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857B56D8-5438-4821-8012-803219B6CD5E}" xr6:coauthVersionLast="47" xr6:coauthVersionMax="47" xr10:uidLastSave="{00000000-0000-0000-0000-000000000000}"/>
  <bookViews>
    <workbookView xWindow="-110" yWindow="-110" windowWidth="17500" windowHeight="11020" activeTab="3" xr2:uid="{5A82BEF7-7F4B-4747-B172-E2839BACFFB0}"/>
  </bookViews>
  <sheets>
    <sheet name="Table 1" sheetId="25" r:id="rId1"/>
    <sheet name="Table 2" sheetId="66" r:id="rId2"/>
    <sheet name="Table 4" sheetId="28" r:id="rId3"/>
    <sheet name="Table 5" sheetId="31" r:id="rId4"/>
    <sheet name="Table3Compare" sheetId="131" state="hidden" r:id="rId5"/>
    <sheet name="WD_.PX.DJW._.PTC.2028" sheetId="139" state="hidden" r:id="rId6"/>
    <sheet name="2025 IRP Assumptions" sheetId="167" state="hidden" r:id="rId7"/>
    <sheet name="PV_.PX.WMV._.PTC.2032" sheetId="181" state="hidden" r:id="rId8"/>
    <sheet name="Table 3 TransCost" sheetId="47" state="hidden" r:id="rId9"/>
  </sheets>
  <externalReferences>
    <externalReference r:id="rId10"/>
    <externalReference r:id="rId11"/>
  </externalReferences>
  <definedNames>
    <definedName name="_xlnm._FilterDatabase" localSheetId="4" hidden="1">Table3Compare!#REF!</definedName>
    <definedName name="_j1" localSheetId="7" hidden="1">{"PRINT",#N/A,TRUE,"APPA";"PRINT",#N/A,TRUE,"APS";"PRINT",#N/A,TRUE,"BHPL";"PRINT",#N/A,TRUE,"BHPL2";"PRINT",#N/A,TRUE,"CDWR";"PRINT",#N/A,TRUE,"EWEB";"PRINT",#N/A,TRUE,"LADWP";"PRINT",#N/A,TRUE,"NEVBASE"}</definedName>
    <definedName name="_j1" localSheetId="1" hidden="1">{"PRINT",#N/A,TRUE,"APPA";"PRINT",#N/A,TRUE,"APS";"PRINT",#N/A,TRUE,"BHPL";"PRINT",#N/A,TRUE,"BHPL2";"PRINT",#N/A,TRUE,"CDWR";"PRINT",#N/A,TRUE,"EWEB";"PRINT",#N/A,TRUE,"LADWP";"PRINT",#N/A,TRUE,"NEVBASE"}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localSheetId="5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7" hidden="1">{"PRINT",#N/A,TRUE,"APPA";"PRINT",#N/A,TRUE,"APS";"PRINT",#N/A,TRUE,"BHPL";"PRINT",#N/A,TRUE,"BHPL2";"PRINT",#N/A,TRUE,"CDWR";"PRINT",#N/A,TRUE,"EWEB";"PRINT",#N/A,TRUE,"LADWP";"PRINT",#N/A,TRUE,"NEVBASE"}</definedName>
    <definedName name="_j2" localSheetId="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localSheetId="5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7" hidden="1">{"PRINT",#N/A,TRUE,"APPA";"PRINT",#N/A,TRUE,"APS";"PRINT",#N/A,TRUE,"BHPL";"PRINT",#N/A,TRUE,"BHPL2";"PRINT",#N/A,TRUE,"CDWR";"PRINT",#N/A,TRUE,"EWEB";"PRINT",#N/A,TRUE,"LADWP";"PRINT",#N/A,TRUE,"NEVBASE"}</definedName>
    <definedName name="_j3" localSheetId="1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localSheetId="5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7" hidden="1">{"PRINT",#N/A,TRUE,"APPA";"PRINT",#N/A,TRUE,"APS";"PRINT",#N/A,TRUE,"BHPL";"PRINT",#N/A,TRUE,"BHPL2";"PRINT",#N/A,TRUE,"CDWR";"PRINT",#N/A,TRUE,"EWEB";"PRINT",#N/A,TRUE,"LADWP";"PRINT",#N/A,TRUE,"NEVBASE"}</definedName>
    <definedName name="_j4" localSheetId="1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localSheetId="5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7" hidden="1">{"PRINT",#N/A,TRUE,"APPA";"PRINT",#N/A,TRUE,"APS";"PRINT",#N/A,TRUE,"BHPL";"PRINT",#N/A,TRUE,"BHPL2";"PRINT",#N/A,TRUE,"CDWR";"PRINT",#N/A,TRUE,"EWEB";"PRINT",#N/A,TRUE,"LADWP";"PRINT",#N/A,TRUE,"NEVBASE"}</definedName>
    <definedName name="_j5" localSheetId="1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localSheetId="5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Order1" hidden="1">255</definedName>
    <definedName name="_Order2" hidden="1">0</definedName>
    <definedName name="Discount_Rate">'Table 1'!$I$43</definedName>
    <definedName name="Inflation">'Table 1'!$J$45</definedName>
    <definedName name="OATT">#REF!</definedName>
    <definedName name="_xlnm.Print_Area" localSheetId="0">'Table 1'!$A$1:$H$61</definedName>
    <definedName name="Study_CF">'Table 5'!$M$8</definedName>
    <definedName name="Study_MW">'Table 5'!$M$6</definedName>
    <definedName name="TransCapRecovFc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4" i="31" l="1"/>
  <c r="L14" i="31" s="1"/>
  <c r="L13" i="31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B30" i="66"/>
  <c r="O29" i="66"/>
  <c r="N29" i="66"/>
  <c r="M29" i="66"/>
  <c r="L29" i="66"/>
  <c r="K29" i="66"/>
  <c r="J29" i="66"/>
  <c r="I29" i="66"/>
  <c r="H29" i="66"/>
  <c r="G29" i="66"/>
  <c r="F29" i="66"/>
  <c r="E29" i="66"/>
  <c r="D29" i="66"/>
  <c r="C29" i="66"/>
  <c r="B29" i="66"/>
  <c r="O28" i="66"/>
  <c r="N28" i="66"/>
  <c r="M28" i="66"/>
  <c r="L28" i="66"/>
  <c r="K28" i="66"/>
  <c r="J28" i="66"/>
  <c r="I28" i="66"/>
  <c r="H28" i="66"/>
  <c r="G28" i="66"/>
  <c r="F28" i="66"/>
  <c r="E28" i="66"/>
  <c r="D28" i="66"/>
  <c r="C28" i="66"/>
  <c r="B28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27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B26" i="66"/>
  <c r="O25" i="66"/>
  <c r="N25" i="66"/>
  <c r="M25" i="66"/>
  <c r="L25" i="66"/>
  <c r="K25" i="66"/>
  <c r="J25" i="66"/>
  <c r="I25" i="66"/>
  <c r="H25" i="66"/>
  <c r="G25" i="66"/>
  <c r="F25" i="66"/>
  <c r="E25" i="66"/>
  <c r="D25" i="66"/>
  <c r="C25" i="66"/>
  <c r="B25" i="66"/>
  <c r="O24" i="66"/>
  <c r="N24" i="66"/>
  <c r="M24" i="66"/>
  <c r="L24" i="66"/>
  <c r="K24" i="66"/>
  <c r="J24" i="66"/>
  <c r="I24" i="66"/>
  <c r="H24" i="66"/>
  <c r="G24" i="66"/>
  <c r="F24" i="66"/>
  <c r="E24" i="66"/>
  <c r="D24" i="66"/>
  <c r="C24" i="66"/>
  <c r="B24" i="66"/>
  <c r="O23" i="66"/>
  <c r="N23" i="66"/>
  <c r="M23" i="66"/>
  <c r="L23" i="66"/>
  <c r="K23" i="66"/>
  <c r="J23" i="66"/>
  <c r="I23" i="66"/>
  <c r="H23" i="66"/>
  <c r="G23" i="66"/>
  <c r="F23" i="66"/>
  <c r="E23" i="66"/>
  <c r="D23" i="66"/>
  <c r="C23" i="66"/>
  <c r="B23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B22" i="66"/>
  <c r="O21" i="66"/>
  <c r="N21" i="66"/>
  <c r="M21" i="66"/>
  <c r="L21" i="66"/>
  <c r="K21" i="66"/>
  <c r="J21" i="66"/>
  <c r="I21" i="66"/>
  <c r="H21" i="66"/>
  <c r="G21" i="66"/>
  <c r="F21" i="66"/>
  <c r="E21" i="66"/>
  <c r="D21" i="66"/>
  <c r="C21" i="66"/>
  <c r="B21" i="66"/>
  <c r="O20" i="66"/>
  <c r="N20" i="66"/>
  <c r="M20" i="66"/>
  <c r="L20" i="66"/>
  <c r="K20" i="66"/>
  <c r="J20" i="66"/>
  <c r="I20" i="66"/>
  <c r="H20" i="66"/>
  <c r="G20" i="66"/>
  <c r="F20" i="66"/>
  <c r="E20" i="66"/>
  <c r="D20" i="66"/>
  <c r="C20" i="66"/>
  <c r="B20" i="66"/>
  <c r="O19" i="66"/>
  <c r="N19" i="66"/>
  <c r="M19" i="66"/>
  <c r="L19" i="66"/>
  <c r="K19" i="66"/>
  <c r="J19" i="66"/>
  <c r="I19" i="66"/>
  <c r="H19" i="66"/>
  <c r="G19" i="66"/>
  <c r="F19" i="66"/>
  <c r="E19" i="66"/>
  <c r="D19" i="66"/>
  <c r="C19" i="66"/>
  <c r="B19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18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B17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B16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15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B14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13" i="66"/>
  <c r="AF41" i="25"/>
  <c r="P41" i="25"/>
  <c r="AF5" i="25"/>
  <c r="P5" i="25"/>
  <c r="FE9" i="25"/>
  <c r="F13" i="31" l="1"/>
  <c r="A11" i="47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G11" i="47"/>
  <c r="G12" i="47" s="1"/>
  <c r="G13" i="47" s="1"/>
  <c r="G14" i="47" s="1"/>
  <c r="G15" i="47" s="1"/>
  <c r="G16" i="47" s="1"/>
  <c r="G17" i="47" s="1"/>
  <c r="G18" i="47" s="1"/>
  <c r="G19" i="47" s="1"/>
  <c r="G20" i="47" s="1"/>
  <c r="G21" i="47" s="1"/>
  <c r="G22" i="47" s="1"/>
  <c r="G23" i="47" s="1"/>
  <c r="G24" i="47" s="1"/>
  <c r="G25" i="47" s="1"/>
  <c r="G26" i="47" s="1"/>
  <c r="G27" i="47" s="1"/>
  <c r="G28" i="47" s="1"/>
  <c r="G29" i="47" s="1"/>
  <c r="G30" i="47" s="1"/>
  <c r="G31" i="47" s="1"/>
  <c r="G32" i="47" s="1"/>
  <c r="G33" i="47" s="1"/>
  <c r="G34" i="47" s="1"/>
  <c r="G35" i="47" s="1"/>
  <c r="L11" i="47"/>
  <c r="L12" i="47" s="1"/>
  <c r="L13" i="47" s="1"/>
  <c r="L14" i="47" s="1"/>
  <c r="L15" i="47" s="1"/>
  <c r="L16" i="47" s="1"/>
  <c r="L17" i="47" s="1"/>
  <c r="L18" i="47" s="1"/>
  <c r="L19" i="47" s="1"/>
  <c r="L20" i="47" s="1"/>
  <c r="L21" i="47" s="1"/>
  <c r="L22" i="47" s="1"/>
  <c r="L23" i="47" s="1"/>
  <c r="L24" i="47" s="1"/>
  <c r="L25" i="47" s="1"/>
  <c r="L26" i="47" s="1"/>
  <c r="L27" i="47" s="1"/>
  <c r="L28" i="47" s="1"/>
  <c r="L29" i="47" s="1"/>
  <c r="L30" i="47" s="1"/>
  <c r="L31" i="47" s="1"/>
  <c r="L32" i="47" s="1"/>
  <c r="L33" i="47" s="1"/>
  <c r="L34" i="47" s="1"/>
  <c r="L35" i="47" s="1"/>
  <c r="V11" i="47"/>
  <c r="V12" i="47" s="1"/>
  <c r="V13" i="47" s="1"/>
  <c r="V14" i="47" s="1"/>
  <c r="V15" i="47" s="1"/>
  <c r="V16" i="47" s="1"/>
  <c r="V17" i="47" s="1"/>
  <c r="V18" i="47" s="1"/>
  <c r="V19" i="47" s="1"/>
  <c r="V20" i="47" s="1"/>
  <c r="V21" i="47" s="1"/>
  <c r="V22" i="47" s="1"/>
  <c r="V23" i="47" s="1"/>
  <c r="V24" i="47" s="1"/>
  <c r="V25" i="47" s="1"/>
  <c r="V26" i="47" s="1"/>
  <c r="V27" i="47" s="1"/>
  <c r="V28" i="47" s="1"/>
  <c r="V29" i="47" s="1"/>
  <c r="V30" i="47" s="1"/>
  <c r="V31" i="47" s="1"/>
  <c r="V32" i="47" s="1"/>
  <c r="V33" i="47" s="1"/>
  <c r="V34" i="47" s="1"/>
  <c r="V35" i="47" s="1"/>
  <c r="C13" i="31" l="1" a="1"/>
  <c r="C13" i="31" s="1"/>
  <c r="B2" i="131"/>
  <c r="B3" i="131"/>
  <c r="B5" i="131"/>
  <c r="B6" i="131"/>
  <c r="AH7" i="25" l="1"/>
  <c r="AH5" i="25" s="1"/>
  <c r="AF7" i="25"/>
  <c r="U7" i="25"/>
  <c r="U5" i="25" s="1"/>
  <c r="Q7" i="25"/>
  <c r="Q5" i="25" s="1"/>
  <c r="P7" i="25"/>
  <c r="BP7" i="25"/>
  <c r="BN7" i="25"/>
  <c r="BC7" i="25"/>
  <c r="AY7" i="25"/>
  <c r="AX7" i="25"/>
  <c r="CX7" i="25"/>
  <c r="M17" i="28" l="1"/>
  <c r="M19" i="28"/>
  <c r="M21" i="28"/>
  <c r="M23" i="28"/>
  <c r="M25" i="28"/>
  <c r="M27" i="28"/>
  <c r="M76" i="28"/>
  <c r="M78" i="28"/>
  <c r="M84" i="28"/>
  <c r="M86" i="28"/>
  <c r="M88" i="28"/>
  <c r="M90" i="28"/>
  <c r="M96" i="28"/>
  <c r="M98" i="28"/>
  <c r="M102" i="28"/>
  <c r="M103" i="28"/>
  <c r="M104" i="28"/>
  <c r="M105" i="28"/>
  <c r="M106" i="28"/>
  <c r="M107" i="28"/>
  <c r="M108" i="28"/>
  <c r="M109" i="28"/>
  <c r="M110" i="28"/>
  <c r="M111" i="28"/>
  <c r="M112" i="28"/>
  <c r="M113" i="28"/>
  <c r="M114" i="28"/>
  <c r="M115" i="28"/>
  <c r="M116" i="28"/>
  <c r="M117" i="28"/>
  <c r="M118" i="28"/>
  <c r="M119" i="28"/>
  <c r="M120" i="28"/>
  <c r="M121" i="28"/>
  <c r="M122" i="28"/>
  <c r="M123" i="28"/>
  <c r="M124" i="28"/>
  <c r="M125" i="28"/>
  <c r="M126" i="28"/>
  <c r="M127" i="28"/>
  <c r="M128" i="28"/>
  <c r="M129" i="28"/>
  <c r="M130" i="28"/>
  <c r="M131" i="28"/>
  <c r="M132" i="28"/>
  <c r="M133" i="28"/>
  <c r="M134" i="28"/>
  <c r="M135" i="28"/>
  <c r="M137" i="28"/>
  <c r="M138" i="28"/>
  <c r="M140" i="28"/>
  <c r="M143" i="28"/>
  <c r="M144" i="28"/>
  <c r="M146" i="28"/>
  <c r="M149" i="28"/>
  <c r="M150" i="28"/>
  <c r="M152" i="28"/>
  <c r="M155" i="28"/>
  <c r="M156" i="28"/>
  <c r="M158" i="28"/>
  <c r="M162" i="28"/>
  <c r="M164" i="28"/>
  <c r="M165" i="28"/>
  <c r="M166" i="28"/>
  <c r="M167" i="28"/>
  <c r="M168" i="28"/>
  <c r="M169" i="28"/>
  <c r="M170" i="28"/>
  <c r="M171" i="28"/>
  <c r="M172" i="28"/>
  <c r="M173" i="28"/>
  <c r="M175" i="28"/>
  <c r="M176" i="28"/>
  <c r="M177" i="28"/>
  <c r="M178" i="28"/>
  <c r="M179" i="28"/>
  <c r="M181" i="28"/>
  <c r="M182" i="28"/>
  <c r="M183" i="28"/>
  <c r="M184" i="28"/>
  <c r="M187" i="28"/>
  <c r="M188" i="28"/>
  <c r="M190" i="28"/>
  <c r="M193" i="28"/>
  <c r="M194" i="28"/>
  <c r="M196" i="28"/>
  <c r="M199" i="28"/>
  <c r="M200" i="28"/>
  <c r="M202" i="28"/>
  <c r="M205" i="28"/>
  <c r="M206" i="28"/>
  <c r="M208" i="28"/>
  <c r="M211" i="28"/>
  <c r="M212" i="28"/>
  <c r="M214" i="28"/>
  <c r="M216" i="28"/>
  <c r="M217" i="28"/>
  <c r="M218" i="28"/>
  <c r="M219" i="28"/>
  <c r="M220" i="28"/>
  <c r="M221" i="28"/>
  <c r="M222" i="28"/>
  <c r="M223" i="28"/>
  <c r="M224" i="28"/>
  <c r="M225" i="28"/>
  <c r="M226" i="28"/>
  <c r="M227" i="28"/>
  <c r="M228" i="28"/>
  <c r="M229" i="28"/>
  <c r="M230" i="28"/>
  <c r="M231" i="28"/>
  <c r="M232" i="28"/>
  <c r="M233" i="28"/>
  <c r="M234" i="28"/>
  <c r="M235" i="28"/>
  <c r="M236" i="28"/>
  <c r="M237" i="28"/>
  <c r="M238" i="28"/>
  <c r="M239" i="28"/>
  <c r="M240" i="28"/>
  <c r="M241" i="28"/>
  <c r="M242" i="28"/>
  <c r="M243" i="28"/>
  <c r="M244" i="28"/>
  <c r="M245" i="28"/>
  <c r="M246" i="28"/>
  <c r="M247" i="28"/>
  <c r="M248" i="28"/>
  <c r="M249" i="28"/>
  <c r="M250" i="28"/>
  <c r="M251" i="28"/>
  <c r="M252" i="28"/>
  <c r="M253" i="28"/>
  <c r="M254" i="28"/>
  <c r="M255" i="28"/>
  <c r="M256" i="28"/>
  <c r="M257" i="28"/>
  <c r="M258" i="28"/>
  <c r="M259" i="28"/>
  <c r="M260" i="28"/>
  <c r="M261" i="28"/>
  <c r="M262" i="28"/>
  <c r="M263" i="28"/>
  <c r="M264" i="28"/>
  <c r="M265" i="28"/>
  <c r="M266" i="28"/>
  <c r="M267" i="28"/>
  <c r="M268" i="28"/>
  <c r="M269" i="28"/>
  <c r="M270" i="28"/>
  <c r="M271" i="28"/>
  <c r="M272" i="28"/>
  <c r="M273" i="28"/>
  <c r="M274" i="28"/>
  <c r="M275" i="28"/>
  <c r="M276" i="28"/>
  <c r="M277" i="28"/>
  <c r="M278" i="28"/>
  <c r="M279" i="28"/>
  <c r="M280" i="28"/>
  <c r="M281" i="28"/>
  <c r="M282" i="28"/>
  <c r="M283" i="28"/>
  <c r="M285" i="28"/>
  <c r="M286" i="28"/>
  <c r="M288" i="28"/>
  <c r="M289" i="28"/>
  <c r="M291" i="28"/>
  <c r="M292" i="28"/>
  <c r="M294" i="28"/>
  <c r="M295" i="28"/>
  <c r="M297" i="28"/>
  <c r="M299" i="28"/>
  <c r="M364" i="28" l="1"/>
  <c r="M358" i="28"/>
  <c r="M363" i="28"/>
  <c r="M357" i="28"/>
  <c r="M362" i="28"/>
  <c r="M356" i="28"/>
  <c r="M361" i="28"/>
  <c r="M355" i="28"/>
  <c r="M360" i="28"/>
  <c r="M354" i="28"/>
  <c r="M365" i="28"/>
  <c r="M359" i="28"/>
  <c r="M353" i="28"/>
  <c r="M352" i="28"/>
  <c r="M351" i="28"/>
  <c r="M350" i="28"/>
  <c r="M349" i="28"/>
  <c r="M348" i="28"/>
  <c r="M347" i="28"/>
  <c r="M346" i="28"/>
  <c r="M345" i="28"/>
  <c r="M344" i="28"/>
  <c r="M343" i="28"/>
  <c r="M342" i="28"/>
  <c r="M341" i="28"/>
  <c r="M340" i="28"/>
  <c r="M339" i="28"/>
  <c r="M338" i="28"/>
  <c r="M337" i="28"/>
  <c r="M336" i="28"/>
  <c r="M335" i="28"/>
  <c r="M334" i="28"/>
  <c r="M333" i="28"/>
  <c r="M332" i="28"/>
  <c r="M331" i="28"/>
  <c r="M330" i="28"/>
  <c r="M329" i="28"/>
  <c r="M328" i="28"/>
  <c r="M327" i="28"/>
  <c r="M326" i="28"/>
  <c r="M325" i="28"/>
  <c r="M324" i="28"/>
  <c r="M323" i="28"/>
  <c r="M322" i="28"/>
  <c r="M321" i="28"/>
  <c r="M320" i="28"/>
  <c r="M319" i="28"/>
  <c r="M318" i="28"/>
  <c r="M317" i="28"/>
  <c r="M316" i="28"/>
  <c r="M315" i="28"/>
  <c r="M314" i="28"/>
  <c r="M313" i="28"/>
  <c r="M312" i="28"/>
  <c r="M311" i="28"/>
  <c r="M310" i="28"/>
  <c r="M309" i="28"/>
  <c r="M308" i="28"/>
  <c r="M307" i="28"/>
  <c r="M306" i="28"/>
  <c r="M305" i="28"/>
  <c r="M304" i="28"/>
  <c r="M303" i="28"/>
  <c r="M302" i="28"/>
  <c r="M301" i="28"/>
  <c r="M300" i="28"/>
  <c r="M298" i="28"/>
  <c r="M296" i="28"/>
  <c r="M293" i="28"/>
  <c r="M290" i="28"/>
  <c r="M287" i="28"/>
  <c r="M284" i="28"/>
  <c r="M204" i="28"/>
  <c r="M192" i="28"/>
  <c r="M163" i="28"/>
  <c r="M161" i="28"/>
  <c r="M136" i="28"/>
  <c r="M213" i="28"/>
  <c r="M201" i="28"/>
  <c r="M189" i="28"/>
  <c r="M174" i="28"/>
  <c r="M160" i="28"/>
  <c r="M151" i="28"/>
  <c r="M148" i="28"/>
  <c r="M139" i="28"/>
  <c r="M215" i="28"/>
  <c r="M203" i="28"/>
  <c r="M191" i="28"/>
  <c r="M159" i="28"/>
  <c r="M147" i="28"/>
  <c r="M210" i="28"/>
  <c r="M198" i="28"/>
  <c r="M186" i="28"/>
  <c r="M207" i="28"/>
  <c r="M195" i="28"/>
  <c r="M157" i="28"/>
  <c r="M154" i="28"/>
  <c r="M145" i="28"/>
  <c r="M142" i="28"/>
  <c r="M209" i="28"/>
  <c r="M197" i="28"/>
  <c r="M185" i="28"/>
  <c r="M180" i="28"/>
  <c r="M153" i="28"/>
  <c r="M141" i="28"/>
  <c r="M100" i="28"/>
  <c r="M73" i="28"/>
  <c r="M71" i="28"/>
  <c r="M69" i="28"/>
  <c r="M67" i="28"/>
  <c r="M65" i="28"/>
  <c r="M63" i="28"/>
  <c r="M61" i="28"/>
  <c r="M59" i="28"/>
  <c r="M57" i="28"/>
  <c r="M55" i="28"/>
  <c r="M53" i="28"/>
  <c r="M51" i="28"/>
  <c r="M49" i="28"/>
  <c r="M47" i="28"/>
  <c r="M45" i="28"/>
  <c r="M43" i="28"/>
  <c r="M41" i="28"/>
  <c r="M39" i="28"/>
  <c r="M37" i="28"/>
  <c r="M35" i="28"/>
  <c r="M33" i="28"/>
  <c r="M31" i="28"/>
  <c r="M29" i="28"/>
  <c r="M74" i="28"/>
  <c r="M72" i="28"/>
  <c r="M70" i="28"/>
  <c r="M68" i="28"/>
  <c r="M66" i="28"/>
  <c r="M64" i="28"/>
  <c r="M62" i="28"/>
  <c r="M60" i="28"/>
  <c r="M58" i="28"/>
  <c r="M56" i="28"/>
  <c r="M54" i="28"/>
  <c r="M52" i="28"/>
  <c r="M50" i="28"/>
  <c r="M48" i="28"/>
  <c r="M46" i="28"/>
  <c r="M44" i="28"/>
  <c r="M42" i="28"/>
  <c r="M40" i="28"/>
  <c r="M38" i="28"/>
  <c r="M36" i="28"/>
  <c r="M34" i="28"/>
  <c r="M32" i="28"/>
  <c r="M30" i="28"/>
  <c r="M28" i="28"/>
  <c r="M26" i="28"/>
  <c r="M24" i="28"/>
  <c r="M22" i="28"/>
  <c r="M20" i="28"/>
  <c r="M18" i="28"/>
  <c r="M91" i="28"/>
  <c r="M79" i="28"/>
  <c r="M93" i="28"/>
  <c r="M81" i="28"/>
  <c r="M101" i="28"/>
  <c r="M95" i="28"/>
  <c r="M92" i="28"/>
  <c r="M83" i="28"/>
  <c r="M80" i="28"/>
  <c r="M89" i="28"/>
  <c r="M77" i="28"/>
  <c r="M97" i="28"/>
  <c r="M94" i="28"/>
  <c r="M85" i="28"/>
  <c r="M82" i="28"/>
  <c r="M99" i="28"/>
  <c r="M87" i="28"/>
  <c r="M75" i="28"/>
  <c r="I13" i="31" l="1"/>
  <c r="F2" i="131" l="1"/>
  <c r="E36" i="131" l="1"/>
  <c r="V276" i="167" l="1"/>
  <c r="V278" i="167"/>
  <c r="V279" i="167"/>
  <c r="V280" i="167"/>
  <c r="V281" i="167"/>
  <c r="V282" i="167"/>
  <c r="V283" i="167"/>
  <c r="V284" i="167"/>
  <c r="V285" i="167"/>
  <c r="V286" i="167"/>
  <c r="V287" i="167"/>
  <c r="V288" i="167"/>
  <c r="V289" i="167"/>
  <c r="V290" i="167"/>
  <c r="V291" i="167"/>
  <c r="V292" i="167"/>
  <c r="V293" i="167"/>
  <c r="V294" i="167"/>
  <c r="V295" i="167"/>
  <c r="V296" i="167"/>
  <c r="V297" i="167"/>
  <c r="V298" i="167"/>
  <c r="V277" i="167"/>
  <c r="AF8" i="25" l="1"/>
  <c r="P8" i="25"/>
  <c r="AY8" i="25"/>
  <c r="Q8" i="25" s="1"/>
  <c r="Q41" i="25" s="1"/>
  <c r="BC8" i="25"/>
  <c r="U8" i="25" s="1"/>
  <c r="U41" i="25" s="1"/>
  <c r="BN8" i="25"/>
  <c r="BP8" i="25"/>
  <c r="AH8" i="25" s="1"/>
  <c r="AH41" i="25" s="1"/>
  <c r="AX8" i="25"/>
  <c r="F5" i="131" l="1"/>
  <c r="G36" i="131" l="1"/>
  <c r="F36" i="131"/>
  <c r="F3" i="131" l="1"/>
  <c r="B10" i="47"/>
  <c r="Q11" i="47"/>
  <c r="Q12" i="47" s="1"/>
  <c r="Q13" i="47" s="1"/>
  <c r="Q14" i="47" l="1"/>
  <c r="Q15" i="47" s="1"/>
  <c r="Q16" i="47" s="1"/>
  <c r="Q17" i="47" s="1"/>
  <c r="Q18" i="47" s="1"/>
  <c r="Q19" i="47" s="1"/>
  <c r="Q20" i="47" s="1"/>
  <c r="Q21" i="47" s="1"/>
  <c r="Q22" i="47" s="1"/>
  <c r="Q23" i="47" s="1"/>
  <c r="Q24" i="47" s="1"/>
  <c r="Q25" i="47" s="1"/>
  <c r="Q26" i="47" s="1"/>
  <c r="Q27" i="47" s="1"/>
  <c r="Q28" i="47" s="1"/>
  <c r="Q29" i="47" s="1"/>
  <c r="Q30" i="47" s="1"/>
  <c r="Q31" i="47" s="1"/>
  <c r="Q32" i="47" s="1"/>
  <c r="Q33" i="47" s="1"/>
  <c r="Q34" i="47" s="1"/>
  <c r="Q35" i="47" s="1"/>
  <c r="W21" i="47"/>
  <c r="X21" i="47"/>
  <c r="X22" i="47" s="1"/>
  <c r="X23" i="47" s="1"/>
  <c r="X24" i="47" s="1"/>
  <c r="X25" i="47" s="1"/>
  <c r="X26" i="47" s="1"/>
  <c r="X27" i="47" s="1"/>
  <c r="X28" i="47" s="1"/>
  <c r="X29" i="47" s="1"/>
  <c r="X30" i="47" s="1"/>
  <c r="X31" i="47" s="1"/>
  <c r="X32" i="47" s="1"/>
  <c r="X33" i="47" s="1"/>
  <c r="X34" i="47" s="1"/>
  <c r="X35" i="47" s="1"/>
  <c r="W4" i="47"/>
  <c r="R17" i="47"/>
  <c r="S17" i="47"/>
  <c r="R4" i="47"/>
  <c r="M13" i="47"/>
  <c r="N13" i="47"/>
  <c r="N14" i="47" s="1"/>
  <c r="N15" i="47" s="1"/>
  <c r="N16" i="47" s="1"/>
  <c r="N17" i="47" s="1"/>
  <c r="N18" i="47" s="1"/>
  <c r="N19" i="47" s="1"/>
  <c r="N20" i="47" s="1"/>
  <c r="N21" i="47" s="1"/>
  <c r="N22" i="47" s="1"/>
  <c r="N23" i="47" s="1"/>
  <c r="N24" i="47" s="1"/>
  <c r="N25" i="47" s="1"/>
  <c r="N26" i="47" s="1"/>
  <c r="N27" i="47" s="1"/>
  <c r="N28" i="47" s="1"/>
  <c r="N29" i="47" s="1"/>
  <c r="N30" i="47" s="1"/>
  <c r="N31" i="47" s="1"/>
  <c r="N32" i="47" s="1"/>
  <c r="N33" i="47" s="1"/>
  <c r="N34" i="47" s="1"/>
  <c r="N35" i="47" s="1"/>
  <c r="M4" i="47"/>
  <c r="H12" i="47"/>
  <c r="H13" i="47" s="1"/>
  <c r="H14" i="47" s="1"/>
  <c r="H15" i="47" s="1"/>
  <c r="H16" i="47" s="1"/>
  <c r="H17" i="47" s="1"/>
  <c r="H18" i="47" s="1"/>
  <c r="H19" i="47" s="1"/>
  <c r="H20" i="47" s="1"/>
  <c r="H21" i="47" s="1"/>
  <c r="H22" i="47" s="1"/>
  <c r="H23" i="47" s="1"/>
  <c r="H24" i="47" s="1"/>
  <c r="H25" i="47" s="1"/>
  <c r="H26" i="47" s="1"/>
  <c r="H27" i="47" s="1"/>
  <c r="H28" i="47" s="1"/>
  <c r="H29" i="47" s="1"/>
  <c r="H30" i="47" s="1"/>
  <c r="H31" i="47" s="1"/>
  <c r="H32" i="47" s="1"/>
  <c r="H33" i="47" s="1"/>
  <c r="H34" i="47" s="1"/>
  <c r="H35" i="47" s="1"/>
  <c r="I12" i="47"/>
  <c r="I13" i="47" s="1"/>
  <c r="I14" i="47" s="1"/>
  <c r="I15" i="47" s="1"/>
  <c r="I16" i="47" s="1"/>
  <c r="I17" i="47" s="1"/>
  <c r="I18" i="47" s="1"/>
  <c r="I19" i="47" s="1"/>
  <c r="I20" i="47" s="1"/>
  <c r="I21" i="47" s="1"/>
  <c r="I22" i="47" s="1"/>
  <c r="I23" i="47" s="1"/>
  <c r="I24" i="47" s="1"/>
  <c r="I25" i="47" s="1"/>
  <c r="I26" i="47" s="1"/>
  <c r="I27" i="47" s="1"/>
  <c r="I28" i="47" s="1"/>
  <c r="I29" i="47" s="1"/>
  <c r="I30" i="47" s="1"/>
  <c r="I31" i="47" s="1"/>
  <c r="I32" i="47" s="1"/>
  <c r="I33" i="47" s="1"/>
  <c r="I34" i="47" s="1"/>
  <c r="I35" i="47" s="1"/>
  <c r="H4" i="47"/>
  <c r="B36" i="131"/>
  <c r="I43" i="25"/>
  <c r="M14" i="47" l="1"/>
  <c r="M15" i="47" s="1"/>
  <c r="M16" i="47" s="1"/>
  <c r="M17" i="47" s="1"/>
  <c r="M18" i="47" s="1"/>
  <c r="M19" i="47" s="1"/>
  <c r="M20" i="47" s="1"/>
  <c r="M21" i="47" s="1"/>
  <c r="M22" i="47" s="1"/>
  <c r="M23" i="47" s="1"/>
  <c r="M24" i="47" s="1"/>
  <c r="M25" i="47" s="1"/>
  <c r="M26" i="47" s="1"/>
  <c r="M27" i="47" s="1"/>
  <c r="M28" i="47" s="1"/>
  <c r="M29" i="47" s="1"/>
  <c r="M30" i="47" s="1"/>
  <c r="M31" i="47" s="1"/>
  <c r="M32" i="47" s="1"/>
  <c r="M33" i="47" s="1"/>
  <c r="M34" i="47" s="1"/>
  <c r="M35" i="47" s="1"/>
  <c r="W22" i="47"/>
  <c r="W23" i="47" s="1"/>
  <c r="W24" i="47" s="1"/>
  <c r="W25" i="47" s="1"/>
  <c r="W26" i="47" s="1"/>
  <c r="W27" i="47" s="1"/>
  <c r="W28" i="47" s="1"/>
  <c r="W29" i="47" s="1"/>
  <c r="W30" i="47" s="1"/>
  <c r="W31" i="47" s="1"/>
  <c r="W32" i="47" s="1"/>
  <c r="W33" i="47" s="1"/>
  <c r="W34" i="47" s="1"/>
  <c r="W35" i="47" s="1"/>
  <c r="S18" i="47"/>
  <c r="M253" i="31"/>
  <c r="M269" i="31"/>
  <c r="M265" i="31"/>
  <c r="M251" i="31"/>
  <c r="M268" i="31"/>
  <c r="M254" i="31"/>
  <c r="M270" i="31"/>
  <c r="M272" i="31"/>
  <c r="M257" i="31"/>
  <c r="M258" i="31"/>
  <c r="M243" i="31"/>
  <c r="M260" i="31"/>
  <c r="M276" i="31"/>
  <c r="M246" i="31"/>
  <c r="M262" i="31"/>
  <c r="M263" i="31"/>
  <c r="M264" i="31"/>
  <c r="M250" i="31"/>
  <c r="M255" i="31"/>
  <c r="M271" i="31"/>
  <c r="M256" i="31"/>
  <c r="M273" i="31"/>
  <c r="M274" i="31"/>
  <c r="M259" i="31"/>
  <c r="M244" i="31"/>
  <c r="M245" i="31"/>
  <c r="M247" i="31"/>
  <c r="M248" i="31"/>
  <c r="M249" i="31"/>
  <c r="M267" i="31"/>
  <c r="M241" i="31"/>
  <c r="M261" i="31"/>
  <c r="M266" i="31"/>
  <c r="M252" i="31"/>
  <c r="M242" i="31"/>
  <c r="M275" i="31"/>
  <c r="R18" i="47"/>
  <c r="R19" i="47" l="1"/>
  <c r="S19" i="47"/>
  <c r="S20" i="47" l="1"/>
  <c r="R20" i="47"/>
  <c r="R21" i="47" l="1"/>
  <c r="S21" i="47"/>
  <c r="S22" i="47" l="1"/>
  <c r="R22" i="47"/>
  <c r="R23" i="47" l="1"/>
  <c r="S23" i="47"/>
  <c r="S24" i="47" l="1"/>
  <c r="R24" i="47"/>
  <c r="R25" i="47" l="1"/>
  <c r="S25" i="47"/>
  <c r="S26" i="47" l="1"/>
  <c r="R26" i="47"/>
  <c r="R27" i="47" l="1"/>
  <c r="S27" i="47"/>
  <c r="S28" i="47" l="1"/>
  <c r="R28" i="47"/>
  <c r="R29" i="47" l="1"/>
  <c r="S29" i="47"/>
  <c r="S30" i="47" l="1"/>
  <c r="R30" i="47"/>
  <c r="R31" i="47" l="1"/>
  <c r="S31" i="47"/>
  <c r="S32" i="47" l="1"/>
  <c r="R32" i="47"/>
  <c r="R33" i="47" l="1"/>
  <c r="S33" i="47"/>
  <c r="S34" i="47" l="1"/>
  <c r="R34" i="47"/>
  <c r="R35" i="47" l="1"/>
  <c r="S35" i="47"/>
  <c r="B3" i="181" l="1"/>
  <c r="D44" i="181"/>
  <c r="C58" i="181"/>
  <c r="B58" i="181"/>
  <c r="D47" i="181"/>
  <c r="C47" i="181"/>
  <c r="D46" i="181"/>
  <c r="C46" i="181"/>
  <c r="C45" i="181"/>
  <c r="C44" i="181"/>
  <c r="C43" i="181"/>
  <c r="B11" i="181"/>
  <c r="B12" i="181" s="1"/>
  <c r="B13" i="181" s="1"/>
  <c r="E10" i="181"/>
  <c r="C10" i="181"/>
  <c r="B2" i="181"/>
  <c r="C50" i="181" l="1"/>
  <c r="B9" i="181" s="1"/>
  <c r="B14" i="181"/>
  <c r="E11" i="181" a="1"/>
  <c r="E11" i="181" s="1"/>
  <c r="D45" i="181"/>
  <c r="E12" i="181" a="1"/>
  <c r="E12" i="181" s="1"/>
  <c r="E13" i="181" a="1"/>
  <c r="E13" i="181" s="1"/>
  <c r="B15" i="181" l="1"/>
  <c r="E14" i="181" a="1"/>
  <c r="E14" i="181" s="1"/>
  <c r="B16" i="181" l="1"/>
  <c r="E15" i="181" a="1"/>
  <c r="E15" i="181" s="1"/>
  <c r="B17" i="181" l="1"/>
  <c r="E16" i="181" a="1"/>
  <c r="E16" i="181" s="1"/>
  <c r="B18" i="181" l="1"/>
  <c r="E17" i="181" a="1"/>
  <c r="E17" i="181" s="1"/>
  <c r="B19" i="181" l="1"/>
  <c r="E18" i="181" a="1"/>
  <c r="E18" i="181" s="1"/>
  <c r="B20" i="181" l="1"/>
  <c r="E19" i="181" a="1"/>
  <c r="E19" i="181" s="1"/>
  <c r="B21" i="181" l="1"/>
  <c r="E20" i="181" a="1"/>
  <c r="E20" i="181" s="1"/>
  <c r="B22" i="181" l="1"/>
  <c r="E21" i="181" a="1"/>
  <c r="E21" i="181" s="1"/>
  <c r="B23" i="181" l="1"/>
  <c r="E22" i="181" a="1"/>
  <c r="E22" i="181" s="1"/>
  <c r="B24" i="181" l="1"/>
  <c r="E23" i="181" a="1"/>
  <c r="E23" i="181" s="1"/>
  <c r="B25" i="181" l="1"/>
  <c r="E24" i="181" a="1"/>
  <c r="E24" i="181" s="1"/>
  <c r="B26" i="181" l="1"/>
  <c r="E25" i="181" a="1"/>
  <c r="E25" i="181" s="1"/>
  <c r="B27" i="181" l="1"/>
  <c r="E26" i="181" a="1"/>
  <c r="E26" i="181" s="1"/>
  <c r="B28" i="181" l="1"/>
  <c r="E27" i="181" a="1"/>
  <c r="E27" i="181" s="1"/>
  <c r="B29" i="181" l="1"/>
  <c r="E28" i="181" a="1"/>
  <c r="E28" i="181" s="1"/>
  <c r="B30" i="181" l="1"/>
  <c r="E29" i="181" a="1"/>
  <c r="E29" i="181" s="1"/>
  <c r="B31" i="181" l="1"/>
  <c r="E30" i="181" a="1"/>
  <c r="E30" i="181" s="1"/>
  <c r="B32" i="181" l="1"/>
  <c r="E31" i="181" a="1"/>
  <c r="E31" i="181" s="1"/>
  <c r="B33" i="181" l="1"/>
  <c r="E32" i="181" a="1"/>
  <c r="E32" i="181" s="1"/>
  <c r="B34" i="181" l="1"/>
  <c r="B35" i="181" s="1"/>
  <c r="B36" i="181" s="1"/>
  <c r="E33" i="181" a="1"/>
  <c r="E33" i="181" s="1"/>
  <c r="E34" i="181" s="1"/>
  <c r="E35" i="181" s="1"/>
  <c r="E36" i="181" s="1"/>
  <c r="E70" i="167" l="1"/>
  <c r="E10" i="139" l="1"/>
  <c r="E22" i="139" s="1" a="1"/>
  <c r="E22" i="139" s="1"/>
  <c r="S146" i="167"/>
  <c r="S145" i="167"/>
  <c r="S144" i="167"/>
  <c r="S143" i="167"/>
  <c r="S142" i="167"/>
  <c r="S141" i="167"/>
  <c r="S140" i="167"/>
  <c r="S139" i="167"/>
  <c r="S138" i="167"/>
  <c r="S137" i="167"/>
  <c r="S136" i="167"/>
  <c r="S135" i="167"/>
  <c r="S134" i="167"/>
  <c r="S133" i="167"/>
  <c r="S132" i="167"/>
  <c r="S131" i="167"/>
  <c r="S130" i="167"/>
  <c r="S129" i="167"/>
  <c r="S128" i="167"/>
  <c r="S127" i="167"/>
  <c r="S126" i="167"/>
  <c r="S169" i="167"/>
  <c r="S168" i="167"/>
  <c r="S167" i="167"/>
  <c r="S166" i="167"/>
  <c r="S165" i="167"/>
  <c r="S164" i="167"/>
  <c r="S163" i="167"/>
  <c r="S162" i="167"/>
  <c r="S161" i="167"/>
  <c r="S160" i="167"/>
  <c r="S159" i="167"/>
  <c r="S158" i="167"/>
  <c r="S157" i="167"/>
  <c r="S156" i="167"/>
  <c r="S155" i="167"/>
  <c r="S154" i="167"/>
  <c r="S153" i="167"/>
  <c r="S152" i="167"/>
  <c r="S151" i="167"/>
  <c r="S150" i="167"/>
  <c r="S149" i="167"/>
  <c r="S221" i="167"/>
  <c r="S222" i="167"/>
  <c r="S223" i="167"/>
  <c r="S224" i="167"/>
  <c r="S225" i="167"/>
  <c r="S226" i="167"/>
  <c r="S227" i="167"/>
  <c r="S228" i="167"/>
  <c r="S229" i="167"/>
  <c r="S230" i="167"/>
  <c r="S231" i="167"/>
  <c r="S232" i="167"/>
  <c r="S233" i="167"/>
  <c r="S234" i="167"/>
  <c r="S235" i="167"/>
  <c r="S236" i="167"/>
  <c r="S237" i="167"/>
  <c r="S238" i="167"/>
  <c r="S239" i="167"/>
  <c r="S240" i="167"/>
  <c r="S220" i="167"/>
  <c r="S215" i="167"/>
  <c r="S214" i="167"/>
  <c r="S213" i="167"/>
  <c r="S212" i="167"/>
  <c r="S211" i="167"/>
  <c r="S210" i="167"/>
  <c r="S209" i="167"/>
  <c r="S208" i="167"/>
  <c r="S207" i="167"/>
  <c r="S196" i="167"/>
  <c r="S197" i="167"/>
  <c r="S198" i="167"/>
  <c r="S199" i="167"/>
  <c r="S200" i="167"/>
  <c r="S201" i="167"/>
  <c r="S202" i="167"/>
  <c r="S203" i="167"/>
  <c r="S204" i="167"/>
  <c r="S205" i="167"/>
  <c r="S206" i="167"/>
  <c r="S195" i="167"/>
  <c r="S276" i="167"/>
  <c r="S277" i="167"/>
  <c r="S278" i="167"/>
  <c r="S279" i="167"/>
  <c r="S280" i="167"/>
  <c r="S281" i="167"/>
  <c r="S282" i="167"/>
  <c r="S283" i="167"/>
  <c r="S284" i="167"/>
  <c r="S285" i="167"/>
  <c r="S286" i="167"/>
  <c r="S287" i="167"/>
  <c r="S288" i="167"/>
  <c r="S289" i="167"/>
  <c r="S290" i="167"/>
  <c r="S291" i="167"/>
  <c r="S292" i="167"/>
  <c r="S293" i="167"/>
  <c r="S294" i="167"/>
  <c r="S295" i="167"/>
  <c r="S296" i="167"/>
  <c r="S297" i="167"/>
  <c r="S298" i="167"/>
  <c r="S275" i="167"/>
  <c r="S264" i="167"/>
  <c r="S265" i="167"/>
  <c r="S266" i="167"/>
  <c r="S267" i="167"/>
  <c r="S268" i="167"/>
  <c r="S269" i="167"/>
  <c r="S270" i="167"/>
  <c r="S271" i="167"/>
  <c r="S272" i="167"/>
  <c r="S263" i="167"/>
  <c r="S262" i="167"/>
  <c r="S261" i="167"/>
  <c r="S260" i="167"/>
  <c r="S259" i="167"/>
  <c r="S258" i="167"/>
  <c r="S257" i="167"/>
  <c r="S256" i="167"/>
  <c r="S255" i="167"/>
  <c r="S254" i="167"/>
  <c r="S253" i="167"/>
  <c r="S252" i="167"/>
  <c r="S251" i="167"/>
  <c r="S250" i="167"/>
  <c r="S249" i="167"/>
  <c r="S248" i="167"/>
  <c r="S247" i="167"/>
  <c r="S246" i="167"/>
  <c r="S245" i="167"/>
  <c r="S244" i="167"/>
  <c r="S243" i="167"/>
  <c r="S192" i="167"/>
  <c r="S191" i="167"/>
  <c r="S190" i="167"/>
  <c r="S189" i="167"/>
  <c r="S188" i="167"/>
  <c r="S187" i="167"/>
  <c r="S186" i="167"/>
  <c r="S185" i="167"/>
  <c r="S184" i="167"/>
  <c r="S183" i="167"/>
  <c r="S182" i="167"/>
  <c r="S181" i="167"/>
  <c r="S180" i="167"/>
  <c r="S179" i="167"/>
  <c r="S178" i="167"/>
  <c r="S177" i="167"/>
  <c r="S176" i="167"/>
  <c r="S175" i="167"/>
  <c r="S174" i="167"/>
  <c r="S173" i="167"/>
  <c r="S172" i="167"/>
  <c r="C10" i="139"/>
  <c r="I25" i="181" l="1"/>
  <c r="I26" i="181"/>
  <c r="I24" i="181"/>
  <c r="I27" i="181"/>
  <c r="I18" i="181"/>
  <c r="I19" i="181"/>
  <c r="I20" i="181"/>
  <c r="I21" i="181"/>
  <c r="I22" i="181"/>
  <c r="I23" i="181"/>
  <c r="C16" i="181"/>
  <c r="C12" i="181"/>
  <c r="C15" i="181"/>
  <c r="C17" i="181"/>
  <c r="C13" i="181"/>
  <c r="C11" i="181"/>
  <c r="C18" i="181"/>
  <c r="D18" i="181" s="1"/>
  <c r="C14" i="181"/>
  <c r="E16" i="139" a="1"/>
  <c r="E16" i="139" s="1"/>
  <c r="E12" i="139" a="1"/>
  <c r="E12" i="139" s="1"/>
  <c r="E13" i="139" a="1"/>
  <c r="E13" i="139" s="1"/>
  <c r="E14" i="139" a="1"/>
  <c r="E14" i="139" s="1"/>
  <c r="E17" i="139" a="1"/>
  <c r="E17" i="139" s="1"/>
  <c r="E18" i="139" a="1"/>
  <c r="E18" i="139" s="1"/>
  <c r="E23" i="139" a="1"/>
  <c r="E23" i="139" s="1"/>
  <c r="E24" i="139" a="1"/>
  <c r="E24" i="139" s="1"/>
  <c r="E25" i="139" a="1"/>
  <c r="E25" i="139" s="1"/>
  <c r="E26" i="139" a="1"/>
  <c r="E26" i="139" s="1"/>
  <c r="E28" i="139" a="1"/>
  <c r="E28" i="139" s="1"/>
  <c r="E29" i="139" a="1"/>
  <c r="E29" i="139" s="1"/>
  <c r="E15" i="139" a="1"/>
  <c r="E15" i="139" s="1"/>
  <c r="E27" i="139" a="1"/>
  <c r="E27" i="139" s="1"/>
  <c r="E19" i="139" a="1"/>
  <c r="E19" i="139" s="1"/>
  <c r="E30" i="139" a="1"/>
  <c r="E30" i="139" s="1"/>
  <c r="E31" i="139" a="1"/>
  <c r="E31" i="139" s="1"/>
  <c r="E20" i="139" a="1"/>
  <c r="E20" i="139" s="1"/>
  <c r="E32" i="139" a="1"/>
  <c r="E32" i="139" s="1"/>
  <c r="E33" i="139" a="1"/>
  <c r="E33" i="139" s="1"/>
  <c r="I15" i="139"/>
  <c r="I16" i="139"/>
  <c r="I21" i="139"/>
  <c r="I17" i="139"/>
  <c r="I22" i="139"/>
  <c r="I23" i="139"/>
  <c r="I14" i="139"/>
  <c r="I18" i="139"/>
  <c r="I19" i="139"/>
  <c r="I20" i="139"/>
  <c r="E21" i="139" a="1"/>
  <c r="E21" i="139" s="1"/>
  <c r="D19" i="181" l="1" a="1"/>
  <c r="D19" i="181" s="1"/>
  <c r="E34" i="139"/>
  <c r="E35" i="139" s="1"/>
  <c r="E36" i="139" s="1"/>
  <c r="D20" i="181" l="1" a="1"/>
  <c r="D20" i="181" s="1"/>
  <c r="D21" i="181" l="1" a="1"/>
  <c r="D21" i="181" s="1"/>
  <c r="D22" i="181" l="1" a="1"/>
  <c r="D22" i="181" s="1"/>
  <c r="D23" i="181" l="1" a="1"/>
  <c r="D23" i="181" s="1"/>
  <c r="D24" i="181" l="1" a="1"/>
  <c r="D24" i="181" s="1"/>
  <c r="D25" i="181" l="1" a="1"/>
  <c r="D25" i="181" s="1"/>
  <c r="D26" i="181" l="1" a="1"/>
  <c r="D26" i="181" s="1"/>
  <c r="D27" i="181" l="1" a="1"/>
  <c r="D27" i="181" s="1"/>
  <c r="D28" i="181" l="1" a="1"/>
  <c r="D28" i="181" s="1"/>
  <c r="D29" i="181" l="1" a="1"/>
  <c r="D29" i="181" s="1"/>
  <c r="D30" i="181" l="1" a="1"/>
  <c r="D30" i="181" s="1"/>
  <c r="D31" i="181" l="1" a="1"/>
  <c r="D31" i="181" s="1"/>
  <c r="D32" i="181" l="1" a="1"/>
  <c r="D32" i="181" s="1"/>
  <c r="D33" i="181" l="1" a="1"/>
  <c r="D33" i="181" s="1"/>
  <c r="D34" i="181" l="1"/>
  <c r="D35" i="181" l="1"/>
  <c r="D36" i="181" l="1"/>
  <c r="E77" i="167" l="1"/>
  <c r="E76" i="167"/>
  <c r="E75" i="167"/>
  <c r="E74" i="167"/>
  <c r="E73" i="167"/>
  <c r="E72" i="167"/>
  <c r="E71" i="167"/>
  <c r="E69" i="167"/>
  <c r="E68" i="167"/>
  <c r="E67" i="167"/>
  <c r="E66" i="167"/>
  <c r="E65" i="167"/>
  <c r="BN9" i="25" l="1"/>
  <c r="AF9" i="25" s="1"/>
  <c r="F6" i="131" l="1"/>
  <c r="A7" i="131"/>
  <c r="B7" i="131" l="1"/>
  <c r="F7" i="131"/>
  <c r="A8" i="131"/>
  <c r="B8" i="131" l="1"/>
  <c r="F8" i="131"/>
  <c r="A9" i="131"/>
  <c r="B9" i="131" l="1"/>
  <c r="F9" i="131"/>
  <c r="A10" i="131"/>
  <c r="F10" i="131" l="1"/>
  <c r="A11" i="131"/>
  <c r="F11" i="131" l="1"/>
  <c r="A12" i="131"/>
  <c r="F12" i="131" l="1"/>
  <c r="A13" i="131"/>
  <c r="F13" i="131" l="1"/>
  <c r="A14" i="131"/>
  <c r="A15" i="131" l="1"/>
  <c r="A16" i="131" l="1"/>
  <c r="A17" i="131" l="1"/>
  <c r="A18" i="131" l="1"/>
  <c r="A19" i="131" l="1"/>
  <c r="A20" i="131" l="1"/>
  <c r="A21" i="131" l="1"/>
  <c r="A22" i="131" l="1"/>
  <c r="A23" i="131" l="1"/>
  <c r="A24" i="131" l="1"/>
  <c r="A25" i="131" l="1"/>
  <c r="A26" i="131" l="1"/>
  <c r="A27" i="131" l="1"/>
  <c r="A28" i="131" l="1"/>
  <c r="A29" i="131" l="1"/>
  <c r="A30" i="131" l="1"/>
  <c r="A31" i="131" l="1"/>
  <c r="A32" i="131" l="1"/>
  <c r="B58" i="25" l="1"/>
  <c r="B53" i="25"/>
  <c r="A7" i="31"/>
  <c r="A57" i="25" s="1"/>
  <c r="A8" i="31"/>
  <c r="A52" i="25" s="1"/>
  <c r="ER9" i="25" l="1"/>
  <c r="EQ9" i="25"/>
  <c r="EP9" i="25"/>
  <c r="EH9" i="25"/>
  <c r="EG9" i="25"/>
  <c r="EF9" i="25"/>
  <c r="EE9" i="25"/>
  <c r="EN9" i="25" l="1"/>
  <c r="EL9" i="25"/>
  <c r="BP9" i="25"/>
  <c r="AH9" i="25" s="1"/>
  <c r="EJ9" i="25"/>
  <c r="EI9" i="25" l="1"/>
  <c r="ED9" i="25" l="1"/>
  <c r="EB9" i="25" l="1"/>
  <c r="EO9" i="25" l="1"/>
  <c r="D44" i="139" l="1"/>
  <c r="D47" i="139"/>
  <c r="C47" i="139"/>
  <c r="D46" i="139"/>
  <c r="C46" i="139"/>
  <c r="C45" i="139"/>
  <c r="C44" i="139"/>
  <c r="C43" i="139"/>
  <c r="B2" i="139"/>
  <c r="AY9" i="25" l="1"/>
  <c r="Q9" i="25" s="1"/>
  <c r="D45" i="139"/>
  <c r="B11" i="139"/>
  <c r="B3" i="139"/>
  <c r="B9" i="139" s="1"/>
  <c r="C11" i="139" l="1"/>
  <c r="E11" i="139" a="1"/>
  <c r="E11" i="139" s="1"/>
  <c r="B12" i="139"/>
  <c r="EC9" i="25"/>
  <c r="B13" i="139" l="1"/>
  <c r="C12" i="139"/>
  <c r="EK9" i="25"/>
  <c r="B14" i="139" l="1"/>
  <c r="C13" i="139"/>
  <c r="C14" i="139" l="1"/>
  <c r="D14" i="139" s="1"/>
  <c r="B15" i="139"/>
  <c r="D15" i="139" l="1" a="1"/>
  <c r="D15" i="139" s="1"/>
  <c r="L14" i="139"/>
  <c r="B10" i="131" s="1"/>
  <c r="G14" i="139"/>
  <c r="J14" i="139" s="1"/>
  <c r="K14" i="139" s="1"/>
  <c r="B16" i="139"/>
  <c r="B17" i="139" l="1"/>
  <c r="D16" i="139" a="1"/>
  <c r="D16" i="139" s="1"/>
  <c r="D17" i="139" s="1" a="1"/>
  <c r="D17" i="139" s="1"/>
  <c r="B18" i="139" l="1"/>
  <c r="B19" i="139" l="1"/>
  <c r="D18" i="139" a="1"/>
  <c r="D18" i="139" s="1"/>
  <c r="D19" i="139" s="1" a="1"/>
  <c r="D19" i="139" s="1"/>
  <c r="B20" i="139" l="1"/>
  <c r="D20" i="139" a="1"/>
  <c r="D20" i="139" s="1"/>
  <c r="B21" i="139" l="1"/>
  <c r="D21" i="139" a="1"/>
  <c r="D21" i="139" s="1"/>
  <c r="B22" i="139" l="1"/>
  <c r="D22" i="139" a="1"/>
  <c r="D22" i="139" s="1"/>
  <c r="B23" i="139" l="1"/>
  <c r="D23" i="139" a="1"/>
  <c r="D23" i="139" s="1"/>
  <c r="B24" i="139" l="1"/>
  <c r="D24" i="139" a="1"/>
  <c r="D24" i="139" s="1"/>
  <c r="B25" i="139" l="1"/>
  <c r="B26" i="139" s="1"/>
  <c r="B27" i="139" s="1"/>
  <c r="B28" i="139" s="1"/>
  <c r="B29" i="139" s="1"/>
  <c r="B30" i="139" s="1"/>
  <c r="B31" i="139" s="1"/>
  <c r="B32" i="139" s="1"/>
  <c r="B33" i="139" s="1"/>
  <c r="B34" i="139" s="1"/>
  <c r="B35" i="139" s="1"/>
  <c r="B36" i="139" s="1"/>
  <c r="D25" i="139" l="1" a="1"/>
  <c r="D25" i="139" s="1"/>
  <c r="D26" i="139" s="1" a="1"/>
  <c r="D26" i="139" s="1"/>
  <c r="D27" i="139" s="1" a="1"/>
  <c r="D27" i="139" s="1"/>
  <c r="D28" i="139" s="1" a="1"/>
  <c r="D28" i="139" s="1"/>
  <c r="D29" i="139" s="1" a="1"/>
  <c r="D29" i="139" s="1"/>
  <c r="D30" i="139" s="1" a="1"/>
  <c r="D30" i="139" s="1"/>
  <c r="D31" i="139" s="1" a="1"/>
  <c r="D31" i="139" s="1"/>
  <c r="D32" i="139" s="1" a="1"/>
  <c r="D32" i="139" s="1"/>
  <c r="D33" i="139" s="1" a="1"/>
  <c r="D33" i="139" s="1"/>
  <c r="D34" i="139" s="1"/>
  <c r="D35" i="139" s="1"/>
  <c r="D36" i="139" s="1"/>
  <c r="AX9" i="25" l="1"/>
  <c r="P9" i="25" s="1"/>
  <c r="BC9" i="25"/>
  <c r="U9" i="25" s="1"/>
  <c r="EM9" i="25"/>
  <c r="EA9" i="25" l="1"/>
  <c r="L36" i="139" l="1"/>
  <c r="B32" i="131" s="1"/>
  <c r="G36" i="139"/>
  <c r="J36" i="139" s="1"/>
  <c r="K36" i="139" s="1"/>
  <c r="G15" i="139" l="1"/>
  <c r="J15" i="139" s="1"/>
  <c r="L15" i="139"/>
  <c r="B11" i="131" s="1"/>
  <c r="G16" i="139" l="1"/>
  <c r="J16" i="139" s="1"/>
  <c r="K16" i="139" s="1"/>
  <c r="L16" i="139"/>
  <c r="B12" i="131" s="1"/>
  <c r="K15" i="139"/>
  <c r="L17" i="139" l="1"/>
  <c r="B13" i="131" s="1"/>
  <c r="G17" i="139"/>
  <c r="J17" i="139" s="1"/>
  <c r="L18" i="139" l="1"/>
  <c r="B14" i="131" s="1"/>
  <c r="G18" i="139"/>
  <c r="J18" i="139" s="1"/>
  <c r="K18" i="139" s="1"/>
  <c r="K17" i="139"/>
  <c r="G19" i="139" l="1"/>
  <c r="J19" i="139" s="1"/>
  <c r="K19" i="139" s="1"/>
  <c r="L19" i="139"/>
  <c r="B15" i="131" s="1"/>
  <c r="G20" i="139" l="1"/>
  <c r="J20" i="139" s="1"/>
  <c r="K20" i="139" s="1"/>
  <c r="L20" i="139"/>
  <c r="B16" i="131" s="1"/>
  <c r="G21" i="139" l="1"/>
  <c r="J21" i="139" s="1"/>
  <c r="K21" i="139" s="1"/>
  <c r="L21" i="139"/>
  <c r="B17" i="131" s="1"/>
  <c r="G22" i="139" l="1"/>
  <c r="J22" i="139" s="1"/>
  <c r="K22" i="139" s="1"/>
  <c r="L22" i="139"/>
  <c r="B18" i="131" s="1"/>
  <c r="L23" i="139" l="1"/>
  <c r="B19" i="131" s="1"/>
  <c r="G23" i="139"/>
  <c r="J23" i="139" s="1"/>
  <c r="K23" i="139" s="1"/>
  <c r="G24" i="139" l="1"/>
  <c r="J24" i="139" s="1"/>
  <c r="K24" i="139" s="1"/>
  <c r="L24" i="139"/>
  <c r="B20" i="131" s="1"/>
  <c r="G25" i="139" l="1"/>
  <c r="J25" i="139" s="1"/>
  <c r="K25" i="139" s="1"/>
  <c r="L25" i="139"/>
  <c r="B21" i="131" s="1"/>
  <c r="G26" i="139" l="1"/>
  <c r="J26" i="139" s="1"/>
  <c r="K26" i="139" s="1"/>
  <c r="L26" i="139"/>
  <c r="B22" i="131" s="1"/>
  <c r="G27" i="139" l="1"/>
  <c r="J27" i="139" s="1"/>
  <c r="K27" i="139" s="1"/>
  <c r="L27" i="139"/>
  <c r="B23" i="131" s="1"/>
  <c r="G28" i="139" l="1"/>
  <c r="J28" i="139" s="1"/>
  <c r="K28" i="139" s="1"/>
  <c r="K38" i="139" s="1"/>
  <c r="L28" i="139"/>
  <c r="B24" i="131" s="1"/>
  <c r="L38" i="139" l="1"/>
  <c r="G29" i="139"/>
  <c r="J29" i="139" s="1"/>
  <c r="K29" i="139" s="1"/>
  <c r="L29" i="139"/>
  <c r="B25" i="131" s="1"/>
  <c r="G30" i="139" l="1"/>
  <c r="J30" i="139" s="1"/>
  <c r="K30" i="139" s="1"/>
  <c r="L30" i="139"/>
  <c r="B26" i="131" s="1"/>
  <c r="G32" i="139" l="1"/>
  <c r="J32" i="139" s="1"/>
  <c r="K32" i="139" s="1"/>
  <c r="L32" i="139"/>
  <c r="B28" i="131" s="1"/>
  <c r="G31" i="139"/>
  <c r="J31" i="139" s="1"/>
  <c r="L31" i="139"/>
  <c r="B27" i="131" s="1"/>
  <c r="L39" i="139" l="1"/>
  <c r="L34" i="139"/>
  <c r="B30" i="131" s="1"/>
  <c r="G34" i="139"/>
  <c r="J34" i="139" s="1"/>
  <c r="K34" i="139" s="1"/>
  <c r="L33" i="139"/>
  <c r="B29" i="131" s="1"/>
  <c r="G33" i="139"/>
  <c r="J33" i="139" s="1"/>
  <c r="K33" i="139" s="1"/>
  <c r="K31" i="139"/>
  <c r="K39" i="139" s="1"/>
  <c r="L35" i="139" l="1"/>
  <c r="G35" i="139"/>
  <c r="J35" i="139" s="1"/>
  <c r="K35" i="139" s="1"/>
  <c r="B31" i="131" l="1"/>
  <c r="B35" i="131" s="1"/>
  <c r="R5" i="31"/>
  <c r="Q5" i="31" s="1"/>
  <c r="P5" i="31" s="1"/>
  <c r="S6" i="31" l="1"/>
  <c r="A10" i="31" l="1"/>
  <c r="R6" i="31"/>
  <c r="Q6" i="31"/>
  <c r="P6" i="31"/>
  <c r="DS9" i="25" l="1"/>
  <c r="A47" i="25" l="1"/>
  <c r="B48" i="25" l="1"/>
  <c r="D9" i="28" l="1"/>
  <c r="DX9" i="25" l="1"/>
  <c r="DV9" i="25"/>
  <c r="ET9" i="25" l="1"/>
  <c r="ES9" i="25"/>
  <c r="DZ9" i="25"/>
  <c r="DY9" i="25"/>
  <c r="DW9" i="25" l="1"/>
  <c r="DU9" i="25"/>
  <c r="DT9" i="25"/>
  <c r="DR9" i="25"/>
  <c r="B11" i="47" l="1"/>
  <c r="J12" i="47" l="1"/>
  <c r="B12" i="47" l="1"/>
  <c r="J13" i="47" l="1"/>
  <c r="O13" i="47"/>
  <c r="B13" i="47"/>
  <c r="B14" i="47"/>
  <c r="B15" i="47" l="1"/>
  <c r="C10" i="25"/>
  <c r="B16" i="47" l="1"/>
  <c r="T17" i="47" l="1"/>
  <c r="FD20" i="25" s="1"/>
  <c r="FD21" i="25" s="1" a="1"/>
  <c r="FD21" i="25" s="1"/>
  <c r="FD22" i="25" s="1" a="1"/>
  <c r="FD22" i="25" s="1"/>
  <c r="FD23" i="25" s="1" a="1"/>
  <c r="FD23" i="25" s="1"/>
  <c r="FD24" i="25" s="1" a="1"/>
  <c r="FD24" i="25" s="1"/>
  <c r="FD25" i="25" s="1" a="1"/>
  <c r="FD25" i="25" s="1"/>
  <c r="FD26" i="25" s="1" a="1"/>
  <c r="FD26" i="25" s="1"/>
  <c r="FD27" i="25" s="1" a="1"/>
  <c r="FD27" i="25" s="1"/>
  <c r="FD28" i="25" s="1" a="1"/>
  <c r="FD28" i="25" s="1"/>
  <c r="FD29" i="25" s="1" a="1"/>
  <c r="FD29" i="25" s="1"/>
  <c r="FD30" i="25" s="1" a="1"/>
  <c r="FD30" i="25" s="1"/>
  <c r="FD31" i="25" s="1" a="1"/>
  <c r="FD31" i="25" s="1"/>
  <c r="FD32" i="25" s="1" a="1"/>
  <c r="FD32" i="25" s="1"/>
  <c r="FD33" i="25" s="1" a="1"/>
  <c r="FD33" i="25" s="1"/>
  <c r="FD34" i="25" s="1" a="1"/>
  <c r="FD34" i="25" s="1"/>
  <c r="FD35" i="25" s="1" a="1"/>
  <c r="FD35" i="25" s="1"/>
  <c r="F18" i="181" l="1"/>
  <c r="F19" i="181" s="1" a="1"/>
  <c r="F19" i="181" s="1"/>
  <c r="F20" i="181" s="1" a="1"/>
  <c r="F20" i="181" s="1"/>
  <c r="F21" i="181" s="1" a="1"/>
  <c r="F21" i="181" s="1"/>
  <c r="F22" i="181" s="1" a="1"/>
  <c r="F22" i="181" s="1"/>
  <c r="F23" i="181" s="1" a="1"/>
  <c r="F23" i="181" s="1"/>
  <c r="F24" i="181" s="1" a="1"/>
  <c r="F24" i="181" s="1"/>
  <c r="F25" i="181" s="1" a="1"/>
  <c r="F25" i="181" s="1"/>
  <c r="F26" i="181" s="1" a="1"/>
  <c r="F26" i="181" s="1"/>
  <c r="F27" i="181" s="1" a="1"/>
  <c r="F27" i="181" s="1"/>
  <c r="F28" i="181" s="1" a="1"/>
  <c r="F28" i="181" s="1"/>
  <c r="F29" i="181" s="1" a="1"/>
  <c r="F29" i="181" s="1"/>
  <c r="F30" i="181" s="1" a="1"/>
  <c r="F30" i="181" s="1"/>
  <c r="F31" i="181" s="1" a="1"/>
  <c r="F31" i="181" s="1"/>
  <c r="F32" i="181" s="1" a="1"/>
  <c r="F32" i="181" s="1"/>
  <c r="F33" i="181" s="1" a="1"/>
  <c r="F33" i="181" s="1"/>
  <c r="F34" i="181" s="1"/>
  <c r="F35" i="181" s="1"/>
  <c r="F36" i="181" s="1"/>
  <c r="B17" i="47"/>
  <c r="B18" i="47" l="1"/>
  <c r="B19" i="47" l="1"/>
  <c r="B20" i="47"/>
  <c r="L18" i="181"/>
  <c r="F14" i="131" s="1"/>
  <c r="G18" i="181"/>
  <c r="J18" i="181" s="1"/>
  <c r="K18" i="181" s="1"/>
  <c r="Y21" i="47" l="1"/>
  <c r="B21" i="47" l="1"/>
  <c r="B22" i="47"/>
  <c r="B23" i="47" l="1"/>
  <c r="B24" i="47" l="1"/>
  <c r="B25" i="47" l="1"/>
  <c r="B26" i="47" l="1"/>
  <c r="B27" i="47" l="1"/>
  <c r="B28" i="47" l="1"/>
  <c r="B29" i="47" l="1"/>
  <c r="B30" i="47" l="1"/>
  <c r="B31" i="47" l="1"/>
  <c r="B32" i="47" l="1"/>
  <c r="B33" i="47" l="1"/>
  <c r="B34" i="47" l="1"/>
  <c r="B35" i="47" l="1"/>
  <c r="G33" i="181"/>
  <c r="J33" i="181" s="1"/>
  <c r="K33" i="181" s="1"/>
  <c r="L33" i="181" l="1"/>
  <c r="F29" i="131" s="1"/>
  <c r="L26" i="181"/>
  <c r="F22" i="131" s="1"/>
  <c r="G26" i="181"/>
  <c r="J26" i="181" s="1"/>
  <c r="K26" i="181" s="1"/>
  <c r="G22" i="181"/>
  <c r="J22" i="181" s="1"/>
  <c r="K22" i="181" s="1"/>
  <c r="L22" i="181"/>
  <c r="F18" i="131" s="1"/>
  <c r="L25" i="181"/>
  <c r="F21" i="131" s="1"/>
  <c r="G25" i="181"/>
  <c r="J25" i="181" s="1"/>
  <c r="K25" i="181" s="1"/>
  <c r="G29" i="181"/>
  <c r="J29" i="181" s="1"/>
  <c r="K29" i="181" s="1"/>
  <c r="L29" i="181"/>
  <c r="F25" i="131" s="1"/>
  <c r="L28" i="181"/>
  <c r="F24" i="131" s="1"/>
  <c r="G28" i="181"/>
  <c r="J28" i="181" s="1"/>
  <c r="K28" i="181" s="1"/>
  <c r="G30" i="181"/>
  <c r="J30" i="181" s="1"/>
  <c r="K30" i="181" s="1"/>
  <c r="L30" i="181"/>
  <c r="F26" i="131" s="1"/>
  <c r="G19" i="181"/>
  <c r="J19" i="181" s="1"/>
  <c r="K19" i="181" s="1"/>
  <c r="L19" i="181"/>
  <c r="F15" i="131" s="1"/>
  <c r="L20" i="181"/>
  <c r="F16" i="131" s="1"/>
  <c r="G20" i="181"/>
  <c r="J20" i="181" s="1"/>
  <c r="K20" i="181" s="1"/>
  <c r="G24" i="181"/>
  <c r="J24" i="181" s="1"/>
  <c r="K24" i="181" s="1"/>
  <c r="L24" i="181"/>
  <c r="F20" i="131" s="1"/>
  <c r="L31" i="181"/>
  <c r="F27" i="131" s="1"/>
  <c r="G31" i="181"/>
  <c r="J31" i="181" s="1"/>
  <c r="K31" i="181" s="1"/>
  <c r="G23" i="181"/>
  <c r="J23" i="181" s="1"/>
  <c r="K23" i="181" s="1"/>
  <c r="L23" i="181"/>
  <c r="F19" i="131" s="1"/>
  <c r="G27" i="181"/>
  <c r="J27" i="181" s="1"/>
  <c r="K27" i="181" s="1"/>
  <c r="L27" i="181"/>
  <c r="F23" i="131" s="1"/>
  <c r="G21" i="181"/>
  <c r="J21" i="181" s="1"/>
  <c r="K21" i="181" s="1"/>
  <c r="L21" i="181"/>
  <c r="F17" i="131" s="1"/>
  <c r="G32" i="181"/>
  <c r="J32" i="181" s="1"/>
  <c r="K32" i="181" s="1"/>
  <c r="L32" i="181"/>
  <c r="F28" i="131" s="1"/>
  <c r="G34" i="181"/>
  <c r="J34" i="181" s="1"/>
  <c r="K34" i="181" s="1"/>
  <c r="L34" i="181"/>
  <c r="F30" i="131" s="1"/>
  <c r="G36" i="181" l="1"/>
  <c r="J36" i="181" s="1"/>
  <c r="K36" i="181" s="1"/>
  <c r="G35" i="131"/>
  <c r="G35" i="181"/>
  <c r="J35" i="181" s="1"/>
  <c r="K35" i="181" s="1"/>
  <c r="L35" i="181"/>
  <c r="F31" i="131" s="1"/>
  <c r="E35" i="131" l="1"/>
  <c r="L36" i="181"/>
  <c r="F32" i="131" s="1"/>
  <c r="F35" i="131" s="1"/>
  <c r="E9" i="28" l="1"/>
  <c r="F9" i="28"/>
  <c r="B53" i="28" l="1"/>
  <c r="B18" i="28" l="1"/>
  <c r="B19" i="28" l="1"/>
  <c r="B20" i="28" l="1"/>
  <c r="B21" i="28" l="1"/>
  <c r="B3" i="31"/>
  <c r="B22" i="28" l="1"/>
  <c r="B23" i="28" l="1"/>
  <c r="B24" i="28" l="1"/>
  <c r="B25" i="28" l="1"/>
  <c r="B26" i="28" l="1"/>
  <c r="B27" i="28" l="1"/>
  <c r="B28" i="28" l="1"/>
  <c r="B29" i="28" l="1"/>
  <c r="B30" i="28" l="1"/>
  <c r="B31" i="28" l="1"/>
  <c r="B32" i="28" l="1"/>
  <c r="B33" i="28" l="1"/>
  <c r="B34" i="28" l="1"/>
  <c r="B35" i="28" l="1"/>
  <c r="B36" i="28" s="1"/>
  <c r="D36" i="28" l="1"/>
  <c r="B37" i="28"/>
  <c r="E36" i="28"/>
  <c r="F36" i="28"/>
  <c r="C36" i="28"/>
  <c r="E37" i="28" l="1"/>
  <c r="C37" i="28"/>
  <c r="F37" i="28"/>
  <c r="D37" i="28"/>
  <c r="F30" i="28" l="1"/>
  <c r="F27" i="28"/>
  <c r="D26" i="28"/>
  <c r="D18" i="28"/>
  <c r="D34" i="28"/>
  <c r="E29" i="28"/>
  <c r="D22" i="28"/>
  <c r="F20" i="28"/>
  <c r="D23" i="28"/>
  <c r="F18" i="28"/>
  <c r="D35" i="28"/>
  <c r="E22" i="28"/>
  <c r="E33" i="28"/>
  <c r="D27" i="28"/>
  <c r="D30" i="28"/>
  <c r="E35" i="28"/>
  <c r="F22" i="28"/>
  <c r="E26" i="28"/>
  <c r="D19" i="28"/>
  <c r="F17" i="28"/>
  <c r="E30" i="28"/>
  <c r="F23" i="28"/>
  <c r="E20" i="28"/>
  <c r="E24" i="28"/>
  <c r="D31" i="28"/>
  <c r="D17" i="28"/>
  <c r="E19" i="28"/>
  <c r="D29" i="28"/>
  <c r="D33" i="28"/>
  <c r="F32" i="28"/>
  <c r="E23" i="28"/>
  <c r="D20" i="28"/>
  <c r="E17" i="28"/>
  <c r="E34" i="28"/>
  <c r="D32" i="28"/>
  <c r="F31" i="28"/>
  <c r="F26" i="28"/>
  <c r="E28" i="28"/>
  <c r="F34" i="28"/>
  <c r="F29" i="28"/>
  <c r="D21" i="28"/>
  <c r="D25" i="28"/>
  <c r="F21" i="28"/>
  <c r="E27" i="28"/>
  <c r="F24" i="28"/>
  <c r="D24" i="28"/>
  <c r="E21" i="28"/>
  <c r="F35" i="28"/>
  <c r="F25" i="28"/>
  <c r="E32" i="28"/>
  <c r="E18" i="28"/>
  <c r="F33" i="28"/>
  <c r="E31" i="28"/>
  <c r="F28" i="28"/>
  <c r="F19" i="28"/>
  <c r="D28" i="28"/>
  <c r="E25" i="28"/>
  <c r="J10" i="31"/>
  <c r="B9" i="31" s="1"/>
  <c r="J9" i="31" l="1"/>
  <c r="I25" i="31" l="1"/>
  <c r="F25" i="31" s="1"/>
  <c r="C25" i="31" s="1" a="1"/>
  <c r="C25" i="31" s="1"/>
  <c r="I14" i="31"/>
  <c r="F14" i="31" s="1"/>
  <c r="C14" i="31" s="1" a="1"/>
  <c r="C14" i="31" s="1"/>
  <c r="K10" i="31"/>
  <c r="I26" i="31" l="1"/>
  <c r="F26" i="31" s="1"/>
  <c r="C26" i="31" s="1" a="1"/>
  <c r="C26" i="31" s="1"/>
  <c r="I15" i="31"/>
  <c r="F15" i="31" s="1"/>
  <c r="C15" i="31" s="1" a="1"/>
  <c r="C15" i="31" s="1"/>
  <c r="I37" i="31"/>
  <c r="F37" i="31" s="1"/>
  <c r="C37" i="31" s="1" a="1"/>
  <c r="C37" i="31" s="1"/>
  <c r="I49" i="31" l="1"/>
  <c r="F49" i="31" s="1"/>
  <c r="C49" i="31" s="1" a="1"/>
  <c r="C49" i="31" s="1"/>
  <c r="I38" i="31"/>
  <c r="F38" i="31" s="1"/>
  <c r="C38" i="31" s="1" a="1"/>
  <c r="C38" i="31" s="1"/>
  <c r="I27" i="31"/>
  <c r="F27" i="31" s="1"/>
  <c r="C27" i="31" s="1" a="1"/>
  <c r="C27" i="31" s="1"/>
  <c r="I16" i="31"/>
  <c r="F16" i="31" s="1"/>
  <c r="C16" i="31" s="1" a="1"/>
  <c r="C16" i="31" s="1"/>
  <c r="I39" i="31" l="1"/>
  <c r="F39" i="31" s="1"/>
  <c r="C39" i="31" s="1" a="1"/>
  <c r="C39" i="31" s="1"/>
  <c r="I61" i="31"/>
  <c r="F61" i="31" s="1"/>
  <c r="C61" i="31" s="1" a="1"/>
  <c r="C61" i="31" s="1"/>
  <c r="I17" i="31"/>
  <c r="F17" i="31" s="1"/>
  <c r="C17" i="31" s="1" a="1"/>
  <c r="C17" i="31" s="1"/>
  <c r="I28" i="31"/>
  <c r="F28" i="31" s="1"/>
  <c r="C28" i="31" s="1" a="1"/>
  <c r="C28" i="31" s="1"/>
  <c r="I50" i="31"/>
  <c r="F50" i="31" s="1"/>
  <c r="C50" i="31" s="1" a="1"/>
  <c r="C50" i="31" s="1"/>
  <c r="I62" i="31" l="1"/>
  <c r="F62" i="31" s="1"/>
  <c r="C62" i="31" s="1" a="1"/>
  <c r="C62" i="31" s="1"/>
  <c r="I40" i="31"/>
  <c r="F40" i="31" s="1"/>
  <c r="C40" i="31" s="1" a="1"/>
  <c r="C40" i="31" s="1"/>
  <c r="I51" i="31"/>
  <c r="F51" i="31" s="1"/>
  <c r="C51" i="31" s="1" a="1"/>
  <c r="C51" i="31" s="1"/>
  <c r="I29" i="31"/>
  <c r="F29" i="31" s="1"/>
  <c r="C29" i="31" s="1" a="1"/>
  <c r="C29" i="31" s="1"/>
  <c r="I18" i="31"/>
  <c r="F18" i="31" s="1"/>
  <c r="C18" i="31" s="1" a="1"/>
  <c r="C18" i="31" s="1"/>
  <c r="I73" i="31"/>
  <c r="F73" i="31" s="1"/>
  <c r="C73" i="31" s="1" a="1"/>
  <c r="C73" i="31" s="1"/>
  <c r="I19" i="31" l="1"/>
  <c r="F19" i="31" s="1"/>
  <c r="C19" i="31" s="1" a="1"/>
  <c r="C19" i="31" s="1"/>
  <c r="I30" i="31"/>
  <c r="F30" i="31" s="1"/>
  <c r="C30" i="31" s="1" a="1"/>
  <c r="C30" i="31" s="1"/>
  <c r="I74" i="31"/>
  <c r="F74" i="31" s="1"/>
  <c r="C74" i="31" s="1" a="1"/>
  <c r="C74" i="31" s="1"/>
  <c r="I85" i="31"/>
  <c r="F85" i="31" s="1"/>
  <c r="C85" i="31" s="1" a="1"/>
  <c r="C85" i="31" s="1"/>
  <c r="I41" i="31"/>
  <c r="F41" i="31" s="1"/>
  <c r="C41" i="31" s="1" a="1"/>
  <c r="C41" i="31" s="1"/>
  <c r="I63" i="31"/>
  <c r="F63" i="31" s="1"/>
  <c r="C63" i="31" s="1" a="1"/>
  <c r="C63" i="31" s="1"/>
  <c r="I52" i="31"/>
  <c r="F52" i="31" s="1"/>
  <c r="C52" i="31" s="1" a="1"/>
  <c r="C52" i="31" s="1"/>
  <c r="I64" i="31" l="1"/>
  <c r="F64" i="31" s="1"/>
  <c r="C64" i="31" s="1" a="1"/>
  <c r="C64" i="31" s="1"/>
  <c r="I53" i="31"/>
  <c r="F53" i="31" s="1"/>
  <c r="C53" i="31" s="1" a="1"/>
  <c r="C53" i="31" s="1"/>
  <c r="I97" i="31"/>
  <c r="F97" i="31" s="1"/>
  <c r="C97" i="31" s="1" a="1"/>
  <c r="C97" i="31" s="1"/>
  <c r="I42" i="31"/>
  <c r="F42" i="31" s="1"/>
  <c r="C42" i="31" s="1" a="1"/>
  <c r="C42" i="31" s="1"/>
  <c r="I75" i="31"/>
  <c r="F75" i="31" s="1"/>
  <c r="C75" i="31" s="1" a="1"/>
  <c r="C75" i="31" s="1"/>
  <c r="I86" i="31"/>
  <c r="F86" i="31" s="1"/>
  <c r="C86" i="31" s="1" a="1"/>
  <c r="C86" i="31" s="1"/>
  <c r="I31" i="31"/>
  <c r="F31" i="31" s="1"/>
  <c r="C31" i="31" s="1" a="1"/>
  <c r="C31" i="31" s="1"/>
  <c r="I20" i="31"/>
  <c r="F20" i="31" s="1"/>
  <c r="C20" i="31" s="1" a="1"/>
  <c r="C20" i="31" s="1"/>
  <c r="I43" i="31" l="1"/>
  <c r="F43" i="31" s="1"/>
  <c r="C43" i="31" s="1" a="1"/>
  <c r="C43" i="31" s="1"/>
  <c r="I87" i="31"/>
  <c r="F87" i="31" s="1"/>
  <c r="C87" i="31" s="1" a="1"/>
  <c r="C87" i="31" s="1"/>
  <c r="I54" i="31"/>
  <c r="F54" i="31" s="1"/>
  <c r="C54" i="31" s="1" a="1"/>
  <c r="C54" i="31" s="1"/>
  <c r="I109" i="31"/>
  <c r="F109" i="31" s="1"/>
  <c r="C109" i="31" s="1" a="1"/>
  <c r="C109" i="31" s="1"/>
  <c r="I76" i="31"/>
  <c r="F76" i="31" s="1"/>
  <c r="C76" i="31" s="1" a="1"/>
  <c r="C76" i="31" s="1"/>
  <c r="I21" i="31"/>
  <c r="F21" i="31" s="1"/>
  <c r="C21" i="31" s="1" a="1"/>
  <c r="C21" i="31" s="1"/>
  <c r="I32" i="31"/>
  <c r="F32" i="31" s="1"/>
  <c r="C32" i="31" s="1" a="1"/>
  <c r="C32" i="31" s="1"/>
  <c r="I98" i="31"/>
  <c r="F98" i="31" s="1"/>
  <c r="C98" i="31" s="1" a="1"/>
  <c r="C98" i="31" s="1"/>
  <c r="I65" i="31"/>
  <c r="F65" i="31" s="1"/>
  <c r="C65" i="31" s="1" a="1"/>
  <c r="C65" i="31" s="1"/>
  <c r="I44" i="31" l="1"/>
  <c r="F44" i="31" s="1"/>
  <c r="C44" i="31" s="1" a="1"/>
  <c r="C44" i="31" s="1"/>
  <c r="I66" i="31"/>
  <c r="F66" i="31" s="1"/>
  <c r="C66" i="31" s="1" a="1"/>
  <c r="C66" i="31" s="1"/>
  <c r="I77" i="31"/>
  <c r="F77" i="31" s="1"/>
  <c r="C77" i="31" s="1" a="1"/>
  <c r="C77" i="31" s="1"/>
  <c r="I110" i="31"/>
  <c r="F110" i="31" s="1"/>
  <c r="C110" i="31" s="1" a="1"/>
  <c r="C110" i="31" s="1"/>
  <c r="I33" i="31"/>
  <c r="F33" i="31" s="1"/>
  <c r="C33" i="31" s="1" a="1"/>
  <c r="C33" i="31" s="1"/>
  <c r="I22" i="31"/>
  <c r="F22" i="31" s="1"/>
  <c r="C22" i="31" s="1" a="1"/>
  <c r="C22" i="31" s="1"/>
  <c r="I88" i="31"/>
  <c r="F88" i="31" s="1"/>
  <c r="C88" i="31" s="1" a="1"/>
  <c r="C88" i="31" s="1"/>
  <c r="I121" i="31"/>
  <c r="F121" i="31" s="1"/>
  <c r="C121" i="31" s="1" a="1"/>
  <c r="C121" i="31" s="1"/>
  <c r="I99" i="31"/>
  <c r="F99" i="31" s="1"/>
  <c r="C99" i="31" s="1" a="1"/>
  <c r="C99" i="31" s="1"/>
  <c r="I55" i="31"/>
  <c r="F55" i="31" s="1"/>
  <c r="C55" i="31" s="1" a="1"/>
  <c r="C55" i="31" s="1"/>
  <c r="I133" i="31" l="1"/>
  <c r="F133" i="31" s="1"/>
  <c r="C133" i="31" s="1" a="1"/>
  <c r="C133" i="31" s="1"/>
  <c r="I67" i="31"/>
  <c r="F67" i="31" s="1"/>
  <c r="C67" i="31" s="1" a="1"/>
  <c r="C67" i="31" s="1"/>
  <c r="I100" i="31"/>
  <c r="F100" i="31" s="1"/>
  <c r="C100" i="31" s="1" a="1"/>
  <c r="C100" i="31" s="1"/>
  <c r="I45" i="31"/>
  <c r="F45" i="31" s="1"/>
  <c r="C45" i="31" s="1" a="1"/>
  <c r="C45" i="31" s="1"/>
  <c r="I122" i="31"/>
  <c r="F122" i="31" s="1"/>
  <c r="C122" i="31" s="1" a="1"/>
  <c r="C122" i="31" s="1"/>
  <c r="I56" i="31"/>
  <c r="F56" i="31" s="1"/>
  <c r="C56" i="31" s="1" a="1"/>
  <c r="C56" i="31" s="1"/>
  <c r="I111" i="31"/>
  <c r="F111" i="31" s="1"/>
  <c r="C111" i="31" s="1" a="1"/>
  <c r="C111" i="31" s="1"/>
  <c r="I23" i="31"/>
  <c r="F23" i="31" s="1"/>
  <c r="C23" i="31" s="1" a="1"/>
  <c r="C23" i="31" s="1"/>
  <c r="I34" i="31"/>
  <c r="F34" i="31" s="1"/>
  <c r="C34" i="31" s="1" a="1"/>
  <c r="C34" i="31" s="1"/>
  <c r="I89" i="31"/>
  <c r="F89" i="31" s="1"/>
  <c r="C89" i="31" s="1" a="1"/>
  <c r="C89" i="31" s="1"/>
  <c r="I78" i="31"/>
  <c r="F78" i="31" s="1"/>
  <c r="C78" i="31" s="1" a="1"/>
  <c r="C78" i="31" s="1"/>
  <c r="I134" i="31" l="1"/>
  <c r="F134" i="31" s="1"/>
  <c r="C134" i="31" s="1" a="1"/>
  <c r="C134" i="31" s="1"/>
  <c r="I145" i="31"/>
  <c r="F145" i="31" s="1"/>
  <c r="C145" i="31" s="1" a="1"/>
  <c r="C145" i="31" s="1"/>
  <c r="I90" i="31"/>
  <c r="F90" i="31" s="1"/>
  <c r="C90" i="31" s="1" a="1"/>
  <c r="C90" i="31" s="1"/>
  <c r="I35" i="31"/>
  <c r="F35" i="31" s="1"/>
  <c r="C35" i="31" s="1" a="1"/>
  <c r="C35" i="31" s="1"/>
  <c r="I24" i="31"/>
  <c r="F24" i="31" s="1"/>
  <c r="C24" i="31" s="1" a="1"/>
  <c r="C24" i="31" s="1"/>
  <c r="I123" i="31"/>
  <c r="F123" i="31" s="1"/>
  <c r="C123" i="31" s="1" a="1"/>
  <c r="C123" i="31" s="1"/>
  <c r="I79" i="31"/>
  <c r="F79" i="31" s="1"/>
  <c r="C79" i="31" s="1" a="1"/>
  <c r="C79" i="31" s="1"/>
  <c r="I101" i="31"/>
  <c r="F101" i="31" s="1"/>
  <c r="C101" i="31" s="1" a="1"/>
  <c r="C101" i="31" s="1"/>
  <c r="I46" i="31"/>
  <c r="F46" i="31" s="1"/>
  <c r="C46" i="31" s="1" a="1"/>
  <c r="C46" i="31" s="1"/>
  <c r="I68" i="31"/>
  <c r="F68" i="31" s="1"/>
  <c r="C68" i="31" s="1" a="1"/>
  <c r="C68" i="31" s="1"/>
  <c r="I57" i="31"/>
  <c r="F57" i="31" s="1"/>
  <c r="C57" i="31" s="1" a="1"/>
  <c r="C57" i="31" s="1"/>
  <c r="I112" i="31"/>
  <c r="F112" i="31" s="1"/>
  <c r="C112" i="31" s="1" a="1"/>
  <c r="C112" i="31" s="1"/>
  <c r="I135" i="31" l="1"/>
  <c r="F135" i="31" s="1"/>
  <c r="C135" i="31" s="1" a="1"/>
  <c r="C135" i="31" s="1"/>
  <c r="I157" i="31"/>
  <c r="F157" i="31" s="1"/>
  <c r="C157" i="31" s="1" a="1"/>
  <c r="C157" i="31" s="1"/>
  <c r="I146" i="31"/>
  <c r="F146" i="31" s="1"/>
  <c r="C146" i="31" s="1" a="1"/>
  <c r="C146" i="31" s="1"/>
  <c r="I69" i="31"/>
  <c r="F69" i="31" s="1"/>
  <c r="C69" i="31" s="1" a="1"/>
  <c r="C69" i="31" s="1"/>
  <c r="I80" i="31"/>
  <c r="F80" i="31" s="1"/>
  <c r="C80" i="31" s="1" a="1"/>
  <c r="C80" i="31" s="1"/>
  <c r="I113" i="31"/>
  <c r="F113" i="31" s="1"/>
  <c r="C113" i="31" s="1" a="1"/>
  <c r="C113" i="31" s="1"/>
  <c r="I91" i="31"/>
  <c r="F91" i="31" s="1"/>
  <c r="C91" i="31" s="1" a="1"/>
  <c r="C91" i="31" s="1"/>
  <c r="I47" i="31"/>
  <c r="F47" i="31" s="1"/>
  <c r="C47" i="31" s="1" a="1"/>
  <c r="C47" i="31" s="1"/>
  <c r="I124" i="31"/>
  <c r="F124" i="31" s="1"/>
  <c r="C124" i="31" s="1" a="1"/>
  <c r="C124" i="31" s="1"/>
  <c r="I58" i="31"/>
  <c r="F58" i="31" s="1"/>
  <c r="C58" i="31" s="1" a="1"/>
  <c r="C58" i="31" s="1"/>
  <c r="I36" i="31"/>
  <c r="F36" i="31" s="1"/>
  <c r="C36" i="31" s="1" a="1"/>
  <c r="C36" i="31" s="1"/>
  <c r="I102" i="31"/>
  <c r="F102" i="31" s="1"/>
  <c r="C102" i="31" s="1" a="1"/>
  <c r="C102" i="31" s="1"/>
  <c r="I169" i="31" l="1"/>
  <c r="F169" i="31" s="1"/>
  <c r="C169" i="31" s="1" a="1"/>
  <c r="C169" i="31" s="1"/>
  <c r="I136" i="31"/>
  <c r="F136" i="31" s="1"/>
  <c r="C136" i="31" s="1" a="1"/>
  <c r="C136" i="31" s="1"/>
  <c r="I158" i="31"/>
  <c r="F158" i="31" s="1"/>
  <c r="C158" i="31" s="1" a="1"/>
  <c r="C158" i="31" s="1"/>
  <c r="I147" i="31"/>
  <c r="F147" i="31" s="1"/>
  <c r="C147" i="31" s="1" a="1"/>
  <c r="C147" i="31" s="1"/>
  <c r="I114" i="31"/>
  <c r="F114" i="31" s="1"/>
  <c r="C114" i="31" s="1" a="1"/>
  <c r="C114" i="31" s="1"/>
  <c r="I103" i="31"/>
  <c r="F103" i="31" s="1"/>
  <c r="C103" i="31" s="1" a="1"/>
  <c r="C103" i="31" s="1"/>
  <c r="I81" i="31"/>
  <c r="F81" i="31" s="1"/>
  <c r="C81" i="31" s="1" a="1"/>
  <c r="C81" i="31" s="1"/>
  <c r="I48" i="31"/>
  <c r="F48" i="31" s="1"/>
  <c r="C48" i="31" s="1" a="1"/>
  <c r="C48" i="31" s="1"/>
  <c r="I70" i="31"/>
  <c r="F70" i="31" s="1"/>
  <c r="C70" i="31" s="1" a="1"/>
  <c r="C70" i="31" s="1"/>
  <c r="I59" i="31"/>
  <c r="F59" i="31" s="1"/>
  <c r="C59" i="31" s="1" a="1"/>
  <c r="C59" i="31" s="1"/>
  <c r="I125" i="31"/>
  <c r="F125" i="31" s="1"/>
  <c r="C125" i="31" s="1" a="1"/>
  <c r="C125" i="31" s="1"/>
  <c r="I92" i="31"/>
  <c r="F92" i="31" s="1"/>
  <c r="C92" i="31" s="1" a="1"/>
  <c r="C92" i="31" s="1"/>
  <c r="I159" i="31" l="1"/>
  <c r="F159" i="31" s="1"/>
  <c r="C159" i="31" s="1" a="1"/>
  <c r="C159" i="31" s="1"/>
  <c r="I148" i="31"/>
  <c r="F148" i="31" s="1"/>
  <c r="C148" i="31" s="1" a="1"/>
  <c r="C148" i="31" s="1"/>
  <c r="I137" i="31"/>
  <c r="F137" i="31" s="1"/>
  <c r="C137" i="31" s="1" a="1"/>
  <c r="C137" i="31" s="1"/>
  <c r="I170" i="31"/>
  <c r="F170" i="31" s="1"/>
  <c r="C170" i="31" s="1" a="1"/>
  <c r="C170" i="31" s="1"/>
  <c r="I181" i="31"/>
  <c r="F181" i="31" s="1"/>
  <c r="C181" i="31" s="1" a="1"/>
  <c r="C181" i="31" s="1"/>
  <c r="I104" i="31"/>
  <c r="F104" i="31" s="1"/>
  <c r="C104" i="31" s="1" a="1"/>
  <c r="C104" i="31" s="1"/>
  <c r="I82" i="31"/>
  <c r="F82" i="31" s="1"/>
  <c r="C82" i="31" s="1" a="1"/>
  <c r="C82" i="31" s="1"/>
  <c r="I93" i="31"/>
  <c r="F93" i="31" s="1"/>
  <c r="C93" i="31" s="1" a="1"/>
  <c r="C93" i="31" s="1"/>
  <c r="I71" i="31"/>
  <c r="F71" i="31" s="1"/>
  <c r="C71" i="31" s="1" a="1"/>
  <c r="C71" i="31" s="1"/>
  <c r="I60" i="31"/>
  <c r="F60" i="31" s="1"/>
  <c r="C60" i="31" s="1" a="1"/>
  <c r="C60" i="31" s="1"/>
  <c r="I115" i="31"/>
  <c r="F115" i="31" s="1"/>
  <c r="C115" i="31" s="1" a="1"/>
  <c r="C115" i="31" s="1"/>
  <c r="I126" i="31"/>
  <c r="F126" i="31" s="1"/>
  <c r="C126" i="31" s="1" a="1"/>
  <c r="C126" i="31" s="1"/>
  <c r="I182" i="31" l="1"/>
  <c r="F182" i="31" s="1"/>
  <c r="C182" i="31" s="1" a="1"/>
  <c r="C182" i="31" s="1"/>
  <c r="I160" i="31"/>
  <c r="F160" i="31" s="1"/>
  <c r="C160" i="31" s="1" a="1"/>
  <c r="C160" i="31" s="1"/>
  <c r="I138" i="31"/>
  <c r="F138" i="31" s="1"/>
  <c r="C138" i="31" s="1" a="1"/>
  <c r="C138" i="31" s="1"/>
  <c r="I193" i="31"/>
  <c r="F193" i="31" s="1"/>
  <c r="C193" i="31" s="1" a="1"/>
  <c r="C193" i="31" s="1"/>
  <c r="I149" i="31"/>
  <c r="F149" i="31" s="1"/>
  <c r="C149" i="31" s="1" a="1"/>
  <c r="C149" i="31" s="1"/>
  <c r="I171" i="31"/>
  <c r="F171" i="31" s="1"/>
  <c r="C171" i="31" s="1" a="1"/>
  <c r="C171" i="31" s="1"/>
  <c r="I127" i="31"/>
  <c r="F127" i="31" s="1"/>
  <c r="C127" i="31" s="1" a="1"/>
  <c r="C127" i="31" s="1"/>
  <c r="I83" i="31"/>
  <c r="F83" i="31" s="1"/>
  <c r="C83" i="31" s="1" a="1"/>
  <c r="C83" i="31" s="1"/>
  <c r="I105" i="31"/>
  <c r="F105" i="31" s="1"/>
  <c r="C105" i="31" s="1" a="1"/>
  <c r="C105" i="31" s="1"/>
  <c r="I94" i="31"/>
  <c r="F94" i="31" s="1"/>
  <c r="C94" i="31" s="1" a="1"/>
  <c r="C94" i="31" s="1"/>
  <c r="I72" i="31"/>
  <c r="F72" i="31" s="1"/>
  <c r="C72" i="31" s="1" a="1"/>
  <c r="C72" i="31" s="1"/>
  <c r="I116" i="31"/>
  <c r="F116" i="31" s="1"/>
  <c r="C116" i="31" s="1" a="1"/>
  <c r="C116" i="31" s="1"/>
  <c r="I172" i="31" l="1"/>
  <c r="F172" i="31" s="1"/>
  <c r="C172" i="31" s="1" a="1"/>
  <c r="C172" i="31" s="1"/>
  <c r="I194" i="31"/>
  <c r="F194" i="31" s="1"/>
  <c r="C194" i="31" s="1" a="1"/>
  <c r="C194" i="31" s="1"/>
  <c r="I205" i="31"/>
  <c r="F205" i="31" s="1"/>
  <c r="C205" i="31" s="1" a="1"/>
  <c r="C205" i="31" s="1"/>
  <c r="I183" i="31"/>
  <c r="F183" i="31" s="1"/>
  <c r="C183" i="31" s="1" a="1"/>
  <c r="C183" i="31" s="1"/>
  <c r="I139" i="31"/>
  <c r="F139" i="31" s="1"/>
  <c r="C139" i="31" s="1" a="1"/>
  <c r="C139" i="31" s="1"/>
  <c r="I161" i="31"/>
  <c r="F161" i="31" s="1"/>
  <c r="C161" i="31" s="1" a="1"/>
  <c r="C161" i="31" s="1"/>
  <c r="I150" i="31"/>
  <c r="F150" i="31" s="1"/>
  <c r="C150" i="31" s="1" a="1"/>
  <c r="C150" i="31" s="1"/>
  <c r="I117" i="31"/>
  <c r="F117" i="31" s="1"/>
  <c r="C117" i="31" s="1" a="1"/>
  <c r="C117" i="31" s="1"/>
  <c r="I95" i="31"/>
  <c r="F95" i="31" s="1"/>
  <c r="C95" i="31" s="1" a="1"/>
  <c r="C95" i="31" s="1"/>
  <c r="I128" i="31"/>
  <c r="F128" i="31" s="1"/>
  <c r="C128" i="31" s="1" a="1"/>
  <c r="C128" i="31" s="1"/>
  <c r="I84" i="31"/>
  <c r="F84" i="31" s="1"/>
  <c r="C84" i="31" s="1" a="1"/>
  <c r="C84" i="31" s="1"/>
  <c r="I106" i="31"/>
  <c r="F106" i="31" s="1"/>
  <c r="C106" i="31" s="1" a="1"/>
  <c r="C106" i="31" s="1"/>
  <c r="I173" i="31" l="1"/>
  <c r="F173" i="31" s="1"/>
  <c r="C173" i="31" s="1" a="1"/>
  <c r="C173" i="31" s="1"/>
  <c r="I195" i="31"/>
  <c r="F195" i="31" s="1"/>
  <c r="C195" i="31" s="1" a="1"/>
  <c r="C195" i="31" s="1"/>
  <c r="I206" i="31"/>
  <c r="F206" i="31" s="1"/>
  <c r="C206" i="31" s="1" a="1"/>
  <c r="C206" i="31" s="1"/>
  <c r="I140" i="31"/>
  <c r="F140" i="31" s="1"/>
  <c r="C140" i="31" s="1" a="1"/>
  <c r="C140" i="31" s="1"/>
  <c r="I162" i="31"/>
  <c r="F162" i="31" s="1"/>
  <c r="C162" i="31" s="1" a="1"/>
  <c r="C162" i="31" s="1"/>
  <c r="I151" i="31"/>
  <c r="F151" i="31" s="1"/>
  <c r="C151" i="31" s="1" a="1"/>
  <c r="C151" i="31" s="1"/>
  <c r="I217" i="31"/>
  <c r="F217" i="31" s="1"/>
  <c r="C217" i="31" s="1" a="1"/>
  <c r="C217" i="31" s="1"/>
  <c r="I184" i="31"/>
  <c r="F184" i="31" s="1"/>
  <c r="C184" i="31" s="1" a="1"/>
  <c r="C184" i="31" s="1"/>
  <c r="I118" i="31"/>
  <c r="F118" i="31" s="1"/>
  <c r="C118" i="31" s="1" a="1"/>
  <c r="C118" i="31" s="1"/>
  <c r="I107" i="31"/>
  <c r="F107" i="31" s="1"/>
  <c r="C107" i="31" s="1" a="1"/>
  <c r="C107" i="31" s="1"/>
  <c r="I96" i="31"/>
  <c r="F96" i="31" s="1"/>
  <c r="C96" i="31" s="1" a="1"/>
  <c r="C96" i="31" s="1"/>
  <c r="I129" i="31"/>
  <c r="F129" i="31" s="1"/>
  <c r="C129" i="31" s="1" a="1"/>
  <c r="C129" i="31" s="1"/>
  <c r="I196" i="31" l="1"/>
  <c r="F196" i="31" s="1"/>
  <c r="C196" i="31" s="1" a="1"/>
  <c r="C196" i="31" s="1"/>
  <c r="I163" i="31"/>
  <c r="F163" i="31" s="1"/>
  <c r="C163" i="31" s="1" a="1"/>
  <c r="C163" i="31" s="1"/>
  <c r="I152" i="31"/>
  <c r="F152" i="31" s="1"/>
  <c r="C152" i="31" s="1" a="1"/>
  <c r="C152" i="31" s="1"/>
  <c r="I207" i="31"/>
  <c r="F207" i="31" s="1"/>
  <c r="C207" i="31" s="1" a="1"/>
  <c r="C207" i="31" s="1"/>
  <c r="I141" i="31"/>
  <c r="F141" i="31" s="1"/>
  <c r="C141" i="31" s="1" a="1"/>
  <c r="C141" i="31" s="1"/>
  <c r="I218" i="31"/>
  <c r="F218" i="31" s="1"/>
  <c r="C218" i="31" s="1" a="1"/>
  <c r="C218" i="31" s="1"/>
  <c r="I229" i="31"/>
  <c r="F229" i="31" s="1"/>
  <c r="C229" i="31" s="1" a="1"/>
  <c r="C229" i="31" s="1"/>
  <c r="I174" i="31"/>
  <c r="F174" i="31" s="1"/>
  <c r="C174" i="31" s="1" a="1"/>
  <c r="C174" i="31" s="1"/>
  <c r="I185" i="31"/>
  <c r="F185" i="31" s="1"/>
  <c r="C185" i="31" s="1" a="1"/>
  <c r="C185" i="31" s="1"/>
  <c r="I119" i="31"/>
  <c r="F119" i="31" s="1"/>
  <c r="C119" i="31" s="1" a="1"/>
  <c r="C119" i="31" s="1"/>
  <c r="I108" i="31"/>
  <c r="F108" i="31" s="1"/>
  <c r="C108" i="31" s="1" a="1"/>
  <c r="C108" i="31" s="1"/>
  <c r="I130" i="31"/>
  <c r="F130" i="31" s="1"/>
  <c r="C130" i="31" s="1" a="1"/>
  <c r="C130" i="31" s="1"/>
  <c r="I241" i="31" l="1"/>
  <c r="F241" i="31" s="1"/>
  <c r="C241" i="31" s="1" a="1"/>
  <c r="C241" i="31" s="1"/>
  <c r="I175" i="31"/>
  <c r="F175" i="31" s="1"/>
  <c r="C175" i="31" s="1" a="1"/>
  <c r="C175" i="31" s="1"/>
  <c r="I219" i="31"/>
  <c r="F219" i="31" s="1"/>
  <c r="C219" i="31" s="1" a="1"/>
  <c r="C219" i="31" s="1"/>
  <c r="I197" i="31"/>
  <c r="F197" i="31" s="1"/>
  <c r="C197" i="31" s="1" a="1"/>
  <c r="C197" i="31" s="1"/>
  <c r="I186" i="31"/>
  <c r="F186" i="31" s="1"/>
  <c r="C186" i="31" s="1" a="1"/>
  <c r="C186" i="31" s="1"/>
  <c r="I230" i="31"/>
  <c r="F230" i="31" s="1"/>
  <c r="C230" i="31" s="1" a="1"/>
  <c r="C230" i="31" s="1"/>
  <c r="I142" i="31"/>
  <c r="F142" i="31" s="1"/>
  <c r="C142" i="31" s="1" a="1"/>
  <c r="C142" i="31" s="1"/>
  <c r="I153" i="31"/>
  <c r="F153" i="31" s="1"/>
  <c r="C153" i="31" s="1" a="1"/>
  <c r="C153" i="31" s="1"/>
  <c r="I164" i="31"/>
  <c r="F164" i="31" s="1"/>
  <c r="C164" i="31" s="1" a="1"/>
  <c r="C164" i="31" s="1"/>
  <c r="I208" i="31"/>
  <c r="F208" i="31" s="1"/>
  <c r="C208" i="31" s="1" a="1"/>
  <c r="C208" i="31" s="1"/>
  <c r="I131" i="31"/>
  <c r="F131" i="31" s="1"/>
  <c r="C131" i="31" s="1" a="1"/>
  <c r="C131" i="31" s="1"/>
  <c r="I120" i="31"/>
  <c r="F120" i="31" s="1"/>
  <c r="C120" i="31" s="1" a="1"/>
  <c r="C120" i="31" s="1"/>
  <c r="I242" i="31" l="1"/>
  <c r="F242" i="31" s="1"/>
  <c r="C242" i="31" s="1" a="1"/>
  <c r="C242" i="31" s="1"/>
  <c r="I253" i="31"/>
  <c r="I220" i="31"/>
  <c r="F220" i="31" s="1"/>
  <c r="C220" i="31" s="1" a="1"/>
  <c r="C220" i="31" s="1"/>
  <c r="I165" i="31"/>
  <c r="F165" i="31" s="1"/>
  <c r="C165" i="31" s="1" a="1"/>
  <c r="C165" i="31" s="1"/>
  <c r="I154" i="31"/>
  <c r="F154" i="31" s="1"/>
  <c r="C154" i="31" s="1" a="1"/>
  <c r="C154" i="31" s="1"/>
  <c r="I198" i="31"/>
  <c r="F198" i="31" s="1"/>
  <c r="C198" i="31" s="1" a="1"/>
  <c r="C198" i="31" s="1"/>
  <c r="I231" i="31"/>
  <c r="F231" i="31" s="1"/>
  <c r="C231" i="31" s="1" a="1"/>
  <c r="C231" i="31" s="1"/>
  <c r="I265" i="31"/>
  <c r="I209" i="31"/>
  <c r="F209" i="31" s="1"/>
  <c r="C209" i="31" s="1" a="1"/>
  <c r="C209" i="31" s="1"/>
  <c r="I143" i="31"/>
  <c r="F143" i="31" s="1"/>
  <c r="C143" i="31" s="1" a="1"/>
  <c r="C143" i="31" s="1"/>
  <c r="I176" i="31"/>
  <c r="F176" i="31" s="1"/>
  <c r="C176" i="31" s="1" a="1"/>
  <c r="C176" i="31" s="1"/>
  <c r="I187" i="31"/>
  <c r="F187" i="31" s="1"/>
  <c r="C187" i="31" s="1" a="1"/>
  <c r="C187" i="31" s="1"/>
  <c r="I132" i="31"/>
  <c r="F132" i="31" s="1"/>
  <c r="C132" i="31" s="1" a="1"/>
  <c r="C132" i="31" s="1"/>
  <c r="I243" i="31" l="1"/>
  <c r="F243" i="31" s="1"/>
  <c r="C243" i="31" s="1" a="1"/>
  <c r="C243" i="31" s="1"/>
  <c r="I254" i="31"/>
  <c r="I210" i="31"/>
  <c r="F210" i="31" s="1"/>
  <c r="C210" i="31" s="1" a="1"/>
  <c r="C210" i="31" s="1"/>
  <c r="I177" i="31"/>
  <c r="F177" i="31" s="1"/>
  <c r="C177" i="31" s="1" a="1"/>
  <c r="C177" i="31" s="1"/>
  <c r="I144" i="31"/>
  <c r="F144" i="31" s="1"/>
  <c r="C144" i="31" s="1" a="1"/>
  <c r="C144" i="31" s="1"/>
  <c r="I266" i="31"/>
  <c r="I155" i="31"/>
  <c r="F155" i="31" s="1"/>
  <c r="C155" i="31" s="1" a="1"/>
  <c r="C155" i="31" s="1"/>
  <c r="I232" i="31"/>
  <c r="F232" i="31" s="1"/>
  <c r="C232" i="31" s="1" a="1"/>
  <c r="C232" i="31" s="1"/>
  <c r="I199" i="31"/>
  <c r="F199" i="31" s="1"/>
  <c r="C199" i="31" s="1" a="1"/>
  <c r="C199" i="31" s="1"/>
  <c r="I188" i="31"/>
  <c r="F188" i="31" s="1"/>
  <c r="C188" i="31" s="1" a="1"/>
  <c r="C188" i="31" s="1"/>
  <c r="I221" i="31"/>
  <c r="F221" i="31" s="1"/>
  <c r="C221" i="31" s="1" a="1"/>
  <c r="C221" i="31" s="1"/>
  <c r="I166" i="31"/>
  <c r="F166" i="31" s="1"/>
  <c r="C166" i="31" s="1" a="1"/>
  <c r="C166" i="31" s="1"/>
  <c r="I244" i="31" l="1"/>
  <c r="F244" i="31" s="1"/>
  <c r="C244" i="31" s="1" a="1"/>
  <c r="C244" i="31" s="1"/>
  <c r="I255" i="31"/>
  <c r="I267" i="31"/>
  <c r="I200" i="31"/>
  <c r="F200" i="31" s="1"/>
  <c r="C200" i="31" s="1" a="1"/>
  <c r="C200" i="31" s="1"/>
  <c r="I189" i="31"/>
  <c r="F189" i="31" s="1"/>
  <c r="C189" i="31" s="1" a="1"/>
  <c r="C189" i="31" s="1"/>
  <c r="I233" i="31"/>
  <c r="F233" i="31" s="1"/>
  <c r="C233" i="31" s="1" a="1"/>
  <c r="C233" i="31" s="1"/>
  <c r="I178" i="31"/>
  <c r="F178" i="31" s="1"/>
  <c r="C178" i="31" s="1" a="1"/>
  <c r="C178" i="31" s="1"/>
  <c r="I211" i="31"/>
  <c r="F211" i="31" s="1"/>
  <c r="C211" i="31" s="1" a="1"/>
  <c r="C211" i="31" s="1"/>
  <c r="I167" i="31"/>
  <c r="F167" i="31" s="1"/>
  <c r="C167" i="31" s="1" a="1"/>
  <c r="C167" i="31" s="1"/>
  <c r="I156" i="31"/>
  <c r="F156" i="31" s="1"/>
  <c r="C156" i="31" s="1" a="1"/>
  <c r="C156" i="31" s="1"/>
  <c r="I222" i="31"/>
  <c r="F222" i="31" s="1"/>
  <c r="C222" i="31" s="1" a="1"/>
  <c r="C222" i="31" s="1"/>
  <c r="I245" i="31" l="1"/>
  <c r="F245" i="31" s="1"/>
  <c r="C245" i="31" s="1" a="1"/>
  <c r="C245" i="31" s="1"/>
  <c r="I256" i="31"/>
  <c r="I201" i="31"/>
  <c r="F201" i="31" s="1"/>
  <c r="C201" i="31" s="1" a="1"/>
  <c r="C201" i="31" s="1"/>
  <c r="I212" i="31"/>
  <c r="F212" i="31" s="1"/>
  <c r="C212" i="31" s="1" a="1"/>
  <c r="C212" i="31" s="1"/>
  <c r="I179" i="31"/>
  <c r="F179" i="31" s="1"/>
  <c r="C179" i="31" s="1" a="1"/>
  <c r="C179" i="31" s="1"/>
  <c r="I190" i="31"/>
  <c r="F190" i="31" s="1"/>
  <c r="C190" i="31" s="1" a="1"/>
  <c r="C190" i="31" s="1"/>
  <c r="I234" i="31"/>
  <c r="F234" i="31" s="1"/>
  <c r="C234" i="31" s="1" a="1"/>
  <c r="C234" i="31" s="1"/>
  <c r="I223" i="31"/>
  <c r="F223" i="31" s="1"/>
  <c r="C223" i="31" s="1" a="1"/>
  <c r="C223" i="31" s="1"/>
  <c r="I168" i="31"/>
  <c r="F168" i="31" s="1"/>
  <c r="C168" i="31" s="1" a="1"/>
  <c r="C168" i="31" s="1"/>
  <c r="I268" i="31"/>
  <c r="I246" i="31" l="1"/>
  <c r="F246" i="31" s="1"/>
  <c r="C246" i="31" s="1" a="1"/>
  <c r="C246" i="31" s="1"/>
  <c r="I257" i="31"/>
  <c r="I269" i="31" s="1"/>
  <c r="I224" i="31"/>
  <c r="F224" i="31" s="1"/>
  <c r="C224" i="31" s="1" a="1"/>
  <c r="C224" i="31" s="1"/>
  <c r="I213" i="31"/>
  <c r="F213" i="31" s="1"/>
  <c r="C213" i="31" s="1" a="1"/>
  <c r="C213" i="31" s="1"/>
  <c r="I235" i="31"/>
  <c r="F235" i="31" s="1"/>
  <c r="C235" i="31" s="1" a="1"/>
  <c r="C235" i="31" s="1"/>
  <c r="I202" i="31"/>
  <c r="F202" i="31" s="1"/>
  <c r="C202" i="31" s="1" a="1"/>
  <c r="C202" i="31" s="1"/>
  <c r="I180" i="31"/>
  <c r="F180" i="31" s="1"/>
  <c r="C180" i="31" s="1" a="1"/>
  <c r="C180" i="31" s="1"/>
  <c r="I191" i="31"/>
  <c r="F191" i="31" s="1"/>
  <c r="C191" i="31" s="1" a="1"/>
  <c r="C191" i="31" s="1"/>
  <c r="I247" i="31" l="1"/>
  <c r="F247" i="31" s="1"/>
  <c r="C247" i="31" s="1" a="1"/>
  <c r="C247" i="31" s="1"/>
  <c r="I258" i="31"/>
  <c r="C32" i="28"/>
  <c r="C28" i="28"/>
  <c r="C33" i="28"/>
  <c r="I192" i="31"/>
  <c r="F192" i="31" s="1"/>
  <c r="C192" i="31" s="1" a="1"/>
  <c r="C192" i="31" s="1"/>
  <c r="I225" i="31"/>
  <c r="F225" i="31" s="1"/>
  <c r="C225" i="31" s="1" a="1"/>
  <c r="C225" i="31" s="1"/>
  <c r="I203" i="31"/>
  <c r="F203" i="31" s="1"/>
  <c r="C203" i="31" s="1" a="1"/>
  <c r="C203" i="31" s="1"/>
  <c r="I270" i="31"/>
  <c r="I214" i="31"/>
  <c r="F214" i="31" s="1"/>
  <c r="C214" i="31" s="1" a="1"/>
  <c r="C214" i="31" s="1"/>
  <c r="I236" i="31"/>
  <c r="F236" i="31" s="1"/>
  <c r="C236" i="31" s="1" a="1"/>
  <c r="C236" i="31" s="1"/>
  <c r="C9" i="28"/>
  <c r="I248" i="31" l="1"/>
  <c r="F248" i="31" s="1"/>
  <c r="C248" i="31" s="1" a="1"/>
  <c r="C248" i="31" s="1"/>
  <c r="I259" i="31"/>
  <c r="C23" i="28"/>
  <c r="C18" i="28"/>
  <c r="C21" i="28"/>
  <c r="C17" i="28"/>
  <c r="C30" i="28"/>
  <c r="C34" i="28"/>
  <c r="C20" i="28"/>
  <c r="C26" i="28"/>
  <c r="C31" i="28"/>
  <c r="C24" i="28"/>
  <c r="C22" i="28"/>
  <c r="C25" i="28"/>
  <c r="C19" i="28"/>
  <c r="C29" i="28"/>
  <c r="C27" i="28"/>
  <c r="C35" i="28"/>
  <c r="I215" i="31"/>
  <c r="F215" i="31" s="1"/>
  <c r="C215" i="31" s="1" a="1"/>
  <c r="C215" i="31" s="1"/>
  <c r="I226" i="31"/>
  <c r="F226" i="31" s="1"/>
  <c r="C226" i="31" s="1" a="1"/>
  <c r="C226" i="31" s="1"/>
  <c r="I271" i="31"/>
  <c r="I237" i="31"/>
  <c r="F237" i="31" s="1"/>
  <c r="C237" i="31" s="1" a="1"/>
  <c r="C237" i="31" s="1"/>
  <c r="I204" i="31"/>
  <c r="F204" i="31" s="1"/>
  <c r="C204" i="31" s="1" a="1"/>
  <c r="C204" i="31" s="1"/>
  <c r="I249" i="31" l="1"/>
  <c r="F249" i="31" s="1"/>
  <c r="C249" i="31" s="1" a="1"/>
  <c r="C249" i="31" s="1"/>
  <c r="I260" i="31"/>
  <c r="I238" i="31"/>
  <c r="F238" i="31" s="1"/>
  <c r="C238" i="31" s="1" a="1"/>
  <c r="C238" i="31" s="1"/>
  <c r="I216" i="31"/>
  <c r="F216" i="31" s="1"/>
  <c r="C216" i="31" s="1" a="1"/>
  <c r="C216" i="31" s="1"/>
  <c r="I227" i="31"/>
  <c r="F227" i="31" s="1"/>
  <c r="C227" i="31" s="1" a="1"/>
  <c r="C227" i="31" s="1"/>
  <c r="I272" i="31"/>
  <c r="I250" i="31" l="1"/>
  <c r="F250" i="31" s="1"/>
  <c r="C250" i="31" s="1" a="1"/>
  <c r="C250" i="31" s="1"/>
  <c r="I261" i="31"/>
  <c r="I273" i="31"/>
  <c r="I228" i="31"/>
  <c r="F228" i="31" s="1"/>
  <c r="C228" i="31" s="1" a="1"/>
  <c r="C228" i="31" s="1"/>
  <c r="I239" i="31"/>
  <c r="F239" i="31" s="1"/>
  <c r="C239" i="31" s="1" a="1"/>
  <c r="C239" i="31" s="1"/>
  <c r="I251" i="31" l="1"/>
  <c r="F251" i="31" s="1"/>
  <c r="C251" i="31" s="1" a="1"/>
  <c r="C251" i="31" s="1"/>
  <c r="I262" i="31"/>
  <c r="I240" i="31"/>
  <c r="F240" i="31" s="1"/>
  <c r="C240" i="31" s="1" a="1"/>
  <c r="C240" i="31" s="1"/>
  <c r="I274" i="31"/>
  <c r="I252" i="31" l="1"/>
  <c r="F252" i="31" s="1"/>
  <c r="C252" i="31" s="1" a="1"/>
  <c r="C252" i="31" s="1"/>
  <c r="I263" i="31"/>
  <c r="I275" i="31"/>
  <c r="I264" i="31" l="1"/>
  <c r="I276" i="31"/>
  <c r="J13" i="31" l="1"/>
  <c r="B13" i="25" s="1"/>
  <c r="L16" i="31"/>
  <c r="B14" i="31"/>
  <c r="J14" i="31" l="1"/>
  <c r="B15" i="31"/>
  <c r="L17" i="31"/>
  <c r="O13" i="25"/>
  <c r="B14" i="25"/>
  <c r="U13" i="25" l="1"/>
  <c r="AF13" i="25"/>
  <c r="AH13" i="25"/>
  <c r="Q13" i="25"/>
  <c r="P13" i="25"/>
  <c r="O14" i="25"/>
  <c r="B15" i="25"/>
  <c r="FC13" i="25"/>
  <c r="CG13" i="25"/>
  <c r="L18" i="31"/>
  <c r="B16" i="31"/>
  <c r="J15" i="31"/>
  <c r="AF14" i="25" l="1"/>
  <c r="AH14" i="25"/>
  <c r="Q14" i="25"/>
  <c r="P14" i="25"/>
  <c r="U14" i="25"/>
  <c r="CH13" i="25"/>
  <c r="CX13" i="25"/>
  <c r="L19" i="31"/>
  <c r="ER13" i="25"/>
  <c r="ES13" i="25"/>
  <c r="ET13" i="25"/>
  <c r="EP13" i="25"/>
  <c r="B16" i="25"/>
  <c r="O15" i="25"/>
  <c r="FC14" i="25"/>
  <c r="ET14" i="25"/>
  <c r="CG14" i="25"/>
  <c r="ES14" i="25"/>
  <c r="ER14" i="25"/>
  <c r="J16" i="31"/>
  <c r="B17" i="31"/>
  <c r="EQ13" i="25"/>
  <c r="P15" i="25" l="1"/>
  <c r="AF15" i="25"/>
  <c r="Q15" i="25"/>
  <c r="AH15" i="25"/>
  <c r="U15" i="25"/>
  <c r="CH14" i="25"/>
  <c r="CX14" i="25"/>
  <c r="EQ14" i="25"/>
  <c r="EP14" i="25"/>
  <c r="B18" i="31"/>
  <c r="J17" i="31"/>
  <c r="L20" i="31"/>
  <c r="ET15" i="25"/>
  <c r="CG15" i="25"/>
  <c r="FC15" i="25"/>
  <c r="B17" i="25"/>
  <c r="O16" i="25"/>
  <c r="ES15" i="25"/>
  <c r="U16" i="25" l="1"/>
  <c r="AH16" i="25"/>
  <c r="Q16" i="25"/>
  <c r="AF16" i="25"/>
  <c r="P16" i="25"/>
  <c r="CH15" i="25"/>
  <c r="CX15" i="25"/>
  <c r="EP15" i="25"/>
  <c r="ER15" i="25"/>
  <c r="FC16" i="25"/>
  <c r="ES16" i="25"/>
  <c r="CG16" i="25"/>
  <c r="J18" i="31"/>
  <c r="B19" i="31"/>
  <c r="O17" i="25"/>
  <c r="B18" i="25"/>
  <c r="L21" i="31"/>
  <c r="EQ15" i="25"/>
  <c r="EP16" i="25"/>
  <c r="P17" i="25" l="1"/>
  <c r="AH17" i="25"/>
  <c r="Q17" i="25"/>
  <c r="U17" i="25"/>
  <c r="AF17" i="25"/>
  <c r="CH16" i="25"/>
  <c r="CX16" i="25"/>
  <c r="ET16" i="25"/>
  <c r="ER16" i="25"/>
  <c r="B20" i="31"/>
  <c r="J19" i="31"/>
  <c r="L22" i="31"/>
  <c r="O18" i="25"/>
  <c r="B19" i="25"/>
  <c r="CG17" i="25"/>
  <c r="FC17" i="25"/>
  <c r="ET17" i="25"/>
  <c r="EQ16" i="25"/>
  <c r="AH18" i="25" l="1"/>
  <c r="U18" i="25"/>
  <c r="Q18" i="25"/>
  <c r="AF18" i="25"/>
  <c r="P18" i="25"/>
  <c r="CH17" i="25"/>
  <c r="CX17" i="25"/>
  <c r="EQ17" i="25"/>
  <c r="ER17" i="25"/>
  <c r="L23" i="31"/>
  <c r="EP17" i="25"/>
  <c r="ES17" i="25"/>
  <c r="J20" i="31"/>
  <c r="B21" i="31"/>
  <c r="O19" i="25"/>
  <c r="B20" i="25"/>
  <c r="CG18" i="25"/>
  <c r="FC18" i="25"/>
  <c r="ET18" i="25"/>
  <c r="AH19" i="25" l="1"/>
  <c r="Q19" i="25"/>
  <c r="AF19" i="25"/>
  <c r="P19" i="25"/>
  <c r="U19" i="25"/>
  <c r="CH18" i="25"/>
  <c r="CX18" i="25"/>
  <c r="EQ18" i="25"/>
  <c r="EP18" i="25"/>
  <c r="B22" i="31"/>
  <c r="J21" i="31"/>
  <c r="ER18" i="25"/>
  <c r="O20" i="25"/>
  <c r="B21" i="25"/>
  <c r="L24" i="31"/>
  <c r="CG19" i="25"/>
  <c r="ES19" i="25"/>
  <c r="FC19" i="25"/>
  <c r="ES18" i="25"/>
  <c r="U20" i="25" l="1"/>
  <c r="AH20" i="25"/>
  <c r="P20" i="25"/>
  <c r="AF20" i="25"/>
  <c r="Q20" i="25"/>
  <c r="CH19" i="25"/>
  <c r="CX19" i="25"/>
  <c r="EP19" i="25"/>
  <c r="EQ19" i="25"/>
  <c r="ER19" i="25"/>
  <c r="L25" i="31"/>
  <c r="O21" i="25"/>
  <c r="B22" i="25"/>
  <c r="FC20" i="25"/>
  <c r="ET20" i="25"/>
  <c r="CG20" i="25"/>
  <c r="ES20" i="25"/>
  <c r="ET19" i="25"/>
  <c r="B23" i="31"/>
  <c r="J22" i="31"/>
  <c r="U21" i="25" l="1"/>
  <c r="AH21" i="25"/>
  <c r="AF21" i="25"/>
  <c r="Q21" i="25"/>
  <c r="P21" i="25"/>
  <c r="CH20" i="25"/>
  <c r="CX20" i="25"/>
  <c r="EQ20" i="25"/>
  <c r="EP20" i="25"/>
  <c r="ER20" i="25"/>
  <c r="B23" i="25"/>
  <c r="O22" i="25"/>
  <c r="CG21" i="25"/>
  <c r="FC21" i="25"/>
  <c r="ES21" i="25"/>
  <c r="J23" i="31"/>
  <c r="B24" i="31"/>
  <c r="L26" i="31"/>
  <c r="AF22" i="25" l="1"/>
  <c r="Q22" i="25"/>
  <c r="AH22" i="25"/>
  <c r="P22" i="25"/>
  <c r="U22" i="25"/>
  <c r="CH21" i="25"/>
  <c r="CX21" i="25"/>
  <c r="EQ21" i="25"/>
  <c r="EP21" i="25"/>
  <c r="ET21" i="25"/>
  <c r="CG22" i="25"/>
  <c r="ET22" i="25"/>
  <c r="ES22" i="25"/>
  <c r="FC22" i="25"/>
  <c r="B24" i="25"/>
  <c r="O23" i="25"/>
  <c r="ER21" i="25"/>
  <c r="L27" i="31"/>
  <c r="J24" i="31"/>
  <c r="B25" i="31"/>
  <c r="P23" i="25" l="1"/>
  <c r="AF23" i="25"/>
  <c r="U23" i="25"/>
  <c r="AH23" i="25"/>
  <c r="Q23" i="25"/>
  <c r="CH22" i="25"/>
  <c r="CX22" i="25"/>
  <c r="EP22" i="25"/>
  <c r="EQ22" i="25"/>
  <c r="ER22" i="25"/>
  <c r="ET23" i="25"/>
  <c r="CG23" i="25"/>
  <c r="ES23" i="25"/>
  <c r="FC23" i="25"/>
  <c r="O24" i="25"/>
  <c r="B25" i="25"/>
  <c r="J25" i="31"/>
  <c r="B26" i="31"/>
  <c r="L28" i="31"/>
  <c r="Q24" i="25" l="1"/>
  <c r="U24" i="25"/>
  <c r="AF24" i="25"/>
  <c r="AH24" i="25"/>
  <c r="P24" i="25"/>
  <c r="CH23" i="25"/>
  <c r="CX23" i="25"/>
  <c r="EP23" i="25"/>
  <c r="EQ23" i="25"/>
  <c r="L29" i="31"/>
  <c r="O25" i="25"/>
  <c r="B26" i="25"/>
  <c r="ET24" i="25"/>
  <c r="FC24" i="25"/>
  <c r="CG24" i="25"/>
  <c r="ES24" i="25"/>
  <c r="B27" i="31"/>
  <c r="J26" i="31"/>
  <c r="ER23" i="25"/>
  <c r="P25" i="25" l="1"/>
  <c r="Q25" i="25"/>
  <c r="U25" i="25"/>
  <c r="AH25" i="25"/>
  <c r="AF25" i="25"/>
  <c r="CH24" i="25"/>
  <c r="CX24" i="25"/>
  <c r="EQ24" i="25"/>
  <c r="EP24" i="25"/>
  <c r="ER24" i="25"/>
  <c r="O26" i="25"/>
  <c r="B27" i="25"/>
  <c r="CG25" i="25"/>
  <c r="FC25" i="25"/>
  <c r="ES25" i="25"/>
  <c r="ET25" i="25"/>
  <c r="B28" i="31"/>
  <c r="J27" i="31"/>
  <c r="L30" i="31"/>
  <c r="AH26" i="25" l="1"/>
  <c r="U26" i="25"/>
  <c r="AF26" i="25"/>
  <c r="P26" i="25"/>
  <c r="Q26" i="25"/>
  <c r="CH25" i="25"/>
  <c r="CX25" i="25"/>
  <c r="EP25" i="25"/>
  <c r="EQ25" i="25"/>
  <c r="ER25" i="25"/>
  <c r="B29" i="31"/>
  <c r="J28" i="31"/>
  <c r="B28" i="25"/>
  <c r="O27" i="25"/>
  <c r="ES26" i="25"/>
  <c r="FC26" i="25"/>
  <c r="ET26" i="25"/>
  <c r="CG26" i="25"/>
  <c r="L31" i="31"/>
  <c r="AH27" i="25" l="1"/>
  <c r="U27" i="25"/>
  <c r="Q27" i="25"/>
  <c r="AF27" i="25"/>
  <c r="P27" i="25"/>
  <c r="CH26" i="25"/>
  <c r="CX26" i="25"/>
  <c r="EQ26" i="25"/>
  <c r="EP26" i="25"/>
  <c r="ES27" i="25"/>
  <c r="FC27" i="25"/>
  <c r="CG27" i="25"/>
  <c r="ET27" i="25"/>
  <c r="O28" i="25"/>
  <c r="B29" i="25"/>
  <c r="L32" i="31"/>
  <c r="B30" i="31"/>
  <c r="J29" i="31"/>
  <c r="ER26" i="25"/>
  <c r="U28" i="25" l="1"/>
  <c r="AH28" i="25"/>
  <c r="AF28" i="25"/>
  <c r="P28" i="25"/>
  <c r="Q28" i="25"/>
  <c r="CH27" i="25"/>
  <c r="CX27" i="25"/>
  <c r="EP27" i="25"/>
  <c r="EQ27" i="25"/>
  <c r="O29" i="25"/>
  <c r="B30" i="25"/>
  <c r="ES28" i="25"/>
  <c r="ET28" i="25"/>
  <c r="FC28" i="25"/>
  <c r="CG28" i="25"/>
  <c r="ER27" i="25"/>
  <c r="B31" i="31"/>
  <c r="J30" i="31"/>
  <c r="L33" i="31"/>
  <c r="U29" i="25" l="1"/>
  <c r="AF29" i="25"/>
  <c r="Q29" i="25"/>
  <c r="AH29" i="25"/>
  <c r="P29" i="25"/>
  <c r="CH28" i="25"/>
  <c r="CX28" i="25"/>
  <c r="EQ28" i="25"/>
  <c r="EP28" i="25"/>
  <c r="ER28" i="25"/>
  <c r="B32" i="31"/>
  <c r="J31" i="31"/>
  <c r="B31" i="25"/>
  <c r="O30" i="25"/>
  <c r="ES29" i="25"/>
  <c r="CG29" i="25"/>
  <c r="FC29" i="25"/>
  <c r="ET29" i="25"/>
  <c r="L34" i="31"/>
  <c r="AH30" i="25" l="1"/>
  <c r="AF30" i="25"/>
  <c r="Q30" i="25"/>
  <c r="P30" i="25"/>
  <c r="U30" i="25"/>
  <c r="CH29" i="25"/>
  <c r="CX29" i="25"/>
  <c r="EP29" i="25"/>
  <c r="EQ29" i="25"/>
  <c r="ER29" i="25"/>
  <c r="CG30" i="25"/>
  <c r="ET30" i="25"/>
  <c r="ES30" i="25"/>
  <c r="FC30" i="25"/>
  <c r="B32" i="25"/>
  <c r="O31" i="25"/>
  <c r="B33" i="31"/>
  <c r="J32" i="31"/>
  <c r="L35" i="31"/>
  <c r="AF31" i="25" l="1"/>
  <c r="P31" i="25"/>
  <c r="AH31" i="25"/>
  <c r="Q31" i="25"/>
  <c r="U31" i="25"/>
  <c r="CH30" i="25"/>
  <c r="CX30" i="25"/>
  <c r="EP30" i="25"/>
  <c r="EQ30" i="25"/>
  <c r="ER30" i="25"/>
  <c r="L36" i="31"/>
  <c r="ES31" i="25"/>
  <c r="CG31" i="25"/>
  <c r="FC31" i="25"/>
  <c r="ET31" i="25"/>
  <c r="O32" i="25"/>
  <c r="B33" i="25"/>
  <c r="J33" i="31"/>
  <c r="B34" i="31"/>
  <c r="Q32" i="25" l="1"/>
  <c r="U32" i="25"/>
  <c r="P32" i="25"/>
  <c r="AF32" i="25"/>
  <c r="AH32" i="25"/>
  <c r="CH31" i="25"/>
  <c r="CX31" i="25"/>
  <c r="EQ31" i="25"/>
  <c r="EP31" i="25"/>
  <c r="ER31" i="25"/>
  <c r="B34" i="25"/>
  <c r="B35" i="25" s="1"/>
  <c r="O33" i="25"/>
  <c r="B35" i="31"/>
  <c r="J34" i="31"/>
  <c r="CG32" i="25"/>
  <c r="ES32" i="25"/>
  <c r="ET32" i="25"/>
  <c r="FC32" i="25"/>
  <c r="L37" i="31"/>
  <c r="P33" i="25" l="1"/>
  <c r="AH33" i="25"/>
  <c r="Q33" i="25"/>
  <c r="U33" i="25"/>
  <c r="AF33" i="25"/>
  <c r="CH32" i="25"/>
  <c r="CX32" i="25"/>
  <c r="O35" i="25"/>
  <c r="B36" i="25"/>
  <c r="EP32" i="25"/>
  <c r="EQ32" i="25"/>
  <c r="L38" i="31"/>
  <c r="ER32" i="25"/>
  <c r="J35" i="31"/>
  <c r="B36" i="31"/>
  <c r="FC33" i="25"/>
  <c r="CG33" i="25"/>
  <c r="ET33" i="25"/>
  <c r="ES33" i="25"/>
  <c r="O34" i="25"/>
  <c r="Q35" i="25" l="1"/>
  <c r="AH35" i="25"/>
  <c r="AF35" i="25"/>
  <c r="P35" i="25"/>
  <c r="U35" i="25"/>
  <c r="P34" i="25"/>
  <c r="AH34" i="25"/>
  <c r="Q34" i="25"/>
  <c r="U34" i="25"/>
  <c r="AF34" i="25"/>
  <c r="FC35" i="25"/>
  <c r="CG35" i="25"/>
  <c r="B37" i="25"/>
  <c r="O36" i="25"/>
  <c r="CX35" i="25"/>
  <c r="CH33" i="25"/>
  <c r="CX33" i="25"/>
  <c r="EQ33" i="25"/>
  <c r="EP33" i="25"/>
  <c r="ER33" i="25"/>
  <c r="CG34" i="25"/>
  <c r="FC34" i="25"/>
  <c r="B37" i="31"/>
  <c r="J36" i="31"/>
  <c r="L39" i="31"/>
  <c r="U36" i="25" l="1"/>
  <c r="AH36" i="25"/>
  <c r="P36" i="25"/>
  <c r="AF36" i="25"/>
  <c r="Q36" i="25"/>
  <c r="CZ35" i="25"/>
  <c r="CI35" i="25"/>
  <c r="CM35" i="25"/>
  <c r="CH35" i="25"/>
  <c r="CG36" i="25"/>
  <c r="CI36" i="25" s="1"/>
  <c r="CI34" i="25"/>
  <c r="CH34" i="25"/>
  <c r="CZ34" i="25"/>
  <c r="CX34" i="25"/>
  <c r="CM34" i="25"/>
  <c r="CH36" i="25"/>
  <c r="B38" i="25"/>
  <c r="O37" i="25"/>
  <c r="ER35" i="25"/>
  <c r="ER34" i="25"/>
  <c r="L40" i="31"/>
  <c r="B38" i="31"/>
  <c r="J37" i="31"/>
  <c r="EP34" i="25"/>
  <c r="EP35" i="25"/>
  <c r="ES34" i="25"/>
  <c r="ES35" i="25"/>
  <c r="EQ35" i="25"/>
  <c r="EQ34" i="25"/>
  <c r="ET34" i="25"/>
  <c r="ET35" i="25"/>
  <c r="P37" i="25" l="1"/>
  <c r="AH37" i="25"/>
  <c r="U37" i="25"/>
  <c r="AF37" i="25"/>
  <c r="Q37" i="25"/>
  <c r="CM36" i="25"/>
  <c r="CZ36" i="25"/>
  <c r="CX36" i="25"/>
  <c r="CG37" i="25"/>
  <c r="B39" i="25"/>
  <c r="O39" i="25" s="1"/>
  <c r="O38" i="25"/>
  <c r="B39" i="31"/>
  <c r="J38" i="31"/>
  <c r="L41" i="31"/>
  <c r="Q39" i="25" l="1"/>
  <c r="AH39" i="25"/>
  <c r="P39" i="25"/>
  <c r="AF39" i="25"/>
  <c r="U39" i="25"/>
  <c r="U38" i="25"/>
  <c r="P38" i="25"/>
  <c r="AF38" i="25"/>
  <c r="Q38" i="25"/>
  <c r="AH38" i="25"/>
  <c r="CX37" i="25"/>
  <c r="CZ37" i="25"/>
  <c r="CI37" i="25"/>
  <c r="CM37" i="25"/>
  <c r="CH37" i="25"/>
  <c r="CG38" i="25"/>
  <c r="CH38" i="25" s="1"/>
  <c r="CG39" i="25"/>
  <c r="L42" i="31"/>
  <c r="J39" i="31"/>
  <c r="B40" i="31"/>
  <c r="CI39" i="25" l="1"/>
  <c r="CZ38" i="25"/>
  <c r="CH39" i="25"/>
  <c r="CX38" i="25"/>
  <c r="CM38" i="25"/>
  <c r="CI38" i="25"/>
  <c r="CX39" i="25"/>
  <c r="CM39" i="25"/>
  <c r="CZ39" i="25"/>
  <c r="B41" i="31"/>
  <c r="J40" i="31"/>
  <c r="J41" i="31" l="1"/>
  <c r="B42" i="31"/>
  <c r="J42" i="31" l="1"/>
  <c r="B43" i="31"/>
  <c r="B44" i="31" l="1"/>
  <c r="J43" i="31"/>
  <c r="J44" i="31" l="1"/>
  <c r="B45" i="31"/>
  <c r="B46" i="31" l="1"/>
  <c r="J45" i="31"/>
  <c r="J46" i="31" l="1"/>
  <c r="B47" i="31"/>
  <c r="J47" i="31" l="1"/>
  <c r="B48" i="31"/>
  <c r="J48" i="31" l="1"/>
  <c r="B49" i="31"/>
  <c r="B50" i="31" l="1"/>
  <c r="J49" i="31"/>
  <c r="B51" i="31" l="1"/>
  <c r="J50" i="31"/>
  <c r="J51" i="31" l="1"/>
  <c r="B52" i="31"/>
  <c r="J52" i="31" l="1"/>
  <c r="B53" i="31"/>
  <c r="B54" i="31" l="1"/>
  <c r="J53" i="31"/>
  <c r="J54" i="31" l="1"/>
  <c r="B55" i="31"/>
  <c r="J55" i="31" l="1"/>
  <c r="B56" i="31"/>
  <c r="B57" i="31" l="1"/>
  <c r="J56" i="31"/>
  <c r="J57" i="31" l="1"/>
  <c r="B58" i="31"/>
  <c r="J58" i="31" l="1"/>
  <c r="B59" i="31"/>
  <c r="J59" i="31" l="1"/>
  <c r="B60" i="31"/>
  <c r="J60" i="31" l="1"/>
  <c r="B61" i="31"/>
  <c r="J61" i="31" l="1"/>
  <c r="B62" i="31"/>
  <c r="J62" i="31" l="1"/>
  <c r="B63" i="31"/>
  <c r="J63" i="31" l="1"/>
  <c r="B64" i="31"/>
  <c r="J64" i="31" l="1"/>
  <c r="B65" i="31"/>
  <c r="J65" i="31" l="1"/>
  <c r="B66" i="31"/>
  <c r="J66" i="31" l="1"/>
  <c r="B67" i="31"/>
  <c r="J67" i="31" l="1"/>
  <c r="B68" i="31"/>
  <c r="J68" i="31" l="1"/>
  <c r="B69" i="31"/>
  <c r="J69" i="31" l="1"/>
  <c r="B70" i="31"/>
  <c r="J70" i="31" l="1"/>
  <c r="B71" i="31"/>
  <c r="J71" i="31" l="1"/>
  <c r="B72" i="31"/>
  <c r="J72" i="31" l="1"/>
  <c r="B73" i="31"/>
  <c r="J73" i="31" l="1"/>
  <c r="B74" i="31"/>
  <c r="B75" i="31" l="1"/>
  <c r="J74" i="31"/>
  <c r="J75" i="31" l="1"/>
  <c r="B76" i="31"/>
  <c r="J76" i="31" l="1"/>
  <c r="B77" i="31"/>
  <c r="J77" i="31" l="1"/>
  <c r="B78" i="31"/>
  <c r="J78" i="31" l="1"/>
  <c r="B79" i="31"/>
  <c r="J79" i="31" l="1"/>
  <c r="B80" i="31"/>
  <c r="J80" i="31" l="1"/>
  <c r="B81" i="31"/>
  <c r="J81" i="31" l="1"/>
  <c r="B82" i="31"/>
  <c r="J82" i="31" l="1"/>
  <c r="B83" i="31"/>
  <c r="J83" i="31" l="1"/>
  <c r="B84" i="31"/>
  <c r="J84" i="31" l="1"/>
  <c r="B85" i="31"/>
  <c r="J85" i="31" l="1"/>
  <c r="B86" i="31"/>
  <c r="J86" i="31" l="1"/>
  <c r="B87" i="31"/>
  <c r="J87" i="31" l="1"/>
  <c r="B88" i="31"/>
  <c r="J88" i="31" l="1"/>
  <c r="B89" i="31"/>
  <c r="J89" i="31" l="1"/>
  <c r="B90" i="31"/>
  <c r="J90" i="31" l="1"/>
  <c r="B91" i="31"/>
  <c r="J91" i="31" l="1"/>
  <c r="B92" i="31"/>
  <c r="J92" i="31" l="1"/>
  <c r="B93" i="31"/>
  <c r="B94" i="31" l="1"/>
  <c r="J93" i="31"/>
  <c r="J94" i="31" l="1"/>
  <c r="B95" i="31"/>
  <c r="J95" i="31" l="1"/>
  <c r="B96" i="31"/>
  <c r="J96" i="31" l="1"/>
  <c r="B97" i="31"/>
  <c r="J97" i="31" l="1"/>
  <c r="B98" i="31"/>
  <c r="J98" i="31" l="1"/>
  <c r="B99" i="31"/>
  <c r="J99" i="31" l="1"/>
  <c r="B100" i="31"/>
  <c r="J100" i="31" l="1"/>
  <c r="B101" i="31"/>
  <c r="J101" i="31" l="1"/>
  <c r="B102" i="31"/>
  <c r="J102" i="31" l="1"/>
  <c r="B103" i="31"/>
  <c r="J103" i="31" l="1"/>
  <c r="B104" i="31"/>
  <c r="J104" i="31" l="1"/>
  <c r="B105" i="31"/>
  <c r="J105" i="31" l="1"/>
  <c r="B106" i="31"/>
  <c r="J106" i="31" l="1"/>
  <c r="B107" i="31"/>
  <c r="J107" i="31" l="1"/>
  <c r="B108" i="31"/>
  <c r="J108" i="31" l="1"/>
  <c r="B109" i="31"/>
  <c r="J109" i="31" l="1"/>
  <c r="B110" i="31"/>
  <c r="J110" i="31" l="1"/>
  <c r="B111" i="31"/>
  <c r="J111" i="31" l="1"/>
  <c r="B112" i="31"/>
  <c r="J112" i="31" l="1"/>
  <c r="B113" i="31"/>
  <c r="J113" i="31" l="1"/>
  <c r="B114" i="31"/>
  <c r="B115" i="31" l="1"/>
  <c r="J114" i="31"/>
  <c r="J115" i="31" l="1"/>
  <c r="B116" i="31"/>
  <c r="J116" i="31" l="1"/>
  <c r="B117" i="31"/>
  <c r="J117" i="31" l="1"/>
  <c r="B118" i="31"/>
  <c r="J118" i="31" l="1"/>
  <c r="B119" i="31"/>
  <c r="J119" i="31" l="1"/>
  <c r="B120" i="31"/>
  <c r="J120" i="31" l="1"/>
  <c r="B121" i="31"/>
  <c r="J121" i="31" l="1"/>
  <c r="B122" i="31"/>
  <c r="J122" i="31" l="1"/>
  <c r="B123" i="31"/>
  <c r="J123" i="31" l="1"/>
  <c r="B124" i="31"/>
  <c r="J124" i="31" l="1"/>
  <c r="B125" i="31"/>
  <c r="J125" i="31" l="1"/>
  <c r="B126" i="31"/>
  <c r="B127" i="31" l="1"/>
  <c r="J126" i="31"/>
  <c r="J127" i="31" l="1"/>
  <c r="B128" i="31"/>
  <c r="B129" i="31" l="1"/>
  <c r="J128" i="31"/>
  <c r="J129" i="31" l="1"/>
  <c r="B130" i="31"/>
  <c r="B131" i="31" l="1"/>
  <c r="J130" i="31"/>
  <c r="J131" i="31" l="1"/>
  <c r="B132" i="31"/>
  <c r="J132" i="31" l="1"/>
  <c r="B133" i="31"/>
  <c r="J133" i="31" l="1"/>
  <c r="B134" i="31"/>
  <c r="B135" i="31" l="1"/>
  <c r="J134" i="31"/>
  <c r="J135" i="31" l="1"/>
  <c r="B136" i="31"/>
  <c r="J136" i="31" l="1"/>
  <c r="B137" i="31"/>
  <c r="J137" i="31" l="1"/>
  <c r="B138" i="31"/>
  <c r="J138" i="31" l="1"/>
  <c r="B139" i="31"/>
  <c r="J139" i="31" l="1"/>
  <c r="B140" i="31"/>
  <c r="J140" i="31" l="1"/>
  <c r="B141" i="31"/>
  <c r="J141" i="31" l="1"/>
  <c r="B142" i="31"/>
  <c r="J142" i="31" l="1"/>
  <c r="B143" i="31"/>
  <c r="J143" i="31" l="1"/>
  <c r="B144" i="31"/>
  <c r="J144" i="31" l="1"/>
  <c r="B145" i="31"/>
  <c r="B146" i="31" l="1"/>
  <c r="J145" i="31"/>
  <c r="J146" i="31" l="1"/>
  <c r="B147" i="31"/>
  <c r="J147" i="31" l="1"/>
  <c r="B148" i="31"/>
  <c r="B149" i="31" l="1"/>
  <c r="J148" i="31"/>
  <c r="B150" i="31" l="1"/>
  <c r="J149" i="31"/>
  <c r="J150" i="31" l="1"/>
  <c r="B151" i="31"/>
  <c r="J151" i="31" l="1"/>
  <c r="B152" i="31"/>
  <c r="J152" i="31" l="1"/>
  <c r="B153" i="31"/>
  <c r="J153" i="31" l="1"/>
  <c r="B154" i="31"/>
  <c r="J154" i="31" l="1"/>
  <c r="B155" i="31"/>
  <c r="J155" i="31" l="1"/>
  <c r="B156" i="31"/>
  <c r="J156" i="31" l="1"/>
  <c r="B157" i="31"/>
  <c r="J157" i="31" l="1"/>
  <c r="B158" i="31"/>
  <c r="J158" i="31" l="1"/>
  <c r="B159" i="31"/>
  <c r="J159" i="31" l="1"/>
  <c r="B160" i="31"/>
  <c r="J160" i="31" l="1"/>
  <c r="B161" i="31"/>
  <c r="B162" i="31" l="1"/>
  <c r="J161" i="31"/>
  <c r="J162" i="31" l="1"/>
  <c r="B163" i="31"/>
  <c r="B164" i="31" l="1"/>
  <c r="J163" i="31"/>
  <c r="J164" i="31" l="1"/>
  <c r="B165" i="31"/>
  <c r="J165" i="31" l="1"/>
  <c r="B166" i="31"/>
  <c r="J166" i="31" l="1"/>
  <c r="B167" i="31"/>
  <c r="B168" i="31" l="1"/>
  <c r="J167" i="31"/>
  <c r="J168" i="31" l="1"/>
  <c r="B169" i="31"/>
  <c r="J169" i="31" l="1"/>
  <c r="B170" i="31"/>
  <c r="B171" i="31" l="1"/>
  <c r="J170" i="31"/>
  <c r="J171" i="31" l="1"/>
  <c r="B172" i="31"/>
  <c r="B173" i="31" l="1"/>
  <c r="J172" i="31"/>
  <c r="J173" i="31" l="1"/>
  <c r="B174" i="31"/>
  <c r="J174" i="31" l="1"/>
  <c r="B175" i="31"/>
  <c r="J175" i="31" l="1"/>
  <c r="B176" i="31"/>
  <c r="J176" i="31" l="1"/>
  <c r="B177" i="31"/>
  <c r="J177" i="31" l="1"/>
  <c r="B178" i="31"/>
  <c r="J178" i="31" l="1"/>
  <c r="B179" i="31"/>
  <c r="J179" i="31" l="1"/>
  <c r="B180" i="31"/>
  <c r="J180" i="31" l="1"/>
  <c r="B181" i="31"/>
  <c r="J181" i="31" l="1"/>
  <c r="B182" i="31"/>
  <c r="J182" i="31" l="1"/>
  <c r="B183" i="31"/>
  <c r="B184" i="31" l="1"/>
  <c r="J183" i="31"/>
  <c r="J184" i="31" l="1"/>
  <c r="B185" i="31"/>
  <c r="B186" i="31" l="1"/>
  <c r="J185" i="31"/>
  <c r="J186" i="31" l="1"/>
  <c r="B187" i="31"/>
  <c r="J187" i="31" l="1"/>
  <c r="B188" i="31"/>
  <c r="B189" i="31" l="1"/>
  <c r="J188" i="31"/>
  <c r="J189" i="31" l="1"/>
  <c r="B190" i="31"/>
  <c r="J190" i="31" l="1"/>
  <c r="B191" i="31"/>
  <c r="B192" i="31" l="1"/>
  <c r="J191" i="31"/>
  <c r="B193" i="31" l="1"/>
  <c r="J192" i="31"/>
  <c r="B194" i="31" l="1"/>
  <c r="J193" i="31"/>
  <c r="B195" i="31" l="1"/>
  <c r="J194" i="31"/>
  <c r="J195" i="31" l="1"/>
  <c r="B196" i="31"/>
  <c r="J196" i="31" l="1"/>
  <c r="B197" i="31"/>
  <c r="J197" i="31" l="1"/>
  <c r="B198" i="31"/>
  <c r="J198" i="31" l="1"/>
  <c r="B199" i="31"/>
  <c r="J199" i="31" l="1"/>
  <c r="B200" i="31"/>
  <c r="J200" i="31" l="1"/>
  <c r="B201" i="31"/>
  <c r="B202" i="31" l="1"/>
  <c r="J201" i="31"/>
  <c r="B203" i="31" l="1"/>
  <c r="J202" i="31"/>
  <c r="B204" i="31" l="1"/>
  <c r="J203" i="31"/>
  <c r="J204" i="31" l="1"/>
  <c r="B205" i="31"/>
  <c r="J205" i="31" l="1"/>
  <c r="B206" i="31"/>
  <c r="J206" i="31" l="1"/>
  <c r="B207" i="31"/>
  <c r="B208" i="31" l="1"/>
  <c r="J207" i="31"/>
  <c r="J208" i="31" l="1"/>
  <c r="B209" i="31"/>
  <c r="J209" i="31" l="1"/>
  <c r="B210" i="31"/>
  <c r="B211" i="31" l="1"/>
  <c r="J210" i="31"/>
  <c r="B212" i="31" l="1"/>
  <c r="J211" i="31"/>
  <c r="J212" i="31" l="1"/>
  <c r="B213" i="31"/>
  <c r="J213" i="31" l="1"/>
  <c r="B214" i="31"/>
  <c r="B215" i="31" l="1"/>
  <c r="J214" i="31"/>
  <c r="B216" i="31" l="1"/>
  <c r="J215" i="31"/>
  <c r="B217" i="31" l="1"/>
  <c r="J216" i="31"/>
  <c r="B218" i="31" l="1"/>
  <c r="J217" i="31"/>
  <c r="B219" i="31" l="1"/>
  <c r="J218" i="31"/>
  <c r="B220" i="31" l="1"/>
  <c r="J219" i="31"/>
  <c r="B221" i="31" l="1"/>
  <c r="J220" i="31"/>
  <c r="B222" i="31" l="1"/>
  <c r="J221" i="31"/>
  <c r="B223" i="31" l="1"/>
  <c r="J222" i="31"/>
  <c r="B224" i="31" l="1"/>
  <c r="J223" i="31"/>
  <c r="B225" i="31" l="1"/>
  <c r="J224" i="31"/>
  <c r="B226" i="31" l="1"/>
  <c r="J225" i="31"/>
  <c r="B227" i="31" l="1"/>
  <c r="J226" i="31"/>
  <c r="B228" i="31" l="1"/>
  <c r="J227" i="31"/>
  <c r="B229" i="31" l="1"/>
  <c r="J228" i="31"/>
  <c r="B230" i="31" l="1"/>
  <c r="J229" i="31"/>
  <c r="B231" i="31" l="1"/>
  <c r="J230" i="31"/>
  <c r="B232" i="31" l="1"/>
  <c r="J231" i="31"/>
  <c r="B233" i="31" l="1"/>
  <c r="J232" i="31"/>
  <c r="B234" i="31" l="1"/>
  <c r="J233" i="31"/>
  <c r="B235" i="31" l="1"/>
  <c r="J234" i="31"/>
  <c r="B236" i="31" l="1"/>
  <c r="J235" i="31"/>
  <c r="B237" i="31" l="1"/>
  <c r="J236" i="31"/>
  <c r="B238" i="31" l="1"/>
  <c r="J237" i="31"/>
  <c r="B239" i="31" l="1"/>
  <c r="J238" i="31"/>
  <c r="B240" i="31" l="1"/>
  <c r="J239" i="31"/>
  <c r="B241" i="31" l="1"/>
  <c r="J241" i="31" s="1"/>
  <c r="J240" i="31"/>
  <c r="B242" i="31" l="1"/>
  <c r="J242" i="31" s="1"/>
  <c r="B243" i="31" l="1"/>
  <c r="J243" i="31" s="1"/>
  <c r="B244" i="31" l="1"/>
  <c r="J244" i="31" s="1"/>
  <c r="B245" i="31" l="1"/>
  <c r="J245" i="31" s="1"/>
  <c r="B246" i="31" l="1"/>
  <c r="J246" i="31" s="1"/>
  <c r="B247" i="31" l="1"/>
  <c r="J247" i="31" s="1"/>
  <c r="B248" i="31" l="1"/>
  <c r="J248" i="31" s="1"/>
  <c r="B249" i="31" l="1"/>
  <c r="J249" i="31" s="1"/>
  <c r="B250" i="31" l="1"/>
  <c r="J250" i="31" s="1"/>
  <c r="B251" i="31" l="1"/>
  <c r="J251" i="31" s="1"/>
  <c r="B252" i="31" l="1"/>
  <c r="J252" i="31" s="1"/>
  <c r="B253" i="31" l="1"/>
  <c r="J253" i="31" s="1"/>
  <c r="B254" i="31" l="1"/>
  <c r="J254" i="31" s="1"/>
  <c r="B255" i="31" l="1"/>
  <c r="J255" i="31" s="1"/>
  <c r="B256" i="31" l="1"/>
  <c r="J256" i="31" s="1"/>
  <c r="B257" i="31" l="1"/>
  <c r="J257" i="31" s="1"/>
  <c r="B258" i="31" l="1"/>
  <c r="J258" i="31" s="1"/>
  <c r="B259" i="31" l="1"/>
  <c r="J259" i="31" s="1"/>
  <c r="B260" i="31" l="1"/>
  <c r="J260" i="31" s="1"/>
  <c r="B261" i="31" l="1"/>
  <c r="J261" i="31" s="1"/>
  <c r="B262" i="31" l="1"/>
  <c r="J262" i="31" s="1"/>
  <c r="B263" i="31" l="1"/>
  <c r="J263" i="31" s="1"/>
  <c r="B264" i="31" l="1"/>
  <c r="J264" i="31" s="1"/>
  <c r="B265" i="31" l="1"/>
  <c r="J265" i="31" l="1"/>
  <c r="B266" i="31"/>
  <c r="B267" i="31" l="1"/>
  <c r="J266" i="31"/>
  <c r="B268" i="31" l="1"/>
  <c r="J267" i="31"/>
  <c r="J268" i="31" l="1"/>
  <c r="B269" i="31"/>
  <c r="J269" i="31" l="1"/>
  <c r="B270" i="31"/>
  <c r="B271" i="31" l="1"/>
  <c r="J270" i="31"/>
  <c r="B272" i="31" l="1"/>
  <c r="J271" i="31"/>
  <c r="B273" i="31" l="1"/>
  <c r="J272" i="31"/>
  <c r="J273" i="31" l="1"/>
  <c r="B274" i="31"/>
  <c r="J274" i="31" l="1"/>
  <c r="B275" i="31"/>
  <c r="J275" i="31" l="1"/>
  <c r="B276" i="31"/>
  <c r="J276" i="31" l="1"/>
  <c r="U40" i="31" l="1"/>
  <c r="S39" i="31"/>
  <c r="U39" i="31"/>
  <c r="S40" i="31"/>
  <c r="U41" i="31"/>
  <c r="S41" i="31"/>
  <c r="O38" i="31"/>
  <c r="M39" i="31"/>
  <c r="M40" i="31"/>
  <c r="M41" i="31"/>
  <c r="O41" i="31"/>
  <c r="N41" i="31"/>
  <c r="O40" i="31"/>
  <c r="N40" i="31"/>
  <c r="N39" i="31"/>
  <c r="O39" i="31"/>
  <c r="Q39" i="31" l="1"/>
  <c r="R40" i="31"/>
  <c r="P39" i="31"/>
  <c r="R41" i="31"/>
  <c r="Q41" i="31"/>
  <c r="P41" i="31"/>
  <c r="P40" i="31"/>
  <c r="Q40" i="31"/>
  <c r="R39" i="31"/>
  <c r="U38" i="31" l="1"/>
  <c r="EO31" i="25" l="1"/>
  <c r="EO18" i="25"/>
  <c r="EO24" i="25"/>
  <c r="DZ13" i="25"/>
  <c r="DZ14" i="25"/>
  <c r="DZ15" i="25"/>
  <c r="DZ18" i="25"/>
  <c r="DZ28" i="25"/>
  <c r="DZ17" i="25"/>
  <c r="DZ16" i="25"/>
  <c r="DZ21" i="25"/>
  <c r="DZ34" i="25"/>
  <c r="DZ25" i="25"/>
  <c r="DZ32" i="25"/>
  <c r="DZ31" i="25"/>
  <c r="DZ29" i="25"/>
  <c r="DZ27" i="25"/>
  <c r="DZ19" i="25"/>
  <c r="DZ23" i="25"/>
  <c r="DZ24" i="25"/>
  <c r="DZ26" i="25"/>
  <c r="DZ33" i="25"/>
  <c r="DZ35" i="25"/>
  <c r="DZ22" i="25"/>
  <c r="DZ20" i="25"/>
  <c r="DZ30" i="25"/>
  <c r="DV13" i="25"/>
  <c r="DV14" i="25"/>
  <c r="DV15" i="25"/>
  <c r="DV16" i="25"/>
  <c r="DV23" i="25"/>
  <c r="DV30" i="25"/>
  <c r="DV35" i="25"/>
  <c r="DV27" i="25"/>
  <c r="DV28" i="25"/>
  <c r="DV25" i="25"/>
  <c r="DV17" i="25"/>
  <c r="DV34" i="25"/>
  <c r="DV21" i="25"/>
  <c r="DV29" i="25"/>
  <c r="DV32" i="25"/>
  <c r="DV24" i="25"/>
  <c r="DV33" i="25"/>
  <c r="DV19" i="25"/>
  <c r="DV31" i="25"/>
  <c r="DV18" i="25"/>
  <c r="DV20" i="25"/>
  <c r="DV22" i="25"/>
  <c r="DV26" i="25"/>
  <c r="EO22" i="25"/>
  <c r="DT13" i="25"/>
  <c r="DT14" i="25"/>
  <c r="DT15" i="25"/>
  <c r="DT28" i="25"/>
  <c r="DT27" i="25"/>
  <c r="DT21" i="25"/>
  <c r="DT20" i="25"/>
  <c r="DT24" i="25"/>
  <c r="DT26" i="25"/>
  <c r="DT22" i="25"/>
  <c r="DT29" i="25"/>
  <c r="DT34" i="25"/>
  <c r="DT30" i="25"/>
  <c r="DT32" i="25"/>
  <c r="DT33" i="25"/>
  <c r="DT25" i="25"/>
  <c r="DT35" i="25"/>
  <c r="DT17" i="25"/>
  <c r="DT16" i="25"/>
  <c r="DT31" i="25"/>
  <c r="DT19" i="25"/>
  <c r="DT18" i="25"/>
  <c r="DT23" i="25"/>
  <c r="EO13" i="25"/>
  <c r="EO14" i="25"/>
  <c r="EO15" i="25"/>
  <c r="EO16" i="25"/>
  <c r="EO17" i="25"/>
  <c r="EO19" i="25"/>
  <c r="EO20" i="25"/>
  <c r="EO21" i="25"/>
  <c r="EO23" i="25"/>
  <c r="EO26" i="25"/>
  <c r="EO29" i="25"/>
  <c r="EO32" i="25"/>
  <c r="EO33" i="25"/>
  <c r="EO34" i="25"/>
  <c r="EO35" i="25"/>
  <c r="EO30" i="25"/>
  <c r="EO28" i="25"/>
  <c r="EO25" i="25"/>
  <c r="DU13" i="25"/>
  <c r="DU14" i="25"/>
  <c r="DU15" i="25"/>
  <c r="DU17" i="25"/>
  <c r="DU16" i="25"/>
  <c r="DU35" i="25"/>
  <c r="DU20" i="25"/>
  <c r="DU32" i="25"/>
  <c r="DU21" i="25"/>
  <c r="DU30" i="25"/>
  <c r="DU34" i="25"/>
  <c r="DU23" i="25"/>
  <c r="DU24" i="25"/>
  <c r="DU28" i="25"/>
  <c r="DU27" i="25"/>
  <c r="DU29" i="25"/>
  <c r="DU18" i="25"/>
  <c r="DU22" i="25"/>
  <c r="DU19" i="25"/>
  <c r="DU31" i="25"/>
  <c r="DU25" i="25"/>
  <c r="DU33" i="25"/>
  <c r="DU26" i="25"/>
  <c r="EO27" i="25"/>
  <c r="DX13" i="25" l="1"/>
  <c r="DX14" i="25"/>
  <c r="DX15" i="25"/>
  <c r="DY13" i="25"/>
  <c r="DY14" i="25"/>
  <c r="DY15" i="25" l="1"/>
  <c r="EB13" i="25" l="1"/>
  <c r="EB14" i="25"/>
  <c r="ED13" i="25" l="1"/>
  <c r="EC14" i="25"/>
  <c r="EC13" i="25"/>
  <c r="ED14" i="25"/>
  <c r="EA13" i="25" l="1"/>
  <c r="EA14" i="25"/>
  <c r="EN13" i="25" l="1"/>
  <c r="EB15" i="25"/>
  <c r="EN14" i="25"/>
  <c r="EG13" i="25" l="1"/>
  <c r="EI13" i="25"/>
  <c r="EI14" i="25"/>
  <c r="EC15" i="25" l="1"/>
  <c r="EA15" i="25" l="1"/>
  <c r="EG14" i="25"/>
  <c r="EM13" i="25"/>
  <c r="ED15" i="25"/>
  <c r="EF13" i="25" l="1"/>
  <c r="EK13" i="25" l="1"/>
  <c r="EM14" i="25"/>
  <c r="EN15" i="25"/>
  <c r="EF14" i="25" l="1"/>
  <c r="EE13" i="25"/>
  <c r="EI15" i="25"/>
  <c r="EK14" i="25" l="1"/>
  <c r="EL13" i="25"/>
  <c r="EG15" i="25"/>
  <c r="EE14" i="25" l="1"/>
  <c r="EL14" i="25" l="1"/>
  <c r="EM15" i="25"/>
  <c r="EF15" i="25" l="1"/>
  <c r="EK15" i="25" l="1"/>
  <c r="EE15" i="25" l="1"/>
  <c r="EL15" i="25" l="1"/>
  <c r="EB16" i="25" l="1"/>
  <c r="EB17" i="25" l="1"/>
  <c r="EB18" i="25"/>
  <c r="EB19" i="25"/>
  <c r="EB20" i="25"/>
  <c r="EB21" i="25"/>
  <c r="EB22" i="25"/>
  <c r="EB23" i="25"/>
  <c r="EB24" i="25"/>
  <c r="EB25" i="25"/>
  <c r="EB26" i="25"/>
  <c r="EB27" i="25"/>
  <c r="EB28" i="25"/>
  <c r="EB29" i="25"/>
  <c r="EB30" i="25"/>
  <c r="EC16" i="25" l="1"/>
  <c r="EC17" i="25"/>
  <c r="EC18" i="25"/>
  <c r="EC19" i="25"/>
  <c r="EC20" i="25"/>
  <c r="EC21" i="25"/>
  <c r="EC22" i="25"/>
  <c r="EC23" i="25"/>
  <c r="EC24" i="25"/>
  <c r="EC26" i="25"/>
  <c r="EC25" i="25"/>
  <c r="EC27" i="25"/>
  <c r="EC28" i="25"/>
  <c r="EC29" i="25"/>
  <c r="EC30" i="25"/>
  <c r="EA16" i="25"/>
  <c r="EA17" i="25"/>
  <c r="EA18" i="25"/>
  <c r="EA20" i="25"/>
  <c r="EA19" i="25"/>
  <c r="EA21" i="25"/>
  <c r="EA22" i="25"/>
  <c r="EA23" i="25"/>
  <c r="EA24" i="25"/>
  <c r="EA26" i="25"/>
  <c r="EA25" i="25"/>
  <c r="EA27" i="25"/>
  <c r="EA30" i="25"/>
  <c r="EA29" i="25"/>
  <c r="EA28" i="25"/>
  <c r="ED26" i="25" l="1"/>
  <c r="ED18" i="25"/>
  <c r="ED16" i="25" l="1"/>
  <c r="ED25" i="25"/>
  <c r="ED19" i="25"/>
  <c r="ED17" i="25"/>
  <c r="ED24" i="25"/>
  <c r="ED23" i="25"/>
  <c r="ED22" i="25"/>
  <c r="ED21" i="25"/>
  <c r="ED30" i="25"/>
  <c r="ED29" i="25"/>
  <c r="ED28" i="25"/>
  <c r="ED20" i="25"/>
  <c r="ED27" i="25"/>
  <c r="DX16" i="25"/>
  <c r="DX17" i="25" l="1"/>
  <c r="DX19" i="25"/>
  <c r="DX20" i="25"/>
  <c r="DX18" i="25"/>
  <c r="EN28" i="25" l="1"/>
  <c r="EN30" i="25"/>
  <c r="EN16" i="25"/>
  <c r="EN18" i="25"/>
  <c r="EN17" i="25"/>
  <c r="EN21" i="25"/>
  <c r="EN20" i="25"/>
  <c r="EN19" i="25"/>
  <c r="EN22" i="25"/>
  <c r="EN23" i="25"/>
  <c r="EN24" i="25"/>
  <c r="EN26" i="25"/>
  <c r="EN25" i="25"/>
  <c r="EN29" i="25"/>
  <c r="EN27" i="25"/>
  <c r="EI16" i="25" l="1"/>
  <c r="EI18" i="25"/>
  <c r="EI20" i="25"/>
  <c r="EI21" i="25"/>
  <c r="EI22" i="25"/>
  <c r="EI23" i="25"/>
  <c r="EI24" i="25"/>
  <c r="EI26" i="25"/>
  <c r="EI25" i="25"/>
  <c r="EI27" i="25"/>
  <c r="EI29" i="25"/>
  <c r="EI28" i="25"/>
  <c r="EI19" i="25"/>
  <c r="EI30" i="25"/>
  <c r="EI17" i="25"/>
  <c r="DY18" i="25" l="1"/>
  <c r="DY17" i="25"/>
  <c r="DY16" i="25"/>
  <c r="DY20" i="25"/>
  <c r="DY19" i="25"/>
  <c r="EG21" i="25"/>
  <c r="EG20" i="25"/>
  <c r="EG19" i="25"/>
  <c r="EG22" i="25"/>
  <c r="EG23" i="25"/>
  <c r="EG24" i="25"/>
  <c r="EG25" i="25"/>
  <c r="EG27" i="25"/>
  <c r="EG26" i="25"/>
  <c r="EG28" i="25"/>
  <c r="EG29" i="25"/>
  <c r="EG30" i="25"/>
  <c r="EG17" i="25"/>
  <c r="EG16" i="25"/>
  <c r="EG18" i="25"/>
  <c r="EM21" i="25" l="1"/>
  <c r="EM22" i="25"/>
  <c r="EM23" i="25"/>
  <c r="EM24" i="25"/>
  <c r="EM25" i="25"/>
  <c r="EM27" i="25"/>
  <c r="EM26" i="25"/>
  <c r="EM28" i="25"/>
  <c r="EM29" i="25"/>
  <c r="EM30" i="25"/>
  <c r="EM16" i="25"/>
  <c r="EM18" i="25"/>
  <c r="EM17" i="25"/>
  <c r="EM19" i="25"/>
  <c r="EM20" i="25"/>
  <c r="EF16" i="25"/>
  <c r="EF17" i="25"/>
  <c r="EF18" i="25"/>
  <c r="EF20" i="25"/>
  <c r="EF21" i="25"/>
  <c r="EF19" i="25"/>
  <c r="EF22" i="25"/>
  <c r="EF23" i="25"/>
  <c r="EF24" i="25"/>
  <c r="EF25" i="25"/>
  <c r="EF27" i="25"/>
  <c r="EF26" i="25"/>
  <c r="EF28" i="25"/>
  <c r="EF29" i="25"/>
  <c r="EF30" i="25"/>
  <c r="EB32" i="25" l="1"/>
  <c r="EB34" i="25"/>
  <c r="EB35" i="25"/>
  <c r="EB33" i="25"/>
  <c r="EB31" i="25"/>
  <c r="EK21" i="25"/>
  <c r="EK20" i="25"/>
  <c r="EK22" i="25"/>
  <c r="EK23" i="25"/>
  <c r="EK24" i="25"/>
  <c r="EK25" i="25"/>
  <c r="EK27" i="25"/>
  <c r="EK26" i="25"/>
  <c r="EK28" i="25"/>
  <c r="EK29" i="25"/>
  <c r="EK30" i="25"/>
  <c r="EK16" i="25"/>
  <c r="EK17" i="25"/>
  <c r="EK18" i="25"/>
  <c r="EK19" i="25"/>
  <c r="EC35" i="25" l="1"/>
  <c r="EC34" i="25"/>
  <c r="EC32" i="25"/>
  <c r="EC33" i="25"/>
  <c r="EC31" i="25"/>
  <c r="EE22" i="25"/>
  <c r="EE24" i="25"/>
  <c r="EE25" i="25"/>
  <c r="EE19" i="25"/>
  <c r="EE27" i="25"/>
  <c r="EE21" i="25"/>
  <c r="EE17" i="25"/>
  <c r="EE30" i="25"/>
  <c r="EE29" i="25"/>
  <c r="EE28" i="25"/>
  <c r="EE26" i="25"/>
  <c r="EE23" i="25"/>
  <c r="EE18" i="25"/>
  <c r="EE20" i="25"/>
  <c r="EE16" i="25"/>
  <c r="EL23" i="25"/>
  <c r="EL24" i="25"/>
  <c r="EL27" i="25"/>
  <c r="EL25" i="25"/>
  <c r="EL26" i="25"/>
  <c r="EL28" i="25"/>
  <c r="EL29" i="25"/>
  <c r="EL30" i="25"/>
  <c r="EL16" i="25"/>
  <c r="EL17" i="25"/>
  <c r="EL18" i="25"/>
  <c r="EL19" i="25"/>
  <c r="EL21" i="25"/>
  <c r="EL20" i="25"/>
  <c r="EL22" i="25"/>
  <c r="EA35" i="25" l="1"/>
  <c r="EA33" i="25"/>
  <c r="EA31" i="25"/>
  <c r="EA34" i="25"/>
  <c r="EA32" i="25"/>
  <c r="ED31" i="25" l="1"/>
  <c r="ED35" i="25"/>
  <c r="ED32" i="25"/>
  <c r="ED34" i="25"/>
  <c r="ED33" i="25"/>
  <c r="EI31" i="25" l="1"/>
  <c r="EI32" i="25"/>
  <c r="EI33" i="25"/>
  <c r="EI34" i="25"/>
  <c r="EI35" i="25"/>
  <c r="EN34" i="25"/>
  <c r="EN33" i="25"/>
  <c r="EN35" i="25"/>
  <c r="EN31" i="25"/>
  <c r="EN32" i="25"/>
  <c r="DX21" i="25"/>
  <c r="EK33" i="25" l="1"/>
  <c r="EK34" i="25"/>
  <c r="EK31" i="25"/>
  <c r="EK35" i="25"/>
  <c r="EK32" i="25"/>
  <c r="EM33" i="25"/>
  <c r="EM31" i="25"/>
  <c r="EM35" i="25"/>
  <c r="EM34" i="25"/>
  <c r="EM32" i="25"/>
  <c r="EF34" i="25"/>
  <c r="EF33" i="25"/>
  <c r="EF35" i="25"/>
  <c r="EF31" i="25"/>
  <c r="EF32" i="25"/>
  <c r="EG34" i="25"/>
  <c r="EG35" i="25"/>
  <c r="EG32" i="25"/>
  <c r="EG31" i="25"/>
  <c r="EG33" i="25"/>
  <c r="EE34" i="25" l="1"/>
  <c r="EE32" i="25"/>
  <c r="EE35" i="25"/>
  <c r="EE33" i="25"/>
  <c r="EE31" i="25"/>
  <c r="EL34" i="25" l="1"/>
  <c r="EL32" i="25"/>
  <c r="EL35" i="25"/>
  <c r="EL31" i="25"/>
  <c r="EL33" i="25"/>
  <c r="DX33" i="25"/>
  <c r="DX22" i="25"/>
  <c r="DX26" i="25"/>
  <c r="DX29" i="25"/>
  <c r="DX31" i="25"/>
  <c r="DX24" i="25"/>
  <c r="DX27" i="25"/>
  <c r="DX35" i="25"/>
  <c r="DX23" i="25"/>
  <c r="DX28" i="25"/>
  <c r="DX32" i="25"/>
  <c r="DX34" i="25"/>
  <c r="DX30" i="25"/>
  <c r="DX25" i="25"/>
  <c r="DY21" i="25" l="1"/>
  <c r="DY32" i="25"/>
  <c r="DY34" i="25"/>
  <c r="DY33" i="25"/>
  <c r="DY26" i="25"/>
  <c r="DY35" i="25"/>
  <c r="DY28" i="25"/>
  <c r="DY27" i="25"/>
  <c r="DY25" i="25"/>
  <c r="DY22" i="25"/>
  <c r="DY30" i="25"/>
  <c r="DY24" i="25"/>
  <c r="DY31" i="25"/>
  <c r="DY29" i="25"/>
  <c r="DY23" i="25"/>
  <c r="M38" i="31" l="1"/>
  <c r="S38" i="31"/>
  <c r="Q38" i="31" l="1"/>
  <c r="D12" i="31" l="1"/>
  <c r="G12" i="31" s="1"/>
  <c r="K25" i="31"/>
  <c r="V24" i="31" s="1"/>
  <c r="O17" i="31"/>
  <c r="K49" i="31"/>
  <c r="V48" i="31" s="1"/>
  <c r="O19" i="31"/>
  <c r="K13" i="31"/>
  <c r="O16" i="31"/>
  <c r="K37" i="31"/>
  <c r="V36" i="31" s="1"/>
  <c r="O18" i="31"/>
  <c r="K14" i="31"/>
  <c r="V13" i="31" s="1"/>
  <c r="K19" i="31"/>
  <c r="V18" i="31" s="1"/>
  <c r="K26" i="31"/>
  <c r="V25" i="31" s="1"/>
  <c r="K21" i="31"/>
  <c r="V20" i="31" s="1"/>
  <c r="K28" i="31"/>
  <c r="V27" i="31" s="1"/>
  <c r="K29" i="31"/>
  <c r="V28" i="31" s="1"/>
  <c r="K23" i="31"/>
  <c r="V22" i="31" s="1"/>
  <c r="K74" i="31"/>
  <c r="V73" i="31" s="1"/>
  <c r="K75" i="31"/>
  <c r="V74" i="31" s="1"/>
  <c r="K64" i="31"/>
  <c r="V63" i="31" s="1"/>
  <c r="K43" i="31"/>
  <c r="V42" i="31" s="1"/>
  <c r="K109" i="31"/>
  <c r="V108" i="31" s="1"/>
  <c r="K88" i="31"/>
  <c r="V87" i="31" s="1"/>
  <c r="K110" i="31"/>
  <c r="V109" i="31" s="1"/>
  <c r="K67" i="31"/>
  <c r="V66" i="31" s="1"/>
  <c r="K45" i="31"/>
  <c r="V44" i="31" s="1"/>
  <c r="K111" i="31"/>
  <c r="V110" i="31" s="1"/>
  <c r="K101" i="31"/>
  <c r="V100" i="31" s="1"/>
  <c r="K46" i="31"/>
  <c r="V45" i="31" s="1"/>
  <c r="K35" i="31"/>
  <c r="V34" i="31" s="1"/>
  <c r="K113" i="31"/>
  <c r="V112" i="31" s="1"/>
  <c r="K157" i="31"/>
  <c r="V156" i="31" s="1"/>
  <c r="K47" i="31"/>
  <c r="V46" i="31" s="1"/>
  <c r="K147" i="31"/>
  <c r="V146" i="31" s="1"/>
  <c r="K136" i="31"/>
  <c r="V135" i="31" s="1"/>
  <c r="K81" i="31"/>
  <c r="V80" i="31" s="1"/>
  <c r="K170" i="31"/>
  <c r="V169" i="31" s="1"/>
  <c r="K138" i="31"/>
  <c r="V137" i="31" s="1"/>
  <c r="K93" i="31"/>
  <c r="V92" i="31" s="1"/>
  <c r="K127" i="31"/>
  <c r="V126" i="31" s="1"/>
  <c r="K137" i="31"/>
  <c r="V136" i="31" s="1"/>
  <c r="K115" i="31"/>
  <c r="V114" i="31" s="1"/>
  <c r="K15" i="31"/>
  <c r="V14" i="31" s="1"/>
  <c r="K18" i="31"/>
  <c r="V17" i="31" s="1"/>
  <c r="K20" i="31"/>
  <c r="V19" i="31" s="1"/>
  <c r="K27" i="31"/>
  <c r="V26" i="31" s="1"/>
  <c r="K39" i="31"/>
  <c r="V38" i="31" s="1"/>
  <c r="K40" i="31"/>
  <c r="V39" i="31" s="1"/>
  <c r="K63" i="31"/>
  <c r="V62" i="31" s="1"/>
  <c r="K52" i="31"/>
  <c r="V51" i="31" s="1"/>
  <c r="K86" i="31"/>
  <c r="V85" i="31" s="1"/>
  <c r="K97" i="31"/>
  <c r="V96" i="31" s="1"/>
  <c r="K54" i="31"/>
  <c r="V53" i="31" s="1"/>
  <c r="K65" i="31"/>
  <c r="V64" i="31" s="1"/>
  <c r="K66" i="31"/>
  <c r="V65" i="31" s="1"/>
  <c r="K44" i="31"/>
  <c r="V43" i="31" s="1"/>
  <c r="K34" i="31"/>
  <c r="V33" i="31" s="1"/>
  <c r="K56" i="31"/>
  <c r="V55" i="31" s="1"/>
  <c r="K89" i="31"/>
  <c r="V88" i="31" s="1"/>
  <c r="K134" i="31"/>
  <c r="V133" i="31" s="1"/>
  <c r="K79" i="31"/>
  <c r="V78" i="31" s="1"/>
  <c r="K58" i="31"/>
  <c r="V57" i="31" s="1"/>
  <c r="K36" i="31"/>
  <c r="V35" i="31" s="1"/>
  <c r="K80" i="31"/>
  <c r="V79" i="31" s="1"/>
  <c r="K92" i="31"/>
  <c r="V91" i="31" s="1"/>
  <c r="K59" i="31"/>
  <c r="V58" i="31" s="1"/>
  <c r="K70" i="31"/>
  <c r="V69" i="31" s="1"/>
  <c r="K193" i="31"/>
  <c r="V192" i="31" s="1"/>
  <c r="K60" i="31"/>
  <c r="V59" i="31" s="1"/>
  <c r="K83" i="31"/>
  <c r="V82" i="31" s="1"/>
  <c r="K181" i="31"/>
  <c r="V180" i="31" s="1"/>
  <c r="K72" i="31"/>
  <c r="V71" i="31" s="1"/>
  <c r="K160" i="31"/>
  <c r="V159" i="31" s="1"/>
  <c r="K148" i="31"/>
  <c r="V147" i="31" s="1"/>
  <c r="K16" i="31"/>
  <c r="V15" i="31" s="1"/>
  <c r="K50" i="31"/>
  <c r="V49" i="31" s="1"/>
  <c r="K22" i="31"/>
  <c r="V21" i="31" s="1"/>
  <c r="K51" i="31"/>
  <c r="V50" i="31" s="1"/>
  <c r="K41" i="31"/>
  <c r="V40" i="31" s="1"/>
  <c r="K24" i="31"/>
  <c r="V23" i="31" s="1"/>
  <c r="K53" i="31"/>
  <c r="V52" i="31" s="1"/>
  <c r="K42" i="31"/>
  <c r="V41" i="31" s="1"/>
  <c r="K87" i="31"/>
  <c r="V86" i="31" s="1"/>
  <c r="K32" i="31"/>
  <c r="V31" i="31" s="1"/>
  <c r="K99" i="31"/>
  <c r="V98" i="31" s="1"/>
  <c r="K33" i="31"/>
  <c r="V32" i="31" s="1"/>
  <c r="K122" i="31"/>
  <c r="V121" i="31" s="1"/>
  <c r="K133" i="31"/>
  <c r="V132" i="31" s="1"/>
  <c r="K145" i="31"/>
  <c r="V144" i="31" s="1"/>
  <c r="K123" i="31"/>
  <c r="V122" i="31" s="1"/>
  <c r="K68" i="31"/>
  <c r="V67" i="31" s="1"/>
  <c r="K91" i="31"/>
  <c r="V90" i="31" s="1"/>
  <c r="K69" i="31"/>
  <c r="V68" i="31" s="1"/>
  <c r="K124" i="31"/>
  <c r="V123" i="31" s="1"/>
  <c r="K114" i="31"/>
  <c r="V113" i="31" s="1"/>
  <c r="K125" i="31"/>
  <c r="V124" i="31" s="1"/>
  <c r="K48" i="31"/>
  <c r="V47" i="31" s="1"/>
  <c r="K149" i="31"/>
  <c r="V148" i="31" s="1"/>
  <c r="K104" i="31"/>
  <c r="V103" i="31" s="1"/>
  <c r="K94" i="31"/>
  <c r="V93" i="31" s="1"/>
  <c r="K71" i="31"/>
  <c r="V70" i="31" s="1"/>
  <c r="K116" i="31"/>
  <c r="V115" i="31" s="1"/>
  <c r="K82" i="31"/>
  <c r="V81" i="31" s="1"/>
  <c r="K100" i="31"/>
  <c r="V99" i="31" s="1"/>
  <c r="K17" i="31"/>
  <c r="V16" i="31" s="1"/>
  <c r="K38" i="31"/>
  <c r="V37" i="31" s="1"/>
  <c r="K61" i="31"/>
  <c r="V60" i="31" s="1"/>
  <c r="O20" i="31"/>
  <c r="K73" i="31"/>
  <c r="V72" i="31" s="1"/>
  <c r="K62" i="31"/>
  <c r="V61" i="31" s="1"/>
  <c r="K30" i="31"/>
  <c r="V29" i="31" s="1"/>
  <c r="K85" i="31"/>
  <c r="V84" i="31" s="1"/>
  <c r="K31" i="31"/>
  <c r="V30" i="31" s="1"/>
  <c r="K76" i="31"/>
  <c r="V75" i="31" s="1"/>
  <c r="K98" i="31"/>
  <c r="V97" i="31" s="1"/>
  <c r="K121" i="31"/>
  <c r="V120" i="31" s="1"/>
  <c r="K77" i="31"/>
  <c r="V76" i="31" s="1"/>
  <c r="K55" i="31"/>
  <c r="V54" i="31" s="1"/>
  <c r="K78" i="31"/>
  <c r="V77" i="31" s="1"/>
  <c r="K90" i="31"/>
  <c r="V89" i="31" s="1"/>
  <c r="K112" i="31"/>
  <c r="V111" i="31" s="1"/>
  <c r="K57" i="31"/>
  <c r="V56" i="31" s="1"/>
  <c r="K102" i="31"/>
  <c r="V101" i="31" s="1"/>
  <c r="K146" i="31"/>
  <c r="V145" i="31" s="1"/>
  <c r="K135" i="31"/>
  <c r="V134" i="31" s="1"/>
  <c r="K169" i="31"/>
  <c r="V168" i="31" s="1"/>
  <c r="K103" i="31"/>
  <c r="V102" i="31" s="1"/>
  <c r="K158" i="31"/>
  <c r="V157" i="31" s="1"/>
  <c r="K105" i="31"/>
  <c r="V104" i="31" s="1"/>
  <c r="K182" i="31"/>
  <c r="V181" i="31" s="1"/>
  <c r="K126" i="31"/>
  <c r="V125" i="31" s="1"/>
  <c r="K171" i="31"/>
  <c r="V170" i="31" s="1"/>
  <c r="K159" i="31"/>
  <c r="V158" i="31" s="1"/>
  <c r="O21" i="31" l="1"/>
  <c r="K84" i="31"/>
  <c r="V83" i="31" s="1"/>
  <c r="K205" i="31"/>
  <c r="V204" i="31" s="1"/>
  <c r="K139" i="31"/>
  <c r="V138" i="31" s="1"/>
  <c r="K117" i="31"/>
  <c r="V116" i="31" s="1"/>
  <c r="K150" i="31"/>
  <c r="V149" i="31" s="1"/>
  <c r="K183" i="31"/>
  <c r="V182" i="31" s="1"/>
  <c r="K161" i="31"/>
  <c r="V160" i="31" s="1"/>
  <c r="K106" i="31"/>
  <c r="V105" i="31" s="1"/>
  <c r="K128" i="31"/>
  <c r="V127" i="31" s="1"/>
  <c r="K172" i="31"/>
  <c r="V171" i="31" s="1"/>
  <c r="K194" i="31"/>
  <c r="V193" i="31" s="1"/>
  <c r="K95" i="31"/>
  <c r="V94" i="31" s="1"/>
  <c r="V12" i="31"/>
  <c r="K4" i="31"/>
  <c r="K5" i="31"/>
  <c r="M8" i="31" s="1"/>
  <c r="B5" i="25" l="1"/>
  <c r="O22" i="31"/>
  <c r="K96" i="31"/>
  <c r="V95" i="31" s="1"/>
  <c r="K217" i="31"/>
  <c r="V216" i="31" s="1"/>
  <c r="K195" i="31"/>
  <c r="V194" i="31" s="1"/>
  <c r="K173" i="31"/>
  <c r="V172" i="31" s="1"/>
  <c r="K151" i="31"/>
  <c r="V150" i="31" s="1"/>
  <c r="K118" i="31"/>
  <c r="V117" i="31" s="1"/>
  <c r="K140" i="31"/>
  <c r="V139" i="31" s="1"/>
  <c r="K206" i="31"/>
  <c r="V205" i="31" s="1"/>
  <c r="K184" i="31"/>
  <c r="V183" i="31" s="1"/>
  <c r="K162" i="31"/>
  <c r="V161" i="31" s="1"/>
  <c r="K129" i="31"/>
  <c r="V128" i="31" s="1"/>
  <c r="K107" i="31"/>
  <c r="V106" i="31" s="1"/>
  <c r="K6" i="31"/>
  <c r="B5" i="31" s="1"/>
  <c r="K3" i="25"/>
  <c r="O23" i="31" l="1"/>
  <c r="K108" i="31"/>
  <c r="V107" i="31" s="1"/>
  <c r="K141" i="31"/>
  <c r="V140" i="31" s="1"/>
  <c r="K119" i="31"/>
  <c r="V118" i="31" s="1"/>
  <c r="K152" i="31"/>
  <c r="V151" i="31" s="1"/>
  <c r="K174" i="31"/>
  <c r="V173" i="31" s="1"/>
  <c r="K196" i="31"/>
  <c r="V195" i="31" s="1"/>
  <c r="K218" i="31"/>
  <c r="V217" i="31" s="1"/>
  <c r="K130" i="31"/>
  <c r="V129" i="31" s="1"/>
  <c r="K163" i="31"/>
  <c r="V162" i="31" s="1"/>
  <c r="K185" i="31"/>
  <c r="V184" i="31" s="1"/>
  <c r="K207" i="31"/>
  <c r="V206" i="31" s="1"/>
  <c r="K229" i="31"/>
  <c r="V228" i="31" s="1"/>
  <c r="G9" i="25"/>
  <c r="K120" i="31" l="1"/>
  <c r="V119" i="31" s="1"/>
  <c r="K219" i="31"/>
  <c r="V218" i="31" s="1"/>
  <c r="K197" i="31"/>
  <c r="V196" i="31" s="1"/>
  <c r="K175" i="31"/>
  <c r="V174" i="31" s="1"/>
  <c r="K153" i="31"/>
  <c r="V152" i="31" s="1"/>
  <c r="K142" i="31"/>
  <c r="V141" i="31" s="1"/>
  <c r="K230" i="31"/>
  <c r="V229" i="31" s="1"/>
  <c r="K208" i="31"/>
  <c r="V207" i="31" s="1"/>
  <c r="K186" i="31"/>
  <c r="V185" i="31" s="1"/>
  <c r="K164" i="31"/>
  <c r="V163" i="31" s="1"/>
  <c r="K131" i="31"/>
  <c r="V130" i="31" s="1"/>
  <c r="F253" i="31"/>
  <c r="K241" i="31"/>
  <c r="V240" i="31" s="1"/>
  <c r="F254" i="31"/>
  <c r="K242" i="31"/>
  <c r="V241" i="31" s="1"/>
  <c r="B5" i="28"/>
  <c r="B5" i="66"/>
  <c r="B4" i="31"/>
  <c r="K132" i="31" l="1"/>
  <c r="V131" i="31" s="1"/>
  <c r="K143" i="31"/>
  <c r="V142" i="31" s="1"/>
  <c r="K154" i="31"/>
  <c r="V153" i="31" s="1"/>
  <c r="K176" i="31"/>
  <c r="V175" i="31" s="1"/>
  <c r="K198" i="31"/>
  <c r="V197" i="31" s="1"/>
  <c r="K220" i="31"/>
  <c r="V219" i="31" s="1"/>
  <c r="K165" i="31"/>
  <c r="V164" i="31" s="1"/>
  <c r="K187" i="31"/>
  <c r="V186" i="31" s="1"/>
  <c r="K209" i="31"/>
  <c r="V208" i="31" s="1"/>
  <c r="K231" i="31"/>
  <c r="V230" i="31" s="1"/>
  <c r="F255" i="31"/>
  <c r="K243" i="31"/>
  <c r="V242" i="31" s="1"/>
  <c r="K254" i="31"/>
  <c r="F266" i="31"/>
  <c r="K253" i="31"/>
  <c r="F265" i="31"/>
  <c r="E13" i="25"/>
  <c r="E14" i="25"/>
  <c r="E15" i="25"/>
  <c r="E17" i="25"/>
  <c r="E16" i="25"/>
  <c r="M18" i="31" l="1"/>
  <c r="S18" i="31"/>
  <c r="S19" i="31"/>
  <c r="M21" i="31"/>
  <c r="S21" i="31"/>
  <c r="M19" i="31"/>
  <c r="M16" i="31"/>
  <c r="M17" i="31"/>
  <c r="S20" i="31"/>
  <c r="S22" i="31"/>
  <c r="S17" i="31"/>
  <c r="S23" i="31"/>
  <c r="M20" i="31"/>
  <c r="S16" i="31"/>
  <c r="K144" i="31"/>
  <c r="V143" i="31" s="1"/>
  <c r="K232" i="31"/>
  <c r="V231" i="31" s="1"/>
  <c r="K210" i="31"/>
  <c r="V209" i="31" s="1"/>
  <c r="K188" i="31"/>
  <c r="V187" i="31" s="1"/>
  <c r="K166" i="31"/>
  <c r="V165" i="31" s="1"/>
  <c r="F256" i="31"/>
  <c r="K244" i="31"/>
  <c r="V243" i="31" s="1"/>
  <c r="K221" i="31"/>
  <c r="V220" i="31" s="1"/>
  <c r="K199" i="31"/>
  <c r="V198" i="31" s="1"/>
  <c r="K177" i="31"/>
  <c r="V176" i="31" s="1"/>
  <c r="K155" i="31"/>
  <c r="V154" i="31" s="1"/>
  <c r="K265" i="31"/>
  <c r="V264" i="31" s="1"/>
  <c r="V252" i="31"/>
  <c r="K266" i="31"/>
  <c r="V265" i="31" s="1"/>
  <c r="V253" i="31"/>
  <c r="K255" i="31"/>
  <c r="F267" i="31"/>
  <c r="E18" i="25"/>
  <c r="S25" i="31" l="1"/>
  <c r="S24" i="31"/>
  <c r="Q19" i="31"/>
  <c r="Q21" i="31"/>
  <c r="Q17" i="31"/>
  <c r="Q18" i="31"/>
  <c r="Q16" i="31"/>
  <c r="Q20" i="31"/>
  <c r="K156" i="31"/>
  <c r="V155" i="31" s="1"/>
  <c r="K178" i="31"/>
  <c r="V177" i="31" s="1"/>
  <c r="K200" i="31"/>
  <c r="V199" i="31" s="1"/>
  <c r="K222" i="31"/>
  <c r="V221" i="31" s="1"/>
  <c r="F257" i="31"/>
  <c r="K245" i="31"/>
  <c r="V244" i="31" s="1"/>
  <c r="K167" i="31"/>
  <c r="V166" i="31" s="1"/>
  <c r="K189" i="31"/>
  <c r="V188" i="31" s="1"/>
  <c r="K211" i="31"/>
  <c r="V210" i="31" s="1"/>
  <c r="K233" i="31"/>
  <c r="V232" i="31" s="1"/>
  <c r="K267" i="31"/>
  <c r="V266" i="31" s="1"/>
  <c r="V254" i="31"/>
  <c r="K256" i="31"/>
  <c r="F268" i="31"/>
  <c r="E19" i="25"/>
  <c r="S26" i="31" l="1"/>
  <c r="M22" i="31"/>
  <c r="K234" i="31"/>
  <c r="V233" i="31" s="1"/>
  <c r="K212" i="31"/>
  <c r="V211" i="31" s="1"/>
  <c r="K190" i="31"/>
  <c r="V189" i="31" s="1"/>
  <c r="K168" i="31"/>
  <c r="V167" i="31" s="1"/>
  <c r="F258" i="31"/>
  <c r="K246" i="31"/>
  <c r="V245" i="31" s="1"/>
  <c r="K223" i="31"/>
  <c r="V222" i="31" s="1"/>
  <c r="K201" i="31"/>
  <c r="V200" i="31" s="1"/>
  <c r="K179" i="31"/>
  <c r="V178" i="31" s="1"/>
  <c r="K268" i="31"/>
  <c r="V267" i="31" s="1"/>
  <c r="V255" i="31"/>
  <c r="K257" i="31"/>
  <c r="F269" i="31"/>
  <c r="E20" i="25"/>
  <c r="M23" i="31" l="1"/>
  <c r="S28" i="31"/>
  <c r="Q22" i="31"/>
  <c r="K180" i="31"/>
  <c r="V179" i="31" s="1"/>
  <c r="K191" i="31"/>
  <c r="V190" i="31" s="1"/>
  <c r="K213" i="31"/>
  <c r="V212" i="31" s="1"/>
  <c r="K235" i="31"/>
  <c r="V234" i="31" s="1"/>
  <c r="K202" i="31"/>
  <c r="V201" i="31" s="1"/>
  <c r="K224" i="31"/>
  <c r="V223" i="31" s="1"/>
  <c r="F259" i="31"/>
  <c r="K247" i="31"/>
  <c r="V246" i="31" s="1"/>
  <c r="K269" i="31"/>
  <c r="V268" i="31" s="1"/>
  <c r="V256" i="31"/>
  <c r="K258" i="31"/>
  <c r="F270" i="31"/>
  <c r="F10" i="31"/>
  <c r="E21" i="25"/>
  <c r="S29" i="31" l="1"/>
  <c r="M24" i="31"/>
  <c r="S27" i="31"/>
  <c r="C254" i="31"/>
  <c r="C266" i="31" s="1"/>
  <c r="Q23" i="31"/>
  <c r="K192" i="31"/>
  <c r="V191" i="31" s="1"/>
  <c r="S30" i="31" s="1"/>
  <c r="K236" i="31"/>
  <c r="V235" i="31" s="1"/>
  <c r="K214" i="31"/>
  <c r="V213" i="31" s="1"/>
  <c r="F260" i="31"/>
  <c r="K248" i="31"/>
  <c r="V247" i="31" s="1"/>
  <c r="K225" i="31"/>
  <c r="V224" i="31" s="1"/>
  <c r="K203" i="31"/>
  <c r="V202" i="31" s="1"/>
  <c r="K270" i="31"/>
  <c r="V269" i="31" s="1"/>
  <c r="V257" i="31"/>
  <c r="K259" i="31"/>
  <c r="F271" i="31"/>
  <c r="F8" i="31"/>
  <c r="E22" i="25"/>
  <c r="M25" i="31" l="1"/>
  <c r="C255" i="31"/>
  <c r="C267" i="31" s="1"/>
  <c r="K204" i="31"/>
  <c r="V203" i="31" s="1"/>
  <c r="K226" i="31"/>
  <c r="V225" i="31" s="1"/>
  <c r="F261" i="31"/>
  <c r="K249" i="31"/>
  <c r="V248" i="31" s="1"/>
  <c r="K215" i="31"/>
  <c r="V214" i="31" s="1"/>
  <c r="K237" i="31"/>
  <c r="V236" i="31" s="1"/>
  <c r="K271" i="31"/>
  <c r="V270" i="31" s="1"/>
  <c r="V258" i="31"/>
  <c r="K260" i="31"/>
  <c r="F272" i="31"/>
  <c r="E23" i="25"/>
  <c r="F7" i="31"/>
  <c r="C257" i="31" l="1"/>
  <c r="C269" i="31" s="1"/>
  <c r="M26" i="31"/>
  <c r="C256" i="31"/>
  <c r="C268" i="31" s="1"/>
  <c r="S31" i="31"/>
  <c r="K216" i="31"/>
  <c r="V215" i="31" s="1"/>
  <c r="F262" i="31"/>
  <c r="K250" i="31"/>
  <c r="V249" i="31" s="1"/>
  <c r="K227" i="31"/>
  <c r="V226" i="31" s="1"/>
  <c r="K238" i="31"/>
  <c r="V237" i="31" s="1"/>
  <c r="K272" i="31"/>
  <c r="V271" i="31" s="1"/>
  <c r="V259" i="31"/>
  <c r="K261" i="31"/>
  <c r="F273" i="31"/>
  <c r="E24" i="25"/>
  <c r="M27" i="31" l="1"/>
  <c r="K228" i="31"/>
  <c r="V227" i="31" s="1"/>
  <c r="K239" i="31"/>
  <c r="V238" i="31" s="1"/>
  <c r="F263" i="31"/>
  <c r="K251" i="31"/>
  <c r="V250" i="31" s="1"/>
  <c r="K273" i="31"/>
  <c r="V272" i="31" s="1"/>
  <c r="V260" i="31"/>
  <c r="K262" i="31"/>
  <c r="F274" i="31"/>
  <c r="E25" i="25"/>
  <c r="C258" i="31" l="1"/>
  <c r="C270" i="31" s="1"/>
  <c r="M28" i="31"/>
  <c r="C260" i="31"/>
  <c r="C272" i="31" s="1"/>
  <c r="F264" i="31"/>
  <c r="K252" i="31"/>
  <c r="V251" i="31" s="1"/>
  <c r="K240" i="31"/>
  <c r="V239" i="31" s="1"/>
  <c r="K274" i="31"/>
  <c r="V273" i="31" s="1"/>
  <c r="V261" i="31"/>
  <c r="K263" i="31"/>
  <c r="F275" i="31"/>
  <c r="E26" i="25"/>
  <c r="O31" i="31" l="1"/>
  <c r="O27" i="31"/>
  <c r="Q27" i="31" s="1"/>
  <c r="O28" i="31"/>
  <c r="Q28" i="31" s="1"/>
  <c r="O30" i="31"/>
  <c r="O25" i="31"/>
  <c r="O26" i="31"/>
  <c r="Q26" i="31" s="1"/>
  <c r="O29" i="31"/>
  <c r="O24" i="31"/>
  <c r="Q24" i="31" s="1"/>
  <c r="O32" i="31"/>
  <c r="O33" i="31"/>
  <c r="O34" i="31"/>
  <c r="O35" i="31"/>
  <c r="O36" i="31"/>
  <c r="M29" i="31"/>
  <c r="C259" i="31"/>
  <c r="C271" i="31" s="1"/>
  <c r="K275" i="31"/>
  <c r="V274" i="31" s="1"/>
  <c r="V262" i="31"/>
  <c r="K264" i="31"/>
  <c r="F276" i="31"/>
  <c r="D271" i="31" s="1"/>
  <c r="N38" i="31" s="1"/>
  <c r="E27" i="25"/>
  <c r="C10" i="31"/>
  <c r="D275" i="31" l="1"/>
  <c r="D273" i="31"/>
  <c r="E50" i="25"/>
  <c r="R38" i="31"/>
  <c r="P38" i="31"/>
  <c r="M30" i="31"/>
  <c r="Q29" i="31"/>
  <c r="Q25" i="31"/>
  <c r="D265" i="31"/>
  <c r="D267" i="31"/>
  <c r="E267" i="31" s="1"/>
  <c r="G267" i="31" s="1"/>
  <c r="D266" i="31"/>
  <c r="E266" i="31" s="1"/>
  <c r="G266" i="31" s="1"/>
  <c r="D268" i="31"/>
  <c r="E268" i="31" s="1"/>
  <c r="G268" i="31" s="1"/>
  <c r="O37" i="31"/>
  <c r="D269" i="31"/>
  <c r="E269" i="31" s="1"/>
  <c r="G269" i="31" s="1"/>
  <c r="E271" i="31"/>
  <c r="G271" i="31" s="1"/>
  <c r="D270" i="31"/>
  <c r="C262" i="31"/>
  <c r="C274" i="31" s="1"/>
  <c r="D274" i="31"/>
  <c r="D272" i="31"/>
  <c r="E272" i="31" s="1"/>
  <c r="G272" i="31" s="1"/>
  <c r="K276" i="31"/>
  <c r="V275" i="31" s="1"/>
  <c r="D276" i="31"/>
  <c r="V263" i="31"/>
  <c r="E29" i="25"/>
  <c r="C7" i="31"/>
  <c r="C8" i="31"/>
  <c r="E28" i="25"/>
  <c r="E274" i="31" l="1"/>
  <c r="G274" i="31" s="1"/>
  <c r="E54" i="25"/>
  <c r="E60" i="25"/>
  <c r="N37" i="31"/>
  <c r="U37" i="31"/>
  <c r="E270" i="31"/>
  <c r="G270" i="31" s="1"/>
  <c r="M32" i="31"/>
  <c r="C261" i="31"/>
  <c r="Q30" i="31"/>
  <c r="M31" i="31"/>
  <c r="E30" i="25"/>
  <c r="M33" i="31" l="1"/>
  <c r="Q31" i="31"/>
  <c r="C273" i="31"/>
  <c r="E273" i="31" s="1"/>
  <c r="G273" i="31" s="1"/>
  <c r="Q32" i="31"/>
  <c r="C263" i="31"/>
  <c r="R37" i="31"/>
  <c r="E31" i="25"/>
  <c r="E32" i="25"/>
  <c r="M34" i="31" l="1"/>
  <c r="C275" i="31"/>
  <c r="E275" i="31" s="1"/>
  <c r="G275" i="31" s="1"/>
  <c r="Q33" i="31"/>
  <c r="M35" i="31"/>
  <c r="C253" i="31"/>
  <c r="C264" i="31"/>
  <c r="E33" i="25"/>
  <c r="M36" i="31" l="1"/>
  <c r="C265" i="31"/>
  <c r="Q34" i="31"/>
  <c r="Q35" i="31"/>
  <c r="C276" i="31"/>
  <c r="E276" i="31" l="1"/>
  <c r="G276" i="31" s="1"/>
  <c r="S32" i="31"/>
  <c r="S33" i="31"/>
  <c r="S34" i="31"/>
  <c r="S36" i="31"/>
  <c r="S35" i="31"/>
  <c r="S37" i="31"/>
  <c r="E265" i="31"/>
  <c r="G265" i="31" s="1"/>
  <c r="M37" i="31"/>
  <c r="Q36" i="31"/>
  <c r="Q37" i="31" l="1"/>
  <c r="P37" i="31"/>
  <c r="FE13" i="25" l="1"/>
  <c r="FE14" i="25"/>
  <c r="FE15" i="25"/>
  <c r="FE16" i="25"/>
  <c r="FE17" i="25"/>
  <c r="FE18" i="25"/>
  <c r="FE19" i="25"/>
  <c r="FE20" i="25"/>
  <c r="FE21" i="25"/>
  <c r="FE22" i="25"/>
  <c r="FE23" i="25"/>
  <c r="FE24" i="25"/>
  <c r="FE25" i="25"/>
  <c r="FE26" i="25"/>
  <c r="FE27" i="25"/>
  <c r="FE28" i="25"/>
  <c r="FE29" i="25"/>
  <c r="FE30" i="25"/>
  <c r="FE31" i="25"/>
  <c r="FE32" i="25"/>
  <c r="FE33" i="25"/>
  <c r="FE35" i="25"/>
  <c r="FE34" i="25"/>
  <c r="BN19" i="25" l="1"/>
  <c r="BN16" i="25"/>
  <c r="BN13" i="25"/>
  <c r="BN33" i="25"/>
  <c r="BN34" i="25"/>
  <c r="BN14" i="25"/>
  <c r="BN35" i="25"/>
  <c r="BN18" i="25"/>
  <c r="BN15" i="25"/>
  <c r="BN22" i="25"/>
  <c r="BN20" i="25"/>
  <c r="BN17" i="25"/>
  <c r="BN21" i="25"/>
  <c r="BC35" i="25"/>
  <c r="BC34" i="25"/>
  <c r="EH15" i="25" l="1"/>
  <c r="AX34" i="25"/>
  <c r="AX33" i="25"/>
  <c r="AX20" i="25"/>
  <c r="AX14" i="25"/>
  <c r="AX18" i="25"/>
  <c r="AX13" i="25"/>
  <c r="AX17" i="25"/>
  <c r="AX15" i="25"/>
  <c r="AX16" i="25"/>
  <c r="AX35" i="25"/>
  <c r="DW17" i="25"/>
  <c r="EH13" i="25"/>
  <c r="EH14" i="25"/>
  <c r="EH16" i="25"/>
  <c r="EH17" i="25"/>
  <c r="EH18" i="25"/>
  <c r="EH19" i="25"/>
  <c r="EH20" i="25"/>
  <c r="EH21" i="25"/>
  <c r="EH22" i="25"/>
  <c r="DW13" i="25"/>
  <c r="DW14" i="25"/>
  <c r="DW15" i="25"/>
  <c r="DW16" i="25"/>
  <c r="DW19" i="25"/>
  <c r="DW20" i="25"/>
  <c r="DW18" i="25"/>
  <c r="DW21" i="25"/>
  <c r="DW22" i="25"/>
  <c r="AY34" i="25"/>
  <c r="AY35" i="25"/>
  <c r="BN23" i="25"/>
  <c r="DR13" i="25" l="1"/>
  <c r="DR15" i="25"/>
  <c r="DR14" i="25"/>
  <c r="DR16" i="25"/>
  <c r="DR18" i="25"/>
  <c r="DR17" i="25"/>
  <c r="EH23" i="25"/>
  <c r="DS13" i="25"/>
  <c r="DS14" i="25"/>
  <c r="DS15" i="25"/>
  <c r="DS17" i="25"/>
  <c r="DS16" i="25"/>
  <c r="DS18" i="25"/>
  <c r="DW23" i="25" l="1"/>
  <c r="BN24" i="25"/>
  <c r="BN25" i="25"/>
  <c r="DW24" i="25"/>
  <c r="AX19" i="25" l="1"/>
  <c r="EH24" i="25"/>
  <c r="EH25" i="25"/>
  <c r="BP35" i="25"/>
  <c r="BP34" i="25"/>
  <c r="AX22" i="25"/>
  <c r="BN26" i="25"/>
  <c r="EH26" i="25" s="1"/>
  <c r="EJ14" i="25" l="1"/>
  <c r="FA14" i="25" s="1"/>
  <c r="C14" i="25" s="1"/>
  <c r="EJ13" i="25"/>
  <c r="FA13" i="25" s="1"/>
  <c r="C13" i="25" s="1"/>
  <c r="EJ16" i="25"/>
  <c r="FA16" i="25" s="1"/>
  <c r="C16" i="25" s="1"/>
  <c r="EJ17" i="25"/>
  <c r="FA17" i="25" s="1"/>
  <c r="C17" i="25" s="1"/>
  <c r="EJ18" i="25"/>
  <c r="FA18" i="25" s="1"/>
  <c r="C18" i="25" s="1"/>
  <c r="EJ21" i="25"/>
  <c r="EJ20" i="25"/>
  <c r="EJ22" i="25"/>
  <c r="EJ24" i="25"/>
  <c r="EJ26" i="25"/>
  <c r="EJ19" i="25"/>
  <c r="EJ23" i="25"/>
  <c r="EJ25" i="25"/>
  <c r="DW25" i="25"/>
  <c r="DS19" i="25"/>
  <c r="DS20" i="25"/>
  <c r="EJ15" i="25"/>
  <c r="FA15" i="25" s="1"/>
  <c r="C15" i="25" s="1"/>
  <c r="DR20" i="25"/>
  <c r="DR19" i="25"/>
  <c r="AX21" i="25"/>
  <c r="DS21" i="25"/>
  <c r="DW26" i="25"/>
  <c r="FA19" i="25" l="1"/>
  <c r="C19" i="25" s="1"/>
  <c r="D91" i="31" s="1"/>
  <c r="E91" i="31" s="1"/>
  <c r="FA20" i="25"/>
  <c r="C20" i="25" s="1"/>
  <c r="DS22" i="25"/>
  <c r="D81" i="31"/>
  <c r="E81" i="31" s="1"/>
  <c r="D73" i="31"/>
  <c r="D77" i="31"/>
  <c r="E77" i="31" s="1"/>
  <c r="D75" i="31"/>
  <c r="E75" i="31" s="1"/>
  <c r="D79" i="31"/>
  <c r="E79" i="31" s="1"/>
  <c r="D83" i="31"/>
  <c r="E83" i="31" s="1"/>
  <c r="D80" i="31"/>
  <c r="E80" i="31" s="1"/>
  <c r="D82" i="31"/>
  <c r="E82" i="31" s="1"/>
  <c r="D78" i="31"/>
  <c r="D76" i="31"/>
  <c r="E76" i="31" s="1"/>
  <c r="D74" i="31"/>
  <c r="E74" i="31" s="1"/>
  <c r="D84" i="31"/>
  <c r="E84" i="31" s="1"/>
  <c r="D64" i="31"/>
  <c r="E64" i="31" s="1"/>
  <c r="D71" i="31"/>
  <c r="E71" i="31" s="1"/>
  <c r="D69" i="31"/>
  <c r="E69" i="31" s="1"/>
  <c r="D62" i="31"/>
  <c r="E62" i="31" s="1"/>
  <c r="D65" i="31"/>
  <c r="E65" i="31" s="1"/>
  <c r="D72" i="31"/>
  <c r="E72" i="31" s="1"/>
  <c r="D63" i="31"/>
  <c r="E63" i="31" s="1"/>
  <c r="D66" i="31"/>
  <c r="D70" i="31"/>
  <c r="E70" i="31" s="1"/>
  <c r="D67" i="31"/>
  <c r="E67" i="31" s="1"/>
  <c r="D68" i="31"/>
  <c r="E68" i="31" s="1"/>
  <c r="D61" i="31"/>
  <c r="D50" i="31"/>
  <c r="E50" i="31" s="1"/>
  <c r="D54" i="31"/>
  <c r="D60" i="31"/>
  <c r="E60" i="31" s="1"/>
  <c r="D55" i="31"/>
  <c r="E55" i="31" s="1"/>
  <c r="D58" i="31"/>
  <c r="E58" i="31" s="1"/>
  <c r="D51" i="31"/>
  <c r="E51" i="31" s="1"/>
  <c r="D49" i="31"/>
  <c r="D53" i="31"/>
  <c r="E53" i="31" s="1"/>
  <c r="D57" i="31"/>
  <c r="E57" i="31" s="1"/>
  <c r="D52" i="31"/>
  <c r="E52" i="31" s="1"/>
  <c r="D59" i="31"/>
  <c r="E59" i="31" s="1"/>
  <c r="D56" i="31"/>
  <c r="E56" i="31" s="1"/>
  <c r="DR22" i="25"/>
  <c r="D19" i="31"/>
  <c r="E19" i="31" s="1"/>
  <c r="D18" i="31"/>
  <c r="D20" i="31"/>
  <c r="E20" i="31" s="1"/>
  <c r="D22" i="31"/>
  <c r="E22" i="31" s="1"/>
  <c r="D16" i="31"/>
  <c r="E16" i="31" s="1"/>
  <c r="D24" i="31"/>
  <c r="E24" i="31" s="1"/>
  <c r="D17" i="31"/>
  <c r="E17" i="31" s="1"/>
  <c r="D21" i="31"/>
  <c r="E21" i="31" s="1"/>
  <c r="D13" i="31"/>
  <c r="D23" i="31"/>
  <c r="E23" i="31" s="1"/>
  <c r="D14" i="31"/>
  <c r="E14" i="31" s="1"/>
  <c r="D15" i="31"/>
  <c r="E15" i="31" s="1"/>
  <c r="BN27" i="25"/>
  <c r="D32" i="31"/>
  <c r="E32" i="31" s="1"/>
  <c r="D33" i="31"/>
  <c r="E33" i="31" s="1"/>
  <c r="D34" i="31"/>
  <c r="E34" i="31" s="1"/>
  <c r="D36" i="31"/>
  <c r="E36" i="31" s="1"/>
  <c r="D26" i="31"/>
  <c r="E26" i="31" s="1"/>
  <c r="D25" i="31"/>
  <c r="D35" i="31"/>
  <c r="E35" i="31" s="1"/>
  <c r="D27" i="31"/>
  <c r="E27" i="31" s="1"/>
  <c r="D30" i="31"/>
  <c r="D28" i="31"/>
  <c r="E28" i="31" s="1"/>
  <c r="D29" i="31"/>
  <c r="E29" i="31" s="1"/>
  <c r="D31" i="31"/>
  <c r="E31" i="31" s="1"/>
  <c r="BN28" i="25"/>
  <c r="D38" i="31"/>
  <c r="E38" i="31" s="1"/>
  <c r="D44" i="31"/>
  <c r="E44" i="31" s="1"/>
  <c r="D43" i="31"/>
  <c r="E43" i="31" s="1"/>
  <c r="D46" i="31"/>
  <c r="E46" i="31" s="1"/>
  <c r="D39" i="31"/>
  <c r="E39" i="31" s="1"/>
  <c r="D40" i="31"/>
  <c r="E40" i="31" s="1"/>
  <c r="D41" i="31"/>
  <c r="E41" i="31" s="1"/>
  <c r="D47" i="31"/>
  <c r="E47" i="31" s="1"/>
  <c r="D48" i="31"/>
  <c r="E48" i="31" s="1"/>
  <c r="D45" i="31"/>
  <c r="E45" i="31" s="1"/>
  <c r="D37" i="31"/>
  <c r="D42" i="31"/>
  <c r="DS23" i="25"/>
  <c r="AX23" i="25"/>
  <c r="DR21" i="25"/>
  <c r="FA21" i="25" s="1"/>
  <c r="C21" i="25" s="1"/>
  <c r="G55" i="31" l="1"/>
  <c r="G76" i="31"/>
  <c r="G64" i="31"/>
  <c r="G24" i="31"/>
  <c r="G45" i="31"/>
  <c r="G82" i="31"/>
  <c r="G80" i="31"/>
  <c r="G83" i="31"/>
  <c r="G27" i="31"/>
  <c r="G41" i="31"/>
  <c r="G79" i="31"/>
  <c r="G35" i="31"/>
  <c r="G75" i="31"/>
  <c r="G17" i="31"/>
  <c r="G48" i="31"/>
  <c r="G47" i="31"/>
  <c r="G36" i="31"/>
  <c r="G46" i="31"/>
  <c r="G77" i="31"/>
  <c r="G84" i="31"/>
  <c r="G33" i="31"/>
  <c r="G28" i="31"/>
  <c r="G16" i="31"/>
  <c r="G26" i="31"/>
  <c r="G34" i="31"/>
  <c r="G43" i="31"/>
  <c r="G81" i="31"/>
  <c r="G22" i="31"/>
  <c r="G68" i="31"/>
  <c r="G70" i="31"/>
  <c r="G63" i="31"/>
  <c r="G62" i="31"/>
  <c r="G21" i="31"/>
  <c r="G74" i="31"/>
  <c r="G50" i="31"/>
  <c r="G40" i="31"/>
  <c r="G19" i="31"/>
  <c r="G32" i="31"/>
  <c r="G59" i="31"/>
  <c r="G52" i="31"/>
  <c r="G15" i="31"/>
  <c r="G57" i="31"/>
  <c r="G65" i="31"/>
  <c r="G14" i="31"/>
  <c r="G23" i="31"/>
  <c r="G69" i="31"/>
  <c r="G58" i="31"/>
  <c r="G60" i="31"/>
  <c r="G20" i="31"/>
  <c r="G39" i="31"/>
  <c r="G67" i="31"/>
  <c r="G56" i="31"/>
  <c r="G44" i="31"/>
  <c r="G38" i="31"/>
  <c r="G72" i="31"/>
  <c r="G53" i="31"/>
  <c r="G31" i="31"/>
  <c r="G29" i="31"/>
  <c r="G51" i="31"/>
  <c r="G71" i="31"/>
  <c r="G91" i="31"/>
  <c r="D96" i="31"/>
  <c r="E96" i="31" s="1"/>
  <c r="D95" i="31"/>
  <c r="E95" i="31" s="1"/>
  <c r="D90" i="31"/>
  <c r="E90" i="31" s="1"/>
  <c r="D85" i="31"/>
  <c r="E85" i="31" s="1"/>
  <c r="D89" i="31"/>
  <c r="E89" i="31" s="1"/>
  <c r="D92" i="31"/>
  <c r="E92" i="31" s="1"/>
  <c r="D93" i="31"/>
  <c r="E93" i="31" s="1"/>
  <c r="D88" i="31"/>
  <c r="E88" i="31" s="1"/>
  <c r="D86" i="31"/>
  <c r="E86" i="31" s="1"/>
  <c r="D87" i="31"/>
  <c r="E87" i="31" s="1"/>
  <c r="D94" i="31"/>
  <c r="E94" i="31" s="1"/>
  <c r="FA22" i="25"/>
  <c r="C22" i="25" s="1"/>
  <c r="D121" i="31" s="1"/>
  <c r="E121" i="31" s="1"/>
  <c r="N18" i="31"/>
  <c r="E37" i="31"/>
  <c r="U17" i="31"/>
  <c r="E30" i="31"/>
  <c r="U20" i="31"/>
  <c r="E66" i="31"/>
  <c r="N16" i="31"/>
  <c r="E13" i="31"/>
  <c r="N21" i="31"/>
  <c r="E73" i="31"/>
  <c r="EH27" i="25"/>
  <c r="EH28" i="25"/>
  <c r="N17" i="31"/>
  <c r="E25" i="31"/>
  <c r="N19" i="31"/>
  <c r="E49" i="31"/>
  <c r="D116" i="31"/>
  <c r="E116" i="31" s="1"/>
  <c r="D114" i="31"/>
  <c r="D112" i="31"/>
  <c r="E112" i="31" s="1"/>
  <c r="D109" i="31"/>
  <c r="D111" i="31"/>
  <c r="E111" i="31" s="1"/>
  <c r="D113" i="31"/>
  <c r="E113" i="31" s="1"/>
  <c r="D110" i="31"/>
  <c r="E110" i="31" s="1"/>
  <c r="D115" i="31"/>
  <c r="E115" i="31" s="1"/>
  <c r="D117" i="31"/>
  <c r="E117" i="31" s="1"/>
  <c r="D118" i="31"/>
  <c r="E118" i="31" s="1"/>
  <c r="D119" i="31"/>
  <c r="E119" i="31" s="1"/>
  <c r="D120" i="31"/>
  <c r="E120" i="31" s="1"/>
  <c r="U16" i="31"/>
  <c r="E18" i="31"/>
  <c r="U19" i="31"/>
  <c r="E54" i="31"/>
  <c r="DR23" i="25"/>
  <c r="FA23" i="25" s="1"/>
  <c r="C23" i="25" s="1"/>
  <c r="DW27" i="25"/>
  <c r="U21" i="31"/>
  <c r="E78" i="31"/>
  <c r="D101" i="31"/>
  <c r="E101" i="31" s="1"/>
  <c r="D97" i="31"/>
  <c r="D99" i="31"/>
  <c r="E99" i="31" s="1"/>
  <c r="D105" i="31"/>
  <c r="E105" i="31" s="1"/>
  <c r="D103" i="31"/>
  <c r="E103" i="31" s="1"/>
  <c r="D100" i="31"/>
  <c r="E100" i="31" s="1"/>
  <c r="D104" i="31"/>
  <c r="E104" i="31" s="1"/>
  <c r="D98" i="31"/>
  <c r="E98" i="31" s="1"/>
  <c r="D102" i="31"/>
  <c r="D106" i="31"/>
  <c r="E106" i="31" s="1"/>
  <c r="D107" i="31"/>
  <c r="E107" i="31" s="1"/>
  <c r="D108" i="31"/>
  <c r="U18" i="31"/>
  <c r="E42" i="31"/>
  <c r="EJ28" i="25"/>
  <c r="EJ27" i="25"/>
  <c r="N20" i="31"/>
  <c r="E61" i="31"/>
  <c r="DW28" i="25"/>
  <c r="G14" i="25"/>
  <c r="G18" i="25"/>
  <c r="G17" i="25"/>
  <c r="G19" i="25"/>
  <c r="G15" i="25"/>
  <c r="G16" i="25"/>
  <c r="G13" i="25"/>
  <c r="G101" i="31" l="1"/>
  <c r="G111" i="31"/>
  <c r="G89" i="31"/>
  <c r="G112" i="31"/>
  <c r="G96" i="31"/>
  <c r="G42" i="31"/>
  <c r="G66" i="31"/>
  <c r="G95" i="31"/>
  <c r="G92" i="31"/>
  <c r="G54" i="31"/>
  <c r="G30" i="31"/>
  <c r="G85" i="31"/>
  <c r="G113" i="31"/>
  <c r="G78" i="31"/>
  <c r="G116" i="31"/>
  <c r="G107" i="31"/>
  <c r="G94" i="31"/>
  <c r="G87" i="31"/>
  <c r="G120" i="31"/>
  <c r="G119" i="31"/>
  <c r="G103" i="31"/>
  <c r="G86" i="31"/>
  <c r="G106" i="31"/>
  <c r="G18" i="31"/>
  <c r="G98" i="31"/>
  <c r="U22" i="31"/>
  <c r="G88" i="31"/>
  <c r="G104" i="31"/>
  <c r="G100" i="31"/>
  <c r="G118" i="31"/>
  <c r="G117" i="31"/>
  <c r="G105" i="31"/>
  <c r="G115" i="31"/>
  <c r="G99" i="31"/>
  <c r="G110" i="31"/>
  <c r="G93" i="31"/>
  <c r="N22" i="31"/>
  <c r="D122" i="31"/>
  <c r="E122" i="31" s="1"/>
  <c r="D124" i="31"/>
  <c r="E124" i="31" s="1"/>
  <c r="D127" i="31"/>
  <c r="E127" i="31" s="1"/>
  <c r="D125" i="31"/>
  <c r="E125" i="31" s="1"/>
  <c r="D126" i="31"/>
  <c r="E126" i="31" s="1"/>
  <c r="D123" i="31"/>
  <c r="E123" i="31" s="1"/>
  <c r="D132" i="31"/>
  <c r="E132" i="31" s="1"/>
  <c r="D131" i="31"/>
  <c r="E131" i="31" s="1"/>
  <c r="D129" i="31"/>
  <c r="E129" i="31" s="1"/>
  <c r="D130" i="31"/>
  <c r="E130" i="31" s="1"/>
  <c r="D128" i="31"/>
  <c r="E128" i="31" s="1"/>
  <c r="R21" i="31"/>
  <c r="P21" i="31"/>
  <c r="G49" i="31"/>
  <c r="G13" i="31"/>
  <c r="R19" i="31"/>
  <c r="P19" i="31"/>
  <c r="R16" i="31"/>
  <c r="P16" i="31"/>
  <c r="AX25" i="25"/>
  <c r="BN29" i="25"/>
  <c r="EH29" i="25" s="1"/>
  <c r="G25" i="31"/>
  <c r="R17" i="31"/>
  <c r="P17" i="31"/>
  <c r="E97" i="31"/>
  <c r="E109" i="31"/>
  <c r="N24" i="31"/>
  <c r="AX24" i="25"/>
  <c r="N23" i="31"/>
  <c r="E108" i="31"/>
  <c r="D134" i="31"/>
  <c r="E134" i="31" s="1"/>
  <c r="D135" i="31"/>
  <c r="E135" i="31" s="1"/>
  <c r="D138" i="31"/>
  <c r="D137" i="31"/>
  <c r="E137" i="31" s="1"/>
  <c r="D136" i="31"/>
  <c r="E136" i="31" s="1"/>
  <c r="D133" i="31"/>
  <c r="D139" i="31"/>
  <c r="E139" i="31" s="1"/>
  <c r="D140" i="31"/>
  <c r="E140" i="31" s="1"/>
  <c r="D141" i="31"/>
  <c r="E141" i="31" s="1"/>
  <c r="D142" i="31"/>
  <c r="E142" i="31" s="1"/>
  <c r="D143" i="31"/>
  <c r="E143" i="31" s="1"/>
  <c r="D144" i="31"/>
  <c r="E144" i="31" s="1"/>
  <c r="U24" i="31"/>
  <c r="E114" i="31"/>
  <c r="G37" i="31"/>
  <c r="G61" i="31"/>
  <c r="G90" i="31"/>
  <c r="R18" i="31"/>
  <c r="P18" i="31"/>
  <c r="R20" i="31"/>
  <c r="P20" i="31"/>
  <c r="U23" i="31"/>
  <c r="E102" i="31"/>
  <c r="G121" i="31"/>
  <c r="G73" i="31"/>
  <c r="DW29" i="25"/>
  <c r="G20" i="25"/>
  <c r="G22" i="25"/>
  <c r="G21" i="25"/>
  <c r="G128" i="31" l="1"/>
  <c r="G129" i="31"/>
  <c r="G131" i="31"/>
  <c r="G137" i="31"/>
  <c r="G135" i="31"/>
  <c r="G134" i="31"/>
  <c r="G123" i="31"/>
  <c r="G132" i="31"/>
  <c r="G108" i="31"/>
  <c r="G125" i="31"/>
  <c r="G136" i="31"/>
  <c r="G114" i="31"/>
  <c r="G127" i="31"/>
  <c r="G124" i="31"/>
  <c r="G143" i="31"/>
  <c r="G130" i="31"/>
  <c r="G122" i="31"/>
  <c r="G141" i="31"/>
  <c r="P22" i="31"/>
  <c r="U25" i="31"/>
  <c r="G144" i="31"/>
  <c r="G142" i="31"/>
  <c r="G140" i="31"/>
  <c r="R22" i="31"/>
  <c r="G102" i="31"/>
  <c r="G139" i="31"/>
  <c r="N25" i="31"/>
  <c r="R23" i="31"/>
  <c r="P23" i="31"/>
  <c r="DS25" i="25"/>
  <c r="DS24" i="25"/>
  <c r="DR25" i="25"/>
  <c r="DR24" i="25"/>
  <c r="EJ29" i="25"/>
  <c r="R24" i="31"/>
  <c r="P24" i="31"/>
  <c r="G109" i="31"/>
  <c r="G97" i="31"/>
  <c r="E133" i="31"/>
  <c r="N26" i="31"/>
  <c r="E138" i="31"/>
  <c r="U26" i="31"/>
  <c r="G126" i="31"/>
  <c r="DW30" i="25"/>
  <c r="G23" i="25"/>
  <c r="P25" i="31" l="1"/>
  <c r="G138" i="31"/>
  <c r="R25" i="31"/>
  <c r="DW31" i="25"/>
  <c r="P26" i="31"/>
  <c r="R26" i="31"/>
  <c r="G133" i="31"/>
  <c r="FA24" i="25"/>
  <c r="C24" i="25" s="1"/>
  <c r="AX26" i="25"/>
  <c r="AX27" i="25"/>
  <c r="FA25" i="25"/>
  <c r="C25" i="25" s="1"/>
  <c r="DR27" i="25" l="1"/>
  <c r="DS27" i="25"/>
  <c r="FA27" i="25" s="1"/>
  <c r="C27" i="25" s="1"/>
  <c r="D181" i="31" s="1"/>
  <c r="DS26" i="25"/>
  <c r="DR26" i="25"/>
  <c r="D159" i="31"/>
  <c r="E159" i="31" s="1"/>
  <c r="D160" i="31"/>
  <c r="E160" i="31" s="1"/>
  <c r="D158" i="31"/>
  <c r="E158" i="31" s="1"/>
  <c r="D157" i="31"/>
  <c r="D161" i="31"/>
  <c r="E161" i="31" s="1"/>
  <c r="D162" i="31"/>
  <c r="D163" i="31"/>
  <c r="E163" i="31" s="1"/>
  <c r="D164" i="31"/>
  <c r="E164" i="31" s="1"/>
  <c r="D165" i="31"/>
  <c r="E165" i="31" s="1"/>
  <c r="D166" i="31"/>
  <c r="E166" i="31" s="1"/>
  <c r="D167" i="31"/>
  <c r="E167" i="31" s="1"/>
  <c r="D168" i="31"/>
  <c r="E168" i="31" s="1"/>
  <c r="D145" i="31"/>
  <c r="D148" i="31"/>
  <c r="E148" i="31" s="1"/>
  <c r="D149" i="31"/>
  <c r="E149" i="31" s="1"/>
  <c r="D147" i="31"/>
  <c r="E147" i="31" s="1"/>
  <c r="D146" i="31"/>
  <c r="E146" i="31" s="1"/>
  <c r="D150" i="31"/>
  <c r="D151" i="31"/>
  <c r="E151" i="31" s="1"/>
  <c r="D152" i="31"/>
  <c r="E152" i="31" s="1"/>
  <c r="D153" i="31"/>
  <c r="E153" i="31" s="1"/>
  <c r="D154" i="31"/>
  <c r="E154" i="31" s="1"/>
  <c r="D155" i="31"/>
  <c r="E155" i="31" s="1"/>
  <c r="D156" i="31"/>
  <c r="E156" i="31" s="1"/>
  <c r="DW33" i="25"/>
  <c r="DW34" i="25"/>
  <c r="DW32" i="25"/>
  <c r="DW35" i="25"/>
  <c r="G161" i="31" l="1"/>
  <c r="G152" i="31"/>
  <c r="G158" i="31"/>
  <c r="G160" i="31"/>
  <c r="G146" i="31"/>
  <c r="G147" i="31"/>
  <c r="G149" i="31"/>
  <c r="G164" i="31"/>
  <c r="G167" i="31"/>
  <c r="G156" i="31"/>
  <c r="G163" i="31"/>
  <c r="G153" i="31"/>
  <c r="G151" i="31"/>
  <c r="G159" i="31"/>
  <c r="G148" i="31"/>
  <c r="G165" i="31"/>
  <c r="G166" i="31"/>
  <c r="G155" i="31"/>
  <c r="G154" i="31"/>
  <c r="G168" i="31"/>
  <c r="D192" i="31"/>
  <c r="E192" i="31" s="1"/>
  <c r="D191" i="31"/>
  <c r="E191" i="31" s="1"/>
  <c r="D190" i="31"/>
  <c r="E190" i="31" s="1"/>
  <c r="D189" i="31"/>
  <c r="E189" i="31" s="1"/>
  <c r="D188" i="31"/>
  <c r="E188" i="31" s="1"/>
  <c r="D187" i="31"/>
  <c r="E187" i="31" s="1"/>
  <c r="D186" i="31"/>
  <c r="U30" i="31" s="1"/>
  <c r="D185" i="31"/>
  <c r="E185" i="31" s="1"/>
  <c r="D184" i="31"/>
  <c r="E184" i="31" s="1"/>
  <c r="D183" i="31"/>
  <c r="E183" i="31" s="1"/>
  <c r="D182" i="31"/>
  <c r="E182" i="31" s="1"/>
  <c r="E162" i="31"/>
  <c r="U28" i="31"/>
  <c r="E157" i="31"/>
  <c r="N28" i="31"/>
  <c r="E150" i="31"/>
  <c r="U27" i="31"/>
  <c r="DS28" i="25"/>
  <c r="AX28" i="25"/>
  <c r="DR28" i="25" s="1"/>
  <c r="FA26" i="25"/>
  <c r="C26" i="25" s="1"/>
  <c r="E145" i="31"/>
  <c r="N27" i="31"/>
  <c r="E181" i="31"/>
  <c r="G24" i="25"/>
  <c r="G25" i="25"/>
  <c r="G192" i="31" l="1"/>
  <c r="G150" i="31"/>
  <c r="G162" i="31"/>
  <c r="G182" i="31"/>
  <c r="G184" i="31"/>
  <c r="G191" i="31"/>
  <c r="G185" i="31"/>
  <c r="G187" i="31"/>
  <c r="G183" i="31"/>
  <c r="G189" i="31"/>
  <c r="G188" i="31"/>
  <c r="G190" i="31"/>
  <c r="E186" i="31"/>
  <c r="N30" i="31"/>
  <c r="R27" i="31"/>
  <c r="P27" i="31"/>
  <c r="G145" i="31"/>
  <c r="D170" i="31"/>
  <c r="E170" i="31" s="1"/>
  <c r="D169" i="31"/>
  <c r="D171" i="31"/>
  <c r="E171" i="31" s="1"/>
  <c r="D172" i="31"/>
  <c r="E172" i="31" s="1"/>
  <c r="D173" i="31"/>
  <c r="E173" i="31" s="1"/>
  <c r="D174" i="31"/>
  <c r="D175" i="31"/>
  <c r="E175" i="31" s="1"/>
  <c r="D176" i="31"/>
  <c r="E176" i="31" s="1"/>
  <c r="D177" i="31"/>
  <c r="E177" i="31" s="1"/>
  <c r="D178" i="31"/>
  <c r="E178" i="31" s="1"/>
  <c r="D179" i="31"/>
  <c r="E179" i="31" s="1"/>
  <c r="D180" i="31"/>
  <c r="E180" i="31" s="1"/>
  <c r="AX31" i="25"/>
  <c r="DS29" i="25"/>
  <c r="AX29" i="25"/>
  <c r="DR29" i="25" s="1"/>
  <c r="FA28" i="25"/>
  <c r="C28" i="25" s="1"/>
  <c r="R28" i="31"/>
  <c r="P28" i="31"/>
  <c r="G157" i="31"/>
  <c r="G181" i="31"/>
  <c r="G27" i="25"/>
  <c r="D10" i="31"/>
  <c r="G175" i="31" l="1"/>
  <c r="G170" i="31"/>
  <c r="G180" i="31"/>
  <c r="G178" i="31"/>
  <c r="R30" i="31"/>
  <c r="G179" i="31"/>
  <c r="G177" i="31"/>
  <c r="G176" i="31"/>
  <c r="G173" i="31"/>
  <c r="G171" i="31"/>
  <c r="G172" i="31"/>
  <c r="G186" i="31"/>
  <c r="FA29" i="25"/>
  <c r="C29" i="25" s="1"/>
  <c r="D205" i="31" s="1"/>
  <c r="P30" i="31"/>
  <c r="C49" i="25"/>
  <c r="G10" i="31"/>
  <c r="E174" i="31"/>
  <c r="U29" i="31"/>
  <c r="D193" i="31"/>
  <c r="D194" i="31"/>
  <c r="E194" i="31" s="1"/>
  <c r="D195" i="31"/>
  <c r="E195" i="31" s="1"/>
  <c r="D196" i="31"/>
  <c r="E196" i="31" s="1"/>
  <c r="D197" i="31"/>
  <c r="E197" i="31" s="1"/>
  <c r="D198" i="31"/>
  <c r="D199" i="31"/>
  <c r="E199" i="31" s="1"/>
  <c r="D200" i="31"/>
  <c r="E200" i="31" s="1"/>
  <c r="D201" i="31"/>
  <c r="E201" i="31" s="1"/>
  <c r="D202" i="31"/>
  <c r="E202" i="31" s="1"/>
  <c r="D203" i="31"/>
  <c r="E203" i="31" s="1"/>
  <c r="D204" i="31"/>
  <c r="E204" i="31" s="1"/>
  <c r="E169" i="31"/>
  <c r="N29" i="31"/>
  <c r="AX30" i="25"/>
  <c r="DR30" i="25" s="1"/>
  <c r="DS30" i="25"/>
  <c r="DR31" i="25"/>
  <c r="D8" i="31"/>
  <c r="G26" i="25"/>
  <c r="E10" i="31"/>
  <c r="G50" i="25" l="1"/>
  <c r="I80" i="25" s="1"/>
  <c r="G204" i="31"/>
  <c r="G202" i="31"/>
  <c r="D215" i="31"/>
  <c r="E215" i="31" s="1"/>
  <c r="D214" i="31"/>
  <c r="E214" i="31" s="1"/>
  <c r="D212" i="31"/>
  <c r="E212" i="31" s="1"/>
  <c r="G197" i="31"/>
  <c r="D206" i="31"/>
  <c r="G174" i="31"/>
  <c r="G203" i="31"/>
  <c r="G200" i="31"/>
  <c r="D213" i="31"/>
  <c r="E213" i="31" s="1"/>
  <c r="G199" i="31"/>
  <c r="D211" i="31"/>
  <c r="E211" i="31" s="1"/>
  <c r="G196" i="31"/>
  <c r="D210" i="31"/>
  <c r="E210" i="31" s="1"/>
  <c r="G195" i="31"/>
  <c r="D209" i="31"/>
  <c r="E209" i="31" s="1"/>
  <c r="G194" i="31"/>
  <c r="D216" i="31"/>
  <c r="E216" i="31" s="1"/>
  <c r="G201" i="31"/>
  <c r="D208" i="31"/>
  <c r="E208" i="31" s="1"/>
  <c r="D207" i="31"/>
  <c r="E207" i="31" s="1"/>
  <c r="C54" i="25"/>
  <c r="G8" i="31"/>
  <c r="G55" i="25" s="1"/>
  <c r="I79" i="25"/>
  <c r="E198" i="31"/>
  <c r="U31" i="31"/>
  <c r="N31" i="31"/>
  <c r="E193" i="31"/>
  <c r="AX32" i="25"/>
  <c r="E205" i="31"/>
  <c r="DS31" i="25"/>
  <c r="R29" i="31"/>
  <c r="P29" i="31"/>
  <c r="G169" i="31"/>
  <c r="G28" i="25"/>
  <c r="E8" i="31"/>
  <c r="D7" i="31"/>
  <c r="N32" i="31" l="1"/>
  <c r="P32" i="31" s="1"/>
  <c r="C59" i="25"/>
  <c r="G7" i="31"/>
  <c r="G60" i="25" s="1"/>
  <c r="G210" i="31"/>
  <c r="G207" i="31"/>
  <c r="G211" i="31"/>
  <c r="G198" i="31"/>
  <c r="G214" i="31"/>
  <c r="G209" i="31"/>
  <c r="E206" i="31"/>
  <c r="G215" i="31"/>
  <c r="G212" i="31"/>
  <c r="G213" i="31"/>
  <c r="U32" i="31"/>
  <c r="G216" i="31"/>
  <c r="G208" i="31"/>
  <c r="DS34" i="25"/>
  <c r="DS33" i="25"/>
  <c r="DS35" i="25"/>
  <c r="DS32" i="25"/>
  <c r="DR32" i="25"/>
  <c r="DR35" i="25"/>
  <c r="FA35" i="25" s="1"/>
  <c r="DR34" i="25"/>
  <c r="FA34" i="25" s="1"/>
  <c r="DR33" i="25"/>
  <c r="G193" i="31"/>
  <c r="R31" i="31"/>
  <c r="P31" i="31"/>
  <c r="G205" i="31"/>
  <c r="G29" i="25"/>
  <c r="E7" i="31"/>
  <c r="R32" i="31" l="1"/>
  <c r="G206" i="31"/>
  <c r="BN31" i="25"/>
  <c r="BN30" i="25" l="1"/>
  <c r="EH30" i="25" s="1"/>
  <c r="EH31" i="25"/>
  <c r="BN32" i="25" l="1"/>
  <c r="EJ35" i="25"/>
  <c r="EJ30" i="25"/>
  <c r="EJ33" i="25"/>
  <c r="EJ34" i="25"/>
  <c r="EJ31" i="25"/>
  <c r="FA31" i="25" s="1"/>
  <c r="C31" i="25" s="1"/>
  <c r="EJ32" i="25"/>
  <c r="FA30" i="25"/>
  <c r="C30" i="25" s="1"/>
  <c r="D229" i="31" l="1"/>
  <c r="D230" i="31"/>
  <c r="E230" i="31" s="1"/>
  <c r="D231" i="31"/>
  <c r="E231" i="31" s="1"/>
  <c r="D232" i="31"/>
  <c r="E232" i="31" s="1"/>
  <c r="D233" i="31"/>
  <c r="E233" i="31" s="1"/>
  <c r="D234" i="31"/>
  <c r="D235" i="31"/>
  <c r="E235" i="31" s="1"/>
  <c r="D236" i="31"/>
  <c r="E236" i="31" s="1"/>
  <c r="D237" i="31"/>
  <c r="E237" i="31" s="1"/>
  <c r="D238" i="31"/>
  <c r="E238" i="31" s="1"/>
  <c r="D239" i="31"/>
  <c r="E239" i="31" s="1"/>
  <c r="D240" i="31"/>
  <c r="E240" i="31" s="1"/>
  <c r="D217" i="31"/>
  <c r="D218" i="31"/>
  <c r="E218" i="31" s="1"/>
  <c r="D219" i="31"/>
  <c r="E219" i="31" s="1"/>
  <c r="D220" i="31"/>
  <c r="E220" i="31" s="1"/>
  <c r="D221" i="31"/>
  <c r="E221" i="31" s="1"/>
  <c r="D222" i="31"/>
  <c r="D223" i="31"/>
  <c r="E223" i="31" s="1"/>
  <c r="D224" i="31"/>
  <c r="E224" i="31" s="1"/>
  <c r="D225" i="31"/>
  <c r="E225" i="31" s="1"/>
  <c r="D226" i="31"/>
  <c r="E226" i="31" s="1"/>
  <c r="D227" i="31"/>
  <c r="E227" i="31" s="1"/>
  <c r="D228" i="31"/>
  <c r="E228" i="31" s="1"/>
  <c r="EH33" i="25"/>
  <c r="FA33" i="25" s="1"/>
  <c r="C33" i="25" s="1"/>
  <c r="EH34" i="25"/>
  <c r="EH32" i="25"/>
  <c r="FA32" i="25" s="1"/>
  <c r="C32" i="25" s="1"/>
  <c r="EH35" i="25"/>
  <c r="G220" i="31" l="1"/>
  <c r="G230" i="31"/>
  <c r="G219" i="31"/>
  <c r="G221" i="31"/>
  <c r="G232" i="31"/>
  <c r="G224" i="31"/>
  <c r="G223" i="31"/>
  <c r="G240" i="31"/>
  <c r="G236" i="31"/>
  <c r="G239" i="31"/>
  <c r="G218" i="31"/>
  <c r="G228" i="31"/>
  <c r="G235" i="31"/>
  <c r="G226" i="31"/>
  <c r="G231" i="31"/>
  <c r="G238" i="31"/>
  <c r="G237" i="31"/>
  <c r="G227" i="31"/>
  <c r="G225" i="31"/>
  <c r="G233" i="31"/>
  <c r="N33" i="31"/>
  <c r="E217" i="31"/>
  <c r="D241" i="31"/>
  <c r="D242" i="31"/>
  <c r="E242" i="31" s="1"/>
  <c r="D243" i="31"/>
  <c r="E243" i="31" s="1"/>
  <c r="D244" i="31"/>
  <c r="E244" i="31" s="1"/>
  <c r="D245" i="31"/>
  <c r="E245" i="31" s="1"/>
  <c r="D246" i="31"/>
  <c r="D247" i="31"/>
  <c r="E247" i="31" s="1"/>
  <c r="D248" i="31"/>
  <c r="E248" i="31" s="1"/>
  <c r="D249" i="31"/>
  <c r="E249" i="31" s="1"/>
  <c r="D250" i="31"/>
  <c r="E250" i="31" s="1"/>
  <c r="D251" i="31"/>
  <c r="E251" i="31" s="1"/>
  <c r="D252" i="31"/>
  <c r="E252" i="31" s="1"/>
  <c r="D260" i="31"/>
  <c r="E260" i="31" s="1"/>
  <c r="G260" i="31" s="1"/>
  <c r="D258" i="31"/>
  <c r="D259" i="31"/>
  <c r="E259" i="31" s="1"/>
  <c r="G259" i="31" s="1"/>
  <c r="D254" i="31"/>
  <c r="E254" i="31" s="1"/>
  <c r="G254" i="31" s="1"/>
  <c r="D262" i="31"/>
  <c r="E262" i="31" s="1"/>
  <c r="G262" i="31" s="1"/>
  <c r="D257" i="31"/>
  <c r="E257" i="31" s="1"/>
  <c r="G257" i="31" s="1"/>
  <c r="D253" i="31"/>
  <c r="D255" i="31"/>
  <c r="E255" i="31" s="1"/>
  <c r="G255" i="31" s="1"/>
  <c r="D263" i="31"/>
  <c r="E263" i="31" s="1"/>
  <c r="G263" i="31" s="1"/>
  <c r="D264" i="31"/>
  <c r="E264" i="31" s="1"/>
  <c r="G264" i="31" s="1"/>
  <c r="D256" i="31"/>
  <c r="E256" i="31" s="1"/>
  <c r="G256" i="31" s="1"/>
  <c r="D261" i="31"/>
  <c r="E261" i="31" s="1"/>
  <c r="G261" i="31" s="1"/>
  <c r="E234" i="31"/>
  <c r="U34" i="31"/>
  <c r="E222" i="31"/>
  <c r="U33" i="31"/>
  <c r="N34" i="31"/>
  <c r="E229" i="31"/>
  <c r="G30" i="25"/>
  <c r="G31" i="25"/>
  <c r="G252" i="31" l="1"/>
  <c r="G222" i="31"/>
  <c r="G251" i="31"/>
  <c r="G234" i="31"/>
  <c r="G249" i="31"/>
  <c r="G250" i="31"/>
  <c r="G247" i="31"/>
  <c r="G245" i="31"/>
  <c r="G244" i="31"/>
  <c r="G248" i="31"/>
  <c r="G243" i="31"/>
  <c r="G242" i="31"/>
  <c r="R34" i="31"/>
  <c r="P34" i="31"/>
  <c r="E258" i="31"/>
  <c r="G258" i="31" s="1"/>
  <c r="U36" i="31"/>
  <c r="E246" i="31"/>
  <c r="U35" i="31"/>
  <c r="N36" i="31"/>
  <c r="E253" i="31"/>
  <c r="G229" i="31"/>
  <c r="N35" i="31"/>
  <c r="E241" i="31"/>
  <c r="G217" i="31"/>
  <c r="R33" i="31"/>
  <c r="P33" i="31"/>
  <c r="G33" i="25"/>
  <c r="G32" i="25"/>
  <c r="G246" i="31" l="1"/>
  <c r="G241" i="31"/>
  <c r="R35" i="31"/>
  <c r="P35" i="31"/>
  <c r="G253" i="31"/>
  <c r="R36" i="31"/>
  <c r="P36" i="3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PacifiCorp</author>
  </authors>
  <commentList>
    <comment ref="H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PacifiCorp:</t>
        </r>
        <r>
          <rPr>
            <sz val="8"/>
            <color indexed="81"/>
            <rFont val="Tahoma"/>
            <family val="2"/>
          </rPr>
          <t xml:space="preserve">
Date that deal is evaluated.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<sst xmlns="http://schemas.openxmlformats.org/spreadsheetml/2006/main" count="3392" uniqueCount="329">
  <si>
    <t>Year</t>
  </si>
  <si>
    <t>(a)</t>
  </si>
  <si>
    <t>(b)</t>
  </si>
  <si>
    <t>(c)</t>
  </si>
  <si>
    <t>(d)</t>
  </si>
  <si>
    <t>(e)</t>
  </si>
  <si>
    <t>Capacity</t>
  </si>
  <si>
    <t>(f)</t>
  </si>
  <si>
    <t>$/kW</t>
  </si>
  <si>
    <t>$/kW-yr</t>
  </si>
  <si>
    <t>Estimated Capital Cost</t>
  </si>
  <si>
    <t>Fixed Capital Cost at Real Levelized Rate</t>
  </si>
  <si>
    <t>Fixed O&amp;M</t>
  </si>
  <si>
    <t>Variable O&amp;M</t>
  </si>
  <si>
    <t>Total Price @</t>
  </si>
  <si>
    <t>Capacity Factor</t>
  </si>
  <si>
    <t xml:space="preserve"> $/kW-yr</t>
  </si>
  <si>
    <t>Avoided Cost Prices</t>
  </si>
  <si>
    <t>Energy</t>
  </si>
  <si>
    <t>Only Price</t>
  </si>
  <si>
    <t>Table 1</t>
  </si>
  <si>
    <t>Fuel Cost</t>
  </si>
  <si>
    <t>(g)</t>
  </si>
  <si>
    <t>(h)</t>
  </si>
  <si>
    <t>(i)</t>
  </si>
  <si>
    <t>Sources, Inputs and Assumptions</t>
  </si>
  <si>
    <t>PacifiCorp</t>
  </si>
  <si>
    <t>Delivered</t>
  </si>
  <si>
    <t>Peak Type:</t>
  </si>
  <si>
    <t>Quote Date</t>
  </si>
  <si>
    <t>Burnertip Natural Gas Price Forecast</t>
  </si>
  <si>
    <t>$/MWh</t>
  </si>
  <si>
    <t>MW</t>
  </si>
  <si>
    <t>CF</t>
  </si>
  <si>
    <t>Appendix B</t>
  </si>
  <si>
    <t xml:space="preserve">  Capacity Factor</t>
  </si>
  <si>
    <t>Start</t>
  </si>
  <si>
    <t>Resource Capacity</t>
  </si>
  <si>
    <t>Nominal Avoided Costs Calculated Monthly</t>
  </si>
  <si>
    <t>End</t>
  </si>
  <si>
    <t>Capacity $</t>
  </si>
  <si>
    <t>Total</t>
  </si>
  <si>
    <t>Month</t>
  </si>
  <si>
    <t>Avoided $</t>
  </si>
  <si>
    <t>MWH</t>
  </si>
  <si>
    <t>Offset</t>
  </si>
  <si>
    <t>Date Test</t>
  </si>
  <si>
    <t>Dollars</t>
  </si>
  <si>
    <t>AC Price</t>
  </si>
  <si>
    <t>Total Resource Costs</t>
  </si>
  <si>
    <r>
      <t>$/MWh</t>
    </r>
    <r>
      <rPr>
        <vertAlign val="superscript"/>
        <sz val="9"/>
        <rFont val="Times New Roman"/>
        <family val="1"/>
      </rPr>
      <t xml:space="preserve"> (2)</t>
    </r>
  </si>
  <si>
    <t>Study_Name:</t>
  </si>
  <si>
    <t>Table 4</t>
  </si>
  <si>
    <t>Table 3</t>
  </si>
  <si>
    <t>&lt;---- Calculated Monthly</t>
  </si>
  <si>
    <t>Capacity Contribution</t>
  </si>
  <si>
    <t>IRP - Utah Greenfield</t>
  </si>
  <si>
    <t>IRP West Side</t>
  </si>
  <si>
    <t>IRP - Wyo NE</t>
  </si>
  <si>
    <t>Fixed Costs</t>
  </si>
  <si>
    <t>Source:</t>
  </si>
  <si>
    <t>(c)(f)</t>
  </si>
  <si>
    <t xml:space="preserve">  Plant capacity cost</t>
  </si>
  <si>
    <t>Cost and Input Assumptions</t>
  </si>
  <si>
    <t xml:space="preserve">  Fixed O&amp;M, plus on-going capital cost</t>
  </si>
  <si>
    <t xml:space="preserve">  Variable O&amp;M</t>
  </si>
  <si>
    <t xml:space="preserve">  Tax Credit $/MWh</t>
  </si>
  <si>
    <t>energy</t>
  </si>
  <si>
    <t>capacity</t>
  </si>
  <si>
    <t>Total Resource Cost</t>
  </si>
  <si>
    <t>Deferral (Nameplate MW)</t>
  </si>
  <si>
    <t>Resource Cost ($/kw-year)</t>
  </si>
  <si>
    <t>Deferred Cost (Millions $/year)</t>
  </si>
  <si>
    <t>Total Capacity Deferral</t>
  </si>
  <si>
    <t>$/kw-year</t>
  </si>
  <si>
    <t>Millions $/year</t>
  </si>
  <si>
    <t xml:space="preserve">start </t>
  </si>
  <si>
    <t>end</t>
  </si>
  <si>
    <t>Transmission Deferral (MW)</t>
  </si>
  <si>
    <t>West Side</t>
  </si>
  <si>
    <t>Network Upgrade</t>
  </si>
  <si>
    <t>Year of deferral</t>
  </si>
  <si>
    <t>Table 2</t>
  </si>
  <si>
    <t>Avoided Energy Costs - Scheduled Hours ($/MWh)</t>
  </si>
  <si>
    <t>Winter Season</t>
  </si>
  <si>
    <t>Summer Season</t>
  </si>
  <si>
    <t>Energy Only</t>
  </si>
  <si>
    <t>COD</t>
  </si>
  <si>
    <t>Wheeling ($ MWh)</t>
  </si>
  <si>
    <t>Naughton</t>
  </si>
  <si>
    <t>Burner tip</t>
  </si>
  <si>
    <t>Network Upgrade ($/kw-yr)</t>
  </si>
  <si>
    <t>Total Fixed Cost</t>
  </si>
  <si>
    <t>if Deferred 1</t>
  </si>
  <si>
    <t>15 Year Starting 2025</t>
  </si>
  <si>
    <t>Collection</t>
  </si>
  <si>
    <t>Parent Object</t>
  </si>
  <si>
    <t>Child Object</t>
  </si>
  <si>
    <t>Property</t>
  </si>
  <si>
    <t>Value</t>
  </si>
  <si>
    <t>Data File</t>
  </si>
  <si>
    <t>Units</t>
  </si>
  <si>
    <t>Band</t>
  </si>
  <si>
    <t>Date From</t>
  </si>
  <si>
    <t>Date To</t>
  </si>
  <si>
    <t>Timeslice</t>
  </si>
  <si>
    <t>Action</t>
  </si>
  <si>
    <t>Expression</t>
  </si>
  <si>
    <t>Scenario</t>
  </si>
  <si>
    <t>Memo</t>
  </si>
  <si>
    <t>Category</t>
  </si>
  <si>
    <t>Variables</t>
  </si>
  <si>
    <t>System</t>
  </si>
  <si>
    <t>Inflation</t>
  </si>
  <si>
    <t>Profile</t>
  </si>
  <si>
    <t>-</t>
  </si>
  <si>
    <t>=</t>
  </si>
  <si>
    <t>Solar</t>
  </si>
  <si>
    <t>100% PTC</t>
  </si>
  <si>
    <t>110% PTC</t>
  </si>
  <si>
    <t>WIND</t>
  </si>
  <si>
    <t>Annual</t>
  </si>
  <si>
    <t>Levelized Capital Carrying Rate</t>
  </si>
  <si>
    <t>Total Net Power Cost ($ 000)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</si>
  <si>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</si>
  <si>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</si>
  <si>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</si>
  <si>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</si>
  <si>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</si>
  <si>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</si>
  <si>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</si>
  <si>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</si>
  <si>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</si>
  <si>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</si>
  <si>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</si>
  <si>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</si>
  <si>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15 Year Starting 2026</t>
  </si>
  <si>
    <t>15 Year Starting 2027</t>
  </si>
  <si>
    <t>PTC Variables</t>
  </si>
  <si>
    <t>FO&amp;M Charge</t>
  </si>
  <si>
    <t>INC Walla Walla - WA &gt; Yakima 2030</t>
  </si>
  <si>
    <t xml:space="preserve"> Interconnect (MW)</t>
  </si>
  <si>
    <t xml:space="preserve">Summer </t>
  </si>
  <si>
    <t>Generators</t>
  </si>
  <si>
    <t>PV_.PX.COR._.PTC.Utility_Scale</t>
  </si>
  <si>
    <t>Build Cost</t>
  </si>
  <si>
    <t>×</t>
  </si>
  <si>
    <t>IRPPVESC</t>
  </si>
  <si>
    <t>New Solar</t>
  </si>
  <si>
    <t>PV_.PX.SOR._.PTC.Utility_Scale</t>
  </si>
  <si>
    <t>PV_.PX.SUM._.PTC.Utility_Scale</t>
  </si>
  <si>
    <t>PV_.PX.UTS._.PTC.Utility_Scale</t>
  </si>
  <si>
    <t>PV_.PX.WMV._.PTC.Utility_Scale</t>
  </si>
  <si>
    <t>PV_.PX.YAK._.PTC.Utility_Scale</t>
  </si>
  <si>
    <t>WD_.PX.BDG._.PTC.Utility_Scale</t>
  </si>
  <si>
    <t>IRPWDESC</t>
  </si>
  <si>
    <t>New Wind</t>
  </si>
  <si>
    <t>WD_.PX.DJW._.PTC.Utility_Scale</t>
  </si>
  <si>
    <t>WD_.PX.WMV._.PTC.Utility_Scale</t>
  </si>
  <si>
    <t>WD_.PX.WYC._.PTC.Small_Scale</t>
  </si>
  <si>
    <t>IRPWDESC_Small</t>
  </si>
  <si>
    <t>WD_.PX.WYE._.PTC.Small_Scale</t>
  </si>
  <si>
    <t>WD_.PX.WYE._.PTC.Utility_Scale</t>
  </si>
  <si>
    <t>Batteries</t>
  </si>
  <si>
    <t>BAT.PX.UTS._.ITC.Li_ion_4hr</t>
  </si>
  <si>
    <t>25IRPBATESC</t>
  </si>
  <si>
    <t>New Battery</t>
  </si>
  <si>
    <t>BAT.PX.CHE._.ITC.Li_ion_4hr</t>
  </si>
  <si>
    <t>BAT.PX.COR._.ITC.Li_ion_4hr</t>
  </si>
  <si>
    <t>BAT.PX.COR._.ITC.Li_ion_4hr_Local</t>
  </si>
  <si>
    <t>BAT.PX.HTG._.ITC.Li_ion_4hr</t>
  </si>
  <si>
    <t>BAT.PX.PNC._.ITC.Li_ion_4hr_Local</t>
  </si>
  <si>
    <t>BAT.PX.SOR._.ITC.Li_ion_4hr_Local</t>
  </si>
  <si>
    <t>BAT.PX.WMV._.ITC.Li_ion_4hr</t>
  </si>
  <si>
    <t>BAT.PX.WWA._.ITC.Li_ion_4hr</t>
  </si>
  <si>
    <t>BAT.PX.WWA._.ITC.Li_ion_4hr_Local</t>
  </si>
  <si>
    <t>BAT.PX.YAK._.ITC.Li_ion_4hr</t>
  </si>
  <si>
    <t>BAT.PX.YAK._.ITC.Li_ion_4hr_Local</t>
  </si>
  <si>
    <t>BAT.PX.DJW._.ITC.Li_ion_8hr</t>
  </si>
  <si>
    <t>New Long Duration Storage</t>
  </si>
  <si>
    <t>BAT.PX.WSF._.ITC.IronAir_100hr</t>
  </si>
  <si>
    <t>$/kW/yr</t>
  </si>
  <si>
    <t>Granularity_Adj</t>
  </si>
  <si>
    <t>+</t>
  </si>
  <si>
    <t>25IRP LI BAT 200 FOM</t>
  </si>
  <si>
    <t>25IRP LI BAT 200 8HR FOM</t>
  </si>
  <si>
    <t>25IRP 100HR BAT FOM</t>
  </si>
  <si>
    <t>Economic Life</t>
  </si>
  <si>
    <t>yr</t>
  </si>
  <si>
    <t>Added NTC Econ life</t>
  </si>
  <si>
    <t>%</t>
  </si>
  <si>
    <t>H:\2025 IRP\03. Assumptions\12. New Resources (SSR)\RESD SSR Database 2025 v6 20240923 Modifiers Expanded.xlsx - Cost Forecasts Tab</t>
  </si>
  <si>
    <t>Escalation Rates</t>
  </si>
  <si>
    <t>H:\2025 IRP\03. Assumptions\04. Financial\Inflation\25IRP Plexos Inflation inputs 3Q 092024 CONF.xlsb</t>
  </si>
  <si>
    <t>IRPPVESC_Small</t>
  </si>
  <si>
    <t>2025 IRP Discount Rate</t>
  </si>
  <si>
    <t>2024 $</t>
  </si>
  <si>
    <t>Plant Costs  - 2025 IRP - Table 7.1 &amp; 7.2</t>
  </si>
  <si>
    <t>NUC.PX.NTN._.NTC.Adv_Reactor</t>
  </si>
  <si>
    <t>VO&amp;M Charge</t>
  </si>
  <si>
    <t>New Nuclear</t>
  </si>
  <si>
    <t>NUC.PX.NTN._.PTC.Adv_Reactor</t>
  </si>
  <si>
    <t>PV_.PX.COR._.NTC.Utility_Scale</t>
  </si>
  <si>
    <t>PV_.PX.SUM._.NTC.Utility_Scale</t>
  </si>
  <si>
    <t>PV_.PX.WMV._.NTC.Utility_Scale</t>
  </si>
  <si>
    <t>PV_.PX.WWA._.NTC.Utility_Scale</t>
  </si>
  <si>
    <t>PV_.PX.WWA._.PTC.Utility_Scale</t>
  </si>
  <si>
    <t>PV_.PX.YAK._.NTC.Utility_Scale</t>
  </si>
  <si>
    <t>WD_.PX.DJW._.NTC.Utility_Scale</t>
  </si>
  <si>
    <t>WD_.PX.WMV._.NTC.Utility_Scale</t>
  </si>
  <si>
    <t>WD_.PX.WYC._.NTC.Small_Scale</t>
  </si>
  <si>
    <t>WD_.PX.WYE._.NTC.Small_Scale</t>
  </si>
  <si>
    <t>WD_.PX.WYE._.NTC.Utility_Scale</t>
  </si>
  <si>
    <t>BAT.PX.NTN._.___.ADV Nuclear Naughton</t>
  </si>
  <si>
    <t>New Nuclear Storage</t>
  </si>
  <si>
    <t>MW Built</t>
  </si>
  <si>
    <t>CON Willamette Valley Gen &gt; Willamette Valley 2027</t>
  </si>
  <si>
    <t>Lines</t>
  </si>
  <si>
    <t>https://brkenergy.sharepoint.com/:x:/r/sites/2025IRP/Shared%20Documents/03.%20Assumptions/Transmission/PLEXOS%20Transmission%20Expansion%20Options%20Inputs.xlsx?d=wfc26fdb1d5124ac9b72c021a277ee418&amp;csf=1&amp;web=1&amp;e=c5zIcw</t>
  </si>
  <si>
    <t>Lines - Interconnect (CON)</t>
  </si>
  <si>
    <t>CON Central OR Gen &gt; Central OR 2026</t>
  </si>
  <si>
    <t>CON Central OR Gen &gt; Central OR 2033 2C18 ERIS</t>
  </si>
  <si>
    <t>CON Portland North Coast Gen &gt; Portland North Coast 2027</t>
  </si>
  <si>
    <t>CON Portland North Coast Gen &gt; Portland North Coast 2037 Dixonville</t>
  </si>
  <si>
    <t>CON Southern OR Gen &gt; Southern OR 2031 1C12</t>
  </si>
  <si>
    <t>CON Southern OR Gen &gt; Southern OR 2031 1CA13</t>
  </si>
  <si>
    <t>CON Southern OR Gen &gt; Southern OR 2033 2C20</t>
  </si>
  <si>
    <t>CON Southern OR Gen &gt; Southern OR 2033 OSW</t>
  </si>
  <si>
    <t>CON Walla Walla Gen &gt; Walla Walla - WA 2028</t>
  </si>
  <si>
    <t>CON Willamette Valley Gen &gt; Willamette Valley 2028</t>
  </si>
  <si>
    <t>CON Willamette Valley Gen &gt; Willamette Valley 2037 Dixonville</t>
  </si>
  <si>
    <t>CON Yakima Gen &gt; Yakima 2027</t>
  </si>
  <si>
    <t>CON Yakima Gen &gt; Yakima 2037 Lebanon</t>
  </si>
  <si>
    <t>Lines - Incremental (INC)</t>
  </si>
  <si>
    <t>INC B2H2 Hemingway&gt;Longhorn - 2033</t>
  </si>
  <si>
    <t>INC BorahPop &gt; Hemingway 2037 Segment E</t>
  </si>
  <si>
    <t>INC Bridger &gt; BorahPop 2032</t>
  </si>
  <si>
    <t>INC Bridger &gt; BorahPop 2035 D3.2</t>
  </si>
  <si>
    <t>INC Bridger &gt; Wyoming East 2032 D2.2</t>
  </si>
  <si>
    <t>INC Central OR &gt; Willamette Valley 2037</t>
  </si>
  <si>
    <t>INC Goshen &gt; NUT 2035 1b</t>
  </si>
  <si>
    <t>INC Goshen &gt; NUT 2035 1c</t>
  </si>
  <si>
    <t>INC NUT &gt; Goshen 2029</t>
  </si>
  <si>
    <t>INC NUT &gt; Wasatch Front 2029</t>
  </si>
  <si>
    <t>INC NUT &gt; Wasatch Front 2030 2C7</t>
  </si>
  <si>
    <t>INC NUT &gt; Wasatch Front 2030 2C7 3C6</t>
  </si>
  <si>
    <t>INC Portland North Coast &gt; Willamette Valley 2032</t>
  </si>
  <si>
    <t>INC Portland North Coast &gt; Willamette Valley 2037</t>
  </si>
  <si>
    <t>INC Portland North Coast &gt; Yakima 2029</t>
  </si>
  <si>
    <t>INC Southern OR &gt; Central OR 2032 Snow Goose</t>
  </si>
  <si>
    <t>INC Summer Lake &gt; Central OR 2030</t>
  </si>
  <si>
    <t>INC Summer Lake &gt; Hemingway 2028</t>
  </si>
  <si>
    <t>INC Utah South &gt; Wasatch Front 2026</t>
  </si>
  <si>
    <t>INC Utah South &gt; Wasatch Front 2028</t>
  </si>
  <si>
    <t>INC Utah South &gt; Wasatch Front 2028B</t>
  </si>
  <si>
    <t>INC Utah South &gt; Wasatch Front 2029</t>
  </si>
  <si>
    <t>INC Utah South &gt; Wasatch Front 2035</t>
  </si>
  <si>
    <t>INC Walla Walla - WA &gt; Central OR 2034 Maverick</t>
  </si>
  <si>
    <t>INC Willamette Valley &gt; Central OR 2032</t>
  </si>
  <si>
    <t>INC Willamette Valley &gt; Southern OR 2036</t>
  </si>
  <si>
    <t>INC Wyoming East &gt; BorahPop 2035 D3.3</t>
  </si>
  <si>
    <t>INC Wyoming East &gt; Bridger 2032</t>
  </si>
  <si>
    <t>INC Wyoming East &gt; Clover 2035 GWS2</t>
  </si>
  <si>
    <t>INC Yakima &gt; Central OR 2032</t>
  </si>
  <si>
    <t>Discount Rate - 2025 IRP</t>
  </si>
  <si>
    <t>Inflation rate</t>
  </si>
  <si>
    <t>From</t>
  </si>
  <si>
    <t>To</t>
  </si>
  <si>
    <t>Build Investment $/kW</t>
  </si>
  <si>
    <t>($ 000)</t>
  </si>
  <si>
    <t xml:space="preserve">WMV Cumulative Gen Built </t>
  </si>
  <si>
    <t>2025 IRP Transmission Costs</t>
  </si>
  <si>
    <t>Real Levelized Build Investment ($ 000)</t>
  </si>
  <si>
    <t>Real Levelized Build Investment $ 000</t>
  </si>
  <si>
    <t>WMV Gen Built</t>
  </si>
  <si>
    <t>PV_.PX.WMV._.PTC.Utility_Scale2032</t>
  </si>
  <si>
    <t>WD_.PX.DJW._.PTC.Utility_Scale2028</t>
  </si>
  <si>
    <t xml:space="preserve">  Payment Factor, 0% ITC</t>
  </si>
  <si>
    <t>\\pacificorp.us\dfs\PDXCO\PaR\2025 IRP\03. Assumptions\12. New Resources (SSR)\Levelized\2025 IRP LFC_GM_2024E 2024.09.25 0% ITC.xlsb</t>
  </si>
  <si>
    <t>Nominal 15 year Levelized</t>
  </si>
  <si>
    <t>Nominal 30 year Levelized</t>
  </si>
  <si>
    <t>15 uear nominal levelized</t>
  </si>
  <si>
    <t>GSC.PX.BDG._.___.Frame</t>
  </si>
  <si>
    <t>New Gas</t>
  </si>
  <si>
    <t>H:\2023 IRP\3 - Assumptions\12 - New Resources (SSR)\[23 IRP Nat Gas_2023 02 10.xlsx]</t>
  </si>
  <si>
    <t>15 Year Starting 2028</t>
  </si>
  <si>
    <t>llokup</t>
  </si>
  <si>
    <t>mapping to CC_LOLP</t>
  </si>
  <si>
    <t>Cluster 2/3 - Willamette Valley - Fry-Full Circle 230 kV</t>
  </si>
  <si>
    <t>Utah Allocated</t>
  </si>
  <si>
    <t>QF - Sch37 - UT - Thermal</t>
  </si>
  <si>
    <t xml:space="preserve"> Export (MW)</t>
  </si>
  <si>
    <t xml:space="preserve"> Import (MW)</t>
  </si>
  <si>
    <t>Build Investment ($m)</t>
  </si>
  <si>
    <t xml:space="preserve"> Build (%)</t>
  </si>
  <si>
    <t>Rebuild existing Cameron - Sigurd 138 kV</t>
  </si>
  <si>
    <t>Utah South</t>
  </si>
  <si>
    <t>Wasatch Front</t>
  </si>
  <si>
    <t>Cluster 1 Area 11 - Willamette Valley</t>
  </si>
  <si>
    <t>n/a</t>
  </si>
  <si>
    <t>Serial queue - Central Oregon</t>
  </si>
  <si>
    <t>B2H</t>
  </si>
  <si>
    <t>Hemingway</t>
  </si>
  <si>
    <t xml:space="preserve">Longhorn </t>
  </si>
  <si>
    <t>B2H - Idaho Power Asset Transfer</t>
  </si>
  <si>
    <t>Borah</t>
  </si>
  <si>
    <t>B2H - IPC PTP Eastbound</t>
  </si>
  <si>
    <t>Walla Walla</t>
  </si>
  <si>
    <t>B2H - Longhorn Load</t>
  </si>
  <si>
    <t>Longhorn</t>
  </si>
  <si>
    <t xml:space="preserve">McNary </t>
  </si>
  <si>
    <t>Cluster 2 Area 23 - Willamette Valley</t>
  </si>
  <si>
    <t>Cluster 1/2/3 - Walla Walla</t>
  </si>
  <si>
    <t>Walla Walla - Wine Country 230 kV</t>
  </si>
  <si>
    <t>Cluster 1 Area 14 - Summer Lake</t>
  </si>
  <si>
    <t>Summer Lake</t>
  </si>
  <si>
    <t>Willamette Valley</t>
  </si>
  <si>
    <t>Central OR</t>
  </si>
  <si>
    <t>Gateway South 2: Aeolus Clover #2 500 kV</t>
  </si>
  <si>
    <t>Wyoming East</t>
  </si>
  <si>
    <t>Clover</t>
  </si>
  <si>
    <t>Huntington – Clover 345 kV</t>
  </si>
  <si>
    <t>S. Lebanon-Dixonville 500 kV, Dbl-Ckt Fry-S.Lebanon 230 kV</t>
  </si>
  <si>
    <t>Southern OR</t>
  </si>
  <si>
    <t>Spanish Fork - Mercer 345 kV</t>
  </si>
  <si>
    <t>West Cedar - Three Peaks 138 kV</t>
  </si>
  <si>
    <t>Serial through Cluster 1 Area 13 - Southern Oregon</t>
  </si>
  <si>
    <t>Grand Total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</si>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</sst>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&quot;$&quot;#,##0.00"/>
    <numFmt numFmtId="167" formatCode="0.0%"/>
    <numFmt numFmtId="168" formatCode="_(* #,##0.00_);_(* \(#,##0.00\);_(* &quot;-&quot;_);_(@_)"/>
    <numFmt numFmtId="169" formatCode="_(&quot;$&quot;* #,##0_);_(&quot;$&quot;* \(#,##0\);_(&quot;$&quot;* &quot;-&quot;??_);_(@_)"/>
    <numFmt numFmtId="170" formatCode="mmm\ yyyy&quot;   &quot;"/>
    <numFmt numFmtId="171" formatCode="_(* #,##0_);[Red]_(* \(#,##0\);_(* &quot;-&quot;_);_(@_)"/>
    <numFmt numFmtId="172" formatCode="_(* #,##0.00_);[Red]_(* \(#,##0.00\);_(* &quot;-&quot;_);_(@_)"/>
    <numFmt numFmtId="173" formatCode="_(* #,##0.0_);[Red]_(* \(#,##0.0\);_(* &quot;-&quot;_);_(@_)"/>
    <numFmt numFmtId="174" formatCode="0.000%"/>
    <numFmt numFmtId="175" formatCode="&quot;$&quot;###0;[Red]\(&quot;$&quot;###0\)"/>
    <numFmt numFmtId="176" formatCode="0.0"/>
    <numFmt numFmtId="177" formatCode="&quot;$&quot;#,##0.00_)\(\5\)"/>
    <numFmt numFmtId="178" formatCode="#,##0\ ;\(#,##0\)"/>
    <numFmt numFmtId="179" formatCode="&quot;$&quot;#,##0.00_)"/>
    <numFmt numFmtId="180" formatCode="#,##0.0000_);\(#,##0.0000\)"/>
    <numFmt numFmtId="181" formatCode="m/d/yyyy\ h:mm:ss"/>
    <numFmt numFmtId="182" formatCode="_(* #,##0.0000_);[Red]_(* \(#,##0.0000\);_(* &quot;-&quot;_);_(@_)"/>
    <numFmt numFmtId="183" formatCode="_(* #,##0.00000_);[Red]_(* \(#,##0.00000\);_(* &quot;-&quot;_);_(@_)"/>
    <numFmt numFmtId="184" formatCode="_(* #,##0.000_);[Red]_(* \(#,##0.000\);_(* &quot;-&quot;_);_(@_)"/>
  </numFmts>
  <fonts count="43">
    <font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b/>
      <i/>
      <sz val="8"/>
      <color indexed="18"/>
      <name val="Helv"/>
    </font>
    <font>
      <vertAlign val="superscript"/>
      <sz val="9"/>
      <name val="Times New Roman"/>
      <family val="1"/>
    </font>
    <font>
      <b/>
      <sz val="8"/>
      <name val="Times New Roman"/>
      <family val="1"/>
    </font>
    <font>
      <sz val="6"/>
      <name val="Times New Roman"/>
      <family val="1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u/>
      <sz val="12"/>
      <name val="Times New Roman"/>
      <family val="1"/>
    </font>
    <font>
      <sz val="8"/>
      <color indexed="12"/>
      <name val="Arial"/>
      <family val="2"/>
    </font>
    <font>
      <sz val="8"/>
      <color indexed="48"/>
      <name val="Arial"/>
      <family val="2"/>
    </font>
    <font>
      <sz val="9"/>
      <name val="Times New Roman"/>
      <family val="1"/>
    </font>
    <font>
      <sz val="8"/>
      <name val="Helv"/>
    </font>
    <font>
      <b/>
      <sz val="12"/>
      <name val="Arial"/>
      <family val="2"/>
    </font>
    <font>
      <sz val="10"/>
      <name val="Calibri"/>
      <family val="2"/>
      <scheme val="minor"/>
    </font>
    <font>
      <sz val="10"/>
      <color rgb="FFFF0000"/>
      <name val="Arial"/>
      <family val="2"/>
    </font>
    <font>
      <u/>
      <sz val="7.5"/>
      <color indexed="12"/>
      <name val="Arial"/>
      <family val="2"/>
    </font>
    <font>
      <b/>
      <sz val="9"/>
      <name val="CS Times"/>
    </font>
    <font>
      <sz val="9"/>
      <color indexed="12"/>
      <name val="CS Times"/>
    </font>
    <font>
      <sz val="9"/>
      <name val="CS Times"/>
    </font>
    <font>
      <sz val="10"/>
      <color rgb="FFFF0000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b/>
      <u/>
      <sz val="10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Geneva"/>
      <family val="2"/>
    </font>
  </fonts>
  <fills count="2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3">
    <xf numFmtId="171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 applyNumberFormat="0" applyFill="0" applyBorder="0" applyAlignment="0">
      <protection locked="0"/>
    </xf>
    <xf numFmtId="41" fontId="7" fillId="0" borderId="0"/>
    <xf numFmtId="171" fontId="7" fillId="0" borderId="0"/>
    <xf numFmtId="0" fontId="5" fillId="0" borderId="0"/>
    <xf numFmtId="0" fontId="7" fillId="0" borderId="0"/>
    <xf numFmtId="9" fontId="5" fillId="0" borderId="0" applyFont="0" applyFill="0" applyBorder="0" applyAlignment="0" applyProtection="0"/>
    <xf numFmtId="167" fontId="5" fillId="0" borderId="0"/>
    <xf numFmtId="167" fontId="5" fillId="0" borderId="0"/>
    <xf numFmtId="41" fontId="7" fillId="0" borderId="0"/>
    <xf numFmtId="171" fontId="7" fillId="0" borderId="0"/>
    <xf numFmtId="171" fontId="5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5" fontId="25" fillId="0" borderId="0" applyFont="0" applyFill="0" applyBorder="0" applyProtection="0">
      <alignment horizontal="right"/>
    </xf>
    <xf numFmtId="176" fontId="18" fillId="0" borderId="0" applyNumberFormat="0" applyFill="0" applyBorder="0" applyAlignment="0" applyProtection="0"/>
    <xf numFmtId="0" fontId="16" fillId="0" borderId="20" applyNumberFormat="0" applyBorder="0" applyAlignment="0"/>
    <xf numFmtId="12" fontId="26" fillId="7" borderId="19">
      <alignment horizontal="left"/>
    </xf>
    <xf numFmtId="37" fontId="16" fillId="8" borderId="0" applyNumberFormat="0" applyBorder="0" applyAlignment="0" applyProtection="0"/>
    <xf numFmtId="37" fontId="16" fillId="0" borderId="0"/>
    <xf numFmtId="3" fontId="22" fillId="9" borderId="21" applyProtection="0"/>
    <xf numFmtId="9" fontId="5" fillId="0" borderId="0" applyFont="0" applyFill="0" applyBorder="0" applyAlignment="0" applyProtection="0"/>
    <xf numFmtId="171" fontId="7" fillId="0" borderId="0"/>
    <xf numFmtId="171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43" fontId="4" fillId="0" borderId="0" applyFont="0" applyFill="0" applyBorder="0" applyAlignment="0" applyProtection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336">
    <xf numFmtId="171" fontId="0" fillId="0" borderId="0" xfId="0"/>
    <xf numFmtId="171" fontId="8" fillId="0" borderId="0" xfId="0" applyFont="1" applyAlignment="1">
      <alignment horizontal="centerContinuous"/>
    </xf>
    <xf numFmtId="171" fontId="11" fillId="0" borderId="0" xfId="0" applyFont="1" applyAlignment="1">
      <alignment horizontal="centerContinuous"/>
    </xf>
    <xf numFmtId="171" fontId="7" fillId="0" borderId="0" xfId="0" applyFont="1"/>
    <xf numFmtId="171" fontId="9" fillId="0" borderId="0" xfId="0" applyFont="1" applyAlignment="1">
      <alignment horizontal="centerContinuous"/>
    </xf>
    <xf numFmtId="171" fontId="7" fillId="0" borderId="0" xfId="0" applyFont="1" applyAlignment="1">
      <alignment horizontal="center"/>
    </xf>
    <xf numFmtId="8" fontId="7" fillId="0" borderId="0" xfId="0" applyNumberFormat="1" applyFont="1"/>
    <xf numFmtId="8" fontId="7" fillId="0" borderId="2" xfId="0" applyNumberFormat="1" applyFont="1" applyBorder="1" applyAlignment="1">
      <alignment horizontal="center"/>
    </xf>
    <xf numFmtId="8" fontId="7" fillId="0" borderId="0" xfId="0" applyNumberFormat="1" applyFont="1" applyAlignment="1">
      <alignment horizontal="center"/>
    </xf>
    <xf numFmtId="171" fontId="7" fillId="0" borderId="0" xfId="0" quotePrefix="1" applyFont="1"/>
    <xf numFmtId="171" fontId="7" fillId="0" borderId="0" xfId="0" applyFont="1" applyAlignment="1">
      <alignment horizontal="centerContinuous"/>
    </xf>
    <xf numFmtId="8" fontId="7" fillId="0" borderId="8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171" fontId="6" fillId="0" borderId="5" xfId="0" applyFont="1" applyBorder="1" applyAlignment="1">
      <alignment horizontal="center"/>
    </xf>
    <xf numFmtId="171" fontId="6" fillId="0" borderId="5" xfId="0" applyFont="1" applyBorder="1" applyAlignment="1">
      <alignment horizontal="center" wrapText="1"/>
    </xf>
    <xf numFmtId="171" fontId="14" fillId="0" borderId="6" xfId="0" quotePrefix="1" applyFont="1" applyBorder="1" applyAlignment="1">
      <alignment horizontal="center" wrapText="1"/>
    </xf>
    <xf numFmtId="171" fontId="14" fillId="0" borderId="6" xfId="0" applyFont="1" applyBorder="1" applyAlignment="1">
      <alignment horizontal="center" wrapText="1"/>
    </xf>
    <xf numFmtId="171" fontId="6" fillId="0" borderId="0" xfId="0" applyFont="1" applyAlignment="1">
      <alignment horizontal="centerContinuous"/>
    </xf>
    <xf numFmtId="171" fontId="6" fillId="0" borderId="5" xfId="0" applyFont="1" applyBorder="1"/>
    <xf numFmtId="171" fontId="6" fillId="0" borderId="13" xfId="0" applyFont="1" applyBorder="1" applyAlignment="1">
      <alignment horizontal="center"/>
    </xf>
    <xf numFmtId="171" fontId="6" fillId="0" borderId="6" xfId="0" applyFont="1" applyBorder="1"/>
    <xf numFmtId="171" fontId="6" fillId="0" borderId="6" xfId="0" applyFont="1" applyBorder="1" applyAlignment="1">
      <alignment horizontal="center"/>
    </xf>
    <xf numFmtId="8" fontId="15" fillId="0" borderId="0" xfId="0" applyNumberFormat="1" applyFont="1" applyAlignment="1">
      <alignment horizontal="center"/>
    </xf>
    <xf numFmtId="0" fontId="6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171" fontId="9" fillId="0" borderId="7" xfId="0" applyFont="1" applyBorder="1" applyAlignment="1">
      <alignment horizontal="centerContinuous"/>
    </xf>
    <xf numFmtId="171" fontId="16" fillId="2" borderId="0" xfId="0" applyFont="1" applyFill="1" applyAlignment="1">
      <alignment horizontal="centerContinuous"/>
    </xf>
    <xf numFmtId="171" fontId="18" fillId="2" borderId="0" xfId="0" applyFont="1" applyFill="1" applyAlignment="1">
      <alignment horizontal="centerContinuous"/>
    </xf>
    <xf numFmtId="170" fontId="16" fillId="2" borderId="0" xfId="1" applyNumberFormat="1" applyFont="1" applyFill="1" applyAlignment="1">
      <alignment horizontal="centerContinuous"/>
    </xf>
    <xf numFmtId="171" fontId="16" fillId="0" borderId="0" xfId="0" applyFont="1"/>
    <xf numFmtId="171" fontId="18" fillId="0" borderId="0" xfId="0" applyFont="1" applyAlignment="1">
      <alignment wrapText="1"/>
    </xf>
    <xf numFmtId="171" fontId="16" fillId="0" borderId="0" xfId="0" applyFont="1" applyAlignment="1">
      <alignment horizontal="center"/>
    </xf>
    <xf numFmtId="168" fontId="16" fillId="0" borderId="0" xfId="0" applyNumberFormat="1" applyFont="1"/>
    <xf numFmtId="2" fontId="7" fillId="0" borderId="0" xfId="0" applyNumberFormat="1" applyFont="1" applyAlignment="1">
      <alignment horizontal="center"/>
    </xf>
    <xf numFmtId="39" fontId="7" fillId="0" borderId="0" xfId="0" applyNumberFormat="1" applyFont="1" applyAlignment="1">
      <alignment horizontal="center"/>
    </xf>
    <xf numFmtId="171" fontId="6" fillId="0" borderId="0" xfId="0" applyFont="1" applyAlignment="1">
      <alignment horizontal="center"/>
    </xf>
    <xf numFmtId="167" fontId="0" fillId="0" borderId="0" xfId="8" applyNumberFormat="1" applyFont="1" applyFill="1"/>
    <xf numFmtId="171" fontId="6" fillId="0" borderId="16" xfId="5" applyFont="1" applyBorder="1" applyAlignment="1">
      <alignment horizontal="centerContinuous"/>
    </xf>
    <xf numFmtId="171" fontId="21" fillId="0" borderId="0" xfId="5" applyFont="1"/>
    <xf numFmtId="171" fontId="16" fillId="0" borderId="0" xfId="0" applyFont="1" applyAlignment="1">
      <alignment horizontal="centerContinuous"/>
    </xf>
    <xf numFmtId="171" fontId="7" fillId="0" borderId="0" xfId="0" applyFont="1" applyAlignment="1">
      <alignment horizontal="left" indent="1"/>
    </xf>
    <xf numFmtId="43" fontId="0" fillId="0" borderId="0" xfId="1" applyFont="1" applyFill="1"/>
    <xf numFmtId="171" fontId="0" fillId="0" borderId="0" xfId="0" quotePrefix="1"/>
    <xf numFmtId="167" fontId="7" fillId="0" borderId="0" xfId="8" applyNumberFormat="1" applyFont="1" applyFill="1" applyAlignment="1">
      <alignment horizontal="center"/>
    </xf>
    <xf numFmtId="41" fontId="7" fillId="0" borderId="0" xfId="11"/>
    <xf numFmtId="0" fontId="0" fillId="0" borderId="0" xfId="11" applyNumberFormat="1" applyFont="1" applyAlignment="1">
      <alignment horizontal="left"/>
    </xf>
    <xf numFmtId="172" fontId="0" fillId="0" borderId="0" xfId="0" applyNumberFormat="1"/>
    <xf numFmtId="171" fontId="10" fillId="0" borderId="0" xfId="0" applyFont="1"/>
    <xf numFmtId="171" fontId="18" fillId="2" borderId="0" xfId="0" applyFont="1" applyFill="1" applyAlignment="1">
      <alignment horizontal="center"/>
    </xf>
    <xf numFmtId="14" fontId="22" fillId="3" borderId="7" xfId="0" applyNumberFormat="1" applyFont="1" applyFill="1" applyBorder="1" applyAlignment="1">
      <alignment horizontal="center"/>
    </xf>
    <xf numFmtId="14" fontId="23" fillId="2" borderId="0" xfId="0" applyNumberFormat="1" applyFont="1" applyFill="1" applyAlignment="1">
      <alignment horizontal="centerContinuous" vertical="center"/>
    </xf>
    <xf numFmtId="171" fontId="10" fillId="0" borderId="0" xfId="0" applyFont="1" applyAlignment="1">
      <alignment horizontal="center"/>
    </xf>
    <xf numFmtId="171" fontId="16" fillId="2" borderId="0" xfId="0" applyFont="1" applyFill="1" applyAlignment="1">
      <alignment horizontal="centerContinuous" wrapText="1"/>
    </xf>
    <xf numFmtId="171" fontId="16" fillId="0" borderId="15" xfId="0" applyFont="1" applyBorder="1" applyAlignment="1">
      <alignment horizontal="center"/>
    </xf>
    <xf numFmtId="0" fontId="10" fillId="0" borderId="0" xfId="0" applyNumberFormat="1" applyFont="1" applyAlignment="1">
      <alignment horizontal="center"/>
    </xf>
    <xf numFmtId="171" fontId="10" fillId="4" borderId="14" xfId="0" applyFont="1" applyFill="1" applyBorder="1"/>
    <xf numFmtId="0" fontId="6" fillId="0" borderId="0" xfId="0" applyNumberFormat="1" applyFont="1"/>
    <xf numFmtId="177" fontId="7" fillId="0" borderId="0" xfId="0" applyNumberFormat="1" applyFont="1" applyAlignment="1">
      <alignment horizontal="center"/>
    </xf>
    <xf numFmtId="10" fontId="0" fillId="5" borderId="0" xfId="8" applyNumberFormat="1" applyFont="1" applyFill="1"/>
    <xf numFmtId="9" fontId="27" fillId="0" borderId="0" xfId="8" applyFont="1"/>
    <xf numFmtId="171" fontId="8" fillId="0" borderId="0" xfId="24" applyFont="1" applyAlignment="1">
      <alignment horizontal="centerContinuous"/>
    </xf>
    <xf numFmtId="171" fontId="7" fillId="0" borderId="0" xfId="24" applyAlignment="1">
      <alignment horizontal="centerContinuous"/>
    </xf>
    <xf numFmtId="171" fontId="7" fillId="0" borderId="0" xfId="24"/>
    <xf numFmtId="171" fontId="6" fillId="0" borderId="5" xfId="24" applyFont="1" applyBorder="1" applyAlignment="1">
      <alignment horizontal="center"/>
    </xf>
    <xf numFmtId="171" fontId="6" fillId="0" borderId="5" xfId="24" applyFont="1" applyBorder="1" applyAlignment="1">
      <alignment horizontal="center" wrapText="1"/>
    </xf>
    <xf numFmtId="171" fontId="11" fillId="0" borderId="6" xfId="24" applyFont="1" applyBorder="1" applyAlignment="1">
      <alignment horizontal="centerContinuous"/>
    </xf>
    <xf numFmtId="171" fontId="14" fillId="0" borderId="6" xfId="24" quotePrefix="1" applyFont="1" applyBorder="1" applyAlignment="1">
      <alignment horizontal="center" wrapText="1"/>
    </xf>
    <xf numFmtId="171" fontId="14" fillId="0" borderId="6" xfId="24" applyFont="1" applyBorder="1" applyAlignment="1">
      <alignment horizontal="center" wrapText="1"/>
    </xf>
    <xf numFmtId="171" fontId="10" fillId="0" borderId="0" xfId="24" quotePrefix="1" applyFont="1" applyAlignment="1">
      <alignment horizontal="center"/>
    </xf>
    <xf numFmtId="0" fontId="7" fillId="0" borderId="0" xfId="24" applyNumberFormat="1"/>
    <xf numFmtId="6" fontId="7" fillId="0" borderId="0" xfId="24" applyNumberFormat="1" applyAlignment="1">
      <alignment horizontal="right"/>
    </xf>
    <xf numFmtId="8" fontId="7" fillId="0" borderId="0" xfId="24" applyNumberFormat="1" applyAlignment="1">
      <alignment horizontal="right"/>
    </xf>
    <xf numFmtId="8" fontId="7" fillId="0" borderId="0" xfId="24" applyNumberFormat="1"/>
    <xf numFmtId="165" fontId="7" fillId="0" borderId="0" xfId="24" applyNumberFormat="1" applyAlignment="1">
      <alignment horizontal="center"/>
    </xf>
    <xf numFmtId="14" fontId="7" fillId="0" borderId="0" xfId="25" applyNumberFormat="1" applyFont="1"/>
    <xf numFmtId="8" fontId="7" fillId="0" borderId="0" xfId="24" applyNumberFormat="1" applyAlignment="1">
      <alignment horizontal="center"/>
    </xf>
    <xf numFmtId="171" fontId="9" fillId="0" borderId="0" xfId="24" applyFont="1" applyAlignment="1">
      <alignment horizontal="centerContinuous"/>
    </xf>
    <xf numFmtId="171" fontId="6" fillId="0" borderId="0" xfId="24" applyFont="1" applyAlignment="1">
      <alignment horizontal="centerContinuous"/>
    </xf>
    <xf numFmtId="171" fontId="7" fillId="0" borderId="0" xfId="24" applyAlignment="1">
      <alignment horizontal="center"/>
    </xf>
    <xf numFmtId="171" fontId="6" fillId="0" borderId="17" xfId="24" applyFont="1" applyBorder="1" applyAlignment="1">
      <alignment horizontal="centerContinuous"/>
    </xf>
    <xf numFmtId="171" fontId="7" fillId="0" borderId="17" xfId="24" applyBorder="1"/>
    <xf numFmtId="171" fontId="7" fillId="0" borderId="18" xfId="24" applyBorder="1"/>
    <xf numFmtId="171" fontId="6" fillId="0" borderId="16" xfId="24" applyFont="1" applyBorder="1" applyAlignment="1">
      <alignment horizontal="center"/>
    </xf>
    <xf numFmtId="171" fontId="6" fillId="0" borderId="17" xfId="5" applyFont="1" applyBorder="1" applyAlignment="1">
      <alignment horizontal="centerContinuous"/>
    </xf>
    <xf numFmtId="171" fontId="7" fillId="0" borderId="17" xfId="24" applyBorder="1" applyAlignment="1">
      <alignment horizontal="centerContinuous"/>
    </xf>
    <xf numFmtId="8" fontId="7" fillId="0" borderId="0" xfId="2" applyNumberFormat="1" applyFont="1" applyFill="1"/>
    <xf numFmtId="1" fontId="7" fillId="0" borderId="0" xfId="6" applyNumberFormat="1" applyFont="1" applyAlignment="1" applyProtection="1">
      <alignment horizontal="center"/>
      <protection locked="0"/>
    </xf>
    <xf numFmtId="172" fontId="6" fillId="0" borderId="0" xfId="24" applyNumberFormat="1" applyFont="1"/>
    <xf numFmtId="172" fontId="7" fillId="0" borderId="0" xfId="24" applyNumberFormat="1"/>
    <xf numFmtId="167" fontId="7" fillId="0" borderId="0" xfId="8" applyNumberFormat="1" applyFont="1" applyFill="1"/>
    <xf numFmtId="44" fontId="27" fillId="0" borderId="0" xfId="2" applyFont="1" applyFill="1"/>
    <xf numFmtId="174" fontId="31" fillId="0" borderId="0" xfId="0" applyNumberFormat="1" applyFont="1" applyProtection="1">
      <protection locked="0"/>
    </xf>
    <xf numFmtId="43" fontId="7" fillId="0" borderId="0" xfId="2" applyNumberFormat="1" applyFont="1" applyFill="1"/>
    <xf numFmtId="171" fontId="7" fillId="0" borderId="0" xfId="6" applyNumberFormat="1" applyFont="1" applyAlignment="1" applyProtection="1">
      <alignment horizontal="center"/>
      <protection locked="0"/>
    </xf>
    <xf numFmtId="171" fontId="6" fillId="0" borderId="0" xfId="0" applyFont="1" applyAlignment="1">
      <alignment horizontal="left"/>
    </xf>
    <xf numFmtId="167" fontId="0" fillId="0" borderId="0" xfId="8" applyNumberFormat="1" applyFont="1"/>
    <xf numFmtId="171" fontId="7" fillId="0" borderId="1" xfId="0" applyFont="1" applyBorder="1" applyAlignment="1">
      <alignment horizontal="center"/>
    </xf>
    <xf numFmtId="171" fontId="5" fillId="0" borderId="0" xfId="10" applyNumberFormat="1"/>
    <xf numFmtId="173" fontId="0" fillId="0" borderId="0" xfId="0" applyNumberFormat="1"/>
    <xf numFmtId="171" fontId="6" fillId="0" borderId="0" xfId="0" applyFont="1" applyAlignment="1">
      <alignment vertical="top" wrapText="1"/>
    </xf>
    <xf numFmtId="171" fontId="6" fillId="0" borderId="0" xfId="0" applyFont="1" applyAlignment="1">
      <alignment horizontal="left" vertical="top" wrapText="1"/>
    </xf>
    <xf numFmtId="171" fontId="7" fillId="0" borderId="0" xfId="0" applyFont="1" applyAlignment="1">
      <alignment horizontal="left" vertical="top" wrapText="1"/>
    </xf>
    <xf numFmtId="179" fontId="7" fillId="0" borderId="0" xfId="0" applyNumberFormat="1" applyFont="1" applyAlignment="1">
      <alignment horizontal="center"/>
    </xf>
    <xf numFmtId="171" fontId="0" fillId="0" borderId="0" xfId="0" applyAlignment="1">
      <alignment wrapText="1"/>
    </xf>
    <xf numFmtId="43" fontId="7" fillId="0" borderId="0" xfId="24" applyNumberFormat="1"/>
    <xf numFmtId="171" fontId="7" fillId="0" borderId="0" xfId="0" applyFont="1" applyAlignment="1">
      <alignment wrapText="1"/>
    </xf>
    <xf numFmtId="171" fontId="7" fillId="0" borderId="0" xfId="0" applyFont="1" applyAlignment="1">
      <alignment horizontal="center" wrapText="1"/>
    </xf>
    <xf numFmtId="171" fontId="6" fillId="0" borderId="0" xfId="0" applyFont="1" applyAlignment="1">
      <alignment horizontal="center" wrapText="1"/>
    </xf>
    <xf numFmtId="167" fontId="7" fillId="0" borderId="0" xfId="8" applyNumberFormat="1" applyFont="1" applyFill="1" applyAlignment="1">
      <alignment horizontal="center" wrapText="1"/>
    </xf>
    <xf numFmtId="2" fontId="7" fillId="0" borderId="0" xfId="0" applyNumberFormat="1" applyFont="1" applyAlignment="1">
      <alignment horizontal="center" wrapText="1"/>
    </xf>
    <xf numFmtId="180" fontId="0" fillId="0" borderId="0" xfId="1" applyNumberFormat="1" applyFont="1"/>
    <xf numFmtId="167" fontId="24" fillId="0" borderId="0" xfId="8" applyNumberFormat="1" applyFont="1" applyFill="1" applyAlignment="1">
      <alignment wrapText="1"/>
    </xf>
    <xf numFmtId="171" fontId="6" fillId="0" borderId="0" xfId="0" applyFont="1" applyAlignment="1">
      <alignment wrapText="1"/>
    </xf>
    <xf numFmtId="171" fontId="7" fillId="0" borderId="0" xfId="24" applyAlignment="1">
      <alignment wrapText="1"/>
    </xf>
    <xf numFmtId="171" fontId="0" fillId="10" borderId="0" xfId="0" applyFill="1" applyAlignment="1">
      <alignment wrapText="1"/>
    </xf>
    <xf numFmtId="171" fontId="34" fillId="0" borderId="0" xfId="0" applyFont="1" applyAlignment="1">
      <alignment horizontal="centerContinuous"/>
    </xf>
    <xf numFmtId="171" fontId="35" fillId="0" borderId="0" xfId="0" applyFont="1" applyAlignment="1">
      <alignment horizontal="centerContinuous"/>
    </xf>
    <xf numFmtId="171" fontId="34" fillId="0" borderId="0" xfId="0" applyFont="1"/>
    <xf numFmtId="171" fontId="35" fillId="0" borderId="0" xfId="0" applyFont="1"/>
    <xf numFmtId="171" fontId="7" fillId="0" borderId="0" xfId="0" quotePrefix="1" applyFont="1" applyAlignment="1">
      <alignment horizontal="center"/>
    </xf>
    <xf numFmtId="8" fontId="36" fillId="0" borderId="0" xfId="0" applyNumberFormat="1" applyFont="1" applyAlignment="1">
      <alignment horizontal="center"/>
    </xf>
    <xf numFmtId="8" fontId="36" fillId="0" borderId="0" xfId="0" applyNumberFormat="1" applyFont="1" applyAlignment="1">
      <alignment horizontal="left"/>
    </xf>
    <xf numFmtId="171" fontId="7" fillId="0" borderId="22" xfId="0" applyFont="1" applyBorder="1" applyAlignment="1">
      <alignment horizontal="center"/>
    </xf>
    <xf numFmtId="171" fontId="7" fillId="0" borderId="5" xfId="0" applyFont="1" applyBorder="1" applyAlignment="1">
      <alignment horizontal="centerContinuous"/>
    </xf>
    <xf numFmtId="171" fontId="7" fillId="0" borderId="5" xfId="0" quotePrefix="1" applyFont="1" applyBorder="1" applyAlignment="1">
      <alignment horizontal="centerContinuous"/>
    </xf>
    <xf numFmtId="171" fontId="7" fillId="0" borderId="4" xfId="0" applyFont="1" applyBorder="1" applyAlignment="1">
      <alignment horizontal="centerContinuous"/>
    </xf>
    <xf numFmtId="171" fontId="7" fillId="0" borderId="7" xfId="0" applyFont="1" applyBorder="1" applyAlignment="1">
      <alignment horizontal="centerContinuous"/>
    </xf>
    <xf numFmtId="171" fontId="7" fillId="0" borderId="3" xfId="0" applyFont="1" applyBorder="1" applyAlignment="1">
      <alignment horizontal="centerContinuous"/>
    </xf>
    <xf numFmtId="171" fontId="7" fillId="0" borderId="22" xfId="0" applyFont="1" applyBorder="1" applyAlignment="1">
      <alignment horizontal="centerContinuous"/>
    </xf>
    <xf numFmtId="171" fontId="7" fillId="0" borderId="2" xfId="0" applyFont="1" applyBorder="1" applyAlignment="1">
      <alignment horizontal="centerContinuous"/>
    </xf>
    <xf numFmtId="171" fontId="7" fillId="0" borderId="8" xfId="0" applyFont="1" applyBorder="1" applyAlignment="1">
      <alignment horizontal="centerContinuous"/>
    </xf>
    <xf numFmtId="171" fontId="7" fillId="0" borderId="23" xfId="0" applyFont="1" applyBorder="1" applyAlignment="1">
      <alignment horizontal="center"/>
    </xf>
    <xf numFmtId="171" fontId="7" fillId="0" borderId="3" xfId="0" applyFont="1" applyBorder="1" applyAlignment="1">
      <alignment horizontal="center"/>
    </xf>
    <xf numFmtId="171" fontId="7" fillId="0" borderId="9" xfId="0" applyFont="1" applyBorder="1" applyAlignment="1">
      <alignment horizontal="center"/>
    </xf>
    <xf numFmtId="171" fontId="7" fillId="0" borderId="4" xfId="0" applyFont="1" applyBorder="1" applyAlignment="1">
      <alignment horizontal="center"/>
    </xf>
    <xf numFmtId="0" fontId="7" fillId="0" borderId="22" xfId="0" applyNumberFormat="1" applyFont="1" applyBorder="1" applyAlignment="1">
      <alignment horizontal="center"/>
    </xf>
    <xf numFmtId="8" fontId="7" fillId="0" borderId="5" xfId="0" applyNumberFormat="1" applyFont="1" applyBorder="1"/>
    <xf numFmtId="8" fontId="7" fillId="11" borderId="22" xfId="0" applyNumberFormat="1" applyFont="1" applyFill="1" applyBorder="1" applyAlignment="1">
      <alignment horizontal="center"/>
    </xf>
    <xf numFmtId="8" fontId="7" fillId="11" borderId="2" xfId="0" applyNumberFormat="1" applyFont="1" applyFill="1" applyBorder="1" applyAlignment="1">
      <alignment horizontal="center"/>
    </xf>
    <xf numFmtId="8" fontId="7" fillId="11" borderId="8" xfId="0" applyNumberFormat="1" applyFont="1" applyFill="1" applyBorder="1" applyAlignment="1">
      <alignment horizontal="center"/>
    </xf>
    <xf numFmtId="1" fontId="7" fillId="0" borderId="22" xfId="0" applyNumberFormat="1" applyFont="1" applyBorder="1" applyAlignment="1">
      <alignment horizontal="center"/>
    </xf>
    <xf numFmtId="43" fontId="7" fillId="0" borderId="13" xfId="0" applyNumberFormat="1" applyFont="1" applyBorder="1"/>
    <xf numFmtId="43" fontId="7" fillId="0" borderId="0" xfId="0" applyNumberFormat="1" applyFont="1" applyAlignment="1">
      <alignment horizontal="center"/>
    </xf>
    <xf numFmtId="43" fontId="7" fillId="0" borderId="11" xfId="0" applyNumberFormat="1" applyFont="1" applyBorder="1" applyAlignment="1">
      <alignment horizontal="center"/>
    </xf>
    <xf numFmtId="43" fontId="7" fillId="0" borderId="10" xfId="0" applyNumberFormat="1" applyFont="1" applyBorder="1" applyAlignment="1">
      <alignment horizontal="center"/>
    </xf>
    <xf numFmtId="0" fontId="7" fillId="0" borderId="23" xfId="0" applyNumberFormat="1" applyFont="1" applyBorder="1" applyAlignment="1">
      <alignment horizontal="center"/>
    </xf>
    <xf numFmtId="43" fontId="7" fillId="0" borderId="6" xfId="0" applyNumberFormat="1" applyFont="1" applyBorder="1"/>
    <xf numFmtId="43" fontId="7" fillId="0" borderId="1" xfId="0" applyNumberFormat="1" applyFont="1" applyBorder="1" applyAlignment="1">
      <alignment horizontal="center"/>
    </xf>
    <xf numFmtId="43" fontId="7" fillId="0" borderId="12" xfId="0" applyNumberFormat="1" applyFont="1" applyBorder="1" applyAlignment="1">
      <alignment horizontal="center"/>
    </xf>
    <xf numFmtId="43" fontId="7" fillId="0" borderId="23" xfId="0" applyNumberFormat="1" applyFont="1" applyBorder="1" applyAlignment="1">
      <alignment horizontal="center"/>
    </xf>
    <xf numFmtId="171" fontId="7" fillId="0" borderId="0" xfId="0" applyFont="1" applyAlignment="1">
      <alignment horizontal="left"/>
    </xf>
    <xf numFmtId="171" fontId="7" fillId="0" borderId="0" xfId="0" quotePrefix="1" applyFont="1" applyAlignment="1">
      <alignment horizontal="left" vertical="top"/>
    </xf>
    <xf numFmtId="172" fontId="7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23" xfId="0" applyNumberFormat="1" applyFont="1" applyBorder="1" applyAlignment="1">
      <alignment horizontal="center"/>
    </xf>
    <xf numFmtId="171" fontId="7" fillId="0" borderId="0" xfId="24" applyAlignment="1">
      <alignment horizontal="center" wrapText="1"/>
    </xf>
    <xf numFmtId="173" fontId="7" fillId="0" borderId="0" xfId="24" applyNumberFormat="1"/>
    <xf numFmtId="164" fontId="7" fillId="0" borderId="0" xfId="1" applyNumberFormat="1" applyFont="1" applyFill="1"/>
    <xf numFmtId="0" fontId="0" fillId="0" borderId="0" xfId="0" applyNumberFormat="1"/>
    <xf numFmtId="41" fontId="0" fillId="0" borderId="0" xfId="4" applyFont="1"/>
    <xf numFmtId="0" fontId="6" fillId="0" borderId="0" xfId="24" applyNumberFormat="1" applyFont="1"/>
    <xf numFmtId="171" fontId="6" fillId="0" borderId="0" xfId="0" applyFont="1"/>
    <xf numFmtId="171" fontId="37" fillId="0" borderId="0" xfId="5" applyFont="1"/>
    <xf numFmtId="171" fontId="0" fillId="6" borderId="0" xfId="0" applyFill="1"/>
    <xf numFmtId="171" fontId="0" fillId="0" borderId="0" xfId="0" applyAlignment="1">
      <alignment horizontal="right"/>
    </xf>
    <xf numFmtId="171" fontId="0" fillId="0" borderId="0" xfId="24" applyFont="1"/>
    <xf numFmtId="8" fontId="0" fillId="0" borderId="0" xfId="24" applyNumberFormat="1" applyFont="1"/>
    <xf numFmtId="8" fontId="33" fillId="0" borderId="0" xfId="24" applyNumberFormat="1" applyFont="1"/>
    <xf numFmtId="6" fontId="7" fillId="0" borderId="0" xfId="2" applyNumberFormat="1" applyFont="1" applyFill="1"/>
    <xf numFmtId="178" fontId="29" fillId="0" borderId="0" xfId="26" applyNumberFormat="1" applyFill="1" applyAlignment="1" applyProtection="1"/>
    <xf numFmtId="178" fontId="32" fillId="0" borderId="0" xfId="0" applyNumberFormat="1" applyFont="1"/>
    <xf numFmtId="178" fontId="30" fillId="0" borderId="0" xfId="0" applyNumberFormat="1" applyFont="1"/>
    <xf numFmtId="174" fontId="7" fillId="0" borderId="0" xfId="24" applyNumberFormat="1"/>
    <xf numFmtId="167" fontId="7" fillId="0" borderId="0" xfId="24" applyNumberFormat="1"/>
    <xf numFmtId="171" fontId="33" fillId="0" borderId="0" xfId="24" applyFont="1"/>
    <xf numFmtId="165" fontId="7" fillId="10" borderId="0" xfId="24" applyNumberFormat="1" applyFill="1" applyAlignment="1">
      <alignment horizontal="center"/>
    </xf>
    <xf numFmtId="166" fontId="7" fillId="0" borderId="0" xfId="24" applyNumberFormat="1" applyAlignment="1">
      <alignment horizontal="center"/>
    </xf>
    <xf numFmtId="182" fontId="0" fillId="0" borderId="0" xfId="0" applyNumberFormat="1"/>
    <xf numFmtId="172" fontId="33" fillId="0" borderId="0" xfId="24" applyNumberFormat="1" applyFont="1"/>
    <xf numFmtId="10" fontId="7" fillId="0" borderId="0" xfId="8" applyNumberFormat="1" applyFont="1" applyFill="1"/>
    <xf numFmtId="171" fontId="7" fillId="12" borderId="0" xfId="24" applyFill="1"/>
    <xf numFmtId="171" fontId="0" fillId="0" borderId="10" xfId="0" applyBorder="1" applyAlignment="1">
      <alignment wrapText="1"/>
    </xf>
    <xf numFmtId="171" fontId="0" fillId="0" borderId="23" xfId="0" applyBorder="1"/>
    <xf numFmtId="171" fontId="0" fillId="0" borderId="1" xfId="0" applyBorder="1"/>
    <xf numFmtId="0" fontId="6" fillId="0" borderId="9" xfId="0" applyNumberFormat="1" applyFont="1" applyBorder="1"/>
    <xf numFmtId="44" fontId="6" fillId="0" borderId="0" xfId="2" applyFont="1"/>
    <xf numFmtId="44" fontId="0" fillId="0" borderId="0" xfId="2" applyFont="1" applyBorder="1"/>
    <xf numFmtId="171" fontId="0" fillId="0" borderId="0" xfId="0" applyAlignment="1">
      <alignment horizontal="center"/>
    </xf>
    <xf numFmtId="0" fontId="6" fillId="0" borderId="22" xfId="0" applyNumberFormat="1" applyFont="1" applyBorder="1"/>
    <xf numFmtId="0" fontId="6" fillId="0" borderId="2" xfId="0" applyNumberFormat="1" applyFont="1" applyBorder="1"/>
    <xf numFmtId="171" fontId="0" fillId="5" borderId="22" xfId="0" applyFill="1" applyBorder="1"/>
    <xf numFmtId="171" fontId="0" fillId="5" borderId="2" xfId="0" applyFill="1" applyBorder="1"/>
    <xf numFmtId="171" fontId="0" fillId="0" borderId="0" xfId="0" applyAlignment="1">
      <alignment horizontal="center" wrapText="1"/>
    </xf>
    <xf numFmtId="8" fontId="7" fillId="12" borderId="0" xfId="2" applyNumberFormat="1" applyFont="1" applyFill="1" applyBorder="1"/>
    <xf numFmtId="171" fontId="0" fillId="6" borderId="0" xfId="0" applyFill="1" applyAlignment="1">
      <alignment wrapText="1"/>
    </xf>
    <xf numFmtId="7" fontId="7" fillId="0" borderId="5" xfId="0" applyNumberFormat="1" applyFont="1" applyBorder="1"/>
    <xf numFmtId="7" fontId="7" fillId="0" borderId="2" xfId="0" applyNumberFormat="1" applyFont="1" applyBorder="1" applyAlignment="1">
      <alignment horizontal="center"/>
    </xf>
    <xf numFmtId="7" fontId="7" fillId="0" borderId="8" xfId="0" applyNumberFormat="1" applyFont="1" applyBorder="1" applyAlignment="1">
      <alignment horizontal="center"/>
    </xf>
    <xf numFmtId="7" fontId="7" fillId="0" borderId="22" xfId="0" applyNumberFormat="1" applyFont="1" applyBorder="1" applyAlignment="1">
      <alignment horizontal="center"/>
    </xf>
    <xf numFmtId="7" fontId="7" fillId="0" borderId="13" xfId="0" applyNumberFormat="1" applyFont="1" applyBorder="1"/>
    <xf numFmtId="7" fontId="7" fillId="0" borderId="0" xfId="0" applyNumberFormat="1" applyFont="1" applyAlignment="1">
      <alignment horizontal="center"/>
    </xf>
    <xf numFmtId="7" fontId="7" fillId="0" borderId="11" xfId="0" applyNumberFormat="1" applyFont="1" applyBorder="1" applyAlignment="1">
      <alignment horizontal="center"/>
    </xf>
    <xf numFmtId="7" fontId="7" fillId="0" borderId="10" xfId="0" applyNumberFormat="1" applyFont="1" applyBorder="1" applyAlignment="1">
      <alignment horizontal="center"/>
    </xf>
    <xf numFmtId="7" fontId="7" fillId="0" borderId="6" xfId="0" applyNumberFormat="1" applyFont="1" applyBorder="1"/>
    <xf numFmtId="7" fontId="7" fillId="0" borderId="1" xfId="0" applyNumberFormat="1" applyFont="1" applyBorder="1" applyAlignment="1">
      <alignment horizontal="center"/>
    </xf>
    <xf numFmtId="7" fontId="7" fillId="0" borderId="12" xfId="0" applyNumberFormat="1" applyFont="1" applyBorder="1" applyAlignment="1">
      <alignment horizontal="center"/>
    </xf>
    <xf numFmtId="7" fontId="7" fillId="0" borderId="23" xfId="0" applyNumberFormat="1" applyFont="1" applyBorder="1" applyAlignment="1">
      <alignment horizontal="center"/>
    </xf>
    <xf numFmtId="171" fontId="17" fillId="0" borderId="0" xfId="10" applyNumberFormat="1" applyFont="1" applyAlignment="1">
      <alignment horizontal="centerContinuous"/>
    </xf>
    <xf numFmtId="171" fontId="28" fillId="0" borderId="0" xfId="10" applyNumberFormat="1" applyFont="1"/>
    <xf numFmtId="173" fontId="5" fillId="0" borderId="0" xfId="10" applyNumberFormat="1"/>
    <xf numFmtId="171" fontId="17" fillId="0" borderId="0" xfId="10" applyNumberFormat="1" applyFont="1" applyAlignment="1">
      <alignment wrapText="1"/>
    </xf>
    <xf numFmtId="17" fontId="5" fillId="0" borderId="0" xfId="10" applyNumberFormat="1"/>
    <xf numFmtId="171" fontId="17" fillId="0" borderId="0" xfId="10" applyNumberFormat="1" applyFont="1"/>
    <xf numFmtId="169" fontId="5" fillId="0" borderId="0" xfId="2" applyNumberFormat="1" applyFont="1" applyFill="1"/>
    <xf numFmtId="37" fontId="5" fillId="0" borderId="0" xfId="2" applyNumberFormat="1" applyFont="1" applyFill="1"/>
    <xf numFmtId="7" fontId="5" fillId="0" borderId="0" xfId="2" applyNumberFormat="1" applyFont="1" applyFill="1"/>
    <xf numFmtId="10" fontId="5" fillId="0" borderId="0" xfId="8" applyNumberFormat="1" applyFont="1" applyFill="1"/>
    <xf numFmtId="171" fontId="7" fillId="0" borderId="0" xfId="10" applyNumberFormat="1" applyFont="1"/>
    <xf numFmtId="10" fontId="5" fillId="0" borderId="0" xfId="10" applyNumberFormat="1"/>
    <xf numFmtId="174" fontId="5" fillId="0" borderId="0" xfId="8" applyNumberFormat="1" applyFont="1" applyFill="1"/>
    <xf numFmtId="171" fontId="5" fillId="0" borderId="5" xfId="10" applyNumberFormat="1" applyBorder="1" applyAlignment="1">
      <alignment horizontal="center"/>
    </xf>
    <xf numFmtId="171" fontId="5" fillId="0" borderId="7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Continuous"/>
    </xf>
    <xf numFmtId="171" fontId="5" fillId="0" borderId="4" xfId="10" applyNumberFormat="1" applyBorder="1" applyAlignment="1">
      <alignment horizontal="centerContinuous"/>
    </xf>
    <xf numFmtId="171" fontId="5" fillId="0" borderId="6" xfId="10" applyNumberFormat="1" applyBorder="1" applyAlignment="1">
      <alignment horizontal="center"/>
    </xf>
    <xf numFmtId="171" fontId="5" fillId="0" borderId="4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"/>
    </xf>
    <xf numFmtId="171" fontId="5" fillId="0" borderId="9" xfId="10" applyNumberFormat="1" applyBorder="1" applyAlignment="1">
      <alignment horizontal="centerContinuous"/>
    </xf>
    <xf numFmtId="17" fontId="5" fillId="0" borderId="5" xfId="10" applyNumberFormat="1" applyBorder="1" applyAlignment="1">
      <alignment horizontal="center"/>
    </xf>
    <xf numFmtId="171" fontId="5" fillId="0" borderId="2" xfId="10" applyNumberFormat="1" applyBorder="1"/>
    <xf numFmtId="41" fontId="5" fillId="0" borderId="8" xfId="10" applyNumberFormat="1" applyBorder="1"/>
    <xf numFmtId="41" fontId="5" fillId="0" borderId="11" xfId="10" applyNumberFormat="1" applyBorder="1"/>
    <xf numFmtId="168" fontId="5" fillId="0" borderId="8" xfId="10" applyNumberFormat="1" applyBorder="1"/>
    <xf numFmtId="171" fontId="5" fillId="0" borderId="5" xfId="10" applyNumberFormat="1" applyBorder="1"/>
    <xf numFmtId="0" fontId="5" fillId="0" borderId="0" xfId="10" applyNumberFormat="1"/>
    <xf numFmtId="17" fontId="5" fillId="0" borderId="13" xfId="10" applyNumberFormat="1" applyBorder="1" applyAlignment="1">
      <alignment horizontal="center"/>
    </xf>
    <xf numFmtId="168" fontId="5" fillId="0" borderId="11" xfId="10" applyNumberFormat="1" applyBorder="1"/>
    <xf numFmtId="171" fontId="5" fillId="0" borderId="13" xfId="10" applyNumberFormat="1" applyBorder="1"/>
    <xf numFmtId="171" fontId="39" fillId="0" borderId="0" xfId="10" applyNumberFormat="1" applyFont="1"/>
    <xf numFmtId="43" fontId="5" fillId="0" borderId="0" xfId="10" applyNumberFormat="1"/>
    <xf numFmtId="172" fontId="5" fillId="0" borderId="0" xfId="10" applyNumberFormat="1"/>
    <xf numFmtId="17" fontId="5" fillId="0" borderId="6" xfId="10" applyNumberFormat="1" applyBorder="1" applyAlignment="1">
      <alignment horizontal="center"/>
    </xf>
    <xf numFmtId="171" fontId="5" fillId="0" borderId="1" xfId="10" applyNumberFormat="1" applyBorder="1"/>
    <xf numFmtId="41" fontId="5" fillId="0" borderId="12" xfId="10" applyNumberFormat="1" applyBorder="1"/>
    <xf numFmtId="168" fontId="5" fillId="0" borderId="12" xfId="10" applyNumberFormat="1" applyBorder="1"/>
    <xf numFmtId="171" fontId="5" fillId="0" borderId="6" xfId="10" applyNumberFormat="1" applyBorder="1"/>
    <xf numFmtId="8" fontId="7" fillId="10" borderId="0" xfId="24" applyNumberFormat="1" applyFill="1" applyAlignment="1">
      <alignment horizontal="right"/>
    </xf>
    <xf numFmtId="171" fontId="0" fillId="5" borderId="0" xfId="0" applyFill="1" applyAlignment="1">
      <alignment wrapText="1"/>
    </xf>
    <xf numFmtId="172" fontId="0" fillId="0" borderId="0" xfId="1" applyNumberFormat="1" applyFont="1"/>
    <xf numFmtId="172" fontId="7" fillId="0" borderId="0" xfId="11" applyNumberFormat="1"/>
    <xf numFmtId="0" fontId="0" fillId="0" borderId="0" xfId="7" applyFont="1" applyAlignment="1">
      <alignment horizontal="center"/>
    </xf>
    <xf numFmtId="0" fontId="7" fillId="0" borderId="0" xfId="0" applyNumberFormat="1" applyFont="1" applyAlignment="1">
      <alignment horizontal="center"/>
    </xf>
    <xf numFmtId="8" fontId="7" fillId="0" borderId="0" xfId="0" quotePrefix="1" applyNumberFormat="1" applyFont="1" applyAlignment="1">
      <alignment horizontal="center"/>
    </xf>
    <xf numFmtId="0" fontId="38" fillId="0" borderId="0" xfId="31" applyFont="1"/>
    <xf numFmtId="0" fontId="35" fillId="0" borderId="0" xfId="31" applyFont="1"/>
    <xf numFmtId="0" fontId="1" fillId="0" borderId="0" xfId="31"/>
    <xf numFmtId="181" fontId="1" fillId="0" borderId="0" xfId="31" applyNumberFormat="1"/>
    <xf numFmtId="181" fontId="35" fillId="0" borderId="0" xfId="31" applyNumberFormat="1" applyFont="1"/>
    <xf numFmtId="2" fontId="35" fillId="0" borderId="0" xfId="31" applyNumberFormat="1" applyFont="1"/>
    <xf numFmtId="43" fontId="35" fillId="0" borderId="0" xfId="32" applyFont="1" applyFill="1"/>
    <xf numFmtId="164" fontId="35" fillId="0" borderId="0" xfId="32" applyNumberFormat="1" applyFont="1" applyFill="1"/>
    <xf numFmtId="8" fontId="35" fillId="0" borderId="0" xfId="31" applyNumberFormat="1" applyFont="1"/>
    <xf numFmtId="181" fontId="38" fillId="0" borderId="0" xfId="31" applyNumberFormat="1" applyFont="1"/>
    <xf numFmtId="0" fontId="9" fillId="0" borderId="0" xfId="31" applyFont="1"/>
    <xf numFmtId="181" fontId="9" fillId="0" borderId="0" xfId="31" applyNumberFormat="1" applyFont="1"/>
    <xf numFmtId="2" fontId="9" fillId="0" borderId="0" xfId="31" applyNumberFormat="1" applyFont="1"/>
    <xf numFmtId="43" fontId="9" fillId="0" borderId="0" xfId="32" applyFont="1" applyFill="1"/>
    <xf numFmtId="164" fontId="9" fillId="0" borderId="0" xfId="32" applyNumberFormat="1" applyFont="1" applyFill="1"/>
    <xf numFmtId="8" fontId="9" fillId="0" borderId="0" xfId="31" applyNumberFormat="1" applyFont="1"/>
    <xf numFmtId="0" fontId="1" fillId="13" borderId="0" xfId="31" applyFill="1"/>
    <xf numFmtId="0" fontId="1" fillId="14" borderId="0" xfId="31" applyFill="1"/>
    <xf numFmtId="10" fontId="1" fillId="0" borderId="0" xfId="31" applyNumberFormat="1"/>
    <xf numFmtId="183" fontId="7" fillId="0" borderId="0" xfId="24" applyNumberFormat="1"/>
    <xf numFmtId="8" fontId="35" fillId="15" borderId="0" xfId="32" applyNumberFormat="1" applyFont="1" applyFill="1"/>
    <xf numFmtId="181" fontId="35" fillId="0" borderId="0" xfId="0" applyNumberFormat="1" applyFont="1"/>
    <xf numFmtId="8" fontId="35" fillId="0" borderId="0" xfId="0" applyNumberFormat="1" applyFont="1"/>
    <xf numFmtId="10" fontId="0" fillId="0" borderId="0" xfId="0" applyNumberFormat="1"/>
    <xf numFmtId="5" fontId="7" fillId="0" borderId="0" xfId="1" applyNumberFormat="1" applyFont="1"/>
    <xf numFmtId="5" fontId="7" fillId="0" borderId="0" xfId="1" applyNumberFormat="1" applyFont="1" applyAlignment="1">
      <alignment horizontal="right"/>
    </xf>
    <xf numFmtId="171" fontId="6" fillId="0" borderId="0" xfId="24" applyFont="1" applyAlignment="1">
      <alignment wrapText="1"/>
    </xf>
    <xf numFmtId="172" fontId="7" fillId="0" borderId="0" xfId="24" applyNumberFormat="1" applyAlignment="1">
      <alignment horizontal="right"/>
    </xf>
    <xf numFmtId="2" fontId="35" fillId="0" borderId="0" xfId="0" applyNumberFormat="1" applyFont="1"/>
    <xf numFmtId="171" fontId="40" fillId="16" borderId="0" xfId="0" applyFont="1" applyFill="1"/>
    <xf numFmtId="171" fontId="40" fillId="16" borderId="0" xfId="0" applyFont="1" applyFill="1" applyAlignment="1">
      <alignment horizontal="center" wrapText="1"/>
    </xf>
    <xf numFmtId="37" fontId="0" fillId="0" borderId="0" xfId="0" applyNumberFormat="1"/>
    <xf numFmtId="164" fontId="0" fillId="0" borderId="0" xfId="0" applyNumberFormat="1"/>
    <xf numFmtId="9" fontId="0" fillId="0" borderId="0" xfId="0" applyNumberFormat="1"/>
    <xf numFmtId="9" fontId="41" fillId="0" borderId="0" xfId="0" applyNumberFormat="1" applyFont="1"/>
    <xf numFmtId="44" fontId="0" fillId="0" borderId="0" xfId="2" applyFont="1"/>
    <xf numFmtId="171" fontId="6" fillId="0" borderId="0" xfId="24" applyFont="1"/>
    <xf numFmtId="44" fontId="1" fillId="0" borderId="0" xfId="2" applyFont="1"/>
    <xf numFmtId="3" fontId="7" fillId="0" borderId="0" xfId="24" applyNumberFormat="1"/>
    <xf numFmtId="171" fontId="0" fillId="10" borderId="0" xfId="0" applyFill="1"/>
    <xf numFmtId="171" fontId="0" fillId="5" borderId="0" xfId="0" applyFill="1"/>
    <xf numFmtId="171" fontId="0" fillId="18" borderId="0" xfId="0" applyFill="1"/>
    <xf numFmtId="171" fontId="0" fillId="12" borderId="0" xfId="0" applyFill="1"/>
    <xf numFmtId="171" fontId="8" fillId="0" borderId="0" xfId="24" applyFont="1" applyAlignment="1">
      <alignment horizontal="center"/>
    </xf>
    <xf numFmtId="171" fontId="8" fillId="0" borderId="0" xfId="24" applyFont="1" applyAlignment="1">
      <alignment horizontal="left" vertical="top"/>
    </xf>
    <xf numFmtId="44" fontId="0" fillId="12" borderId="0" xfId="2" applyFont="1" applyFill="1"/>
    <xf numFmtId="44" fontId="1" fillId="12" borderId="0" xfId="2" applyFont="1" applyFill="1"/>
    <xf numFmtId="44" fontId="0" fillId="6" borderId="0" xfId="2" applyFont="1" applyFill="1"/>
    <xf numFmtId="44" fontId="1" fillId="6" borderId="0" xfId="2" applyFont="1" applyFill="1"/>
    <xf numFmtId="44" fontId="0" fillId="19" borderId="0" xfId="2" applyFont="1" applyFill="1"/>
    <xf numFmtId="44" fontId="1" fillId="19" borderId="0" xfId="2" applyFont="1" applyFill="1"/>
    <xf numFmtId="171" fontId="0" fillId="19" borderId="0" xfId="0" applyFill="1"/>
    <xf numFmtId="44" fontId="0" fillId="17" borderId="0" xfId="2" applyFont="1" applyFill="1"/>
    <xf numFmtId="44" fontId="1" fillId="17" borderId="0" xfId="2" applyFont="1" applyFill="1"/>
    <xf numFmtId="44" fontId="0" fillId="10" borderId="0" xfId="2" applyFont="1" applyFill="1"/>
    <xf numFmtId="44" fontId="1" fillId="10" borderId="0" xfId="2" applyFont="1" applyFill="1"/>
    <xf numFmtId="171" fontId="6" fillId="0" borderId="0" xfId="24" applyFont="1" applyAlignment="1">
      <alignment horizontal="center" wrapText="1"/>
    </xf>
    <xf numFmtId="171" fontId="6" fillId="0" borderId="0" xfId="24" applyFont="1" applyAlignment="1">
      <alignment horizontal="left" vertical="top"/>
    </xf>
    <xf numFmtId="171" fontId="6" fillId="0" borderId="0" xfId="24" applyFont="1" applyAlignment="1">
      <alignment horizontal="center"/>
    </xf>
    <xf numFmtId="0" fontId="6" fillId="0" borderId="0" xfId="24" applyNumberFormat="1" applyFont="1" applyAlignment="1">
      <alignment horizontal="center" vertical="top"/>
    </xf>
    <xf numFmtId="171" fontId="6" fillId="0" borderId="0" xfId="24" quotePrefix="1" applyFont="1" applyAlignment="1">
      <alignment horizontal="center" wrapText="1"/>
    </xf>
    <xf numFmtId="3" fontId="7" fillId="10" borderId="0" xfId="24" applyNumberFormat="1" applyFill="1"/>
    <xf numFmtId="6" fontId="7" fillId="10" borderId="0" xfId="24" applyNumberFormat="1" applyFill="1" applyAlignment="1">
      <alignment horizontal="right"/>
    </xf>
    <xf numFmtId="171" fontId="6" fillId="6" borderId="0" xfId="24" applyFont="1" applyFill="1" applyAlignment="1">
      <alignment horizontal="left" vertical="top" wrapText="1"/>
    </xf>
    <xf numFmtId="44" fontId="0" fillId="5" borderId="0" xfId="2" applyFont="1" applyFill="1"/>
    <xf numFmtId="44" fontId="1" fillId="5" borderId="0" xfId="2" applyFont="1" applyFill="1"/>
    <xf numFmtId="184" fontId="0" fillId="0" borderId="0" xfId="0" applyNumberFormat="1"/>
    <xf numFmtId="8" fontId="7" fillId="0" borderId="0" xfId="0" applyNumberFormat="1" applyFont="1" applyAlignment="1">
      <alignment wrapText="1"/>
    </xf>
    <xf numFmtId="171" fontId="29" fillId="0" borderId="0" xfId="26" applyNumberFormat="1" applyAlignment="1" applyProtection="1"/>
    <xf numFmtId="171" fontId="6" fillId="0" borderId="0" xfId="5" applyFont="1" applyAlignment="1">
      <alignment horizontal="centerContinuous"/>
    </xf>
    <xf numFmtId="6" fontId="7" fillId="0" borderId="0" xfId="2" applyNumberFormat="1" applyFont="1" applyFill="1" applyBorder="1"/>
    <xf numFmtId="8" fontId="7" fillId="0" borderId="0" xfId="2" applyNumberFormat="1" applyFont="1" applyFill="1" applyBorder="1"/>
    <xf numFmtId="181" fontId="0" fillId="0" borderId="0" xfId="0" applyNumberFormat="1"/>
    <xf numFmtId="10" fontId="0" fillId="0" borderId="0" xfId="8" applyNumberFormat="1" applyFont="1"/>
    <xf numFmtId="10" fontId="7" fillId="12" borderId="0" xfId="8" applyNumberFormat="1" applyFont="1" applyFill="1"/>
    <xf numFmtId="17" fontId="5" fillId="6" borderId="5" xfId="10" applyNumberFormat="1" applyFill="1" applyBorder="1" applyAlignment="1">
      <alignment horizontal="center"/>
    </xf>
    <xf numFmtId="167" fontId="0" fillId="10" borderId="0" xfId="8" applyNumberFormat="1" applyFont="1" applyFill="1"/>
    <xf numFmtId="5" fontId="7" fillId="0" borderId="0" xfId="1" applyNumberFormat="1" applyFont="1" applyFill="1" applyAlignment="1">
      <alignment horizontal="right"/>
    </xf>
    <xf numFmtId="8" fontId="7" fillId="13" borderId="0" xfId="24" applyNumberFormat="1" applyFill="1" applyAlignment="1">
      <alignment horizontal="right"/>
    </xf>
    <xf numFmtId="8" fontId="7" fillId="15" borderId="0" xfId="24" applyNumberFormat="1" applyFill="1" applyAlignment="1">
      <alignment horizontal="right"/>
    </xf>
    <xf numFmtId="173" fontId="0" fillId="0" borderId="7" xfId="0" applyNumberFormat="1" applyBorder="1"/>
    <xf numFmtId="171" fontId="7" fillId="0" borderId="0" xfId="0" applyFont="1" applyAlignment="1">
      <alignment horizontal="center" vertical="top"/>
    </xf>
    <xf numFmtId="171" fontId="7" fillId="0" borderId="0" xfId="0" applyFont="1" applyAlignment="1">
      <alignment horizontal="center"/>
    </xf>
  </cellXfs>
  <cellStyles count="33">
    <cellStyle name="Comma" xfId="1" builtinId="3"/>
    <cellStyle name="Comma 2" xfId="14" xr:uid="{00000000-0005-0000-0000-000001000000}"/>
    <cellStyle name="Comma 3" xfId="27" xr:uid="{00000000-0005-0000-0000-000002000000}"/>
    <cellStyle name="Comma 4" xfId="32" xr:uid="{A3FB4B8C-4A53-4BFE-AEEA-210CBD17E4BA}"/>
    <cellStyle name="Currency" xfId="2" builtinId="4"/>
    <cellStyle name="Currency 2" xfId="15" xr:uid="{00000000-0005-0000-0000-000004000000}"/>
    <cellStyle name="Currency No Comma" xfId="16" xr:uid="{00000000-0005-0000-0000-000005000000}"/>
    <cellStyle name="Hyperlink" xfId="26" builtinId="8"/>
    <cellStyle name="Input" xfId="3" builtinId="20" customBuiltin="1"/>
    <cellStyle name="MCP" xfId="17" xr:uid="{00000000-0005-0000-0000-000008000000}"/>
    <cellStyle name="noninput" xfId="18" xr:uid="{00000000-0005-0000-0000-000009000000}"/>
    <cellStyle name="Normal" xfId="0" builtinId="0" customBuiltin="1"/>
    <cellStyle name="Normal 176" xfId="28" xr:uid="{00000000-0005-0000-0000-00000B000000}"/>
    <cellStyle name="Normal 2" xfId="9" xr:uid="{00000000-0005-0000-0000-00000C000000}"/>
    <cellStyle name="Normal 2 2" xfId="13" xr:uid="{00000000-0005-0000-0000-00000D000000}"/>
    <cellStyle name="Normal 3" xfId="10" xr:uid="{00000000-0005-0000-0000-00000E000000}"/>
    <cellStyle name="Normal 3 2" xfId="25" xr:uid="{00000000-0005-0000-0000-00000F000000}"/>
    <cellStyle name="Normal 4" xfId="29" xr:uid="{BA8DBA90-AAD7-4CA6-94F8-314B62EFEC5D}"/>
    <cellStyle name="Normal 5" xfId="12" xr:uid="{00000000-0005-0000-0000-000010000000}"/>
    <cellStyle name="Normal 6" xfId="31" xr:uid="{06ADD81D-AA05-4A1B-9F3A-93B5216B4484}"/>
    <cellStyle name="Normal_DRR AC Study - Utah Valley - 53 MW 90 CF (2.28.2005)" xfId="4" xr:uid="{00000000-0005-0000-0000-000011000000}"/>
    <cellStyle name="Normal_OR AC Sch 37 - AC  Study (Gold) _2009 06 19" xfId="5" xr:uid="{00000000-0005-0000-0000-000013000000}"/>
    <cellStyle name="Normal_T-INF-10-15-04-TEMPLATE" xfId="6" xr:uid="{00000000-0005-0000-0000-000014000000}"/>
    <cellStyle name="Normal_UT 2008.Q2 - Compliance - Appendix B - AC Study_2008 08 05" xfId="11" xr:uid="{00000000-0005-0000-0000-000015000000}"/>
    <cellStyle name="Normal_UT AC 2004 - AC Study (As Ordered by Commission)" xfId="7" xr:uid="{00000000-0005-0000-0000-000016000000}"/>
    <cellStyle name="Normal_WY AC 2009 - AC Study (Wind Study)_2009 08 11" xfId="24" xr:uid="{00000000-0005-0000-0000-000017000000}"/>
    <cellStyle name="Password" xfId="19" xr:uid="{00000000-0005-0000-0000-000018000000}"/>
    <cellStyle name="Percent" xfId="8" builtinId="5"/>
    <cellStyle name="Percent 2" xfId="23" xr:uid="{00000000-0005-0000-0000-00001A000000}"/>
    <cellStyle name="Percent 3" xfId="30" xr:uid="{2FD40A0F-9507-4F56-B751-0CD871CA965A}"/>
    <cellStyle name="Unprot" xfId="20" xr:uid="{00000000-0005-0000-0000-00001B000000}"/>
    <cellStyle name="Unprot$" xfId="21" xr:uid="{00000000-0005-0000-0000-00001C000000}"/>
    <cellStyle name="Unprotect" xfId="22" xr:uid="{00000000-0005-0000-0000-00001D000000}"/>
  </cellStyles>
  <dxfs count="2">
    <dxf>
      <border>
        <right style="thin">
          <color theme="4"/>
        </right>
        <top style="thin">
          <color theme="4"/>
        </top>
        <bottom style="thin">
          <color theme="4"/>
        </bottom>
        <vertical/>
        <horizontal/>
      </border>
    </dxf>
    <dxf>
      <font>
        <b/>
        <i/>
        <condense val="0"/>
        <extend val="0"/>
      </font>
      <fill>
        <patternFill>
          <bgColor indexed="42"/>
        </patternFill>
      </fill>
    </dxf>
  </dxfs>
  <tableStyles count="0" defaultTableStyle="TableStyleMedium9" defaultPivotStyle="PivotStyleLight16"/>
  <colors>
    <mruColors>
      <color rgb="FFCCECFF"/>
      <color rgb="FFCCFFCC"/>
      <color rgb="FF99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voided%20Cost%20-%202025/08%20-%20UTSch37%20IRP2025DrafIRPDec/Data/8.1%20-%20UTSch37%20-%20PDDRR%20CONF%2025IRPDraft%202025%2004%2009%20(10.00%20MW)%20TH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Thermal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Thermal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DOC"/>
      <sheetName val="Queue"/>
      <sheetName val="Signed QFs"/>
      <sheetName val="Displacement"/>
      <sheetName val="Displacement Source Base"/>
      <sheetName val="Displacement Source AC"/>
      <sheetName val="CC"/>
      <sheetName val="CC_LOLP"/>
      <sheetName val="Mapping"/>
      <sheetName val="Allocated_UIWC 25IRPDraft "/>
      <sheetName val="Allocated_OR 25IRPDraft"/>
      <sheetName val="IntegratedPP2025IRPDraft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WD_.PX.WYC._.PTC.Small_Scale</v>
          </cell>
          <cell r="EZ2" t="str">
            <v>WD_.PX.WYC._.PTC.Small_Scale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</row>
        <row r="3">
          <cell r="C3" t="str">
            <v>WD_.PX.WYC._.NTC.Small_Scale</v>
          </cell>
          <cell r="EZ3" t="str">
            <v>WD_.PX.WYC._.NTC.Small_Scale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</row>
        <row r="4">
          <cell r="C4" t="str">
            <v>WD_.PX.WMV._.PTC.Utility_Scale</v>
          </cell>
          <cell r="EZ4" t="str">
            <v>WD_.PX.WMV._.PTC.Utility_Scale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</row>
        <row r="5">
          <cell r="C5" t="str">
            <v>WD_.PX.WMV._.NTC.Utility_Scale</v>
          </cell>
          <cell r="EZ5" t="str">
            <v>WD_.PX.WMV._.NTC.Utility_Scale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</row>
        <row r="6">
          <cell r="C6" t="str">
            <v>WD_.PX.WYE._.PTC.Small_Scale</v>
          </cell>
          <cell r="EZ6" t="str">
            <v>WD_.PX.WYE._.PTC.Small_Scale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</row>
        <row r="7">
          <cell r="C7" t="str">
            <v>WD_.PX.WYE._.NTC.Small_Scale</v>
          </cell>
          <cell r="EZ7" t="str">
            <v>WD_.PX.WYE._.NTC.Small_Scale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</row>
        <row r="8">
          <cell r="C8" t="str">
            <v>WD_.PX.DJW._.PTC.Utility_Scale</v>
          </cell>
          <cell r="EZ8" t="str">
            <v>WD_.PX.DJW._.PTC.Utility_Scale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</row>
        <row r="9">
          <cell r="C9" t="str">
            <v>WD_.PX.DJW._.NTC.Utility_Scale</v>
          </cell>
          <cell r="EZ9" t="str">
            <v>WD_.PX.DJW._.NTC.Utility_Scale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</row>
        <row r="10">
          <cell r="C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</row>
        <row r="11">
          <cell r="C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</row>
        <row r="12">
          <cell r="C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</row>
        <row r="13">
          <cell r="C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</row>
        <row r="14">
          <cell r="C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</row>
        <row r="15">
          <cell r="C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</row>
        <row r="16">
          <cell r="C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</row>
        <row r="17">
          <cell r="C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</row>
        <row r="18">
          <cell r="C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</row>
        <row r="19">
          <cell r="C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</row>
        <row r="20">
          <cell r="C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</row>
        <row r="21">
          <cell r="C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</row>
        <row r="22">
          <cell r="C22" t="str">
            <v>PV_.PX.UTS._.PTC.Utility_Scale</v>
          </cell>
          <cell r="EZ22" t="str">
            <v>PV_.PX.UTS._.PTC.Utility_Scale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</row>
        <row r="23">
          <cell r="C23" t="str">
            <v>PV_.PX.WMV._.PTC.Utility_Scale</v>
          </cell>
          <cell r="EZ23" t="str">
            <v>PV_.PX.WMV._.PTC.Utility_Scale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</row>
        <row r="24">
          <cell r="C24" t="str">
            <v>PV_.PX.WMV._.NTC.Utility_Scale</v>
          </cell>
          <cell r="EZ24" t="str">
            <v>PV_.PX.WMV._.NTC.Utility_Scale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</row>
        <row r="25">
          <cell r="C25" t="str">
            <v>PV_.PX.WWA._.PTC.Utility_Scale</v>
          </cell>
          <cell r="EZ25" t="str">
            <v>PV_.PX.WWA._.PTC.Utility_Scale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</row>
        <row r="26">
          <cell r="C26" t="str">
            <v>PV_.PX.WWA._.NTC.Utility_Scale</v>
          </cell>
          <cell r="EZ26" t="str">
            <v>PV_.PX.WWA._.NTC.Utility_Scale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</row>
        <row r="27">
          <cell r="C27" t="str">
            <v>PV_.PX.SUM._.PTC.Utility_Scale</v>
          </cell>
          <cell r="EZ27" t="str">
            <v>PV_.PX.SUM._.PTC.Utility_Scale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</row>
        <row r="28">
          <cell r="C28" t="str">
            <v>PV_.PX.SUM._.NTC.Utility_Scale</v>
          </cell>
          <cell r="EZ28" t="str">
            <v>PV_.PX.SUM._.NTC.Utility_Scale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</row>
        <row r="29">
          <cell r="C29" t="str">
            <v>PV_.PX.COR._.PTC.Utility_Scale</v>
          </cell>
          <cell r="EZ29" t="str">
            <v>PV_.PX.COR._.PTC.Utility_Scale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</row>
        <row r="30">
          <cell r="C30" t="str">
            <v>PV_.PX.COR._.NTC.Utility_Scale</v>
          </cell>
          <cell r="EZ30" t="str">
            <v>PV_.PX.COR._.NTC.Utility_Scale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</row>
        <row r="31">
          <cell r="C31" t="str">
            <v>PV_.PX.YAK._.PTC.Utility_Scale</v>
          </cell>
          <cell r="EZ31" t="str">
            <v>PV_.PX.YAK._.PTC.Utility_Scale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</row>
        <row r="32">
          <cell r="C32" t="str">
            <v>PV_.PX.YAK._.NTC.Utility_Scale</v>
          </cell>
          <cell r="EZ32" t="str">
            <v>PV_.PX.YAK._.NTC.Utility_Scale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</row>
        <row r="33">
          <cell r="C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</row>
        <row r="34">
          <cell r="C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</row>
        <row r="35">
          <cell r="C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</row>
        <row r="36">
          <cell r="C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</row>
        <row r="37">
          <cell r="C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</row>
        <row r="38">
          <cell r="C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</row>
        <row r="39">
          <cell r="C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</row>
        <row r="40">
          <cell r="C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</row>
        <row r="41">
          <cell r="C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</row>
        <row r="42">
          <cell r="C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</row>
        <row r="43">
          <cell r="C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</row>
        <row r="44">
          <cell r="C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</row>
        <row r="45">
          <cell r="C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</row>
        <row r="46">
          <cell r="C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</row>
        <row r="47">
          <cell r="C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</row>
        <row r="48">
          <cell r="C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</row>
        <row r="49">
          <cell r="C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</row>
        <row r="53">
          <cell r="FA53">
            <v>2020</v>
          </cell>
          <cell r="FB53">
            <v>2021</v>
          </cell>
          <cell r="FC53">
            <v>2022</v>
          </cell>
          <cell r="FD53">
            <v>2023</v>
          </cell>
          <cell r="FE53">
            <v>2024</v>
          </cell>
          <cell r="FF53">
            <v>2025</v>
          </cell>
          <cell r="FG53">
            <v>2026</v>
          </cell>
          <cell r="FH53">
            <v>2027</v>
          </cell>
          <cell r="FI53">
            <v>2028</v>
          </cell>
          <cell r="FJ53">
            <v>2029</v>
          </cell>
          <cell r="FK53">
            <v>2030</v>
          </cell>
          <cell r="FL53">
            <v>2031</v>
          </cell>
          <cell r="FM53">
            <v>2032</v>
          </cell>
          <cell r="FN53">
            <v>2033</v>
          </cell>
          <cell r="FO53">
            <v>2034</v>
          </cell>
          <cell r="FP53">
            <v>2035</v>
          </cell>
          <cell r="FQ53">
            <v>2036</v>
          </cell>
          <cell r="FR53">
            <v>2037</v>
          </cell>
          <cell r="FS53">
            <v>2038</v>
          </cell>
          <cell r="FT53">
            <v>2039</v>
          </cell>
          <cell r="FU53">
            <v>2040</v>
          </cell>
          <cell r="FV53">
            <v>2041</v>
          </cell>
          <cell r="FW53">
            <v>2042</v>
          </cell>
          <cell r="FX53">
            <v>2043</v>
          </cell>
          <cell r="FY53">
            <v>2044</v>
          </cell>
          <cell r="FZ53">
            <v>2045</v>
          </cell>
        </row>
      </sheetData>
      <sheetData sheetId="6"/>
      <sheetData sheetId="7">
        <row r="1">
          <cell r="A1" t="str">
            <v>Capacity Contribution based on LOLP analysis</v>
          </cell>
          <cell r="B1" t="str">
            <v>PV_.PX.BDG._.PTC.Utility_Scale</v>
          </cell>
          <cell r="C1" t="str">
            <v>PV_.PX.BOR._.PTC.Utility_Scale</v>
          </cell>
          <cell r="D1" t="str">
            <v>PV_.PX.CLV._.PTC.Utility_Scale</v>
          </cell>
          <cell r="E1" t="str">
            <v>PV_.PX.COR._.PTC.Utility_Scale</v>
          </cell>
          <cell r="F1" t="str">
            <v>PV_.PX.HTG._.PTC.Utility_Scale</v>
          </cell>
          <cell r="G1" t="str">
            <v>PV_.PX.NUT._.PTC.Utility_Scale</v>
          </cell>
          <cell r="H1" t="str">
            <v>PV_.PX.SOR._.PTC.Utility_Scale</v>
          </cell>
          <cell r="I1" t="str">
            <v>PV_.PX.UTS._.PTC.Utility_Scale</v>
          </cell>
          <cell r="J1" t="str">
            <v>PV_.PX.WMV._.PTC.Utility_Scale</v>
          </cell>
          <cell r="K1" t="str">
            <v>PV_.PX.WWA._.PTC.Utility_Scale</v>
          </cell>
          <cell r="L1" t="str">
            <v>PV_.PX.WYE._.PTC.Utility_Scale</v>
          </cell>
          <cell r="M1" t="str">
            <v>PV_.PX.WYN._.PTC.Utility_Scale</v>
          </cell>
          <cell r="N1" t="str">
            <v>PV_.PX.YAK._.PTC.Utility_Scale</v>
          </cell>
          <cell r="O1" t="str">
            <v>WD_.PX.BDG._.PTC.Utility_Scale</v>
          </cell>
          <cell r="P1" t="str">
            <v>WD_.PX.BOR._.PTC.Utility_Scale</v>
          </cell>
          <cell r="Q1" t="str">
            <v>WD_.PX.CLV._.PTC.Utility_Scale</v>
          </cell>
          <cell r="R1" t="str">
            <v>WD_.PX.COR._.PTC.Small_Scale</v>
          </cell>
          <cell r="S1" t="str">
            <v>WD_.PX.COR._.PTC.Utility_Scale</v>
          </cell>
          <cell r="T1" t="str">
            <v>WD_.PX.HTG._.PTC.Utility_Scale</v>
          </cell>
          <cell r="U1" t="str">
            <v>WD_.PX.NUT._.PTC.Utility_Scale</v>
          </cell>
          <cell r="V1" t="str">
            <v>WD_.PX.SOR._.PTC.Small_Scale</v>
          </cell>
          <cell r="W1" t="str">
            <v>WD_.PX.SOR._.PTC.Utility_Scale</v>
          </cell>
          <cell r="X1" t="str">
            <v>WD_.PX.UTS._.PTC.Utility_Scale</v>
          </cell>
          <cell r="Y1" t="str">
            <v>WD_.PX.WMV._.PTC.Small_Scale</v>
          </cell>
          <cell r="Z1" t="str">
            <v>WD_.PX.WMV._.PTC.Utility_Scale</v>
          </cell>
          <cell r="AA1" t="str">
            <v>WD_.PX.WWA._.PTC.Small_Scale</v>
          </cell>
          <cell r="AB1" t="str">
            <v>WD_.PX.WWA._.PTC.Utility_Scale</v>
          </cell>
          <cell r="AC1" t="str">
            <v>WD_.PX.WYE._.PTC.Utility_Scale</v>
          </cell>
          <cell r="AD1" t="str">
            <v>WD_.PX.WYN._.PTC.Utility_Scale</v>
          </cell>
          <cell r="AE1" t="str">
            <v>WD_.PX.YAK._.PTC.Small_Scale</v>
          </cell>
          <cell r="AF1" t="str">
            <v>WD_.PX.YAK._.PTC.Utility_Scale</v>
          </cell>
          <cell r="AG1" t="str">
            <v>WD_.PX.SOR._.PTC.Offshore</v>
          </cell>
          <cell r="AH1"/>
          <cell r="AI1"/>
        </row>
        <row r="2">
          <cell r="A2" t="str">
            <v>Annual Average All</v>
          </cell>
          <cell r="B2">
            <v>7.3718070273303168E-2</v>
          </cell>
          <cell r="C2">
            <v>0.10324774900013574</v>
          </cell>
          <cell r="D2">
            <v>9.8702409815022596E-2</v>
          </cell>
          <cell r="E2">
            <v>0.11651119188217191</v>
          </cell>
          <cell r="F2">
            <v>7.1826765155882377E-2</v>
          </cell>
          <cell r="G2">
            <v>0.10785249233276019</v>
          </cell>
          <cell r="H2">
            <v>0.10303771414561083</v>
          </cell>
          <cell r="I2">
            <v>8.8050975549411797E-2</v>
          </cell>
          <cell r="J2">
            <v>0.10731919069805435</v>
          </cell>
          <cell r="K2">
            <v>8.5197379189411782E-2</v>
          </cell>
          <cell r="L2">
            <v>6.3159867832126695E-2</v>
          </cell>
          <cell r="M2">
            <v>7.4816241343484191E-2</v>
          </cell>
          <cell r="N2">
            <v>8.954057146828058E-2</v>
          </cell>
          <cell r="O2">
            <v>0.39343474255914024</v>
          </cell>
          <cell r="P2">
            <v>0.22444470424669682</v>
          </cell>
          <cell r="Q2">
            <v>0.30403763819407237</v>
          </cell>
          <cell r="R2">
            <v>0.19447691640447981</v>
          </cell>
          <cell r="S2">
            <v>0.30638750918321267</v>
          </cell>
          <cell r="T2">
            <v>0.16931102947384613</v>
          </cell>
          <cell r="U2">
            <v>0.1819712833247511</v>
          </cell>
          <cell r="V2">
            <v>0.19473719088904981</v>
          </cell>
          <cell r="W2">
            <v>0.27585076189945701</v>
          </cell>
          <cell r="X2">
            <v>0.17820111395312219</v>
          </cell>
          <cell r="Y2">
            <v>0.22072741568009044</v>
          </cell>
          <cell r="Z2">
            <v>0.36325285332579199</v>
          </cell>
          <cell r="AA2">
            <v>5.3853685509004545E-2</v>
          </cell>
          <cell r="AB2">
            <v>9.5095464845067881E-2</v>
          </cell>
          <cell r="AC2">
            <v>0.25792015761805415</v>
          </cell>
          <cell r="AD2">
            <v>0.37951489815484152</v>
          </cell>
          <cell r="AE2">
            <v>0.21942693160402715</v>
          </cell>
          <cell r="AF2">
            <v>0.27458792560778289</v>
          </cell>
          <cell r="AG2">
            <v>0.56425820535280546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TH_QF_UTN_QF_Sch37_UT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  <cell r="C8">
            <v>30.387645222870226</v>
          </cell>
          <cell r="D8">
            <v>36.972613366020987</v>
          </cell>
          <cell r="E8">
            <v>36.47463040775574</v>
          </cell>
          <cell r="F8">
            <v>21.484466056579301</v>
          </cell>
          <cell r="G8">
            <v>17.958606143711211</v>
          </cell>
          <cell r="H8">
            <v>18.456579348752388</v>
          </cell>
          <cell r="I8">
            <v>25.043326173385527</v>
          </cell>
          <cell r="J8">
            <v>38.696252547860247</v>
          </cell>
          <cell r="K8">
            <v>49.672198236481947</v>
          </cell>
          <cell r="L8">
            <v>29.353621528336774</v>
          </cell>
          <cell r="M8">
            <v>22.767986095415711</v>
          </cell>
          <cell r="N8">
            <v>31.391595536403333</v>
          </cell>
          <cell r="O8">
            <v>36.594858768920737</v>
          </cell>
        </row>
        <row r="9">
          <cell r="B9">
            <v>2027</v>
          </cell>
          <cell r="C9">
            <v>28.370931054824027</v>
          </cell>
          <cell r="D9">
            <v>38.347851559677586</v>
          </cell>
          <cell r="E9">
            <v>32.67579172328773</v>
          </cell>
          <cell r="F9">
            <v>20.999951497578277</v>
          </cell>
          <cell r="G9">
            <v>16.397011810563264</v>
          </cell>
          <cell r="H9">
            <v>18.926220673962536</v>
          </cell>
          <cell r="I9">
            <v>21.744412264353929</v>
          </cell>
          <cell r="J9">
            <v>34.170103314597789</v>
          </cell>
          <cell r="K9">
            <v>38.999569440301265</v>
          </cell>
          <cell r="L9">
            <v>28.278323576545905</v>
          </cell>
          <cell r="M9">
            <v>21.57943551675266</v>
          </cell>
          <cell r="N9">
            <v>28.53205251974131</v>
          </cell>
          <cell r="O9">
            <v>39.994187949283088</v>
          </cell>
        </row>
        <row r="10">
          <cell r="B10">
            <v>2028</v>
          </cell>
          <cell r="C10">
            <v>33.657792594033864</v>
          </cell>
          <cell r="D10">
            <v>39.113879588537067</v>
          </cell>
          <cell r="E10">
            <v>34.090983378708209</v>
          </cell>
          <cell r="F10">
            <v>22.66935064738546</v>
          </cell>
          <cell r="G10">
            <v>18.108575844872917</v>
          </cell>
          <cell r="H10">
            <v>26.166492178124869</v>
          </cell>
          <cell r="I10">
            <v>21.422375277635272</v>
          </cell>
          <cell r="J10">
            <v>44.801284955888462</v>
          </cell>
          <cell r="K10">
            <v>47.733518042418467</v>
          </cell>
          <cell r="L10">
            <v>37.612102091471648</v>
          </cell>
          <cell r="M10">
            <v>28.124788721578195</v>
          </cell>
          <cell r="N10">
            <v>37.739542810925009</v>
          </cell>
          <cell r="O10">
            <v>46.532116115400378</v>
          </cell>
        </row>
        <row r="11">
          <cell r="B11">
            <v>2029</v>
          </cell>
          <cell r="C11">
            <v>38.826282078856721</v>
          </cell>
          <cell r="D11">
            <v>42.432212020689626</v>
          </cell>
          <cell r="E11">
            <v>43.10799126379019</v>
          </cell>
          <cell r="F11">
            <v>26.400360598337642</v>
          </cell>
          <cell r="G11">
            <v>19.902170293135985</v>
          </cell>
          <cell r="H11">
            <v>27.147449704910183</v>
          </cell>
          <cell r="I11">
            <v>34.318222226847844</v>
          </cell>
          <cell r="J11">
            <v>50.110781799123004</v>
          </cell>
          <cell r="K11">
            <v>50.001217766164729</v>
          </cell>
          <cell r="L11">
            <v>45.304770411427519</v>
          </cell>
          <cell r="M11">
            <v>35.955124155748898</v>
          </cell>
          <cell r="N11">
            <v>41.999958178959965</v>
          </cell>
          <cell r="O11">
            <v>49.550925353756178</v>
          </cell>
        </row>
        <row r="12">
          <cell r="B12">
            <v>2030</v>
          </cell>
          <cell r="C12">
            <v>36.094755664287995</v>
          </cell>
          <cell r="D12">
            <v>44.683459815591299</v>
          </cell>
          <cell r="E12">
            <v>42.24356411382194</v>
          </cell>
          <cell r="F12">
            <v>31.433320308953743</v>
          </cell>
          <cell r="G12">
            <v>17.283825446760996</v>
          </cell>
          <cell r="H12">
            <v>20.306889874504972</v>
          </cell>
          <cell r="I12">
            <v>28.792563145079821</v>
          </cell>
          <cell r="J12">
            <v>43.973516412320961</v>
          </cell>
          <cell r="K12">
            <v>44.181832581112992</v>
          </cell>
          <cell r="L12">
            <v>39.49957667475875</v>
          </cell>
          <cell r="M12">
            <v>32.963255136993162</v>
          </cell>
          <cell r="N12">
            <v>42.773709003421949</v>
          </cell>
          <cell r="O12">
            <v>45.379018016648004</v>
          </cell>
        </row>
        <row r="13">
          <cell r="B13">
            <v>2031</v>
          </cell>
          <cell r="C13">
            <v>37.324868623693519</v>
          </cell>
          <cell r="D13">
            <v>48.968336386903758</v>
          </cell>
          <cell r="E13">
            <v>45.555931672999129</v>
          </cell>
          <cell r="F13">
            <v>31.457747611629213</v>
          </cell>
          <cell r="G13">
            <v>22.054661047010679</v>
          </cell>
          <cell r="H13">
            <v>18.11361804020536</v>
          </cell>
          <cell r="I13">
            <v>26.415716468387053</v>
          </cell>
          <cell r="J13">
            <v>42.003803329639425</v>
          </cell>
          <cell r="K13">
            <v>46.517775952697406</v>
          </cell>
          <cell r="L13">
            <v>40.395409281719445</v>
          </cell>
          <cell r="M13">
            <v>34.701874625033668</v>
          </cell>
          <cell r="N13">
            <v>45.387553794619407</v>
          </cell>
          <cell r="O13">
            <v>46.947601336645036</v>
          </cell>
        </row>
        <row r="14">
          <cell r="B14">
            <v>2032</v>
          </cell>
          <cell r="C14">
            <v>33.463599224448622</v>
          </cell>
          <cell r="D14">
            <v>43.766488701675669</v>
          </cell>
          <cell r="E14">
            <v>39.308627619333066</v>
          </cell>
          <cell r="F14">
            <v>26.849237419957056</v>
          </cell>
          <cell r="G14">
            <v>14.291359695669387</v>
          </cell>
          <cell r="H14">
            <v>18.086070844857261</v>
          </cell>
          <cell r="I14">
            <v>21.281333351851355</v>
          </cell>
          <cell r="J14">
            <v>41.947243565042392</v>
          </cell>
          <cell r="K14">
            <v>43.743578258844536</v>
          </cell>
          <cell r="L14">
            <v>36.443170831316294</v>
          </cell>
          <cell r="M14">
            <v>24.295597182689576</v>
          </cell>
          <cell r="N14">
            <v>46.567683362833698</v>
          </cell>
          <cell r="O14">
            <v>45.653751873210574</v>
          </cell>
        </row>
        <row r="15">
          <cell r="B15">
            <v>2033</v>
          </cell>
          <cell r="C15">
            <v>31.391528773769902</v>
          </cell>
          <cell r="D15">
            <v>41.839182139715206</v>
          </cell>
          <cell r="E15">
            <v>45.457689683342707</v>
          </cell>
          <cell r="F15">
            <v>23.507572523930726</v>
          </cell>
          <cell r="G15">
            <v>12.795209571047753</v>
          </cell>
          <cell r="H15">
            <v>13.134569883951237</v>
          </cell>
          <cell r="I15">
            <v>17.572813091345665</v>
          </cell>
          <cell r="J15">
            <v>37.606162352600315</v>
          </cell>
          <cell r="K15">
            <v>39.800681030895817</v>
          </cell>
          <cell r="L15">
            <v>35.330046902981323</v>
          </cell>
          <cell r="M15">
            <v>17.075806037631668</v>
          </cell>
          <cell r="N15">
            <v>42.163545371325476</v>
          </cell>
          <cell r="O15">
            <v>51.865650712913187</v>
          </cell>
        </row>
        <row r="16">
          <cell r="B16">
            <v>2034</v>
          </cell>
          <cell r="C16">
            <v>31.773981502689363</v>
          </cell>
          <cell r="D16">
            <v>38.733965098029998</v>
          </cell>
          <cell r="E16">
            <v>43.012639190194875</v>
          </cell>
          <cell r="F16">
            <v>21.888745130797925</v>
          </cell>
          <cell r="G16">
            <v>9.1193365057794473</v>
          </cell>
          <cell r="H16">
            <v>10.843721127326631</v>
          </cell>
          <cell r="I16">
            <v>23.129946444296351</v>
          </cell>
          <cell r="J16">
            <v>41.791297907609724</v>
          </cell>
          <cell r="K16">
            <v>40.85382420886571</v>
          </cell>
          <cell r="L16">
            <v>37.105547812498855</v>
          </cell>
          <cell r="M16">
            <v>19.580865739502052</v>
          </cell>
          <cell r="N16">
            <v>45.023442608418591</v>
          </cell>
          <cell r="O16">
            <v>51.518739098253732</v>
          </cell>
        </row>
        <row r="17">
          <cell r="B17">
            <v>2035</v>
          </cell>
          <cell r="C17">
            <v>32.894229306531557</v>
          </cell>
          <cell r="D17">
            <v>46.741924204396156</v>
          </cell>
          <cell r="E17">
            <v>44.147571510806429</v>
          </cell>
          <cell r="F17">
            <v>27.733088791219693</v>
          </cell>
          <cell r="G17">
            <v>12.290555649560694</v>
          </cell>
          <cell r="H17">
            <v>8.2378514582081994</v>
          </cell>
          <cell r="I17">
            <v>20.909189061822961</v>
          </cell>
          <cell r="J17">
            <v>39.348079535717794</v>
          </cell>
          <cell r="K17">
            <v>41.90889122422179</v>
          </cell>
          <cell r="L17">
            <v>34.350723317659714</v>
          </cell>
          <cell r="M17">
            <v>23.744723820883685</v>
          </cell>
          <cell r="N17">
            <v>43.125382209200048</v>
          </cell>
          <cell r="O17">
            <v>53.264687601791664</v>
          </cell>
        </row>
        <row r="18">
          <cell r="B18">
            <v>2036</v>
          </cell>
          <cell r="C18">
            <v>18.830387088108324</v>
          </cell>
          <cell r="D18">
            <v>20.513717831558065</v>
          </cell>
          <cell r="E18">
            <v>31.741619110115764</v>
          </cell>
          <cell r="F18">
            <v>13.826084129870779</v>
          </cell>
          <cell r="G18">
            <v>7.2325177952532362</v>
          </cell>
          <cell r="H18">
            <v>0.49124009129891683</v>
          </cell>
          <cell r="I18">
            <v>8.477262129235891</v>
          </cell>
          <cell r="J18">
            <v>32.284111440732026</v>
          </cell>
          <cell r="K18">
            <v>35.004880731585487</v>
          </cell>
          <cell r="L18">
            <v>28.790703206882913</v>
          </cell>
          <cell r="M18">
            <v>7.8011954612344558</v>
          </cell>
          <cell r="N18">
            <v>18.310379523002958</v>
          </cell>
          <cell r="O18">
            <v>22.133446412843245</v>
          </cell>
        </row>
        <row r="19">
          <cell r="B19">
            <v>2037</v>
          </cell>
          <cell r="C19">
            <v>22.581041244826828</v>
          </cell>
          <cell r="D19">
            <v>26.322174217170609</v>
          </cell>
          <cell r="E19">
            <v>36.800906958597736</v>
          </cell>
          <cell r="F19">
            <v>17.207808234063542</v>
          </cell>
          <cell r="G19">
            <v>6.8100700852098939</v>
          </cell>
          <cell r="H19">
            <v>4.1695918723205718</v>
          </cell>
          <cell r="I19">
            <v>8.6844133278443874</v>
          </cell>
          <cell r="J19">
            <v>35.02640399085886</v>
          </cell>
          <cell r="K19">
            <v>35.503205436823464</v>
          </cell>
          <cell r="L19">
            <v>32.23929343468523</v>
          </cell>
          <cell r="M19">
            <v>9.7301154900994664</v>
          </cell>
          <cell r="N19">
            <v>31.204227908848306</v>
          </cell>
          <cell r="O19">
            <v>28.473173303217543</v>
          </cell>
        </row>
        <row r="20">
          <cell r="B20">
            <v>2038</v>
          </cell>
          <cell r="C20">
            <v>23.915661712105763</v>
          </cell>
          <cell r="D20">
            <v>37.440623488398515</v>
          </cell>
          <cell r="E20">
            <v>26.647916739563808</v>
          </cell>
          <cell r="F20">
            <v>17.612309253269792</v>
          </cell>
          <cell r="G20">
            <v>7.2285904602681974</v>
          </cell>
          <cell r="H20">
            <v>3.6366070034570708</v>
          </cell>
          <cell r="I20">
            <v>9.5622968373633377</v>
          </cell>
          <cell r="J20">
            <v>35.957292465679501</v>
          </cell>
          <cell r="K20">
            <v>40.872922211985802</v>
          </cell>
          <cell r="L20">
            <v>35.940530715571263</v>
          </cell>
          <cell r="M20">
            <v>7.9361795572866258</v>
          </cell>
          <cell r="N20">
            <v>29.846523728395653</v>
          </cell>
          <cell r="O20">
            <v>34.489566295619099</v>
          </cell>
        </row>
        <row r="21">
          <cell r="B21">
            <v>2039</v>
          </cell>
          <cell r="C21">
            <v>26.295327079049692</v>
          </cell>
          <cell r="D21">
            <v>36.48472674424648</v>
          </cell>
          <cell r="E21">
            <v>40.017445602922734</v>
          </cell>
          <cell r="F21">
            <v>18.987628117440991</v>
          </cell>
          <cell r="G21">
            <v>0.85495537700100765</v>
          </cell>
          <cell r="H21">
            <v>5.2965530420757387</v>
          </cell>
          <cell r="I21">
            <v>11.952078028688339</v>
          </cell>
          <cell r="J21">
            <v>42.259112826178004</v>
          </cell>
          <cell r="K21">
            <v>33.82056701146562</v>
          </cell>
          <cell r="L21">
            <v>35.311333325305668</v>
          </cell>
          <cell r="M21">
            <v>8.7790196597427759</v>
          </cell>
          <cell r="N21">
            <v>34.098262488905654</v>
          </cell>
          <cell r="O21">
            <v>49.001862461988487</v>
          </cell>
        </row>
        <row r="22">
          <cell r="B22">
            <v>2040</v>
          </cell>
          <cell r="C22">
            <v>29.053354032581836</v>
          </cell>
          <cell r="D22">
            <v>31.473700897983075</v>
          </cell>
          <cell r="E22">
            <v>42.819874917878956</v>
          </cell>
          <cell r="F22">
            <v>24.17953136195899</v>
          </cell>
          <cell r="G22">
            <v>6.6703513795982827</v>
          </cell>
          <cell r="H22">
            <v>2.6403275160035209</v>
          </cell>
          <cell r="I22">
            <v>14.129090392327464</v>
          </cell>
          <cell r="J22">
            <v>37.349346930699596</v>
          </cell>
          <cell r="K22">
            <v>41.983610811770099</v>
          </cell>
          <cell r="L22">
            <v>36.720591888255385</v>
          </cell>
          <cell r="M22">
            <v>14.964051059324701</v>
          </cell>
          <cell r="N22">
            <v>42.202550928875269</v>
          </cell>
          <cell r="O22">
            <v>55.574459712379777</v>
          </cell>
        </row>
        <row r="23">
          <cell r="B23">
            <v>2041</v>
          </cell>
          <cell r="C23">
            <v>33.562349058597739</v>
          </cell>
          <cell r="D23">
            <v>45.280763484696664</v>
          </cell>
          <cell r="E23">
            <v>45.368475385705949</v>
          </cell>
          <cell r="F23">
            <v>23.299926904946314</v>
          </cell>
          <cell r="G23">
            <v>12.038920375341849</v>
          </cell>
          <cell r="H23">
            <v>-0.75277971530056786</v>
          </cell>
          <cell r="I23">
            <v>24.256673480593019</v>
          </cell>
          <cell r="J23">
            <v>42.466254417484123</v>
          </cell>
          <cell r="K23">
            <v>52.936199307829924</v>
          </cell>
          <cell r="L23">
            <v>35.387990989497389</v>
          </cell>
          <cell r="M23">
            <v>11.640416741309263</v>
          </cell>
          <cell r="N23">
            <v>49.635082267667073</v>
          </cell>
          <cell r="O23">
            <v>62.860783925559097</v>
          </cell>
        </row>
        <row r="24">
          <cell r="B24">
            <v>2042</v>
          </cell>
          <cell r="C24">
            <v>40.408232082302987</v>
          </cell>
          <cell r="D24">
            <v>58.287329720799079</v>
          </cell>
          <cell r="E24">
            <v>53.189444745983835</v>
          </cell>
          <cell r="F24">
            <v>30.061930772467697</v>
          </cell>
          <cell r="G24">
            <v>26.531847184990291</v>
          </cell>
          <cell r="H24">
            <v>7.8259380527279312</v>
          </cell>
          <cell r="I24">
            <v>25.912428058574157</v>
          </cell>
          <cell r="J24">
            <v>49.473382163971507</v>
          </cell>
          <cell r="K24">
            <v>45.947402324559157</v>
          </cell>
          <cell r="L24">
            <v>45.927969451416452</v>
          </cell>
          <cell r="M24">
            <v>28.792786280556701</v>
          </cell>
          <cell r="N24">
            <v>49.954014240800227</v>
          </cell>
          <cell r="O24">
            <v>64.581746940986861</v>
          </cell>
        </row>
        <row r="25">
          <cell r="B25">
            <v>2043</v>
          </cell>
          <cell r="C25">
            <v>42.021533852969405</v>
          </cell>
          <cell r="D25">
            <v>56.367721667112299</v>
          </cell>
          <cell r="E25">
            <v>49.729436869613728</v>
          </cell>
          <cell r="F25">
            <v>41.819583452439126</v>
          </cell>
          <cell r="G25">
            <v>16.519882894135147</v>
          </cell>
          <cell r="H25">
            <v>10.898935422570711</v>
          </cell>
          <cell r="I25">
            <v>20.340078817775709</v>
          </cell>
          <cell r="J25">
            <v>45.917911514095614</v>
          </cell>
          <cell r="K25">
            <v>54.603392937673114</v>
          </cell>
          <cell r="L25">
            <v>46.876052998320795</v>
          </cell>
          <cell r="M25">
            <v>28.597740330125252</v>
          </cell>
          <cell r="N25">
            <v>64.719563221805259</v>
          </cell>
          <cell r="O25">
            <v>68.846096904201914</v>
          </cell>
        </row>
      </sheetData>
      <sheetData sheetId="5">
        <row r="1">
          <cell r="A1" t="str">
            <v>PacifiCorp</v>
          </cell>
        </row>
        <row r="2">
          <cell r="A2" t="str">
            <v>Avoided Cost Study</v>
          </cell>
        </row>
        <row r="3">
          <cell r="A3" t="str">
            <v>Period = 2026-2044</v>
          </cell>
          <cell r="G3" t="b">
            <v>1</v>
          </cell>
        </row>
        <row r="4">
          <cell r="F4">
            <v>44197</v>
          </cell>
          <cell r="G4">
            <v>44228</v>
          </cell>
          <cell r="R4" t="str">
            <v>Year</v>
          </cell>
          <cell r="AE4" t="str">
            <v>Year</v>
          </cell>
          <cell r="AR4" t="str">
            <v>Year</v>
          </cell>
          <cell r="BE4" t="str">
            <v>Year</v>
          </cell>
          <cell r="BR4" t="str">
            <v>Year</v>
          </cell>
          <cell r="CE4" t="str">
            <v>Year</v>
          </cell>
          <cell r="CR4" t="str">
            <v>Year</v>
          </cell>
          <cell r="DE4" t="str">
            <v>Year</v>
          </cell>
          <cell r="DR4" t="str">
            <v>Year</v>
          </cell>
          <cell r="EE4" t="str">
            <v>Year</v>
          </cell>
          <cell r="ER4" t="str">
            <v>Year</v>
          </cell>
          <cell r="FE4" t="str">
            <v>Year</v>
          </cell>
          <cell r="FR4" t="str">
            <v>Year</v>
          </cell>
          <cell r="GE4" t="str">
            <v>Year</v>
          </cell>
          <cell r="GR4" t="str">
            <v>Year</v>
          </cell>
          <cell r="HE4" t="str">
            <v>Year</v>
          </cell>
          <cell r="HR4" t="str">
            <v>Year</v>
          </cell>
          <cell r="IE4" t="str">
            <v>Year</v>
          </cell>
          <cell r="IR4" t="str">
            <v>Year</v>
          </cell>
        </row>
        <row r="5">
          <cell r="F5">
            <v>45658</v>
          </cell>
          <cell r="G5">
            <v>45689</v>
          </cell>
          <cell r="H5">
            <v>45717</v>
          </cell>
          <cell r="I5">
            <v>45748</v>
          </cell>
          <cell r="J5">
            <v>45778</v>
          </cell>
          <cell r="K5">
            <v>45809</v>
          </cell>
          <cell r="L5">
            <v>45839</v>
          </cell>
          <cell r="M5">
            <v>45870</v>
          </cell>
          <cell r="N5">
            <v>45901</v>
          </cell>
          <cell r="O5">
            <v>45931</v>
          </cell>
          <cell r="P5">
            <v>45962</v>
          </cell>
          <cell r="Q5">
            <v>45992</v>
          </cell>
          <cell r="R5">
            <v>2026</v>
          </cell>
          <cell r="S5">
            <v>46023</v>
          </cell>
          <cell r="T5">
            <v>46054</v>
          </cell>
          <cell r="U5">
            <v>46082</v>
          </cell>
          <cell r="V5">
            <v>46113</v>
          </cell>
          <cell r="W5">
            <v>46143</v>
          </cell>
          <cell r="X5">
            <v>46174</v>
          </cell>
          <cell r="Y5">
            <v>46204</v>
          </cell>
          <cell r="Z5">
            <v>46235</v>
          </cell>
          <cell r="AA5">
            <v>46266</v>
          </cell>
          <cell r="AB5">
            <v>46296</v>
          </cell>
          <cell r="AC5">
            <v>46327</v>
          </cell>
          <cell r="AD5">
            <v>46357</v>
          </cell>
          <cell r="AE5">
            <v>2027</v>
          </cell>
          <cell r="AF5">
            <v>46388</v>
          </cell>
          <cell r="AG5">
            <v>46419</v>
          </cell>
          <cell r="AH5">
            <v>46447</v>
          </cell>
          <cell r="AI5">
            <v>46478</v>
          </cell>
          <cell r="AJ5">
            <v>46508</v>
          </cell>
          <cell r="AK5">
            <v>46539</v>
          </cell>
          <cell r="AL5">
            <v>46569</v>
          </cell>
          <cell r="AM5">
            <v>46600</v>
          </cell>
          <cell r="AN5">
            <v>46631</v>
          </cell>
          <cell r="AO5">
            <v>46661</v>
          </cell>
          <cell r="AP5">
            <v>46692</v>
          </cell>
          <cell r="AQ5">
            <v>46722</v>
          </cell>
          <cell r="AR5">
            <v>2028</v>
          </cell>
          <cell r="AS5">
            <v>46753</v>
          </cell>
          <cell r="AT5">
            <v>46784</v>
          </cell>
          <cell r="AU5">
            <v>46813</v>
          </cell>
          <cell r="AV5">
            <v>46844</v>
          </cell>
          <cell r="AW5">
            <v>46874</v>
          </cell>
          <cell r="AX5">
            <v>46905</v>
          </cell>
          <cell r="AY5">
            <v>46935</v>
          </cell>
          <cell r="AZ5">
            <v>46966</v>
          </cell>
          <cell r="BA5">
            <v>46997</v>
          </cell>
          <cell r="BB5">
            <v>47027</v>
          </cell>
          <cell r="BC5">
            <v>47058</v>
          </cell>
          <cell r="BD5">
            <v>47088</v>
          </cell>
          <cell r="BE5">
            <v>2029</v>
          </cell>
          <cell r="BF5">
            <v>47119</v>
          </cell>
          <cell r="BG5">
            <v>47150</v>
          </cell>
          <cell r="BH5">
            <v>47178</v>
          </cell>
          <cell r="BI5">
            <v>47209</v>
          </cell>
          <cell r="BJ5">
            <v>47239</v>
          </cell>
          <cell r="BK5">
            <v>47270</v>
          </cell>
          <cell r="BL5">
            <v>47300</v>
          </cell>
          <cell r="BM5">
            <v>47331</v>
          </cell>
          <cell r="BN5">
            <v>47362</v>
          </cell>
          <cell r="BO5">
            <v>47392</v>
          </cell>
          <cell r="BP5">
            <v>47423</v>
          </cell>
          <cell r="BQ5">
            <v>47453</v>
          </cell>
          <cell r="BR5">
            <v>2030</v>
          </cell>
          <cell r="BS5">
            <v>47484</v>
          </cell>
          <cell r="BT5">
            <v>47515</v>
          </cell>
          <cell r="BU5">
            <v>47543</v>
          </cell>
          <cell r="BV5">
            <v>47574</v>
          </cell>
          <cell r="BW5">
            <v>47604</v>
          </cell>
          <cell r="BX5">
            <v>47635</v>
          </cell>
          <cell r="BY5">
            <v>47665</v>
          </cell>
          <cell r="BZ5">
            <v>47696</v>
          </cell>
          <cell r="CA5">
            <v>47727</v>
          </cell>
          <cell r="CB5">
            <v>47757</v>
          </cell>
          <cell r="CC5">
            <v>47788</v>
          </cell>
          <cell r="CD5">
            <v>47818</v>
          </cell>
          <cell r="CE5">
            <v>2031</v>
          </cell>
          <cell r="CF5">
            <v>47849</v>
          </cell>
          <cell r="CG5">
            <v>47880</v>
          </cell>
          <cell r="CH5">
            <v>47908</v>
          </cell>
          <cell r="CI5">
            <v>47939</v>
          </cell>
          <cell r="CJ5">
            <v>47969</v>
          </cell>
          <cell r="CK5">
            <v>48000</v>
          </cell>
          <cell r="CL5">
            <v>48030</v>
          </cell>
          <cell r="CM5">
            <v>48061</v>
          </cell>
          <cell r="CN5">
            <v>48092</v>
          </cell>
          <cell r="CO5">
            <v>48122</v>
          </cell>
          <cell r="CP5">
            <v>48153</v>
          </cell>
          <cell r="CQ5">
            <v>48183</v>
          </cell>
          <cell r="CR5">
            <v>2032</v>
          </cell>
          <cell r="CS5">
            <v>48214</v>
          </cell>
          <cell r="CT5">
            <v>48245</v>
          </cell>
          <cell r="CU5">
            <v>48274</v>
          </cell>
          <cell r="CV5">
            <v>48305</v>
          </cell>
          <cell r="CW5">
            <v>48335</v>
          </cell>
          <cell r="CX5">
            <v>48366</v>
          </cell>
          <cell r="CY5">
            <v>48396</v>
          </cell>
          <cell r="CZ5">
            <v>48427</v>
          </cell>
          <cell r="DA5">
            <v>48458</v>
          </cell>
          <cell r="DB5">
            <v>48488</v>
          </cell>
          <cell r="DC5">
            <v>48519</v>
          </cell>
          <cell r="DD5">
            <v>48549</v>
          </cell>
          <cell r="DE5">
            <v>2033</v>
          </cell>
          <cell r="DF5">
            <v>48580</v>
          </cell>
          <cell r="DG5">
            <v>48611</v>
          </cell>
          <cell r="DH5">
            <v>48639</v>
          </cell>
          <cell r="DI5">
            <v>48670</v>
          </cell>
          <cell r="DJ5">
            <v>48700</v>
          </cell>
          <cell r="DK5">
            <v>48731</v>
          </cell>
          <cell r="DL5">
            <v>48761</v>
          </cell>
          <cell r="DM5">
            <v>48792</v>
          </cell>
          <cell r="DN5">
            <v>48823</v>
          </cell>
          <cell r="DO5">
            <v>48853</v>
          </cell>
          <cell r="DP5">
            <v>48884</v>
          </cell>
          <cell r="DQ5">
            <v>48914</v>
          </cell>
          <cell r="DR5">
            <v>2034</v>
          </cell>
          <cell r="DS5">
            <v>48945</v>
          </cell>
          <cell r="DT5">
            <v>48976</v>
          </cell>
          <cell r="DU5">
            <v>49004</v>
          </cell>
          <cell r="DV5">
            <v>49035</v>
          </cell>
          <cell r="DW5">
            <v>49065</v>
          </cell>
          <cell r="DX5">
            <v>49096</v>
          </cell>
          <cell r="DY5">
            <v>49126</v>
          </cell>
          <cell r="DZ5">
            <v>49157</v>
          </cell>
          <cell r="EA5">
            <v>49188</v>
          </cell>
          <cell r="EB5">
            <v>49218</v>
          </cell>
          <cell r="EC5">
            <v>49249</v>
          </cell>
          <cell r="ED5">
            <v>49279</v>
          </cell>
          <cell r="EE5">
            <v>2035</v>
          </cell>
          <cell r="EF5">
            <v>49310</v>
          </cell>
          <cell r="EG5">
            <v>49341</v>
          </cell>
          <cell r="EH5">
            <v>49369</v>
          </cell>
          <cell r="EI5">
            <v>49400</v>
          </cell>
          <cell r="EJ5">
            <v>49430</v>
          </cell>
          <cell r="EK5">
            <v>49461</v>
          </cell>
          <cell r="EL5">
            <v>49491</v>
          </cell>
          <cell r="EM5">
            <v>49522</v>
          </cell>
          <cell r="EN5">
            <v>49553</v>
          </cell>
          <cell r="EO5">
            <v>49583</v>
          </cell>
          <cell r="EP5">
            <v>49614</v>
          </cell>
          <cell r="EQ5">
            <v>49644</v>
          </cell>
          <cell r="ER5">
            <v>2036</v>
          </cell>
          <cell r="ES5">
            <v>49675</v>
          </cell>
          <cell r="ET5">
            <v>49706</v>
          </cell>
          <cell r="EU5">
            <v>49735</v>
          </cell>
          <cell r="EV5">
            <v>49766</v>
          </cell>
          <cell r="EW5">
            <v>49796</v>
          </cell>
          <cell r="EX5">
            <v>49827</v>
          </cell>
          <cell r="EY5">
            <v>49857</v>
          </cell>
          <cell r="EZ5">
            <v>49888</v>
          </cell>
          <cell r="FA5">
            <v>49919</v>
          </cell>
          <cell r="FB5">
            <v>49949</v>
          </cell>
          <cell r="FC5">
            <v>49980</v>
          </cell>
          <cell r="FD5">
            <v>50010</v>
          </cell>
          <cell r="FE5">
            <v>2037</v>
          </cell>
          <cell r="FF5">
            <v>50041</v>
          </cell>
          <cell r="FG5">
            <v>50072</v>
          </cell>
          <cell r="FH5">
            <v>50100</v>
          </cell>
          <cell r="FI5">
            <v>50131</v>
          </cell>
          <cell r="FJ5">
            <v>50161</v>
          </cell>
          <cell r="FK5">
            <v>50192</v>
          </cell>
          <cell r="FL5">
            <v>50222</v>
          </cell>
          <cell r="FM5">
            <v>50253</v>
          </cell>
          <cell r="FN5">
            <v>50284</v>
          </cell>
          <cell r="FO5">
            <v>50314</v>
          </cell>
          <cell r="FP5">
            <v>50345</v>
          </cell>
          <cell r="FQ5">
            <v>50375</v>
          </cell>
          <cell r="FR5">
            <v>2038</v>
          </cell>
          <cell r="FS5">
            <v>50406</v>
          </cell>
          <cell r="FT5">
            <v>50437</v>
          </cell>
          <cell r="FU5">
            <v>50465</v>
          </cell>
          <cell r="FV5">
            <v>50496</v>
          </cell>
          <cell r="FW5">
            <v>50526</v>
          </cell>
          <cell r="FX5">
            <v>50557</v>
          </cell>
          <cell r="FY5">
            <v>50587</v>
          </cell>
          <cell r="FZ5">
            <v>50618</v>
          </cell>
          <cell r="GA5">
            <v>50649</v>
          </cell>
          <cell r="GB5">
            <v>50679</v>
          </cell>
          <cell r="GC5">
            <v>50710</v>
          </cell>
          <cell r="GD5">
            <v>50740</v>
          </cell>
          <cell r="GE5">
            <v>2039</v>
          </cell>
          <cell r="GF5">
            <v>50771</v>
          </cell>
          <cell r="GG5">
            <v>50802</v>
          </cell>
          <cell r="GH5">
            <v>50830</v>
          </cell>
          <cell r="GI5">
            <v>50861</v>
          </cell>
          <cell r="GJ5">
            <v>50891</v>
          </cell>
          <cell r="GK5">
            <v>50922</v>
          </cell>
          <cell r="GL5">
            <v>50952</v>
          </cell>
          <cell r="GM5">
            <v>50983</v>
          </cell>
          <cell r="GN5">
            <v>51014</v>
          </cell>
          <cell r="GO5">
            <v>51044</v>
          </cell>
          <cell r="GP5">
            <v>51075</v>
          </cell>
          <cell r="GQ5">
            <v>51105</v>
          </cell>
          <cell r="GR5">
            <v>2040</v>
          </cell>
          <cell r="GS5">
            <v>51136</v>
          </cell>
          <cell r="GT5">
            <v>51167</v>
          </cell>
          <cell r="GU5">
            <v>51196</v>
          </cell>
          <cell r="GV5">
            <v>51227</v>
          </cell>
          <cell r="GW5">
            <v>51257</v>
          </cell>
          <cell r="GX5">
            <v>51288</v>
          </cell>
          <cell r="GY5">
            <v>51318</v>
          </cell>
          <cell r="GZ5">
            <v>51349</v>
          </cell>
          <cell r="HA5">
            <v>51380</v>
          </cell>
          <cell r="HB5">
            <v>51410</v>
          </cell>
          <cell r="HC5">
            <v>51441</v>
          </cell>
          <cell r="HD5">
            <v>51471</v>
          </cell>
          <cell r="HE5">
            <v>2041</v>
          </cell>
          <cell r="HF5">
            <v>51502</v>
          </cell>
          <cell r="HG5">
            <v>51533</v>
          </cell>
          <cell r="HH5">
            <v>51561</v>
          </cell>
          <cell r="HI5">
            <v>51592</v>
          </cell>
          <cell r="HJ5">
            <v>51622</v>
          </cell>
          <cell r="HK5">
            <v>51653</v>
          </cell>
          <cell r="HL5">
            <v>51683</v>
          </cell>
          <cell r="HM5">
            <v>51714</v>
          </cell>
          <cell r="HN5">
            <v>51745</v>
          </cell>
          <cell r="HO5">
            <v>51775</v>
          </cell>
          <cell r="HP5">
            <v>51806</v>
          </cell>
          <cell r="HQ5">
            <v>51836</v>
          </cell>
          <cell r="HR5">
            <v>2042</v>
          </cell>
          <cell r="HS5">
            <v>51867</v>
          </cell>
          <cell r="HT5">
            <v>51898</v>
          </cell>
          <cell r="HU5">
            <v>51926</v>
          </cell>
          <cell r="HV5">
            <v>51957</v>
          </cell>
          <cell r="HW5">
            <v>51987</v>
          </cell>
          <cell r="HX5">
            <v>52018</v>
          </cell>
          <cell r="HY5">
            <v>52048</v>
          </cell>
          <cell r="HZ5">
            <v>52079</v>
          </cell>
          <cell r="IA5">
            <v>52110</v>
          </cell>
          <cell r="IB5">
            <v>52140</v>
          </cell>
          <cell r="IC5">
            <v>52171</v>
          </cell>
          <cell r="ID5">
            <v>52201</v>
          </cell>
          <cell r="IE5">
            <v>2043</v>
          </cell>
          <cell r="IF5">
            <v>52232</v>
          </cell>
          <cell r="IG5">
            <v>52263</v>
          </cell>
          <cell r="IH5">
            <v>52291</v>
          </cell>
          <cell r="II5">
            <v>52322</v>
          </cell>
          <cell r="IJ5">
            <v>52352</v>
          </cell>
          <cell r="IK5">
            <v>52383</v>
          </cell>
          <cell r="IL5">
            <v>52413</v>
          </cell>
          <cell r="IM5">
            <v>52444</v>
          </cell>
          <cell r="IN5">
            <v>52475</v>
          </cell>
          <cell r="IO5">
            <v>52505</v>
          </cell>
          <cell r="IP5">
            <v>52536</v>
          </cell>
          <cell r="IQ5">
            <v>52566</v>
          </cell>
          <cell r="IR5">
            <v>2044</v>
          </cell>
          <cell r="IS5">
            <v>52597</v>
          </cell>
          <cell r="IT5">
            <v>52628</v>
          </cell>
          <cell r="IU5">
            <v>52657</v>
          </cell>
          <cell r="IV5">
            <v>52688</v>
          </cell>
          <cell r="IW5">
            <v>52718</v>
          </cell>
          <cell r="IX5">
            <v>52749</v>
          </cell>
          <cell r="IY5">
            <v>52779</v>
          </cell>
          <cell r="IZ5">
            <v>52810</v>
          </cell>
          <cell r="JA5">
            <v>52841</v>
          </cell>
          <cell r="JB5">
            <v>52871</v>
          </cell>
          <cell r="JC5">
            <v>52902</v>
          </cell>
          <cell r="JD5">
            <v>52932</v>
          </cell>
          <cell r="JE5">
            <v>0</v>
          </cell>
        </row>
        <row r="7">
          <cell r="A7" t="str">
            <v>COSTS ($ 000)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</row>
        <row r="11"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</row>
        <row r="21">
          <cell r="F21">
            <v>2.8135708824902395</v>
          </cell>
          <cell r="G21">
            <v>1.3963791563799077</v>
          </cell>
          <cell r="H21">
            <v>0.22171062720008194</v>
          </cell>
          <cell r="I21">
            <v>1.3774907818500424</v>
          </cell>
          <cell r="J21">
            <v>1.1561383210300846</v>
          </cell>
          <cell r="K21">
            <v>0.41388960938002128</v>
          </cell>
          <cell r="L21">
            <v>4.8198612008100099</v>
          </cell>
          <cell r="M21">
            <v>7.7923606689500957</v>
          </cell>
          <cell r="N21">
            <v>3.418474346527546</v>
          </cell>
          <cell r="O21">
            <v>1.4934439887001645</v>
          </cell>
          <cell r="P21">
            <v>2.3989638566499707</v>
          </cell>
          <cell r="Q21">
            <v>4.4704432989897214</v>
          </cell>
          <cell r="R21">
            <v>29.775675227574538</v>
          </cell>
          <cell r="S21">
            <v>7.5940274722906906</v>
          </cell>
          <cell r="T21">
            <v>2.8918294754294038</v>
          </cell>
          <cell r="U21">
            <v>3.7040719649596667</v>
          </cell>
          <cell r="V21">
            <v>1.000900417159869</v>
          </cell>
          <cell r="W21">
            <v>0.57698224198998105</v>
          </cell>
          <cell r="X21">
            <v>1.1568332829801875</v>
          </cell>
          <cell r="Y21">
            <v>0.42551520239976526</v>
          </cell>
          <cell r="Z21">
            <v>2.6920885415893281</v>
          </cell>
          <cell r="AA21">
            <v>3.8780034496994631</v>
          </cell>
          <cell r="AB21">
            <v>0.96362952542995117</v>
          </cell>
          <cell r="AC21">
            <v>1.1746311672104639</v>
          </cell>
          <cell r="AD21">
            <v>3.7171624864295154</v>
          </cell>
          <cell r="AE21">
            <v>9.5891237167961663</v>
          </cell>
          <cell r="AF21">
            <v>-9.2431374559964752E-2</v>
          </cell>
          <cell r="AG21">
            <v>-2.326024527159916</v>
          </cell>
          <cell r="AH21">
            <v>4.2097886610699788</v>
          </cell>
          <cell r="AI21">
            <v>-0.10795154292009101</v>
          </cell>
          <cell r="AJ21">
            <v>-0.55525702703994284</v>
          </cell>
          <cell r="AK21">
            <v>0.57302910706994226</v>
          </cell>
          <cell r="AL21">
            <v>0</v>
          </cell>
          <cell r="AM21">
            <v>3.4121847160604375</v>
          </cell>
          <cell r="AN21">
            <v>0.81707286055916484</v>
          </cell>
          <cell r="AO21">
            <v>0.16796089402032521</v>
          </cell>
          <cell r="AP21">
            <v>2.692927611540199</v>
          </cell>
          <cell r="AQ21">
            <v>0.79782433814943943</v>
          </cell>
          <cell r="AR21">
            <v>28.996553308239527</v>
          </cell>
          <cell r="AS21">
            <v>3.790696662069422</v>
          </cell>
          <cell r="AT21">
            <v>1.8943635157397694</v>
          </cell>
          <cell r="AU21">
            <v>2.007317137300106</v>
          </cell>
          <cell r="AV21">
            <v>1.7780926820399827</v>
          </cell>
          <cell r="AW21">
            <v>0.15235456472998976</v>
          </cell>
          <cell r="AX21">
            <v>0.62243666133997522</v>
          </cell>
          <cell r="AY21">
            <v>0</v>
          </cell>
          <cell r="AZ21">
            <v>2.5320186126496083</v>
          </cell>
          <cell r="BA21">
            <v>4.5798141057312023</v>
          </cell>
          <cell r="BB21">
            <v>2.8369508902696907</v>
          </cell>
          <cell r="BC21">
            <v>4.1861032980805248</v>
          </cell>
          <cell r="BD21">
            <v>4.6164051782902789</v>
          </cell>
          <cell r="BE21">
            <v>32.972731393627328</v>
          </cell>
          <cell r="BF21">
            <v>4.3967396572897997</v>
          </cell>
          <cell r="BG21">
            <v>1.1544748057799552</v>
          </cell>
          <cell r="BH21">
            <v>-0.10585356326009787</v>
          </cell>
          <cell r="BI21">
            <v>0.13256247632000395</v>
          </cell>
          <cell r="BJ21">
            <v>0.31155288099989775</v>
          </cell>
          <cell r="BK21">
            <v>0.5533122454100976</v>
          </cell>
          <cell r="BL21">
            <v>2.3517875196100704</v>
          </cell>
          <cell r="BM21">
            <v>1.5976000566097355</v>
          </cell>
          <cell r="BN21">
            <v>5.1390572624000015</v>
          </cell>
          <cell r="BO21">
            <v>10.756877997020183</v>
          </cell>
          <cell r="BP21">
            <v>1.4150431350108192</v>
          </cell>
          <cell r="BQ21">
            <v>5.2695769204401586</v>
          </cell>
          <cell r="BR21">
            <v>31.143833015441487</v>
          </cell>
          <cell r="BS21">
            <v>2.3623076250601116</v>
          </cell>
          <cell r="BT21">
            <v>2.7629718167700048</v>
          </cell>
          <cell r="BU21">
            <v>7.6439973885499057</v>
          </cell>
          <cell r="BV21">
            <v>1.7403421300799664</v>
          </cell>
          <cell r="BW21">
            <v>2.4883143519698478</v>
          </cell>
          <cell r="BX21">
            <v>0.97805395103000592</v>
          </cell>
          <cell r="BY21">
            <v>1.5048459663501035</v>
          </cell>
          <cell r="BZ21">
            <v>2.6345817038500172</v>
          </cell>
          <cell r="CA21">
            <v>5.0946083486596763</v>
          </cell>
          <cell r="CB21">
            <v>8.2429299468801673</v>
          </cell>
          <cell r="CC21">
            <v>-0.50968948543959414</v>
          </cell>
          <cell r="CD21">
            <v>-3.7994307283202033</v>
          </cell>
          <cell r="CE21">
            <v>31.096190696258418</v>
          </cell>
          <cell r="CF21">
            <v>3.9464598424501673</v>
          </cell>
          <cell r="CG21">
            <v>1.6273450382095689</v>
          </cell>
          <cell r="CH21">
            <v>1.8516442666202693</v>
          </cell>
          <cell r="CI21">
            <v>1.1282690573498257</v>
          </cell>
          <cell r="CJ21">
            <v>0.56238506264003263</v>
          </cell>
          <cell r="CK21">
            <v>0.67517875152998386</v>
          </cell>
          <cell r="CL21">
            <v>3.3381415187798211</v>
          </cell>
          <cell r="CM21">
            <v>7.3094561557795714</v>
          </cell>
          <cell r="CN21">
            <v>1.4388231700695542</v>
          </cell>
          <cell r="CO21">
            <v>7.6584574924099797</v>
          </cell>
          <cell r="CP21">
            <v>0.39657957860981696</v>
          </cell>
          <cell r="CQ21">
            <v>1.1634507618100542</v>
          </cell>
          <cell r="CR21">
            <v>68.878749646279175</v>
          </cell>
          <cell r="CS21">
            <v>6.9098376175588783</v>
          </cell>
          <cell r="CT21">
            <v>1.9935604998099734</v>
          </cell>
          <cell r="CU21">
            <v>11.230871836110055</v>
          </cell>
          <cell r="CV21">
            <v>1.2449667806999969</v>
          </cell>
          <cell r="CW21">
            <v>0.96675394904002587</v>
          </cell>
          <cell r="CX21">
            <v>-2.838818790996811E-2</v>
          </cell>
          <cell r="CY21">
            <v>2.4274411584799509</v>
          </cell>
          <cell r="CZ21">
            <v>7.3395959472300092</v>
          </cell>
          <cell r="DA21">
            <v>6.0739398586301832</v>
          </cell>
          <cell r="DB21">
            <v>7.9845988845399916</v>
          </cell>
          <cell r="DC21">
            <v>20.343526884610128</v>
          </cell>
          <cell r="DD21">
            <v>2.392044417480065</v>
          </cell>
          <cell r="DE21">
            <v>39.273298514919588</v>
          </cell>
          <cell r="DF21">
            <v>-1.6495158015900415</v>
          </cell>
          <cell r="DG21">
            <v>6.9699717114201576</v>
          </cell>
          <cell r="DH21">
            <v>1.7611416654801815</v>
          </cell>
          <cell r="DI21">
            <v>1.8994433502100492</v>
          </cell>
          <cell r="DJ21">
            <v>0.20141824200004521</v>
          </cell>
          <cell r="DK21">
            <v>0.14176361989007091</v>
          </cell>
          <cell r="DL21">
            <v>0.25747511418012436</v>
          </cell>
          <cell r="DM21">
            <v>1.9875081965501522</v>
          </cell>
          <cell r="DN21">
            <v>3.8768395143397356</v>
          </cell>
          <cell r="DO21">
            <v>0.46587519543027156</v>
          </cell>
          <cell r="DP21">
            <v>24.091070332110576</v>
          </cell>
          <cell r="DQ21">
            <v>-0.72969262510014232</v>
          </cell>
          <cell r="DR21">
            <v>57.976112733776972</v>
          </cell>
          <cell r="DS21">
            <v>7.0694494556801146</v>
          </cell>
          <cell r="DT21">
            <v>1.3975775594299193</v>
          </cell>
          <cell r="DU21">
            <v>-0.14644976773979579</v>
          </cell>
          <cell r="DV21">
            <v>3.6742816519900998</v>
          </cell>
          <cell r="DW21">
            <v>1.6058491479001304</v>
          </cell>
          <cell r="DX21">
            <v>0.68279201421000835</v>
          </cell>
          <cell r="DY21">
            <v>2.90256905105025</v>
          </cell>
          <cell r="DZ21">
            <v>4.2017711427802169</v>
          </cell>
          <cell r="EA21">
            <v>9.3672205387701979</v>
          </cell>
          <cell r="EB21">
            <v>3.0326172972700078</v>
          </cell>
          <cell r="EC21">
            <v>16.424235361730098</v>
          </cell>
          <cell r="ED21">
            <v>7.7641992807098177</v>
          </cell>
          <cell r="EE21">
            <v>54.598249353261053</v>
          </cell>
          <cell r="EF21">
            <v>10.867816590920256</v>
          </cell>
          <cell r="EG21">
            <v>4.9979103147898059</v>
          </cell>
          <cell r="EH21">
            <v>2.3496716641302555</v>
          </cell>
          <cell r="EI21">
            <v>1.0001505565800244</v>
          </cell>
          <cell r="EJ21">
            <v>1.034005424399993</v>
          </cell>
          <cell r="EK21">
            <v>0.69435591360002036</v>
          </cell>
          <cell r="EL21">
            <v>1.7022516861798067</v>
          </cell>
          <cell r="EM21">
            <v>1.0831126185100857</v>
          </cell>
          <cell r="EN21">
            <v>8.519493124870678</v>
          </cell>
          <cell r="EO21">
            <v>5.9772797091400207</v>
          </cell>
          <cell r="EP21">
            <v>9.3664028675202644</v>
          </cell>
          <cell r="EQ21">
            <v>7.0057988826199562</v>
          </cell>
          <cell r="ER21">
            <v>28.796598308330431</v>
          </cell>
          <cell r="ES21">
            <v>2.2745687457399981</v>
          </cell>
          <cell r="ET21">
            <v>2.3296007404596821</v>
          </cell>
          <cell r="EU21">
            <v>0.25183177850999527</v>
          </cell>
          <cell r="EV21">
            <v>0</v>
          </cell>
          <cell r="EW21">
            <v>0</v>
          </cell>
          <cell r="EX21">
            <v>0</v>
          </cell>
          <cell r="EY21">
            <v>1.4238396583002668</v>
          </cell>
          <cell r="EZ21">
            <v>3.6484073724896007</v>
          </cell>
          <cell r="FA21">
            <v>4.0140897638898423</v>
          </cell>
          <cell r="FB21">
            <v>1.1047637069098073</v>
          </cell>
          <cell r="FC21">
            <v>3.5247598435794316</v>
          </cell>
          <cell r="FD21">
            <v>10.224736698449306</v>
          </cell>
          <cell r="FE21">
            <v>40.464123705271049</v>
          </cell>
          <cell r="FF21">
            <v>3.1031757088803715</v>
          </cell>
          <cell r="FG21">
            <v>4.4687328990221431E-2</v>
          </cell>
          <cell r="FH21">
            <v>0.95280748980997032</v>
          </cell>
          <cell r="FI21">
            <v>2.2730052342700446</v>
          </cell>
          <cell r="FJ21">
            <v>8.4718372330030434E-2</v>
          </cell>
          <cell r="FK21">
            <v>5.642393188998085E-2</v>
          </cell>
          <cell r="FL21">
            <v>1.7981083572799434</v>
          </cell>
          <cell r="FM21">
            <v>4.3725093734901748</v>
          </cell>
          <cell r="FN21">
            <v>3.0858061246804027</v>
          </cell>
          <cell r="FO21">
            <v>-2.7163784461902196</v>
          </cell>
          <cell r="FP21">
            <v>3.762012598090223</v>
          </cell>
          <cell r="FQ21">
            <v>23.647247631750361</v>
          </cell>
          <cell r="FR21">
            <v>56.306099946839822</v>
          </cell>
          <cell r="FS21">
            <v>11.267799159600145</v>
          </cell>
          <cell r="FT21">
            <v>-1.0260598119693896</v>
          </cell>
          <cell r="FU21">
            <v>8.067829372999995</v>
          </cell>
          <cell r="FV21">
            <v>0.61556853145975765</v>
          </cell>
          <cell r="FW21">
            <v>0</v>
          </cell>
          <cell r="FX21">
            <v>1.0143168164800045</v>
          </cell>
          <cell r="FY21">
            <v>-0.2675233599297826</v>
          </cell>
          <cell r="FZ21">
            <v>2.2336613233501339</v>
          </cell>
          <cell r="GA21">
            <v>4.1089818249201926</v>
          </cell>
          <cell r="GB21">
            <v>0.39668903211986617</v>
          </cell>
          <cell r="GC21">
            <v>2.9686114024698327</v>
          </cell>
          <cell r="GD21">
            <v>26.926225655339294</v>
          </cell>
          <cell r="GE21">
            <v>48.962322357099765</v>
          </cell>
          <cell r="GF21">
            <v>2.5581273264301672</v>
          </cell>
          <cell r="GG21">
            <v>4.9181773442996928</v>
          </cell>
          <cell r="GH21">
            <v>8.0571064172800106</v>
          </cell>
          <cell r="GI21">
            <v>2.0808524184000134</v>
          </cell>
          <cell r="GJ21">
            <v>0</v>
          </cell>
          <cell r="GK21">
            <v>0</v>
          </cell>
          <cell r="GL21">
            <v>0</v>
          </cell>
          <cell r="GM21">
            <v>1.9510532936201344</v>
          </cell>
          <cell r="GN21">
            <v>4.5526033024711978</v>
          </cell>
          <cell r="GO21">
            <v>1.346047889019701</v>
          </cell>
          <cell r="GP21">
            <v>8.0541106914997727</v>
          </cell>
          <cell r="GQ21">
            <v>15.444243674079644</v>
          </cell>
          <cell r="GR21">
            <v>37.810435004528699</v>
          </cell>
          <cell r="GS21">
            <v>4.1090677537699776</v>
          </cell>
          <cell r="GT21">
            <v>0</v>
          </cell>
          <cell r="GU21">
            <v>9.3082384046701918</v>
          </cell>
          <cell r="GV21">
            <v>6.9503312289953101E-2</v>
          </cell>
          <cell r="GW21">
            <v>0</v>
          </cell>
          <cell r="GX21">
            <v>0</v>
          </cell>
          <cell r="GY21">
            <v>2.4772497647500131</v>
          </cell>
          <cell r="GZ21">
            <v>1.0222388927099928</v>
          </cell>
          <cell r="HA21">
            <v>8.6405175984205016</v>
          </cell>
          <cell r="HB21">
            <v>-0.59651440213019669</v>
          </cell>
          <cell r="HC21">
            <v>1.7087443629702648</v>
          </cell>
          <cell r="HD21">
            <v>11.071389317070498</v>
          </cell>
          <cell r="HE21">
            <v>25.4023534821863</v>
          </cell>
          <cell r="HF21">
            <v>4.9580117138493733</v>
          </cell>
          <cell r="HG21">
            <v>1.3154163203898861</v>
          </cell>
          <cell r="HH21">
            <v>-2.884000297970033</v>
          </cell>
          <cell r="HI21">
            <v>0.34694170146997294</v>
          </cell>
          <cell r="HJ21">
            <v>0</v>
          </cell>
          <cell r="HK21">
            <v>0</v>
          </cell>
          <cell r="HL21">
            <v>1.7271455694594806</v>
          </cell>
          <cell r="HM21">
            <v>6.9435333251594784</v>
          </cell>
          <cell r="HN21">
            <v>2.2362614788394239</v>
          </cell>
          <cell r="HO21">
            <v>3.2213684422199549</v>
          </cell>
          <cell r="HP21">
            <v>-0.61104228203885214</v>
          </cell>
          <cell r="HQ21">
            <v>8.1487175108095471</v>
          </cell>
          <cell r="HR21">
            <v>58.289360828290228</v>
          </cell>
          <cell r="HS21">
            <v>15.32872406262004</v>
          </cell>
          <cell r="HT21">
            <v>1.5859081378894189</v>
          </cell>
          <cell r="HU21">
            <v>5.8414861220699095</v>
          </cell>
          <cell r="HV21">
            <v>1.9475067605101231</v>
          </cell>
          <cell r="HW21">
            <v>0</v>
          </cell>
          <cell r="HX21">
            <v>1.7935974712498819</v>
          </cell>
          <cell r="HY21">
            <v>5.6011586006202378</v>
          </cell>
          <cell r="HZ21">
            <v>1.8772127105899017</v>
          </cell>
          <cell r="IA21">
            <v>4.3507535147105045</v>
          </cell>
          <cell r="IB21">
            <v>3.6226232477201847</v>
          </cell>
          <cell r="IC21">
            <v>9.9304807471494314</v>
          </cell>
          <cell r="ID21">
            <v>6.4099094531597984</v>
          </cell>
          <cell r="IE21">
            <v>32.808745478592755</v>
          </cell>
          <cell r="IF21">
            <v>0.41573653584055137</v>
          </cell>
          <cell r="IG21">
            <v>7.1182902091904907</v>
          </cell>
          <cell r="IH21">
            <v>4.7416088024099281</v>
          </cell>
          <cell r="II21">
            <v>0.50300317474989242</v>
          </cell>
          <cell r="IJ21">
            <v>9.0778571479972925E-2</v>
          </cell>
          <cell r="IK21">
            <v>0.43828867707998143</v>
          </cell>
          <cell r="IL21">
            <v>6.1988221940282529E-2</v>
          </cell>
          <cell r="IM21">
            <v>2.7368731303499771</v>
          </cell>
          <cell r="IN21">
            <v>3.3844035602401163</v>
          </cell>
          <cell r="IO21">
            <v>-0.47910715046987207</v>
          </cell>
          <cell r="IP21">
            <v>2.6487093495002227</v>
          </cell>
          <cell r="IQ21">
            <v>11.148172396280188</v>
          </cell>
          <cell r="IR21">
            <v>56.985688036864303</v>
          </cell>
          <cell r="IS21">
            <v>14.566107837820255</v>
          </cell>
          <cell r="IT21">
            <v>13.434532775730077</v>
          </cell>
          <cell r="IU21">
            <v>0</v>
          </cell>
          <cell r="IV21">
            <v>9.7326912729954529E-2</v>
          </cell>
          <cell r="IW21">
            <v>1.7943465923598296</v>
          </cell>
          <cell r="IX21">
            <v>1.1247396041700313</v>
          </cell>
          <cell r="IY21">
            <v>0.59874022942994998</v>
          </cell>
          <cell r="IZ21">
            <v>0.32946437677037466</v>
          </cell>
          <cell r="JA21">
            <v>3.7457693501892209E-3</v>
          </cell>
          <cell r="JB21">
            <v>8.3277798111898846</v>
          </cell>
          <cell r="JC21">
            <v>12.36528427219082</v>
          </cell>
          <cell r="JD21">
            <v>4.3436198551198686</v>
          </cell>
          <cell r="JE21">
            <v>0</v>
          </cell>
        </row>
        <row r="22">
          <cell r="F22">
            <v>0.11493000925997876</v>
          </cell>
          <cell r="G22">
            <v>0.94111076266000282</v>
          </cell>
          <cell r="H22">
            <v>5.0422897799080602E-3</v>
          </cell>
          <cell r="I22">
            <v>0.36338307209996401</v>
          </cell>
          <cell r="J22">
            <v>0.19793705982010579</v>
          </cell>
          <cell r="K22">
            <v>0.74697366377017715</v>
          </cell>
          <cell r="L22">
            <v>1.4473117706397716</v>
          </cell>
          <cell r="M22">
            <v>10.841526906860054</v>
          </cell>
          <cell r="N22">
            <v>1.4540286884302986</v>
          </cell>
          <cell r="O22">
            <v>0</v>
          </cell>
          <cell r="P22">
            <v>0</v>
          </cell>
          <cell r="Q22">
            <v>0</v>
          </cell>
          <cell r="R22">
            <v>6.9970818391302601</v>
          </cell>
          <cell r="S22">
            <v>0.9739245911598573</v>
          </cell>
          <cell r="T22">
            <v>0</v>
          </cell>
          <cell r="U22">
            <v>0</v>
          </cell>
          <cell r="V22">
            <v>0</v>
          </cell>
          <cell r="W22">
            <v>0.57650832019999143</v>
          </cell>
          <cell r="X22">
            <v>0.38304344118000699</v>
          </cell>
          <cell r="Y22">
            <v>3.2499887043204581</v>
          </cell>
          <cell r="Z22">
            <v>1.813616782270401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2.6417907954310067</v>
          </cell>
          <cell r="AF22">
            <v>0.28210335892003968</v>
          </cell>
          <cell r="AG22">
            <v>0</v>
          </cell>
          <cell r="AH22">
            <v>0</v>
          </cell>
          <cell r="AI22">
            <v>0</v>
          </cell>
          <cell r="AJ22">
            <v>0.13417813080991436</v>
          </cell>
          <cell r="AK22">
            <v>0.91865403572978721</v>
          </cell>
          <cell r="AL22">
            <v>0</v>
          </cell>
          <cell r="AM22">
            <v>1.3068552699696738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3.8557227163073549</v>
          </cell>
          <cell r="AS22">
            <v>0.61553780500025823</v>
          </cell>
          <cell r="AT22">
            <v>0</v>
          </cell>
          <cell r="AU22">
            <v>0</v>
          </cell>
          <cell r="AV22">
            <v>0</v>
          </cell>
          <cell r="AW22">
            <v>-1.0989685369399922</v>
          </cell>
          <cell r="AX22">
            <v>1.6967974637100269</v>
          </cell>
          <cell r="AY22">
            <v>0</v>
          </cell>
          <cell r="AZ22">
            <v>2.2053051036700708</v>
          </cell>
          <cell r="BA22">
            <v>0.43705088086971955</v>
          </cell>
          <cell r="BB22">
            <v>0</v>
          </cell>
          <cell r="BC22">
            <v>0</v>
          </cell>
          <cell r="BD22">
            <v>0</v>
          </cell>
          <cell r="BE22">
            <v>15.662976816620358</v>
          </cell>
          <cell r="BF22">
            <v>0.10016394624017266</v>
          </cell>
          <cell r="BG22">
            <v>3.513443654992443E-2</v>
          </cell>
          <cell r="BH22">
            <v>0</v>
          </cell>
          <cell r="BI22">
            <v>-4.8403823299963733E-2</v>
          </cell>
          <cell r="BJ22">
            <v>2.5787504777800336</v>
          </cell>
          <cell r="BK22">
            <v>1.8709163313899353</v>
          </cell>
          <cell r="BL22">
            <v>5.4258631866000542</v>
          </cell>
          <cell r="BM22">
            <v>2.2773420173903105</v>
          </cell>
          <cell r="BN22">
            <v>2.6542421671301781</v>
          </cell>
          <cell r="BO22">
            <v>-0.12922766604003755</v>
          </cell>
          <cell r="BP22">
            <v>0.51741155178001463</v>
          </cell>
          <cell r="BQ22">
            <v>0.3807841911000196</v>
          </cell>
          <cell r="BR22">
            <v>16.925849941537308</v>
          </cell>
          <cell r="BS22">
            <v>0</v>
          </cell>
          <cell r="BT22">
            <v>0</v>
          </cell>
          <cell r="BU22">
            <v>0.20035660742996697</v>
          </cell>
          <cell r="BV22">
            <v>1.153757039239963</v>
          </cell>
          <cell r="BW22">
            <v>0.1834046085299974</v>
          </cell>
          <cell r="BX22">
            <v>0.43537665778001156</v>
          </cell>
          <cell r="BY22">
            <v>0.32773492339947552</v>
          </cell>
          <cell r="BZ22">
            <v>6.5485659150003812</v>
          </cell>
          <cell r="CA22">
            <v>5.5881358942901898</v>
          </cell>
          <cell r="CB22">
            <v>0.42997428283990757</v>
          </cell>
          <cell r="CC22">
            <v>2.0585440130298593</v>
          </cell>
          <cell r="CD22">
            <v>0</v>
          </cell>
          <cell r="CE22">
            <v>8.8392635457712458</v>
          </cell>
          <cell r="CF22">
            <v>8.1022475970257801E-2</v>
          </cell>
          <cell r="CG22">
            <v>0</v>
          </cell>
          <cell r="CH22">
            <v>0</v>
          </cell>
          <cell r="CI22">
            <v>0.13418716914998186</v>
          </cell>
          <cell r="CJ22">
            <v>2.1056498791299418</v>
          </cell>
          <cell r="CK22">
            <v>0.45928544260982562</v>
          </cell>
          <cell r="CL22">
            <v>3.5323996234592414</v>
          </cell>
          <cell r="CM22">
            <v>-2.0185218463493584</v>
          </cell>
          <cell r="CN22">
            <v>4.4267083056006413</v>
          </cell>
          <cell r="CO22">
            <v>0.90730494120998628</v>
          </cell>
          <cell r="CP22">
            <v>-0.78877244500995403</v>
          </cell>
          <cell r="CQ22">
            <v>0</v>
          </cell>
          <cell r="CR22">
            <v>15.986561809739214</v>
          </cell>
          <cell r="CS22">
            <v>0.50825715851988207</v>
          </cell>
          <cell r="CT22">
            <v>7.1901846530181501E-2</v>
          </cell>
          <cell r="CU22">
            <v>0</v>
          </cell>
          <cell r="CV22">
            <v>0.71661322477007161</v>
          </cell>
          <cell r="CW22">
            <v>0.42781356018997485</v>
          </cell>
          <cell r="CX22">
            <v>3.2795573789599075</v>
          </cell>
          <cell r="CY22">
            <v>1.1326832830300191</v>
          </cell>
          <cell r="CZ22">
            <v>3.066264984209738</v>
          </cell>
          <cell r="DA22">
            <v>4.883368443260224</v>
          </cell>
          <cell r="DB22">
            <v>1.2279799367498754</v>
          </cell>
          <cell r="DC22">
            <v>6.4067353500831814E-3</v>
          </cell>
          <cell r="DD22">
            <v>0.66571525816993926</v>
          </cell>
          <cell r="DE22">
            <v>17.328098006440996</v>
          </cell>
          <cell r="DF22">
            <v>0.51550123779998103</v>
          </cell>
          <cell r="DG22">
            <v>0</v>
          </cell>
          <cell r="DH22">
            <v>5.9863228799940771E-2</v>
          </cell>
          <cell r="DI22">
            <v>1.2630105345700144</v>
          </cell>
          <cell r="DJ22">
            <v>1.8304415456400136</v>
          </cell>
          <cell r="DK22">
            <v>3.5173908077799751</v>
          </cell>
          <cell r="DL22">
            <v>-0.67956954678993498</v>
          </cell>
          <cell r="DM22">
            <v>6.8621113224303372</v>
          </cell>
          <cell r="DN22">
            <v>2.934677551329969</v>
          </cell>
          <cell r="DO22">
            <v>4.4584242020050624E-2</v>
          </cell>
          <cell r="DP22">
            <v>0</v>
          </cell>
          <cell r="DQ22">
            <v>0.98008708286010915</v>
          </cell>
          <cell r="DR22">
            <v>14.377616321462483</v>
          </cell>
          <cell r="DS22">
            <v>0</v>
          </cell>
          <cell r="DT22">
            <v>0.44855569055005162</v>
          </cell>
          <cell r="DU22">
            <v>0</v>
          </cell>
          <cell r="DV22">
            <v>0.63432529350006917</v>
          </cell>
          <cell r="DW22">
            <v>0.29391118632000257</v>
          </cell>
          <cell r="DX22">
            <v>0.44660981760000595</v>
          </cell>
          <cell r="DY22">
            <v>1.9173057443003927</v>
          </cell>
          <cell r="DZ22">
            <v>2.9370670233106466</v>
          </cell>
          <cell r="EA22">
            <v>4.8253406644298593</v>
          </cell>
          <cell r="EB22">
            <v>0</v>
          </cell>
          <cell r="EC22">
            <v>0.89940899358020943</v>
          </cell>
          <cell r="ED22">
            <v>1.9750919078699098</v>
          </cell>
          <cell r="EE22">
            <v>20.335846367941485</v>
          </cell>
          <cell r="EF22">
            <v>0</v>
          </cell>
          <cell r="EG22">
            <v>0</v>
          </cell>
          <cell r="EH22">
            <v>-6.6169585179864043E-2</v>
          </cell>
          <cell r="EI22">
            <v>0.60672448376999455</v>
          </cell>
          <cell r="EJ22">
            <v>0</v>
          </cell>
          <cell r="EK22">
            <v>0.77483321035998642</v>
          </cell>
          <cell r="EL22">
            <v>3.6401852168196456</v>
          </cell>
          <cell r="EM22">
            <v>6.0170677283404075</v>
          </cell>
          <cell r="EN22">
            <v>6.0715135203599857</v>
          </cell>
          <cell r="EO22">
            <v>0</v>
          </cell>
          <cell r="EP22">
            <v>3.2916917934700223</v>
          </cell>
          <cell r="EQ22">
            <v>0</v>
          </cell>
          <cell r="ER22">
            <v>10.578957756950331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0.43614750516000811</v>
          </cell>
          <cell r="EX22">
            <v>1.1663488268300171</v>
          </cell>
          <cell r="EY22">
            <v>3.931205542869975</v>
          </cell>
          <cell r="EZ22">
            <v>0.76918733811044149</v>
          </cell>
          <cell r="FA22">
            <v>3.621970281729773</v>
          </cell>
          <cell r="FB22">
            <v>0</v>
          </cell>
          <cell r="FC22">
            <v>1.6147136314500585</v>
          </cell>
          <cell r="FD22">
            <v>-0.96061536920001345</v>
          </cell>
          <cell r="FE22">
            <v>19.644950131780206</v>
          </cell>
          <cell r="FF22">
            <v>0</v>
          </cell>
          <cell r="FG22">
            <v>0.51350985518001835</v>
          </cell>
          <cell r="FH22">
            <v>0.31920507418999478</v>
          </cell>
          <cell r="FI22">
            <v>4.886745660996894E-2</v>
          </cell>
          <cell r="FJ22">
            <v>0.32880501684999786</v>
          </cell>
          <cell r="FK22">
            <v>1.9488246348399798</v>
          </cell>
          <cell r="FL22">
            <v>3.2201215208897338</v>
          </cell>
          <cell r="FM22">
            <v>0.61410008329994525</v>
          </cell>
          <cell r="FN22">
            <v>11.02041478944966</v>
          </cell>
          <cell r="FO22">
            <v>0</v>
          </cell>
          <cell r="FP22">
            <v>1.1794732051798746</v>
          </cell>
          <cell r="FQ22">
            <v>0.4516284952899241</v>
          </cell>
          <cell r="FR22">
            <v>6.9535259006006527</v>
          </cell>
          <cell r="FS22">
            <v>0</v>
          </cell>
          <cell r="FT22">
            <v>0</v>
          </cell>
          <cell r="FU22">
            <v>0</v>
          </cell>
          <cell r="FV22">
            <v>0.1164415653299784</v>
          </cell>
          <cell r="FW22">
            <v>0.91551889462996883</v>
          </cell>
          <cell r="FX22">
            <v>1.8363139648499782</v>
          </cell>
          <cell r="FY22">
            <v>0.9433181451904602</v>
          </cell>
          <cell r="FZ22">
            <v>-0.67077907663997394</v>
          </cell>
          <cell r="GA22">
            <v>3.3959510940203472</v>
          </cell>
          <cell r="GB22">
            <v>-0.16183831662999637</v>
          </cell>
          <cell r="GC22">
            <v>0.57859962984980484</v>
          </cell>
          <cell r="GD22">
            <v>0</v>
          </cell>
          <cell r="GE22">
            <v>9.4554719724037568</v>
          </cell>
          <cell r="GF22">
            <v>0</v>
          </cell>
          <cell r="GG22">
            <v>0.94096975769002711</v>
          </cell>
          <cell r="GH22">
            <v>1.6380406793700786</v>
          </cell>
          <cell r="GI22">
            <v>0.10508491431994571</v>
          </cell>
          <cell r="GJ22">
            <v>0.61106678454999042</v>
          </cell>
          <cell r="GK22">
            <v>2.1799780982199763</v>
          </cell>
          <cell r="GL22">
            <v>0</v>
          </cell>
          <cell r="GM22">
            <v>0.76634001839011034</v>
          </cell>
          <cell r="GN22">
            <v>0.80664426259045285</v>
          </cell>
          <cell r="GO22">
            <v>0</v>
          </cell>
          <cell r="GP22">
            <v>2.407347457269907</v>
          </cell>
          <cell r="GQ22">
            <v>0</v>
          </cell>
          <cell r="GR22">
            <v>13.113150123328523</v>
          </cell>
          <cell r="GS22">
            <v>0</v>
          </cell>
          <cell r="GT22">
            <v>0</v>
          </cell>
          <cell r="GU22">
            <v>0.9671391107300451</v>
          </cell>
          <cell r="GV22">
            <v>0</v>
          </cell>
          <cell r="GW22">
            <v>0.31528015300000334</v>
          </cell>
          <cell r="GX22">
            <v>0.12161699828004657</v>
          </cell>
          <cell r="GY22">
            <v>2.5435222959199564</v>
          </cell>
          <cell r="GZ22">
            <v>3.1915810371101543</v>
          </cell>
          <cell r="HA22">
            <v>5.6925995308197344</v>
          </cell>
          <cell r="HB22">
            <v>0</v>
          </cell>
          <cell r="HC22">
            <v>0.28141099746994769</v>
          </cell>
          <cell r="HD22">
            <v>0</v>
          </cell>
          <cell r="HE22">
            <v>10.085308553789218</v>
          </cell>
          <cell r="HF22">
            <v>-1.4883736192896322</v>
          </cell>
          <cell r="HG22">
            <v>1.4281410591602253</v>
          </cell>
          <cell r="HH22">
            <v>0.38303995706007754</v>
          </cell>
          <cell r="HI22">
            <v>0</v>
          </cell>
          <cell r="HJ22">
            <v>0.15941793323000297</v>
          </cell>
          <cell r="HK22">
            <v>5.424301759920013</v>
          </cell>
          <cell r="HL22">
            <v>5.6861604676500974</v>
          </cell>
          <cell r="HM22">
            <v>-4.3821911676500349</v>
          </cell>
          <cell r="HN22">
            <v>1.9726664480899672</v>
          </cell>
          <cell r="HO22">
            <v>0.90214571562000856</v>
          </cell>
          <cell r="HP22">
            <v>0</v>
          </cell>
          <cell r="HQ22">
            <v>0</v>
          </cell>
          <cell r="HR22">
            <v>20.941888197878143</v>
          </cell>
          <cell r="HS22">
            <v>0.25013087519005239</v>
          </cell>
          <cell r="HT22">
            <v>0</v>
          </cell>
          <cell r="HU22">
            <v>0</v>
          </cell>
          <cell r="HV22">
            <v>1.4989587278400904</v>
          </cell>
          <cell r="HW22">
            <v>2.8254498210003476E-2</v>
          </cell>
          <cell r="HX22">
            <v>0.92023625723004443</v>
          </cell>
          <cell r="HY22">
            <v>5.5769575018698561</v>
          </cell>
          <cell r="HZ22">
            <v>0.68595526202989276</v>
          </cell>
          <cell r="IA22">
            <v>11.05831805095022</v>
          </cell>
          <cell r="IB22">
            <v>0.88400671763008631</v>
          </cell>
          <cell r="IC22">
            <v>3.9070306929943399E-2</v>
          </cell>
          <cell r="ID22">
            <v>0</v>
          </cell>
          <cell r="IE22">
            <v>11.158516344432428</v>
          </cell>
          <cell r="IF22">
            <v>0.81324018487998728</v>
          </cell>
          <cell r="IG22">
            <v>0</v>
          </cell>
          <cell r="IH22">
            <v>0</v>
          </cell>
          <cell r="II22">
            <v>0</v>
          </cell>
          <cell r="IJ22">
            <v>1.1207322541799982</v>
          </cell>
          <cell r="IK22">
            <v>0.47068097508997653</v>
          </cell>
          <cell r="IL22">
            <v>2.7867908478201571</v>
          </cell>
          <cell r="IM22">
            <v>0.32273995730975003</v>
          </cell>
          <cell r="IN22">
            <v>-0.58674367977073416</v>
          </cell>
          <cell r="IO22">
            <v>3.9350567704400419</v>
          </cell>
          <cell r="IP22">
            <v>2.0562021097803154</v>
          </cell>
          <cell r="IQ22">
            <v>0.23981692469988047</v>
          </cell>
          <cell r="IR22">
            <v>11.42781742448642</v>
          </cell>
          <cell r="IS22">
            <v>0</v>
          </cell>
          <cell r="IT22">
            <v>0.70948069515998213</v>
          </cell>
          <cell r="IU22">
            <v>0.25435830947992599</v>
          </cell>
          <cell r="IV22">
            <v>0.5846794422199082</v>
          </cell>
          <cell r="IW22">
            <v>0.42690549900000008</v>
          </cell>
          <cell r="IX22">
            <v>0.57107934480995937</v>
          </cell>
          <cell r="IY22">
            <v>2.8244543250498282</v>
          </cell>
          <cell r="IZ22">
            <v>1.3148573168100484</v>
          </cell>
          <cell r="JA22">
            <v>3.5403884935099086</v>
          </cell>
          <cell r="JB22">
            <v>0</v>
          </cell>
          <cell r="JC22">
            <v>1.2016139984500569</v>
          </cell>
          <cell r="JD22">
            <v>0</v>
          </cell>
          <cell r="JE22">
            <v>0</v>
          </cell>
        </row>
        <row r="23">
          <cell r="F23">
            <v>2.349110186370126</v>
          </cell>
          <cell r="G23">
            <v>0</v>
          </cell>
          <cell r="H23">
            <v>1.2916111268400527</v>
          </cell>
          <cell r="I23">
            <v>2.6655236852499797</v>
          </cell>
          <cell r="J23">
            <v>2.4305523515299114</v>
          </cell>
          <cell r="K23">
            <v>1.2144590369985053E-2</v>
          </cell>
          <cell r="L23">
            <v>2.0203512936000152</v>
          </cell>
          <cell r="M23">
            <v>8.7928286866001599</v>
          </cell>
          <cell r="N23">
            <v>13.698758796881066</v>
          </cell>
          <cell r="O23">
            <v>1.8253689746397868</v>
          </cell>
          <cell r="P23">
            <v>-4.215786001395827E-4</v>
          </cell>
          <cell r="Q23">
            <v>0.28555623701004151</v>
          </cell>
          <cell r="R23">
            <v>9.9440596444510447</v>
          </cell>
          <cell r="S23">
            <v>0.38968780575032724</v>
          </cell>
          <cell r="T23">
            <v>0.17246277975004887</v>
          </cell>
          <cell r="U23">
            <v>1.0599596919598753</v>
          </cell>
          <cell r="V23">
            <v>0.39857780243983143</v>
          </cell>
          <cell r="W23">
            <v>2.8155151277900359</v>
          </cell>
          <cell r="X23">
            <v>0.49607389811001212</v>
          </cell>
          <cell r="Y23">
            <v>-1.5793745742298597</v>
          </cell>
          <cell r="Z23">
            <v>3.2046835440396535</v>
          </cell>
          <cell r="AA23">
            <v>3.5558499575990936</v>
          </cell>
          <cell r="AB23">
            <v>0</v>
          </cell>
          <cell r="AC23">
            <v>0.98942084986992995</v>
          </cell>
          <cell r="AD23">
            <v>-1.5587972386297224</v>
          </cell>
          <cell r="AE23">
            <v>5.7620864933778648</v>
          </cell>
          <cell r="AF23">
            <v>3.6935620330041274E-2</v>
          </cell>
          <cell r="AG23">
            <v>7.1748185190017466E-2</v>
          </cell>
          <cell r="AH23">
            <v>-4.0581164210152565E-2</v>
          </cell>
          <cell r="AI23">
            <v>-2.5470556265202049</v>
          </cell>
          <cell r="AJ23">
            <v>0.77303679334954722</v>
          </cell>
          <cell r="AK23">
            <v>3.4928702930017153E-2</v>
          </cell>
          <cell r="AL23">
            <v>1.9641297742098232</v>
          </cell>
          <cell r="AM23">
            <v>3.1214261768700453</v>
          </cell>
          <cell r="AN23">
            <v>1.3789523365103378</v>
          </cell>
          <cell r="AO23">
            <v>0</v>
          </cell>
          <cell r="AP23">
            <v>0</v>
          </cell>
          <cell r="AQ23">
            <v>0.96856569471992771</v>
          </cell>
          <cell r="AR23">
            <v>12.985062873493007</v>
          </cell>
          <cell r="AS23">
            <v>0.56619308905010257</v>
          </cell>
          <cell r="AT23">
            <v>0</v>
          </cell>
          <cell r="AU23">
            <v>0.21158260971992604</v>
          </cell>
          <cell r="AV23">
            <v>1.9171464162898246</v>
          </cell>
          <cell r="AW23">
            <v>-0.69659364247002031</v>
          </cell>
          <cell r="AX23">
            <v>2.5196795999988808E-2</v>
          </cell>
          <cell r="AY23">
            <v>3.0015074528600962</v>
          </cell>
          <cell r="AZ23">
            <v>3.131480936619937</v>
          </cell>
          <cell r="BA23">
            <v>3.3903589212513907</v>
          </cell>
          <cell r="BB23">
            <v>0</v>
          </cell>
          <cell r="BC23">
            <v>0.98622093261019472</v>
          </cell>
          <cell r="BD23">
            <v>0.45196936155980438</v>
          </cell>
          <cell r="BE23">
            <v>21.033930638877791</v>
          </cell>
          <cell r="BF23">
            <v>-0.34697128435982449</v>
          </cell>
          <cell r="BG23">
            <v>-3.2033370109957104E-2</v>
          </cell>
          <cell r="BH23">
            <v>0.95188612395031669</v>
          </cell>
          <cell r="BI23">
            <v>2.8261518322697157</v>
          </cell>
          <cell r="BJ23">
            <v>0.57517269345999011</v>
          </cell>
          <cell r="BK23">
            <v>0.32030699916003869</v>
          </cell>
          <cell r="BL23">
            <v>1.6379157776298143</v>
          </cell>
          <cell r="BM23">
            <v>4.6873781906197109</v>
          </cell>
          <cell r="BN23">
            <v>7.3063616962717788</v>
          </cell>
          <cell r="BO23">
            <v>0.13121369557939033</v>
          </cell>
          <cell r="BP23">
            <v>1.0417652994899527</v>
          </cell>
          <cell r="BQ23">
            <v>1.9347829849098162</v>
          </cell>
          <cell r="BR23">
            <v>16.03211945995281</v>
          </cell>
          <cell r="BS23">
            <v>0.32297577783015186</v>
          </cell>
          <cell r="BT23">
            <v>0.24366315416978068</v>
          </cell>
          <cell r="BU23">
            <v>-0.65000670498011459</v>
          </cell>
          <cell r="BV23">
            <v>0.70176402555011919</v>
          </cell>
          <cell r="BW23">
            <v>2.8145518083200614</v>
          </cell>
          <cell r="BX23">
            <v>0.35417368872998622</v>
          </cell>
          <cell r="BY23">
            <v>2.2777453998501187</v>
          </cell>
          <cell r="BZ23">
            <v>4.7588895562303151</v>
          </cell>
          <cell r="CA23">
            <v>2.8763301732087712</v>
          </cell>
          <cell r="CB23">
            <v>0.84961100968985193</v>
          </cell>
          <cell r="CC23">
            <v>-1.0204436259100476</v>
          </cell>
          <cell r="CD23">
            <v>2.5028651972702392</v>
          </cell>
          <cell r="CE23">
            <v>12.632865427833167</v>
          </cell>
          <cell r="CF23">
            <v>0</v>
          </cell>
          <cell r="CG23">
            <v>0</v>
          </cell>
          <cell r="CH23">
            <v>0.78327672889986388</v>
          </cell>
          <cell r="CI23">
            <v>0.73518834649030396</v>
          </cell>
          <cell r="CJ23">
            <v>3.5097578432500995</v>
          </cell>
          <cell r="CK23">
            <v>1.307169922809976</v>
          </cell>
          <cell r="CL23">
            <v>0.75988711984018664</v>
          </cell>
          <cell r="CM23">
            <v>0.63537059746931845</v>
          </cell>
          <cell r="CN23">
            <v>4.1162062652902023</v>
          </cell>
          <cell r="CO23">
            <v>0.16032951755005342</v>
          </cell>
          <cell r="CP23">
            <v>0.36551941325024018</v>
          </cell>
          <cell r="CQ23">
            <v>0.2601596729900848</v>
          </cell>
          <cell r="CR23">
            <v>27.864266335054708</v>
          </cell>
          <cell r="CS23">
            <v>0</v>
          </cell>
          <cell r="CT23">
            <v>0.42567720377019214</v>
          </cell>
          <cell r="CU23">
            <v>0.26107630968999729</v>
          </cell>
          <cell r="CV23">
            <v>2.2555169984802887</v>
          </cell>
          <cell r="CW23">
            <v>0.37995054051987154</v>
          </cell>
          <cell r="CX23">
            <v>0.37519069689005846</v>
          </cell>
          <cell r="CY23">
            <v>1.2108724223999161</v>
          </cell>
          <cell r="CZ23">
            <v>3.4247582851594416</v>
          </cell>
          <cell r="DA23">
            <v>15.706498228789314</v>
          </cell>
          <cell r="DB23">
            <v>0.59151873389009779</v>
          </cell>
          <cell r="DC23">
            <v>2.306022062439979</v>
          </cell>
          <cell r="DD23">
            <v>0.92718485302975751</v>
          </cell>
          <cell r="DE23">
            <v>21.301621976097522</v>
          </cell>
          <cell r="DF23">
            <v>-1.5180727519896209</v>
          </cell>
          <cell r="DG23">
            <v>2.2374830820499483</v>
          </cell>
          <cell r="DH23">
            <v>0</v>
          </cell>
          <cell r="DI23">
            <v>0.40039023602002999</v>
          </cell>
          <cell r="DJ23">
            <v>1.7271942063099743</v>
          </cell>
          <cell r="DK23">
            <v>0.49634744303000389</v>
          </cell>
          <cell r="DL23">
            <v>1.4191003403998366</v>
          </cell>
          <cell r="DM23">
            <v>2.052167964579894</v>
          </cell>
          <cell r="DN23">
            <v>13.790228010419014</v>
          </cell>
          <cell r="DO23">
            <v>0</v>
          </cell>
          <cell r="DP23">
            <v>0.69678344527983427</v>
          </cell>
          <cell r="DQ23">
            <v>0</v>
          </cell>
          <cell r="DR23">
            <v>11.825209074217128</v>
          </cell>
          <cell r="DS23">
            <v>0.58380772920986601</v>
          </cell>
          <cell r="DT23">
            <v>0</v>
          </cell>
          <cell r="DU23">
            <v>2.9863814337400072</v>
          </cell>
          <cell r="DV23">
            <v>0.39187023577983382</v>
          </cell>
          <cell r="DW23">
            <v>1.1618834810099941</v>
          </cell>
          <cell r="DX23">
            <v>0.44109772711996698</v>
          </cell>
          <cell r="DY23">
            <v>-0.35807286262001981</v>
          </cell>
          <cell r="DZ23">
            <v>1.9944815609701436</v>
          </cell>
          <cell r="EA23">
            <v>3.5110991960709725</v>
          </cell>
          <cell r="EB23">
            <v>0</v>
          </cell>
          <cell r="EC23">
            <v>0.45873212497963323</v>
          </cell>
          <cell r="ED23">
            <v>0.65392844795997007</v>
          </cell>
          <cell r="EE23">
            <v>14.475336882540432</v>
          </cell>
          <cell r="EF23">
            <v>-0.21247775512006228</v>
          </cell>
          <cell r="EG23">
            <v>1.7902950977500041</v>
          </cell>
          <cell r="EH23">
            <v>0.6590041812698928</v>
          </cell>
          <cell r="EI23">
            <v>0.45500305919017592</v>
          </cell>
          <cell r="EJ23">
            <v>0.56131752692999726</v>
          </cell>
          <cell r="EK23">
            <v>0.21606648664001682</v>
          </cell>
          <cell r="EL23">
            <v>4.3799227144900215</v>
          </cell>
          <cell r="EM23">
            <v>9.4706525929723284E-2</v>
          </cell>
          <cell r="EN23">
            <v>2.3172770958494766</v>
          </cell>
          <cell r="EO23">
            <v>0</v>
          </cell>
          <cell r="EP23">
            <v>2.5230931991600301</v>
          </cell>
          <cell r="EQ23">
            <v>1.6911287504490247</v>
          </cell>
          <cell r="ER23">
            <v>7.8791351481777383</v>
          </cell>
          <cell r="ES23">
            <v>1.5956741331999638</v>
          </cell>
          <cell r="ET23">
            <v>5.3501677034200839</v>
          </cell>
          <cell r="EU23">
            <v>0.26630403108015344</v>
          </cell>
          <cell r="EV23">
            <v>0</v>
          </cell>
          <cell r="EW23">
            <v>0.35406039559998703</v>
          </cell>
          <cell r="EX23">
            <v>0.13733990078000602</v>
          </cell>
          <cell r="EY23">
            <v>1.2932920235498386</v>
          </cell>
          <cell r="EZ23">
            <v>1.1637507868499597</v>
          </cell>
          <cell r="FA23">
            <v>-3.2139927214402633</v>
          </cell>
          <cell r="FB23">
            <v>0</v>
          </cell>
          <cell r="FC23">
            <v>0.93253889514016919</v>
          </cell>
          <cell r="FD23">
            <v>0</v>
          </cell>
          <cell r="FE23">
            <v>12.488632595224772</v>
          </cell>
          <cell r="FF23">
            <v>0</v>
          </cell>
          <cell r="FG23">
            <v>0.7832051668801796</v>
          </cell>
          <cell r="FH23">
            <v>0.90107123810003031</v>
          </cell>
          <cell r="FI23">
            <v>0.26124641203000465</v>
          </cell>
          <cell r="FJ23">
            <v>0.59505674102001649</v>
          </cell>
          <cell r="FK23">
            <v>0.2999618675200395</v>
          </cell>
          <cell r="FL23">
            <v>2.0183750262403919</v>
          </cell>
          <cell r="FM23">
            <v>0.66792544914960672</v>
          </cell>
          <cell r="FN23">
            <v>3.0362534861997119</v>
          </cell>
          <cell r="FO23">
            <v>0</v>
          </cell>
          <cell r="FP23">
            <v>2.5703299979397798</v>
          </cell>
          <cell r="FQ23">
            <v>1.3552072101397243</v>
          </cell>
          <cell r="FR23">
            <v>12.549796949249867</v>
          </cell>
          <cell r="FS23">
            <v>-5.2242132389892504E-2</v>
          </cell>
          <cell r="FT23">
            <v>0.28683505933986453</v>
          </cell>
          <cell r="FU23">
            <v>0</v>
          </cell>
          <cell r="FV23">
            <v>0</v>
          </cell>
          <cell r="FW23">
            <v>1.4098123039700567</v>
          </cell>
          <cell r="FX23">
            <v>0</v>
          </cell>
          <cell r="FY23">
            <v>0</v>
          </cell>
          <cell r="FZ23">
            <v>5.777107884220186</v>
          </cell>
          <cell r="GA23">
            <v>3.9012915450493892</v>
          </cell>
          <cell r="GB23">
            <v>0</v>
          </cell>
          <cell r="GC23">
            <v>1.3889547495300576</v>
          </cell>
          <cell r="GD23">
            <v>-0.16196246047002205</v>
          </cell>
          <cell r="GE23">
            <v>22.221215939462127</v>
          </cell>
          <cell r="GF23">
            <v>0</v>
          </cell>
          <cell r="GG23">
            <v>2.6853555468601371</v>
          </cell>
          <cell r="GH23">
            <v>0.27388227207029558</v>
          </cell>
          <cell r="GI23">
            <v>8.0752137260105883E-2</v>
          </cell>
          <cell r="GJ23">
            <v>3.7332467968499827</v>
          </cell>
          <cell r="GK23">
            <v>0.52130589214002043</v>
          </cell>
          <cell r="GL23">
            <v>1.8690195329199923</v>
          </cell>
          <cell r="GM23">
            <v>5.7129525788900537</v>
          </cell>
          <cell r="GN23">
            <v>2.7143230828605738</v>
          </cell>
          <cell r="GO23">
            <v>0</v>
          </cell>
          <cell r="GP23">
            <v>0</v>
          </cell>
          <cell r="GQ23">
            <v>4.6303780996099704</v>
          </cell>
          <cell r="GR23">
            <v>1.6780233364115702</v>
          </cell>
          <cell r="GS23">
            <v>-2.2789907252799821</v>
          </cell>
          <cell r="GT23">
            <v>0.12040796074006721</v>
          </cell>
          <cell r="GU23">
            <v>0.84089009657009228</v>
          </cell>
          <cell r="GV23">
            <v>-8.0103232329975071E-2</v>
          </cell>
          <cell r="GW23">
            <v>0.78125383019994388</v>
          </cell>
          <cell r="GX23">
            <v>0.26379159021001897</v>
          </cell>
          <cell r="GY23">
            <v>0.97516069630000857</v>
          </cell>
          <cell r="GZ23">
            <v>1.5028384361394274</v>
          </cell>
          <cell r="HA23">
            <v>0.20562074752979242</v>
          </cell>
          <cell r="HB23">
            <v>0</v>
          </cell>
          <cell r="HC23">
            <v>2.6926229599400813</v>
          </cell>
          <cell r="HD23">
            <v>-3.3454690236098941</v>
          </cell>
          <cell r="HE23">
            <v>6.9226496376613795</v>
          </cell>
          <cell r="HF23">
            <v>0</v>
          </cell>
          <cell r="HG23">
            <v>-1.1078238090021841E-2</v>
          </cell>
          <cell r="HH23">
            <v>0</v>
          </cell>
          <cell r="HI23">
            <v>0</v>
          </cell>
          <cell r="HJ23">
            <v>0.49306057091996536</v>
          </cell>
          <cell r="HK23">
            <v>8.1739623659984773E-2</v>
          </cell>
          <cell r="HL23">
            <v>0</v>
          </cell>
          <cell r="HM23">
            <v>0</v>
          </cell>
          <cell r="HN23">
            <v>2.029391388789918</v>
          </cell>
          <cell r="HO23">
            <v>0</v>
          </cell>
          <cell r="HP23">
            <v>0.14691579605005245</v>
          </cell>
          <cell r="HQ23">
            <v>4.182620496329946</v>
          </cell>
          <cell r="HR23">
            <v>25.081029022268922</v>
          </cell>
          <cell r="HS23">
            <v>0</v>
          </cell>
          <cell r="HT23">
            <v>0.8028416965598808</v>
          </cell>
          <cell r="HU23">
            <v>4.7081365053300033</v>
          </cell>
          <cell r="HV23">
            <v>0.35497152120979081</v>
          </cell>
          <cell r="HW23">
            <v>4.3716910359989924E-2</v>
          </cell>
          <cell r="HX23">
            <v>0</v>
          </cell>
          <cell r="HY23">
            <v>1.0858446328099944</v>
          </cell>
          <cell r="HZ23">
            <v>5.1950054490393995</v>
          </cell>
          <cell r="IA23">
            <v>1.7848154002294905</v>
          </cell>
          <cell r="IB23">
            <v>0</v>
          </cell>
          <cell r="IC23">
            <v>2.0200014673398528</v>
          </cell>
          <cell r="ID23">
            <v>9.085695439389383</v>
          </cell>
          <cell r="IE23">
            <v>22.084445318723738</v>
          </cell>
          <cell r="IF23">
            <v>0</v>
          </cell>
          <cell r="IG23">
            <v>0</v>
          </cell>
          <cell r="IH23">
            <v>2.245169916380064</v>
          </cell>
          <cell r="II23">
            <v>1.6996544292801445</v>
          </cell>
          <cell r="IJ23">
            <v>0.57652690979000454</v>
          </cell>
          <cell r="IK23">
            <v>0.50775056610999059</v>
          </cell>
          <cell r="IL23">
            <v>-0.45974255783994522</v>
          </cell>
          <cell r="IM23">
            <v>8.812990297649776</v>
          </cell>
          <cell r="IN23">
            <v>3.2961712435198933</v>
          </cell>
          <cell r="IO23">
            <v>0</v>
          </cell>
          <cell r="IP23">
            <v>1.1840298845399957</v>
          </cell>
          <cell r="IQ23">
            <v>4.221894629290091</v>
          </cell>
          <cell r="IR23">
            <v>7.3010146832602913</v>
          </cell>
          <cell r="IS23">
            <v>0</v>
          </cell>
          <cell r="IT23">
            <v>0</v>
          </cell>
          <cell r="IU23">
            <v>3.0033062118100133</v>
          </cell>
          <cell r="IV23">
            <v>0.58708475913999791</v>
          </cell>
          <cell r="IW23">
            <v>0</v>
          </cell>
          <cell r="IX23">
            <v>0</v>
          </cell>
          <cell r="IY23">
            <v>0</v>
          </cell>
          <cell r="IZ23">
            <v>0.47199386568081536</v>
          </cell>
          <cell r="JA23">
            <v>0.49367860137954267</v>
          </cell>
          <cell r="JB23">
            <v>2.7449512452499221</v>
          </cell>
          <cell r="JC23">
            <v>0</v>
          </cell>
          <cell r="JD23">
            <v>0</v>
          </cell>
          <cell r="JE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</row>
        <row r="26">
          <cell r="F26">
            <v>1.0681231057700415</v>
          </cell>
          <cell r="G26">
            <v>0.49542275381986656</v>
          </cell>
          <cell r="H26">
            <v>0.53044457000999046</v>
          </cell>
          <cell r="I26">
            <v>0.38556682354004579</v>
          </cell>
          <cell r="J26">
            <v>0.92765108894002424</v>
          </cell>
          <cell r="K26">
            <v>0.12190567611997949</v>
          </cell>
          <cell r="L26">
            <v>3.4403985066796849</v>
          </cell>
          <cell r="M26">
            <v>1.5665729564400408</v>
          </cell>
          <cell r="N26">
            <v>3.0056786567499785</v>
          </cell>
          <cell r="O26">
            <v>-2.0360088970051038E-2</v>
          </cell>
          <cell r="P26">
            <v>1.2468484085200657</v>
          </cell>
          <cell r="Q26">
            <v>0.78598481663004804</v>
          </cell>
          <cell r="R26">
            <v>10.003281988330855</v>
          </cell>
          <cell r="S26">
            <v>1.8045688352600564</v>
          </cell>
          <cell r="T26">
            <v>0.2897292049999578</v>
          </cell>
          <cell r="U26">
            <v>1.9142391266000232</v>
          </cell>
          <cell r="V26">
            <v>0.40011608429000489</v>
          </cell>
          <cell r="W26">
            <v>0.45308465231994433</v>
          </cell>
          <cell r="X26">
            <v>0.78279836890999377</v>
          </cell>
          <cell r="Y26">
            <v>-4.7924769069823014E-2</v>
          </cell>
          <cell r="Z26">
            <v>3.6720392524700856</v>
          </cell>
          <cell r="AA26">
            <v>0.43060230679020606</v>
          </cell>
          <cell r="AB26">
            <v>-0.16022815401998969</v>
          </cell>
          <cell r="AC26">
            <v>0.17265063941994185</v>
          </cell>
          <cell r="AD26">
            <v>0.29160644036005579</v>
          </cell>
          <cell r="AE26">
            <v>0.71255749659030698</v>
          </cell>
          <cell r="AF26">
            <v>6.4555033500255377E-3</v>
          </cell>
          <cell r="AG26">
            <v>0.52766466535013024</v>
          </cell>
          <cell r="AH26">
            <v>0.91487239361998718</v>
          </cell>
          <cell r="AI26">
            <v>0</v>
          </cell>
          <cell r="AJ26">
            <v>-0.37116276509993895</v>
          </cell>
          <cell r="AK26">
            <v>6.3430001100073241E-3</v>
          </cell>
          <cell r="AL26">
            <v>0</v>
          </cell>
          <cell r="AM26">
            <v>-1.4807478417601487</v>
          </cell>
          <cell r="AN26">
            <v>0.67809899788994699</v>
          </cell>
          <cell r="AO26">
            <v>-5.9646966359991893E-2</v>
          </cell>
          <cell r="AP26">
            <v>0.30986233371999106</v>
          </cell>
          <cell r="AQ26">
            <v>0.18081817576990034</v>
          </cell>
          <cell r="AR26">
            <v>3.7775448065385717</v>
          </cell>
          <cell r="AS26">
            <v>1.530967253810104</v>
          </cell>
          <cell r="AT26">
            <v>0</v>
          </cell>
          <cell r="AU26">
            <v>-8.1394159769956786E-2</v>
          </cell>
          <cell r="AV26">
            <v>0</v>
          </cell>
          <cell r="AW26">
            <v>-1.1585767772099871</v>
          </cell>
          <cell r="AX26">
            <v>0.19565018113001997</v>
          </cell>
          <cell r="AY26">
            <v>0</v>
          </cell>
          <cell r="AZ26">
            <v>1.7664726881198476</v>
          </cell>
          <cell r="BA26">
            <v>1.4685477525200668</v>
          </cell>
          <cell r="BB26">
            <v>-0.2024186384199993</v>
          </cell>
          <cell r="BC26">
            <v>0.25829650636001134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</row>
        <row r="30">
          <cell r="F30">
            <v>6.3457341838911816</v>
          </cell>
          <cell r="G30">
            <v>2.8329126728604024</v>
          </cell>
          <cell r="H30">
            <v>2.0488086138298058</v>
          </cell>
          <cell r="I30">
            <v>4.7919643627399182</v>
          </cell>
          <cell r="J30">
            <v>4.7122788213200693</v>
          </cell>
          <cell r="K30">
            <v>1.2949135396397651</v>
          </cell>
          <cell r="L30">
            <v>11.727922771728117</v>
          </cell>
          <cell r="M30">
            <v>28.993289218849895</v>
          </cell>
          <cell r="N30">
            <v>21.576940488588662</v>
          </cell>
          <cell r="O30">
            <v>3.2984528743700139</v>
          </cell>
          <cell r="P30">
            <v>3.6453906865708632</v>
          </cell>
          <cell r="Q30">
            <v>5.5419843526296972</v>
          </cell>
          <cell r="R30">
            <v>56.720098699486698</v>
          </cell>
          <cell r="S30">
            <v>10.762208704460136</v>
          </cell>
          <cell r="T30">
            <v>3.3540214601798652</v>
          </cell>
          <cell r="U30">
            <v>6.6782707835191104</v>
          </cell>
          <cell r="V30">
            <v>1.7995943038899895</v>
          </cell>
          <cell r="W30">
            <v>4.4220903423001801</v>
          </cell>
          <cell r="X30">
            <v>2.8187489911802004</v>
          </cell>
          <cell r="Y30">
            <v>2.0482045634216774</v>
          </cell>
          <cell r="Z30">
            <v>11.382428120370605</v>
          </cell>
          <cell r="AA30">
            <v>7.8644557140905818</v>
          </cell>
          <cell r="AB30">
            <v>0.80340137141138257</v>
          </cell>
          <cell r="AC30">
            <v>2.3367026565001652</v>
          </cell>
          <cell r="AD30">
            <v>2.4499716881591667</v>
          </cell>
          <cell r="AE30">
            <v>18.705558502158965</v>
          </cell>
          <cell r="AF30">
            <v>0.23306310804036912</v>
          </cell>
          <cell r="AG30">
            <v>-1.7266116766204505</v>
          </cell>
          <cell r="AH30">
            <v>5.0840798904791882</v>
          </cell>
          <cell r="AI30">
            <v>-2.6550071694400685</v>
          </cell>
          <cell r="AJ30">
            <v>-1.9204867980533891E-2</v>
          </cell>
          <cell r="AK30">
            <v>1.5329548458398676</v>
          </cell>
          <cell r="AL30">
            <v>1.964129774209141</v>
          </cell>
          <cell r="AM30">
            <v>6.3597183211422816</v>
          </cell>
          <cell r="AN30">
            <v>2.8741241949610412</v>
          </cell>
          <cell r="AO30">
            <v>0.10831392766067438</v>
          </cell>
          <cell r="AP30">
            <v>3.0027899452588827</v>
          </cell>
          <cell r="AQ30">
            <v>1.9472082086394948</v>
          </cell>
          <cell r="AR30">
            <v>49.614883704576641</v>
          </cell>
          <cell r="AS30">
            <v>6.5033948099298868</v>
          </cell>
          <cell r="AT30">
            <v>1.8943635157402241</v>
          </cell>
          <cell r="AU30">
            <v>2.1375055872495068</v>
          </cell>
          <cell r="AV30">
            <v>3.6952390983296937</v>
          </cell>
          <cell r="AW30">
            <v>-2.8017843918901235</v>
          </cell>
          <cell r="AX30">
            <v>2.5400811021800109</v>
          </cell>
          <cell r="AY30">
            <v>3.0015074528600962</v>
          </cell>
          <cell r="AZ30">
            <v>9.6352773410599184</v>
          </cell>
          <cell r="BA30">
            <v>9.8757716603722656</v>
          </cell>
          <cell r="BB30">
            <v>2.6345322518500325</v>
          </cell>
          <cell r="BC30">
            <v>5.4306207370500488</v>
          </cell>
          <cell r="BD30">
            <v>5.0683745398491737</v>
          </cell>
          <cell r="BE30">
            <v>69.669638849118201</v>
          </cell>
          <cell r="BF30">
            <v>4.1499323191692383</v>
          </cell>
          <cell r="BG30">
            <v>1.1575758722201499</v>
          </cell>
          <cell r="BH30">
            <v>0.84603256069021882</v>
          </cell>
          <cell r="BI30">
            <v>2.9103104852897559</v>
          </cell>
          <cell r="BJ30">
            <v>3.4654760522398647</v>
          </cell>
          <cell r="BK30">
            <v>2.7445355759600716</v>
          </cell>
          <cell r="BL30">
            <v>9.4155664838399389</v>
          </cell>
          <cell r="BM30">
            <v>8.5623202646202117</v>
          </cell>
          <cell r="BN30">
            <v>15.099661125801504</v>
          </cell>
          <cell r="BO30">
            <v>10.758864026559422</v>
          </cell>
          <cell r="BP30">
            <v>2.9742199862803318</v>
          </cell>
          <cell r="BQ30">
            <v>7.5851440964497669</v>
          </cell>
          <cell r="BR30">
            <v>64.101802416931605</v>
          </cell>
          <cell r="BS30">
            <v>2.6852834028904908</v>
          </cell>
          <cell r="BT30">
            <v>3.0066349709395581</v>
          </cell>
          <cell r="BU30">
            <v>7.1943472909997581</v>
          </cell>
          <cell r="BV30">
            <v>3.5958631948701623</v>
          </cell>
          <cell r="BW30">
            <v>5.4862707688198498</v>
          </cell>
          <cell r="BX30">
            <v>1.7676042975399469</v>
          </cell>
          <cell r="BY30">
            <v>4.1103262895994703</v>
          </cell>
          <cell r="BZ30">
            <v>13.942037175081168</v>
          </cell>
          <cell r="CA30">
            <v>13.559074416158182</v>
          </cell>
          <cell r="CB30">
            <v>9.5225152394095858</v>
          </cell>
          <cell r="CC30">
            <v>0.52841090168021765</v>
          </cell>
          <cell r="CD30">
            <v>-1.2965655310508737</v>
          </cell>
          <cell r="CE30">
            <v>52.568319669873745</v>
          </cell>
          <cell r="CF30">
            <v>4.0274823184208799</v>
          </cell>
          <cell r="CG30">
            <v>1.6273450382095689</v>
          </cell>
          <cell r="CH30">
            <v>2.6349209955201331</v>
          </cell>
          <cell r="CI30">
            <v>1.9976445729898842</v>
          </cell>
          <cell r="CJ30">
            <v>6.1777927850203014</v>
          </cell>
          <cell r="CK30">
            <v>2.4416341169494444</v>
          </cell>
          <cell r="CL30">
            <v>7.630428262080386</v>
          </cell>
          <cell r="CM30">
            <v>5.9263049068995315</v>
          </cell>
          <cell r="CN30">
            <v>9.981737740959943</v>
          </cell>
          <cell r="CO30">
            <v>8.7260919511700195</v>
          </cell>
          <cell r="CP30">
            <v>-2.6673453150579007E-2</v>
          </cell>
          <cell r="CQ30">
            <v>1.423610434800139</v>
          </cell>
          <cell r="CR30">
            <v>112.72957779109856</v>
          </cell>
          <cell r="CS30">
            <v>7.4180947760787603</v>
          </cell>
          <cell r="CT30">
            <v>2.491139550110347</v>
          </cell>
          <cell r="CU30">
            <v>11.491948145800052</v>
          </cell>
          <cell r="CV30">
            <v>4.2170970039501299</v>
          </cell>
          <cell r="CW30">
            <v>1.7745180497499859</v>
          </cell>
          <cell r="CX30">
            <v>3.6263598879399979</v>
          </cell>
          <cell r="CY30">
            <v>4.7709968639101135</v>
          </cell>
          <cell r="CZ30">
            <v>13.830619216598279</v>
          </cell>
          <cell r="DA30">
            <v>26.663806530679722</v>
          </cell>
          <cell r="DB30">
            <v>9.8040975551793963</v>
          </cell>
          <cell r="DC30">
            <v>22.655955682400418</v>
          </cell>
          <cell r="DD30">
            <v>3.9849445286790797</v>
          </cell>
          <cell r="DE30">
            <v>77.903018497454468</v>
          </cell>
          <cell r="DF30">
            <v>-2.6520873157787719</v>
          </cell>
          <cell r="DG30">
            <v>9.2074547934698785</v>
          </cell>
          <cell r="DH30">
            <v>1.8210048942801222</v>
          </cell>
          <cell r="DI30">
            <v>3.5628441208000368</v>
          </cell>
          <cell r="DJ30">
            <v>3.7590539939500331</v>
          </cell>
          <cell r="DK30">
            <v>4.1555018707001636</v>
          </cell>
          <cell r="DL30">
            <v>0.99700590778957121</v>
          </cell>
          <cell r="DM30">
            <v>10.901787483560838</v>
          </cell>
          <cell r="DN30">
            <v>20.601745076088264</v>
          </cell>
          <cell r="DO30">
            <v>0.51045943745066324</v>
          </cell>
          <cell r="DP30">
            <v>24.78785377739041</v>
          </cell>
          <cell r="DQ30">
            <v>0.2503944577601942</v>
          </cell>
          <cell r="DR30">
            <v>84.178938129465678</v>
          </cell>
          <cell r="DS30">
            <v>7.653257184890208</v>
          </cell>
          <cell r="DT30">
            <v>1.8461332499800847</v>
          </cell>
          <cell r="DU30">
            <v>2.8399316659997567</v>
          </cell>
          <cell r="DV30">
            <v>4.7004771812698891</v>
          </cell>
          <cell r="DW30">
            <v>3.0616438152300134</v>
          </cell>
          <cell r="DX30">
            <v>1.570499558929896</v>
          </cell>
          <cell r="DY30">
            <v>4.4618019327317597</v>
          </cell>
          <cell r="DZ30">
            <v>9.1333197270605524</v>
          </cell>
          <cell r="EA30">
            <v>17.703660399272849</v>
          </cell>
          <cell r="EB30">
            <v>3.0326172972690983</v>
          </cell>
          <cell r="EC30">
            <v>17.782376480289713</v>
          </cell>
          <cell r="ED30">
            <v>10.39321963654038</v>
          </cell>
          <cell r="EE30">
            <v>89.409432603730238</v>
          </cell>
          <cell r="EF30">
            <v>10.655338835799739</v>
          </cell>
          <cell r="EG30">
            <v>6.7882054125402647</v>
          </cell>
          <cell r="EH30">
            <v>2.942506260220398</v>
          </cell>
          <cell r="EI30">
            <v>2.0618780995400812</v>
          </cell>
          <cell r="EJ30">
            <v>1.5953229513299902</v>
          </cell>
          <cell r="EK30">
            <v>1.685255610600052</v>
          </cell>
          <cell r="EL30">
            <v>9.7223596174899285</v>
          </cell>
          <cell r="EM30">
            <v>7.1948868727795343</v>
          </cell>
          <cell r="EN30">
            <v>16.908283741080595</v>
          </cell>
          <cell r="EO30">
            <v>5.9772797091400207</v>
          </cell>
          <cell r="EP30">
            <v>15.181187860149294</v>
          </cell>
          <cell r="EQ30">
            <v>8.6969276330682987</v>
          </cell>
          <cell r="ER30">
            <v>47.254691213463957</v>
          </cell>
          <cell r="ES30">
            <v>3.8702428789401893</v>
          </cell>
          <cell r="ET30">
            <v>7.679768443879766</v>
          </cell>
          <cell r="EU30">
            <v>0.51813580958969396</v>
          </cell>
          <cell r="EV30">
            <v>0</v>
          </cell>
          <cell r="EW30">
            <v>0.79020790075992409</v>
          </cell>
          <cell r="EX30">
            <v>1.3036887276100515</v>
          </cell>
          <cell r="EY30">
            <v>6.6483372247203079</v>
          </cell>
          <cell r="EZ30">
            <v>5.5813454974504566</v>
          </cell>
          <cell r="FA30">
            <v>4.4220673241798067</v>
          </cell>
          <cell r="FB30">
            <v>1.1047637069095799</v>
          </cell>
          <cell r="FC30">
            <v>6.0720123701703415</v>
          </cell>
          <cell r="FD30">
            <v>9.2641213292499742</v>
          </cell>
          <cell r="FE30">
            <v>72.597706432257837</v>
          </cell>
          <cell r="FF30">
            <v>3.1031757088803715</v>
          </cell>
          <cell r="FG30">
            <v>1.3414023510504194</v>
          </cell>
          <cell r="FH30">
            <v>2.1730838021003365</v>
          </cell>
          <cell r="FI30">
            <v>2.5831191029101319</v>
          </cell>
          <cell r="FJ30">
            <v>1.0085801302000164</v>
          </cell>
          <cell r="FK30">
            <v>2.3052104342502844</v>
          </cell>
          <cell r="FL30">
            <v>7.0366049044105239</v>
          </cell>
          <cell r="FM30">
            <v>5.6545349059397267</v>
          </cell>
          <cell r="FN30">
            <v>17.142474400328865</v>
          </cell>
          <cell r="FO30">
            <v>-2.7163784461899922</v>
          </cell>
          <cell r="FP30">
            <v>7.5118158012091953</v>
          </cell>
          <cell r="FQ30">
            <v>25.454083337180236</v>
          </cell>
          <cell r="FR30">
            <v>75.80942279669398</v>
          </cell>
          <cell r="FS30">
            <v>11.215557027210707</v>
          </cell>
          <cell r="FT30">
            <v>-0.73922475262952503</v>
          </cell>
          <cell r="FU30">
            <v>8.0678293729997677</v>
          </cell>
          <cell r="FV30">
            <v>0.73201009678996343</v>
          </cell>
          <cell r="FW30">
            <v>2.3253311985999972</v>
          </cell>
          <cell r="FX30">
            <v>2.8506307813299827</v>
          </cell>
          <cell r="FY30">
            <v>0.67579478526022285</v>
          </cell>
          <cell r="FZ30">
            <v>7.3399901309312554</v>
          </cell>
          <cell r="GA30">
            <v>11.406224463989929</v>
          </cell>
          <cell r="GB30">
            <v>0.23485071548930136</v>
          </cell>
          <cell r="GC30">
            <v>4.9361657818499225</v>
          </cell>
          <cell r="GD30">
            <v>26.764263194869272</v>
          </cell>
          <cell r="GE30">
            <v>80.639010268962011</v>
          </cell>
          <cell r="GF30">
            <v>2.5581273264297124</v>
          </cell>
          <cell r="GG30">
            <v>8.5445026488505391</v>
          </cell>
          <cell r="GH30">
            <v>9.9690293687208396</v>
          </cell>
          <cell r="GI30">
            <v>2.2666894699805198</v>
          </cell>
          <cell r="GJ30">
            <v>4.3443135814000016</v>
          </cell>
          <cell r="GK30">
            <v>2.7012839903602526</v>
          </cell>
          <cell r="GL30">
            <v>1.8690195329199923</v>
          </cell>
          <cell r="GM30">
            <v>8.4303458909016626</v>
          </cell>
          <cell r="GN30">
            <v>8.0735706479226792</v>
          </cell>
          <cell r="GO30">
            <v>1.3460478890192462</v>
          </cell>
          <cell r="GP30">
            <v>10.461458148769452</v>
          </cell>
          <cell r="GQ30">
            <v>20.074621773690524</v>
          </cell>
          <cell r="GR30">
            <v>52.601608464261517</v>
          </cell>
          <cell r="GS30">
            <v>1.8300770284895407</v>
          </cell>
          <cell r="GT30">
            <v>0.12040796073961246</v>
          </cell>
          <cell r="GU30">
            <v>11.116267611970216</v>
          </cell>
          <cell r="GV30">
            <v>-1.0599920040021971E-2</v>
          </cell>
          <cell r="GW30">
            <v>1.0965339832000609</v>
          </cell>
          <cell r="GX30">
            <v>0.3854085884900087</v>
          </cell>
          <cell r="GY30">
            <v>5.9959327569704328</v>
          </cell>
          <cell r="GZ30">
            <v>5.7166583659600292</v>
          </cell>
          <cell r="HA30">
            <v>14.538737876770028</v>
          </cell>
          <cell r="HB30">
            <v>-0.59651440213019669</v>
          </cell>
          <cell r="HC30">
            <v>4.6827783203807485</v>
          </cell>
          <cell r="HD30">
            <v>7.7259202934610585</v>
          </cell>
          <cell r="HE30">
            <v>42.410311673636897</v>
          </cell>
          <cell r="HF30">
            <v>3.4696380945597411</v>
          </cell>
          <cell r="HG30">
            <v>2.7324791414603169</v>
          </cell>
          <cell r="HH30">
            <v>-2.5009603409098418</v>
          </cell>
          <cell r="HI30">
            <v>0.346941701470314</v>
          </cell>
          <cell r="HJ30">
            <v>0.65247850414971253</v>
          </cell>
          <cell r="HK30">
            <v>5.5060413835799409</v>
          </cell>
          <cell r="HL30">
            <v>7.413306037109578</v>
          </cell>
          <cell r="HM30">
            <v>2.5613421575108077</v>
          </cell>
          <cell r="HN30">
            <v>6.2383193157202186</v>
          </cell>
          <cell r="HO30">
            <v>4.1235141578399634</v>
          </cell>
          <cell r="HP30">
            <v>-0.46412648598743544</v>
          </cell>
          <cell r="HQ30">
            <v>12.331338007139493</v>
          </cell>
          <cell r="HR30">
            <v>104.31227804844093</v>
          </cell>
          <cell r="HS30">
            <v>15.57885493781032</v>
          </cell>
          <cell r="HT30">
            <v>2.3887498344492997</v>
          </cell>
          <cell r="HU30">
            <v>10.549622627399913</v>
          </cell>
          <cell r="HV30">
            <v>3.8014370095602317</v>
          </cell>
          <cell r="HW30">
            <v>7.1971408569879713E-2</v>
          </cell>
          <cell r="HX30">
            <v>2.7138337284798126</v>
          </cell>
          <cell r="HY30">
            <v>12.263960735300316</v>
          </cell>
          <cell r="HZ30">
            <v>7.7581734216582845</v>
          </cell>
          <cell r="IA30">
            <v>17.19388696588976</v>
          </cell>
          <cell r="IB30">
            <v>4.50662996534993</v>
          </cell>
          <cell r="IC30">
            <v>11.989552521418773</v>
          </cell>
          <cell r="ID30">
            <v>15.495604892550546</v>
          </cell>
          <cell r="IE30">
            <v>66.051707141727093</v>
          </cell>
          <cell r="IF30">
            <v>1.2289767207212208</v>
          </cell>
          <cell r="IG30">
            <v>7.1182902091904907</v>
          </cell>
          <cell r="IH30">
            <v>6.9867787187899921</v>
          </cell>
          <cell r="II30">
            <v>2.2026576040302643</v>
          </cell>
          <cell r="IJ30">
            <v>1.7880377354497341</v>
          </cell>
          <cell r="IK30">
            <v>1.4167202182798064</v>
          </cell>
          <cell r="IL30">
            <v>2.3890365119204944</v>
          </cell>
          <cell r="IM30">
            <v>11.872603385309048</v>
          </cell>
          <cell r="IN30">
            <v>6.0938311239879113</v>
          </cell>
          <cell r="IO30">
            <v>3.4559496199699424</v>
          </cell>
          <cell r="IP30">
            <v>5.8889413438191696</v>
          </cell>
          <cell r="IQ30">
            <v>15.60988395026925</v>
          </cell>
          <cell r="IR30">
            <v>75.714520144625567</v>
          </cell>
          <cell r="IS30">
            <v>14.5661078378198</v>
          </cell>
          <cell r="IT30">
            <v>14.144013470890059</v>
          </cell>
          <cell r="IU30">
            <v>3.2576645212902804</v>
          </cell>
          <cell r="IV30">
            <v>1.2690911140898606</v>
          </cell>
          <cell r="IW30">
            <v>2.2212520913599292</v>
          </cell>
          <cell r="IX30">
            <v>1.695818948979877</v>
          </cell>
          <cell r="IY30">
            <v>3.4231945544797782</v>
          </cell>
          <cell r="IZ30">
            <v>2.1163155592621479</v>
          </cell>
          <cell r="JA30">
            <v>4.03781286424055</v>
          </cell>
          <cell r="JB30">
            <v>11.072731056439807</v>
          </cell>
          <cell r="JC30">
            <v>13.566898270641104</v>
          </cell>
          <cell r="JD30">
            <v>4.3436198551207781</v>
          </cell>
          <cell r="JE30">
            <v>0</v>
          </cell>
        </row>
        <row r="33">
          <cell r="F33">
            <v>6.3457341838911816</v>
          </cell>
          <cell r="G33">
            <v>2.8329126728604024</v>
          </cell>
          <cell r="H33">
            <v>2.0488086138298058</v>
          </cell>
          <cell r="I33">
            <v>4.7919643627399182</v>
          </cell>
          <cell r="J33">
            <v>4.7122788213200693</v>
          </cell>
          <cell r="K33">
            <v>1.2949135396397651</v>
          </cell>
          <cell r="L33">
            <v>11.727922771728117</v>
          </cell>
          <cell r="M33">
            <v>28.993289218849895</v>
          </cell>
          <cell r="N33">
            <v>21.576940488588662</v>
          </cell>
          <cell r="O33">
            <v>3.2984528743700139</v>
          </cell>
          <cell r="P33">
            <v>3.6453906865708632</v>
          </cell>
          <cell r="Q33">
            <v>5.5419843526296972</v>
          </cell>
          <cell r="R33">
            <v>56.720098699486698</v>
          </cell>
          <cell r="S33">
            <v>10.762208704460136</v>
          </cell>
          <cell r="T33">
            <v>3.3540214601798652</v>
          </cell>
          <cell r="U33">
            <v>6.6782707835191104</v>
          </cell>
          <cell r="V33">
            <v>1.7995943038899895</v>
          </cell>
          <cell r="W33">
            <v>4.4220903423001801</v>
          </cell>
          <cell r="X33">
            <v>2.8187489911802004</v>
          </cell>
          <cell r="Y33">
            <v>2.0482045634216774</v>
          </cell>
          <cell r="Z33">
            <v>11.382428120370605</v>
          </cell>
          <cell r="AA33">
            <v>7.8644557140905818</v>
          </cell>
          <cell r="AB33">
            <v>0.80340137141138257</v>
          </cell>
          <cell r="AC33">
            <v>2.3367026565001652</v>
          </cell>
          <cell r="AD33">
            <v>2.4499716881591667</v>
          </cell>
          <cell r="AE33">
            <v>18.705558502158965</v>
          </cell>
          <cell r="AF33">
            <v>0.23306310804036912</v>
          </cell>
          <cell r="AG33">
            <v>-1.7266116766204505</v>
          </cell>
          <cell r="AH33">
            <v>5.0840798904791882</v>
          </cell>
          <cell r="AI33">
            <v>-2.6550071694400685</v>
          </cell>
          <cell r="AJ33">
            <v>-1.9204867980533891E-2</v>
          </cell>
          <cell r="AK33">
            <v>1.5329548458398676</v>
          </cell>
          <cell r="AL33">
            <v>1.964129774209141</v>
          </cell>
          <cell r="AM33">
            <v>6.3597183211422816</v>
          </cell>
          <cell r="AN33">
            <v>2.8741241949610412</v>
          </cell>
          <cell r="AO33">
            <v>0.10831392766067438</v>
          </cell>
          <cell r="AP33">
            <v>3.0027899452588827</v>
          </cell>
          <cell r="AQ33">
            <v>1.9472082086394948</v>
          </cell>
          <cell r="AR33">
            <v>49.614883704576641</v>
          </cell>
          <cell r="AS33">
            <v>6.5033948099298868</v>
          </cell>
          <cell r="AT33">
            <v>1.8943635157402241</v>
          </cell>
          <cell r="AU33">
            <v>2.1375055872495068</v>
          </cell>
          <cell r="AV33">
            <v>3.6952390983296937</v>
          </cell>
          <cell r="AW33">
            <v>-2.8017843918901235</v>
          </cell>
          <cell r="AX33">
            <v>2.5400811021800109</v>
          </cell>
          <cell r="AY33">
            <v>3.0015074528600962</v>
          </cell>
          <cell r="AZ33">
            <v>9.6352773410599184</v>
          </cell>
          <cell r="BA33">
            <v>9.8757716603722656</v>
          </cell>
          <cell r="BB33">
            <v>2.6345322518500325</v>
          </cell>
          <cell r="BC33">
            <v>5.4306207370500488</v>
          </cell>
          <cell r="BD33">
            <v>5.0683745398491737</v>
          </cell>
          <cell r="BE33">
            <v>69.669638849118201</v>
          </cell>
          <cell r="BF33">
            <v>4.1499323191692383</v>
          </cell>
          <cell r="BG33">
            <v>1.1575758722201499</v>
          </cell>
          <cell r="BH33">
            <v>0.84603256069021882</v>
          </cell>
          <cell r="BI33">
            <v>2.9103104852897559</v>
          </cell>
          <cell r="BJ33">
            <v>3.4654760522398647</v>
          </cell>
          <cell r="BK33">
            <v>2.7445355759600716</v>
          </cell>
          <cell r="BL33">
            <v>9.4155664838399389</v>
          </cell>
          <cell r="BM33">
            <v>8.5623202646202117</v>
          </cell>
          <cell r="BN33">
            <v>15.099661125801504</v>
          </cell>
          <cell r="BO33">
            <v>10.758864026559422</v>
          </cell>
          <cell r="BP33">
            <v>2.9742199862803318</v>
          </cell>
          <cell r="BQ33">
            <v>7.5851440964497669</v>
          </cell>
          <cell r="BR33">
            <v>64.101802416931605</v>
          </cell>
          <cell r="BS33">
            <v>2.6852834028904908</v>
          </cell>
          <cell r="BT33">
            <v>3.0066349709395581</v>
          </cell>
          <cell r="BU33">
            <v>7.1943472909997581</v>
          </cell>
          <cell r="BV33">
            <v>3.5958631948701623</v>
          </cell>
          <cell r="BW33">
            <v>5.4862707688198498</v>
          </cell>
          <cell r="BX33">
            <v>1.7676042975399469</v>
          </cell>
          <cell r="BY33">
            <v>4.1103262895994703</v>
          </cell>
          <cell r="BZ33">
            <v>13.942037175081168</v>
          </cell>
          <cell r="CA33">
            <v>13.559074416158182</v>
          </cell>
          <cell r="CB33">
            <v>9.5225152394095858</v>
          </cell>
          <cell r="CC33">
            <v>0.52841090168021765</v>
          </cell>
          <cell r="CD33">
            <v>-1.2965655310508737</v>
          </cell>
          <cell r="CE33">
            <v>52.568319669873745</v>
          </cell>
          <cell r="CF33">
            <v>4.0274823184208799</v>
          </cell>
          <cell r="CG33">
            <v>1.6273450382095689</v>
          </cell>
          <cell r="CH33">
            <v>2.6349209955201331</v>
          </cell>
          <cell r="CI33">
            <v>1.9976445729898842</v>
          </cell>
          <cell r="CJ33">
            <v>6.1777927850203014</v>
          </cell>
          <cell r="CK33">
            <v>2.4416341169494444</v>
          </cell>
          <cell r="CL33">
            <v>7.630428262080386</v>
          </cell>
          <cell r="CM33">
            <v>5.9263049068995315</v>
          </cell>
          <cell r="CN33">
            <v>9.981737740959943</v>
          </cell>
          <cell r="CO33">
            <v>8.7260919511700195</v>
          </cell>
          <cell r="CP33">
            <v>-2.6673453150579007E-2</v>
          </cell>
          <cell r="CQ33">
            <v>1.423610434800139</v>
          </cell>
          <cell r="CR33">
            <v>112.72957779109856</v>
          </cell>
          <cell r="CS33">
            <v>7.4180947760787603</v>
          </cell>
          <cell r="CT33">
            <v>2.491139550110347</v>
          </cell>
          <cell r="CU33">
            <v>11.491948145800052</v>
          </cell>
          <cell r="CV33">
            <v>4.2170970039501299</v>
          </cell>
          <cell r="CW33">
            <v>1.7745180497499859</v>
          </cell>
          <cell r="CX33">
            <v>3.6263598879399979</v>
          </cell>
          <cell r="CY33">
            <v>4.7709968639101135</v>
          </cell>
          <cell r="CZ33">
            <v>13.830619216598279</v>
          </cell>
          <cell r="DA33">
            <v>26.663806530679722</v>
          </cell>
          <cell r="DB33">
            <v>9.8040975551793963</v>
          </cell>
          <cell r="DC33">
            <v>22.655955682400418</v>
          </cell>
          <cell r="DD33">
            <v>3.9849445286790797</v>
          </cell>
          <cell r="DE33">
            <v>77.903018497454468</v>
          </cell>
          <cell r="DF33">
            <v>-2.6520873157787719</v>
          </cell>
          <cell r="DG33">
            <v>9.2074547934698785</v>
          </cell>
          <cell r="DH33">
            <v>1.8210048942801222</v>
          </cell>
          <cell r="DI33">
            <v>3.5628441208000368</v>
          </cell>
          <cell r="DJ33">
            <v>3.7590539939500331</v>
          </cell>
          <cell r="DK33">
            <v>4.1555018707001636</v>
          </cell>
          <cell r="DL33">
            <v>0.99700590778957121</v>
          </cell>
          <cell r="DM33">
            <v>10.901787483560838</v>
          </cell>
          <cell r="DN33">
            <v>20.601745076088264</v>
          </cell>
          <cell r="DO33">
            <v>0.51045943745066324</v>
          </cell>
          <cell r="DP33">
            <v>24.78785377739041</v>
          </cell>
          <cell r="DQ33">
            <v>0.2503944577601942</v>
          </cell>
          <cell r="DR33">
            <v>84.178938129465678</v>
          </cell>
          <cell r="DS33">
            <v>7.653257184890208</v>
          </cell>
          <cell r="DT33">
            <v>1.8461332499800847</v>
          </cell>
          <cell r="DU33">
            <v>2.8399316659997567</v>
          </cell>
          <cell r="DV33">
            <v>4.7004771812698891</v>
          </cell>
          <cell r="DW33">
            <v>3.0616438152300134</v>
          </cell>
          <cell r="DX33">
            <v>1.570499558929896</v>
          </cell>
          <cell r="DY33">
            <v>4.4618019327317597</v>
          </cell>
          <cell r="DZ33">
            <v>9.1333197270605524</v>
          </cell>
          <cell r="EA33">
            <v>17.703660399272849</v>
          </cell>
          <cell r="EB33">
            <v>3.0326172972690983</v>
          </cell>
          <cell r="EC33">
            <v>17.782376480289713</v>
          </cell>
          <cell r="ED33">
            <v>10.39321963654038</v>
          </cell>
          <cell r="EE33">
            <v>89.409432603730238</v>
          </cell>
          <cell r="EF33">
            <v>10.655338835799739</v>
          </cell>
          <cell r="EG33">
            <v>6.7882054125402647</v>
          </cell>
          <cell r="EH33">
            <v>2.942506260220398</v>
          </cell>
          <cell r="EI33">
            <v>2.0618780995400812</v>
          </cell>
          <cell r="EJ33">
            <v>1.5953229513299902</v>
          </cell>
          <cell r="EK33">
            <v>1.685255610600052</v>
          </cell>
          <cell r="EL33">
            <v>9.7223596174899285</v>
          </cell>
          <cell r="EM33">
            <v>7.1948868727795343</v>
          </cell>
          <cell r="EN33">
            <v>16.908283741080595</v>
          </cell>
          <cell r="EO33">
            <v>5.9772797091400207</v>
          </cell>
          <cell r="EP33">
            <v>15.181187860149294</v>
          </cell>
          <cell r="EQ33">
            <v>8.6969276330682987</v>
          </cell>
          <cell r="ER33">
            <v>47.254691213463957</v>
          </cell>
          <cell r="ES33">
            <v>3.8702428789401893</v>
          </cell>
          <cell r="ET33">
            <v>7.679768443879766</v>
          </cell>
          <cell r="EU33">
            <v>0.51813580958969396</v>
          </cell>
          <cell r="EV33">
            <v>0</v>
          </cell>
          <cell r="EW33">
            <v>0.79020790075992409</v>
          </cell>
          <cell r="EX33">
            <v>1.3036887276100515</v>
          </cell>
          <cell r="EY33">
            <v>6.6483372247203079</v>
          </cell>
          <cell r="EZ33">
            <v>5.5813454974504566</v>
          </cell>
          <cell r="FA33">
            <v>4.4220673241798067</v>
          </cell>
          <cell r="FB33">
            <v>1.1047637069095799</v>
          </cell>
          <cell r="FC33">
            <v>6.0720123701703415</v>
          </cell>
          <cell r="FD33">
            <v>9.2641213292499742</v>
          </cell>
          <cell r="FE33">
            <v>72.597706432257837</v>
          </cell>
          <cell r="FF33">
            <v>3.1031757088803715</v>
          </cell>
          <cell r="FG33">
            <v>1.3414023510504194</v>
          </cell>
          <cell r="FH33">
            <v>2.1730838021003365</v>
          </cell>
          <cell r="FI33">
            <v>2.5831191029101319</v>
          </cell>
          <cell r="FJ33">
            <v>1.0085801302000164</v>
          </cell>
          <cell r="FK33">
            <v>2.3052104342502844</v>
          </cell>
          <cell r="FL33">
            <v>7.0366049044105239</v>
          </cell>
          <cell r="FM33">
            <v>5.6545349059397267</v>
          </cell>
          <cell r="FN33">
            <v>17.142474400328865</v>
          </cell>
          <cell r="FO33">
            <v>-2.7163784461899922</v>
          </cell>
          <cell r="FP33">
            <v>7.5118158012091953</v>
          </cell>
          <cell r="FQ33">
            <v>25.454083337180236</v>
          </cell>
          <cell r="FR33">
            <v>75.80942279669398</v>
          </cell>
          <cell r="FS33">
            <v>11.215557027210707</v>
          </cell>
          <cell r="FT33">
            <v>-0.73922475262952503</v>
          </cell>
          <cell r="FU33">
            <v>8.0678293729997677</v>
          </cell>
          <cell r="FV33">
            <v>0.73201009678996343</v>
          </cell>
          <cell r="FW33">
            <v>2.3253311985999972</v>
          </cell>
          <cell r="FX33">
            <v>2.8506307813299827</v>
          </cell>
          <cell r="FY33">
            <v>0.67579478526022285</v>
          </cell>
          <cell r="FZ33">
            <v>7.3399901309312554</v>
          </cell>
          <cell r="GA33">
            <v>11.406224463989929</v>
          </cell>
          <cell r="GB33">
            <v>0.23485071548930136</v>
          </cell>
          <cell r="GC33">
            <v>4.9361657818499225</v>
          </cell>
          <cell r="GD33">
            <v>26.764263194869272</v>
          </cell>
          <cell r="GE33">
            <v>80.639010268962011</v>
          </cell>
          <cell r="GF33">
            <v>2.5581273264297124</v>
          </cell>
          <cell r="GG33">
            <v>8.5445026488505391</v>
          </cell>
          <cell r="GH33">
            <v>9.9690293687208396</v>
          </cell>
          <cell r="GI33">
            <v>2.2666894699805198</v>
          </cell>
          <cell r="GJ33">
            <v>4.3443135814000016</v>
          </cell>
          <cell r="GK33">
            <v>2.7012839903602526</v>
          </cell>
          <cell r="GL33">
            <v>1.8690195329199923</v>
          </cell>
          <cell r="GM33">
            <v>8.4303458909016626</v>
          </cell>
          <cell r="GN33">
            <v>8.0735706479226792</v>
          </cell>
          <cell r="GO33">
            <v>1.3460478890192462</v>
          </cell>
          <cell r="GP33">
            <v>10.461458148769452</v>
          </cell>
          <cell r="GQ33">
            <v>20.074621773690524</v>
          </cell>
          <cell r="GR33">
            <v>52.601608464261517</v>
          </cell>
          <cell r="GS33">
            <v>1.8300770284895407</v>
          </cell>
          <cell r="GT33">
            <v>0.12040796073961246</v>
          </cell>
          <cell r="GU33">
            <v>11.116267611970216</v>
          </cell>
          <cell r="GV33">
            <v>-1.0599920040021971E-2</v>
          </cell>
          <cell r="GW33">
            <v>1.0965339832000609</v>
          </cell>
          <cell r="GX33">
            <v>0.3854085884900087</v>
          </cell>
          <cell r="GY33">
            <v>5.9959327569704328</v>
          </cell>
          <cell r="GZ33">
            <v>5.7166583659600292</v>
          </cell>
          <cell r="HA33">
            <v>14.538737876770028</v>
          </cell>
          <cell r="HB33">
            <v>-0.59651440213019669</v>
          </cell>
          <cell r="HC33">
            <v>4.6827783203807485</v>
          </cell>
          <cell r="HD33">
            <v>7.7259202934610585</v>
          </cell>
          <cell r="HE33">
            <v>42.410311673636897</v>
          </cell>
          <cell r="HF33">
            <v>3.4696380945597411</v>
          </cell>
          <cell r="HG33">
            <v>2.7324791414603169</v>
          </cell>
          <cell r="HH33">
            <v>-2.5009603409098418</v>
          </cell>
          <cell r="HI33">
            <v>0.346941701470314</v>
          </cell>
          <cell r="HJ33">
            <v>0.65247850414971253</v>
          </cell>
          <cell r="HK33">
            <v>5.5060413835799409</v>
          </cell>
          <cell r="HL33">
            <v>7.413306037109578</v>
          </cell>
          <cell r="HM33">
            <v>2.5613421575108077</v>
          </cell>
          <cell r="HN33">
            <v>6.2383193157202186</v>
          </cell>
          <cell r="HO33">
            <v>4.1235141578399634</v>
          </cell>
          <cell r="HP33">
            <v>-0.46412648598743544</v>
          </cell>
          <cell r="HQ33">
            <v>12.331338007139493</v>
          </cell>
          <cell r="HR33">
            <v>104.31227804844093</v>
          </cell>
          <cell r="HS33">
            <v>15.57885493781032</v>
          </cell>
          <cell r="HT33">
            <v>2.3887498344492997</v>
          </cell>
          <cell r="HU33">
            <v>10.549622627399913</v>
          </cell>
          <cell r="HV33">
            <v>3.8014370095602317</v>
          </cell>
          <cell r="HW33">
            <v>7.1971408569879713E-2</v>
          </cell>
          <cell r="HX33">
            <v>2.7138337284798126</v>
          </cell>
          <cell r="HY33">
            <v>12.263960735300316</v>
          </cell>
          <cell r="HZ33">
            <v>7.7581734216582845</v>
          </cell>
          <cell r="IA33">
            <v>17.19388696588976</v>
          </cell>
          <cell r="IB33">
            <v>4.50662996534993</v>
          </cell>
          <cell r="IC33">
            <v>11.989552521418773</v>
          </cell>
          <cell r="ID33">
            <v>15.495604892550546</v>
          </cell>
          <cell r="IE33">
            <v>66.051707141727093</v>
          </cell>
          <cell r="IF33">
            <v>1.2289767207212208</v>
          </cell>
          <cell r="IG33">
            <v>7.1182902091904907</v>
          </cell>
          <cell r="IH33">
            <v>6.9867787187899921</v>
          </cell>
          <cell r="II33">
            <v>2.2026576040302643</v>
          </cell>
          <cell r="IJ33">
            <v>1.7880377354497341</v>
          </cell>
          <cell r="IK33">
            <v>1.4167202182798064</v>
          </cell>
          <cell r="IL33">
            <v>2.3890365119204944</v>
          </cell>
          <cell r="IM33">
            <v>11.872603385309048</v>
          </cell>
          <cell r="IN33">
            <v>6.0938311239879113</v>
          </cell>
          <cell r="IO33">
            <v>3.4559496199699424</v>
          </cell>
          <cell r="IP33">
            <v>5.8889413438191696</v>
          </cell>
          <cell r="IQ33">
            <v>15.60988395026925</v>
          </cell>
          <cell r="IR33">
            <v>75.714520144625567</v>
          </cell>
          <cell r="IS33">
            <v>14.5661078378198</v>
          </cell>
          <cell r="IT33">
            <v>14.144013470890059</v>
          </cell>
          <cell r="IU33">
            <v>3.2576645212902804</v>
          </cell>
          <cell r="IV33">
            <v>1.2690911140898606</v>
          </cell>
          <cell r="IW33">
            <v>2.2212520913599292</v>
          </cell>
          <cell r="IX33">
            <v>1.695818948979877</v>
          </cell>
          <cell r="IY33">
            <v>3.4231945544797782</v>
          </cell>
          <cell r="IZ33">
            <v>2.1163155592621479</v>
          </cell>
          <cell r="JA33">
            <v>4.03781286424055</v>
          </cell>
          <cell r="JB33">
            <v>11.072731056439807</v>
          </cell>
          <cell r="JC33">
            <v>13.566898270641104</v>
          </cell>
          <cell r="JD33">
            <v>4.3436198551207781</v>
          </cell>
          <cell r="JE33">
            <v>0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</row>
        <row r="42">
          <cell r="F42">
            <v>0</v>
          </cell>
          <cell r="G42">
            <v>2.5407732019999685E-2</v>
          </cell>
          <cell r="H42">
            <v>0.12578040309998073</v>
          </cell>
          <cell r="I42">
            <v>5.2461889689993768E-2</v>
          </cell>
          <cell r="J42">
            <v>0.10869157191996237</v>
          </cell>
          <cell r="K42">
            <v>0.16368743480001058</v>
          </cell>
          <cell r="L42">
            <v>0</v>
          </cell>
          <cell r="M42">
            <v>0</v>
          </cell>
          <cell r="N42">
            <v>0</v>
          </cell>
          <cell r="O42">
            <v>5.8659315770000831E-2</v>
          </cell>
          <cell r="P42">
            <v>3.8245500129988841E-2</v>
          </cell>
          <cell r="Q42">
            <v>0</v>
          </cell>
          <cell r="R42">
            <v>-0.43139055058009035</v>
          </cell>
          <cell r="S42">
            <v>1.7248429500043017E-3</v>
          </cell>
          <cell r="T42">
            <v>-0.10356535010998869</v>
          </cell>
          <cell r="U42">
            <v>-0.53331550195997579</v>
          </cell>
          <cell r="V42">
            <v>-0.11871431232995633</v>
          </cell>
          <cell r="W42">
            <v>0.34861820948000855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-2.6138438609990544E-2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-0.19927295089019026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-0.19927295089001973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2.2924724676097412</v>
          </cell>
          <cell r="CS42">
            <v>0</v>
          </cell>
          <cell r="CT42">
            <v>0</v>
          </cell>
          <cell r="CU42">
            <v>0</v>
          </cell>
          <cell r="CV42">
            <v>0.3635858086799999</v>
          </cell>
          <cell r="CW42">
            <v>0</v>
          </cell>
          <cell r="CX42">
            <v>1.3384801867500187</v>
          </cell>
          <cell r="CY42">
            <v>0</v>
          </cell>
          <cell r="CZ42">
            <v>0.59040647218000686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0.68264914441988367</v>
          </cell>
          <cell r="DF42">
            <v>0</v>
          </cell>
          <cell r="DG42">
            <v>0</v>
          </cell>
          <cell r="DH42">
            <v>-0.1759719128099988</v>
          </cell>
          <cell r="DI42">
            <v>0.19469733646998577</v>
          </cell>
          <cell r="DJ42">
            <v>0.43937578756998619</v>
          </cell>
          <cell r="DK42">
            <v>-3.2707543530023031E-2</v>
          </cell>
          <cell r="DL42">
            <v>-2.8009992547595175E-8</v>
          </cell>
          <cell r="DM42">
            <v>0.25725550473001135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1.6941930028301613</v>
          </cell>
          <cell r="DS42">
            <v>0</v>
          </cell>
          <cell r="DT42">
            <v>0</v>
          </cell>
          <cell r="DU42">
            <v>0.69465364632000615</v>
          </cell>
          <cell r="DV42">
            <v>0.75017146287999026</v>
          </cell>
          <cell r="DW42">
            <v>0.7167616560400063</v>
          </cell>
          <cell r="DX42">
            <v>-0.46739376241004038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-0.49672171959991829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-1.0935997352135018E-7</v>
          </cell>
          <cell r="EK42">
            <v>-0.49672161024000161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-0.28364191621994905</v>
          </cell>
          <cell r="ES42">
            <v>0</v>
          </cell>
          <cell r="ET42">
            <v>0</v>
          </cell>
          <cell r="EU42">
            <v>8.3841652450004744E-2</v>
          </cell>
          <cell r="EV42">
            <v>-2.694005040001457E-2</v>
          </cell>
          <cell r="EW42">
            <v>-0.36924994324999716</v>
          </cell>
          <cell r="EX42">
            <v>0.43857172614001172</v>
          </cell>
          <cell r="EY42">
            <v>0.46902845761999856</v>
          </cell>
          <cell r="EZ42">
            <v>-0.87985455514998989</v>
          </cell>
          <cell r="FA42">
            <v>9.6079637000912044E-4</v>
          </cell>
          <cell r="FB42">
            <v>0</v>
          </cell>
          <cell r="FC42">
            <v>0</v>
          </cell>
          <cell r="FD42">
            <v>0</v>
          </cell>
          <cell r="FE42">
            <v>0.68089431658995636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0.1273000000000053</v>
          </cell>
          <cell r="FK42">
            <v>0.33632401261999689</v>
          </cell>
          <cell r="FL42">
            <v>0.28649355804998322</v>
          </cell>
          <cell r="FM42">
            <v>0</v>
          </cell>
          <cell r="FN42">
            <v>-7.1817058920004229E-2</v>
          </cell>
          <cell r="FO42">
            <v>2.5938048399893887E-3</v>
          </cell>
          <cell r="FP42">
            <v>0</v>
          </cell>
          <cell r="FQ42">
            <v>0</v>
          </cell>
          <cell r="FR42">
            <v>-0.76276751847035484</v>
          </cell>
          <cell r="FS42">
            <v>0</v>
          </cell>
          <cell r="FT42">
            <v>0</v>
          </cell>
          <cell r="FU42">
            <v>0</v>
          </cell>
          <cell r="FV42">
            <v>2.3337499089990388E-2</v>
          </cell>
          <cell r="FW42">
            <v>-0.16463604588997782</v>
          </cell>
          <cell r="FX42">
            <v>-0.62146897166996951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0.11001940638993801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4.9253931970014264E-2</v>
          </cell>
          <cell r="GK42">
            <v>6.0765474420009014E-2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</row>
        <row r="43">
          <cell r="F43">
            <v>0</v>
          </cell>
          <cell r="G43">
            <v>0</v>
          </cell>
          <cell r="H43">
            <v>9.5071688769991169E-2</v>
          </cell>
          <cell r="I43">
            <v>-3.6929931390005777E-2</v>
          </cell>
          <cell r="J43">
            <v>3.1402011760008008E-2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0.13298667442998635</v>
          </cell>
          <cell r="P43">
            <v>8.3637204460004E-2</v>
          </cell>
          <cell r="Q43">
            <v>0</v>
          </cell>
          <cell r="R43">
            <v>1.1238256239703333</v>
          </cell>
          <cell r="S43">
            <v>0</v>
          </cell>
          <cell r="T43">
            <v>3.0698216910010956E-2</v>
          </cell>
          <cell r="U43">
            <v>0.87437911496998311</v>
          </cell>
          <cell r="V43">
            <v>0.22429785132999314</v>
          </cell>
          <cell r="W43">
            <v>-3.1687997839981108E-2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2.6138438599986102E-2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0.19927295089019026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0.19927295088999131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1.3866964724800255</v>
          </cell>
          <cell r="CS43">
            <v>0</v>
          </cell>
          <cell r="CT43">
            <v>0</v>
          </cell>
          <cell r="CU43">
            <v>0</v>
          </cell>
          <cell r="CV43">
            <v>-0.1011688108799973</v>
          </cell>
          <cell r="CW43">
            <v>0</v>
          </cell>
          <cell r="CX43">
            <v>1.1871717554199961</v>
          </cell>
          <cell r="CY43">
            <v>0</v>
          </cell>
          <cell r="CZ43">
            <v>0.30069352794001247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-5.7365526020021207E-2</v>
          </cell>
          <cell r="DF43">
            <v>0</v>
          </cell>
          <cell r="DG43">
            <v>0</v>
          </cell>
          <cell r="DH43">
            <v>0.3032719128100041</v>
          </cell>
          <cell r="DI43">
            <v>-0.19469733620999818</v>
          </cell>
          <cell r="DJ43">
            <v>-0.36442121581998776</v>
          </cell>
          <cell r="DK43">
            <v>2.1997596710008338E-2</v>
          </cell>
          <cell r="DL43">
            <v>2.8139993446529843E-8</v>
          </cell>
          <cell r="DM43">
            <v>0.17648348834998728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0.46990699720026896</v>
          </cell>
          <cell r="DS43">
            <v>0</v>
          </cell>
          <cell r="DT43">
            <v>0</v>
          </cell>
          <cell r="DU43">
            <v>0.19644635381000342</v>
          </cell>
          <cell r="DV43">
            <v>0.52282853725000678</v>
          </cell>
          <cell r="DW43">
            <v>-0.7167616560400063</v>
          </cell>
          <cell r="DX43">
            <v>0.46739376217999506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0.4967217195799094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1.0922002502411488E-7</v>
          </cell>
          <cell r="EK43">
            <v>0.49672161035999807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0.40048417794002944</v>
          </cell>
          <cell r="ES43">
            <v>0</v>
          </cell>
          <cell r="ET43">
            <v>0</v>
          </cell>
          <cell r="EU43">
            <v>-8.3841652449990534E-2</v>
          </cell>
          <cell r="EV43">
            <v>1.6482312240000851E-2</v>
          </cell>
          <cell r="EW43">
            <v>0.49654994325000246</v>
          </cell>
          <cell r="EX43">
            <v>-0.43857172613999751</v>
          </cell>
          <cell r="EY43">
            <v>-0.46902845762002698</v>
          </cell>
          <cell r="EZ43">
            <v>0.87985455503000765</v>
          </cell>
          <cell r="FA43">
            <v>-9.6079636999490958E-4</v>
          </cell>
          <cell r="FB43">
            <v>0</v>
          </cell>
          <cell r="FC43">
            <v>0</v>
          </cell>
          <cell r="FD43">
            <v>0</v>
          </cell>
          <cell r="FE43">
            <v>-0.55359431671001857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-0.33632401275002621</v>
          </cell>
          <cell r="FL43">
            <v>-0.28649355804998322</v>
          </cell>
          <cell r="FM43">
            <v>0</v>
          </cell>
          <cell r="FN43">
            <v>7.1817059059981148E-2</v>
          </cell>
          <cell r="FO43">
            <v>-2.5938049700044985E-3</v>
          </cell>
          <cell r="FP43">
            <v>0</v>
          </cell>
          <cell r="FQ43">
            <v>0</v>
          </cell>
          <cell r="FR43">
            <v>0.92373287533996518</v>
          </cell>
          <cell r="FS43">
            <v>0</v>
          </cell>
          <cell r="FT43">
            <v>0</v>
          </cell>
          <cell r="FU43">
            <v>0</v>
          </cell>
          <cell r="FV43">
            <v>-2.3337499090004599E-2</v>
          </cell>
          <cell r="FW43">
            <v>0.21150997731000132</v>
          </cell>
          <cell r="FX43">
            <v>0.74876897154001654</v>
          </cell>
          <cell r="FY43">
            <v>0</v>
          </cell>
          <cell r="FZ43">
            <v>-1.3208574419991237E-2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-0.11001940651976838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-4.9253932099986741E-2</v>
          </cell>
          <cell r="GK43">
            <v>-6.076547441995217E-2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0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0</v>
          </cell>
          <cell r="IY51">
            <v>0</v>
          </cell>
          <cell r="IZ51">
            <v>0</v>
          </cell>
          <cell r="JA51">
            <v>0</v>
          </cell>
          <cell r="JB51">
            <v>0</v>
          </cell>
          <cell r="JC51">
            <v>0</v>
          </cell>
          <cell r="JD51">
            <v>0</v>
          </cell>
          <cell r="JE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0</v>
          </cell>
          <cell r="IY53">
            <v>0</v>
          </cell>
          <cell r="IZ53">
            <v>0</v>
          </cell>
          <cell r="JA53">
            <v>0</v>
          </cell>
          <cell r="JB53">
            <v>0</v>
          </cell>
          <cell r="JC53">
            <v>0</v>
          </cell>
          <cell r="JD53">
            <v>0</v>
          </cell>
          <cell r="JE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1.7897548074906808</v>
          </cell>
          <cell r="S54">
            <v>0</v>
          </cell>
          <cell r="T54">
            <v>4.0635971227101209</v>
          </cell>
          <cell r="U54">
            <v>6.0960756419201516</v>
          </cell>
          <cell r="V54">
            <v>-5.3588613534700471</v>
          </cell>
          <cell r="W54">
            <v>-3.0110566036698856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2.0224582109585754</v>
          </cell>
          <cell r="S55">
            <v>0</v>
          </cell>
          <cell r="T55">
            <v>-3.3120069193300878</v>
          </cell>
          <cell r="U55">
            <v>-5.2474410211498252</v>
          </cell>
          <cell r="V55">
            <v>6.9018662638100068</v>
          </cell>
          <cell r="W55">
            <v>3.6800398876293912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</row>
        <row r="57">
          <cell r="F57">
            <v>0</v>
          </cell>
          <cell r="G57">
            <v>1.2498011139996379E-2</v>
          </cell>
          <cell r="H57">
            <v>8.7208390410005165E-2</v>
          </cell>
          <cell r="I57">
            <v>0</v>
          </cell>
          <cell r="J57">
            <v>0.18867820082999742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0.21020598674999746</v>
          </cell>
          <cell r="P57">
            <v>-2.0959665450000386E-2</v>
          </cell>
          <cell r="Q57">
            <v>0.23232837173999954</v>
          </cell>
          <cell r="R57">
            <v>0.35274530283993499</v>
          </cell>
          <cell r="S57">
            <v>0</v>
          </cell>
          <cell r="T57">
            <v>7.0817233590005912E-2</v>
          </cell>
          <cell r="U57">
            <v>5.689999999999884E-2</v>
          </cell>
          <cell r="V57">
            <v>0.15910109016999741</v>
          </cell>
          <cell r="W57">
            <v>5.689999999999884E-2</v>
          </cell>
          <cell r="X57">
            <v>0</v>
          </cell>
          <cell r="Y57">
            <v>9.026979079976627E-3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0.46451234703999944</v>
          </cell>
          <cell r="AF57">
            <v>0</v>
          </cell>
          <cell r="AG57">
            <v>1.1311891330002766E-2</v>
          </cell>
          <cell r="AH57">
            <v>3.2805738700005804E-2</v>
          </cell>
          <cell r="AI57">
            <v>7.3891672489999394E-2</v>
          </cell>
          <cell r="AJ57">
            <v>0.33420825474000537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1.2294789780000315E-2</v>
          </cell>
          <cell r="AP57">
            <v>0</v>
          </cell>
          <cell r="AQ57">
            <v>0</v>
          </cell>
          <cell r="AR57">
            <v>5.6899999999927786E-2</v>
          </cell>
          <cell r="AS57">
            <v>0</v>
          </cell>
          <cell r="AT57">
            <v>0</v>
          </cell>
          <cell r="AU57">
            <v>0</v>
          </cell>
          <cell r="AV57">
            <v>5.689999999999884E-2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0.56785394538997025</v>
          </cell>
          <cell r="BF57">
            <v>0</v>
          </cell>
          <cell r="BG57">
            <v>0</v>
          </cell>
          <cell r="BH57">
            <v>0.11239251977999487</v>
          </cell>
          <cell r="BI57">
            <v>1.5124414019986432E-2</v>
          </cell>
          <cell r="BJ57">
            <v>0.25679462781999973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0.18354238377000343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-1.3260362580012952E-2</v>
          </cell>
          <cell r="CF57">
            <v>0</v>
          </cell>
          <cell r="CG57">
            <v>0</v>
          </cell>
          <cell r="CH57">
            <v>0</v>
          </cell>
          <cell r="CI57">
            <v>-1.3260362579991636E-2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1.3984756139961974E-2</v>
          </cell>
          <cell r="CS57">
            <v>0</v>
          </cell>
          <cell r="CT57">
            <v>0</v>
          </cell>
          <cell r="CU57">
            <v>2.3963012910002135E-2</v>
          </cell>
          <cell r="CV57">
            <v>-9.9782567699975289E-3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2.4261820530000477E-2</v>
          </cell>
          <cell r="DF57">
            <v>0</v>
          </cell>
          <cell r="DG57">
            <v>0</v>
          </cell>
          <cell r="DH57">
            <v>0</v>
          </cell>
          <cell r="DI57">
            <v>8.4513555199947632E-3</v>
          </cell>
          <cell r="DJ57">
            <v>1.5810465009991503E-2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0.12618205998001031</v>
          </cell>
          <cell r="ES57">
            <v>0</v>
          </cell>
          <cell r="ET57">
            <v>0</v>
          </cell>
          <cell r="EU57">
            <v>0</v>
          </cell>
          <cell r="EV57">
            <v>4.0832059980004942E-2</v>
          </cell>
          <cell r="EW57">
            <v>0</v>
          </cell>
          <cell r="EX57">
            <v>0</v>
          </cell>
          <cell r="EY57">
            <v>0</v>
          </cell>
          <cell r="EZ57">
            <v>8.5349999999991155E-2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0.71301391382007751</v>
          </cell>
          <cell r="FF57">
            <v>0</v>
          </cell>
          <cell r="FG57">
            <v>0</v>
          </cell>
          <cell r="FH57">
            <v>0.42010149287000331</v>
          </cell>
          <cell r="FI57">
            <v>1.424888279999692E-2</v>
          </cell>
          <cell r="FJ57">
            <v>0.28608429617000297</v>
          </cell>
          <cell r="FK57">
            <v>2.7967266699988613E-3</v>
          </cell>
          <cell r="FL57">
            <v>0</v>
          </cell>
          <cell r="FM57">
            <v>0</v>
          </cell>
          <cell r="FN57">
            <v>-1.1407083950004449E-2</v>
          </cell>
          <cell r="FO57">
            <v>1.189599260001728E-3</v>
          </cell>
          <cell r="FP57">
            <v>0</v>
          </cell>
          <cell r="FQ57">
            <v>0</v>
          </cell>
          <cell r="FR57">
            <v>0.52501486115988882</v>
          </cell>
          <cell r="FS57">
            <v>0</v>
          </cell>
          <cell r="FT57">
            <v>0</v>
          </cell>
          <cell r="FU57">
            <v>0</v>
          </cell>
          <cell r="FV57">
            <v>0.50482883725000249</v>
          </cell>
          <cell r="FW57">
            <v>2.0186023910000017E-2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  <cell r="IZ57">
            <v>0</v>
          </cell>
          <cell r="JA57">
            <v>0</v>
          </cell>
          <cell r="JB57">
            <v>0</v>
          </cell>
          <cell r="JC57">
            <v>0</v>
          </cell>
          <cell r="JD57">
            <v>0</v>
          </cell>
          <cell r="JE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  <cell r="IR58">
            <v>0</v>
          </cell>
          <cell r="IS58">
            <v>0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0</v>
          </cell>
          <cell r="IY58">
            <v>0</v>
          </cell>
          <cell r="IZ58">
            <v>0</v>
          </cell>
          <cell r="JA58">
            <v>0</v>
          </cell>
          <cell r="JB58">
            <v>0</v>
          </cell>
          <cell r="JC58">
            <v>0</v>
          </cell>
          <cell r="JD58">
            <v>0</v>
          </cell>
          <cell r="JE58">
            <v>0</v>
          </cell>
        </row>
        <row r="59">
          <cell r="F59">
            <v>0.15919711166000639</v>
          </cell>
          <cell r="G59">
            <v>0</v>
          </cell>
          <cell r="H59">
            <v>7.587893855999539E-2</v>
          </cell>
          <cell r="I59">
            <v>4.2670857909996585E-2</v>
          </cell>
          <cell r="J59">
            <v>0.1188010606300054</v>
          </cell>
          <cell r="K59">
            <v>3.916986907000819E-2</v>
          </cell>
          <cell r="L59">
            <v>0</v>
          </cell>
          <cell r="M59">
            <v>7.2399999999987585E-2</v>
          </cell>
          <cell r="N59">
            <v>0.12223449936001884</v>
          </cell>
          <cell r="O59">
            <v>0.14317908371000243</v>
          </cell>
          <cell r="P59">
            <v>2.4605069260005052E-2</v>
          </cell>
          <cell r="Q59">
            <v>9.4131486910001172E-2</v>
          </cell>
          <cell r="R59">
            <v>0.70865931237995028</v>
          </cell>
          <cell r="S59">
            <v>0</v>
          </cell>
          <cell r="T59">
            <v>1.584389010000109E-2</v>
          </cell>
          <cell r="U59">
            <v>0.19955772444998843</v>
          </cell>
          <cell r="V59">
            <v>7.6063375319996851E-2</v>
          </cell>
          <cell r="W59">
            <v>0.16831027055999925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0.21268405195000639</v>
          </cell>
          <cell r="AC59">
            <v>0</v>
          </cell>
          <cell r="AD59">
            <v>3.6200000000000898E-2</v>
          </cell>
          <cell r="AE59">
            <v>1.0434661833298833</v>
          </cell>
          <cell r="AF59">
            <v>0.20528624374000515</v>
          </cell>
          <cell r="AG59">
            <v>0</v>
          </cell>
          <cell r="AH59">
            <v>0.37390762925998899</v>
          </cell>
          <cell r="AI59">
            <v>0.18128151896000588</v>
          </cell>
          <cell r="AJ59">
            <v>0.28299079136999694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0.65160970837018795</v>
          </cell>
          <cell r="AS59">
            <v>0</v>
          </cell>
          <cell r="AT59">
            <v>0</v>
          </cell>
          <cell r="AU59">
            <v>0.2201182935600059</v>
          </cell>
          <cell r="AV59">
            <v>0.39529141481000352</v>
          </cell>
          <cell r="AW59">
            <v>3.6200000000008004E-2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1.262886725840076</v>
          </cell>
          <cell r="BF59">
            <v>0</v>
          </cell>
          <cell r="BG59">
            <v>0</v>
          </cell>
          <cell r="BH59">
            <v>1.978511814000683E-2</v>
          </cell>
          <cell r="BI59">
            <v>0.54764899266999123</v>
          </cell>
          <cell r="BJ59">
            <v>0.34518938735000404</v>
          </cell>
          <cell r="BK59">
            <v>0</v>
          </cell>
          <cell r="BL59">
            <v>0</v>
          </cell>
          <cell r="BM59">
            <v>3.6199999999993793E-2</v>
          </cell>
          <cell r="BN59">
            <v>0</v>
          </cell>
          <cell r="BO59">
            <v>0.31406322767999484</v>
          </cell>
          <cell r="BP59">
            <v>0</v>
          </cell>
          <cell r="BQ59">
            <v>0</v>
          </cell>
          <cell r="BR59">
            <v>0.62285151958985807</v>
          </cell>
          <cell r="BS59">
            <v>0</v>
          </cell>
          <cell r="BT59">
            <v>0</v>
          </cell>
          <cell r="BU59">
            <v>0</v>
          </cell>
          <cell r="BV59">
            <v>0.62285151959000018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8.3079284070208814E-2</v>
          </cell>
          <cell r="CF59">
            <v>0</v>
          </cell>
          <cell r="CG59">
            <v>0</v>
          </cell>
          <cell r="CH59">
            <v>3.6200000000008004E-2</v>
          </cell>
          <cell r="CI59">
            <v>2.928685450999069E-2</v>
          </cell>
          <cell r="CJ59">
            <v>1.7592429559982747E-2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0.55197258654993675</v>
          </cell>
          <cell r="CS59">
            <v>0</v>
          </cell>
          <cell r="CT59">
            <v>0</v>
          </cell>
          <cell r="CU59">
            <v>3.3500224739995588E-2</v>
          </cell>
          <cell r="CV59">
            <v>0.11503737492999733</v>
          </cell>
          <cell r="CW59">
            <v>0</v>
          </cell>
          <cell r="CX59">
            <v>0.40343498688000068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-0.19301844839992555</v>
          </cell>
          <cell r="DF59">
            <v>0</v>
          </cell>
          <cell r="DG59">
            <v>0</v>
          </cell>
          <cell r="DH59">
            <v>0</v>
          </cell>
          <cell r="DI59">
            <v>0.17911049999000284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-0.37212894838998523</v>
          </cell>
          <cell r="DO59">
            <v>0</v>
          </cell>
          <cell r="DP59">
            <v>0</v>
          </cell>
          <cell r="DQ59">
            <v>0</v>
          </cell>
          <cell r="DR59">
            <v>-7.7358660069990037E-2</v>
          </cell>
          <cell r="DS59">
            <v>0</v>
          </cell>
          <cell r="DT59">
            <v>0</v>
          </cell>
          <cell r="DU59">
            <v>0</v>
          </cell>
          <cell r="DV59">
            <v>-7.7358660070004248E-2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0.43166654047013253</v>
          </cell>
          <cell r="ES59">
            <v>0</v>
          </cell>
          <cell r="ET59">
            <v>0</v>
          </cell>
          <cell r="EU59">
            <v>3.6199999999993793E-2</v>
          </cell>
          <cell r="EV59">
            <v>0.10709419954000055</v>
          </cell>
          <cell r="EW59">
            <v>1.6872340969996458E-2</v>
          </cell>
          <cell r="EX59">
            <v>0</v>
          </cell>
          <cell r="EY59">
            <v>0</v>
          </cell>
          <cell r="EZ59">
            <v>0.27149999995999963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0.59894282092022877</v>
          </cell>
          <cell r="FF59">
            <v>0</v>
          </cell>
          <cell r="FG59">
            <v>0</v>
          </cell>
          <cell r="FH59">
            <v>3.6199999999993793E-2</v>
          </cell>
          <cell r="FI59">
            <v>8.3975382130006437E-2</v>
          </cell>
          <cell r="FJ59">
            <v>4.9506267490002642E-2</v>
          </cell>
          <cell r="FK59">
            <v>0.20898535428000287</v>
          </cell>
          <cell r="FL59">
            <v>0</v>
          </cell>
          <cell r="FM59">
            <v>0</v>
          </cell>
          <cell r="FN59">
            <v>0</v>
          </cell>
          <cell r="FO59">
            <v>0.22027581701999566</v>
          </cell>
          <cell r="FP59">
            <v>0</v>
          </cell>
          <cell r="FQ59">
            <v>0</v>
          </cell>
          <cell r="FR59">
            <v>0.39819999999997435</v>
          </cell>
          <cell r="FS59">
            <v>0</v>
          </cell>
          <cell r="FT59">
            <v>0</v>
          </cell>
          <cell r="FU59">
            <v>3.6200000000008004E-2</v>
          </cell>
          <cell r="FV59">
            <v>3.6200000000000898E-2</v>
          </cell>
          <cell r="FW59">
            <v>3.6199999999993793E-2</v>
          </cell>
          <cell r="FX59">
            <v>0.28959999999999297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  <cell r="IZ59">
            <v>0</v>
          </cell>
          <cell r="JA59">
            <v>0</v>
          </cell>
          <cell r="JB59">
            <v>0</v>
          </cell>
          <cell r="JC59">
            <v>0</v>
          </cell>
          <cell r="JD59">
            <v>0</v>
          </cell>
          <cell r="JE59">
            <v>0</v>
          </cell>
        </row>
        <row r="60">
          <cell r="F60">
            <v>0</v>
          </cell>
          <cell r="G60">
            <v>0</v>
          </cell>
          <cell r="H60">
            <v>0.11533152735999863</v>
          </cell>
          <cell r="I60">
            <v>0.16630848012000854</v>
          </cell>
          <cell r="J60">
            <v>7.5319082920003666E-2</v>
          </cell>
          <cell r="K60">
            <v>9.1593173440003284E-2</v>
          </cell>
          <cell r="L60">
            <v>0</v>
          </cell>
          <cell r="M60">
            <v>0</v>
          </cell>
          <cell r="N60">
            <v>0</v>
          </cell>
          <cell r="O60">
            <v>0.31943002803000553</v>
          </cell>
          <cell r="P60">
            <v>0</v>
          </cell>
          <cell r="Q60">
            <v>6.4358246029996735E-2</v>
          </cell>
          <cell r="R60">
            <v>1.1343907085798719</v>
          </cell>
          <cell r="S60">
            <v>7.2509479909996344E-2</v>
          </cell>
          <cell r="T60">
            <v>5.6500687269995353E-2</v>
          </cell>
          <cell r="U60">
            <v>0.21844321460000771</v>
          </cell>
          <cell r="V60">
            <v>8.0436629579999419E-2</v>
          </cell>
          <cell r="W60">
            <v>0.3806313181499803</v>
          </cell>
          <cell r="X60">
            <v>3.7820937890003847E-2</v>
          </cell>
          <cell r="Y60">
            <v>6.2348028100132069E-3</v>
          </cell>
          <cell r="Z60">
            <v>0</v>
          </cell>
          <cell r="AA60">
            <v>0</v>
          </cell>
          <cell r="AB60">
            <v>0.2818136383699823</v>
          </cell>
          <cell r="AC60">
            <v>0</v>
          </cell>
          <cell r="AD60">
            <v>0</v>
          </cell>
          <cell r="AE60">
            <v>0.22276543161001428</v>
          </cell>
          <cell r="AF60">
            <v>0</v>
          </cell>
          <cell r="AG60">
            <v>0</v>
          </cell>
          <cell r="AH60">
            <v>0</v>
          </cell>
          <cell r="AI60">
            <v>3.3968344789997218E-2</v>
          </cell>
          <cell r="AJ60">
            <v>7.4704720800014002E-2</v>
          </cell>
          <cell r="AK60">
            <v>3.9299999999997226E-2</v>
          </cell>
          <cell r="AL60">
            <v>0</v>
          </cell>
          <cell r="AM60">
            <v>0</v>
          </cell>
          <cell r="AN60">
            <v>3.9299999999997226E-2</v>
          </cell>
          <cell r="AO60">
            <v>3.5492366019994392E-2</v>
          </cell>
          <cell r="AP60">
            <v>0</v>
          </cell>
          <cell r="AQ60">
            <v>0</v>
          </cell>
          <cell r="AR60">
            <v>0.48628607616001318</v>
          </cell>
          <cell r="AS60">
            <v>0</v>
          </cell>
          <cell r="AT60">
            <v>0</v>
          </cell>
          <cell r="AU60">
            <v>4.6329631240013214E-2</v>
          </cell>
          <cell r="AV60">
            <v>3.9299999999997226E-2</v>
          </cell>
          <cell r="AW60">
            <v>0.30625606576001019</v>
          </cell>
          <cell r="AX60">
            <v>0</v>
          </cell>
          <cell r="AY60">
            <v>0</v>
          </cell>
          <cell r="AZ60">
            <v>1.5800379159998101E-2</v>
          </cell>
          <cell r="BA60">
            <v>0</v>
          </cell>
          <cell r="BB60">
            <v>7.8599999999994452E-2</v>
          </cell>
          <cell r="BC60">
            <v>0</v>
          </cell>
          <cell r="BD60">
            <v>0</v>
          </cell>
          <cell r="BE60">
            <v>0.31332583585992779</v>
          </cell>
          <cell r="BF60">
            <v>0</v>
          </cell>
          <cell r="BG60">
            <v>0</v>
          </cell>
          <cell r="BH60">
            <v>-9.2408946300110983E-3</v>
          </cell>
          <cell r="BI60">
            <v>4.2298205729991878E-2</v>
          </cell>
          <cell r="BJ60">
            <v>0</v>
          </cell>
          <cell r="BK60">
            <v>0</v>
          </cell>
          <cell r="BL60">
            <v>0</v>
          </cell>
          <cell r="BM60">
            <v>0.28026852475998965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0.72060163843002556</v>
          </cell>
          <cell r="BS60">
            <v>0</v>
          </cell>
          <cell r="BT60">
            <v>0</v>
          </cell>
          <cell r="BU60">
            <v>3.3915487000001576E-2</v>
          </cell>
          <cell r="BV60">
            <v>0.68668615142999556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1.0297392399934324E-2</v>
          </cell>
          <cell r="CF60">
            <v>0</v>
          </cell>
          <cell r="CG60">
            <v>0</v>
          </cell>
          <cell r="CH60">
            <v>0</v>
          </cell>
          <cell r="CI60">
            <v>-8.8015711699966914E-3</v>
          </cell>
          <cell r="CJ60">
            <v>1.909896357000207E-2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0.67568514872994001</v>
          </cell>
          <cell r="CS60">
            <v>0</v>
          </cell>
          <cell r="CT60">
            <v>0</v>
          </cell>
          <cell r="CU60">
            <v>0.18340000001001044</v>
          </cell>
          <cell r="CV60">
            <v>0.17788514868000505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0.31440000003999558</v>
          </cell>
          <cell r="DB60">
            <v>0</v>
          </cell>
          <cell r="DC60">
            <v>0</v>
          </cell>
          <cell r="DD60">
            <v>0</v>
          </cell>
          <cell r="DE60">
            <v>8.6176308310086824E-2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3.4059999969997534E-2</v>
          </cell>
          <cell r="DK60">
            <v>5.2116308340004025E-2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2.7302386189944627E-2</v>
          </cell>
          <cell r="DS60">
            <v>0</v>
          </cell>
          <cell r="DT60">
            <v>0</v>
          </cell>
          <cell r="DU60">
            <v>0</v>
          </cell>
          <cell r="DV60">
            <v>2.7302386190001471E-2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0.58082781947996409</v>
          </cell>
          <cell r="ES60">
            <v>0</v>
          </cell>
          <cell r="ET60">
            <v>0</v>
          </cell>
          <cell r="EU60">
            <v>0.31439999999999202</v>
          </cell>
          <cell r="EV60">
            <v>4.4244384790005142E-2</v>
          </cell>
          <cell r="EW60">
            <v>0.22218343468998114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0.40363740786995095</v>
          </cell>
          <cell r="FF60">
            <v>0</v>
          </cell>
          <cell r="FG60">
            <v>0</v>
          </cell>
          <cell r="FH60">
            <v>0</v>
          </cell>
          <cell r="FI60">
            <v>3.9299999999997226E-2</v>
          </cell>
          <cell r="FJ60">
            <v>7.873245172000054E-2</v>
          </cell>
          <cell r="FK60">
            <v>1.0504956109997465E-2</v>
          </cell>
          <cell r="FL60">
            <v>0</v>
          </cell>
          <cell r="FM60">
            <v>0</v>
          </cell>
          <cell r="FN60">
            <v>0</v>
          </cell>
          <cell r="FO60">
            <v>0.27510000003999835</v>
          </cell>
          <cell r="FP60">
            <v>0</v>
          </cell>
          <cell r="FQ60">
            <v>0</v>
          </cell>
          <cell r="FR60">
            <v>0.13834866618992692</v>
          </cell>
          <cell r="FS60">
            <v>0</v>
          </cell>
          <cell r="FT60">
            <v>0</v>
          </cell>
          <cell r="FU60">
            <v>0</v>
          </cell>
          <cell r="FV60">
            <v>0.13834866618999797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0</v>
          </cell>
          <cell r="IY60">
            <v>0</v>
          </cell>
          <cell r="IZ60">
            <v>0</v>
          </cell>
          <cell r="JA60">
            <v>0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</row>
        <row r="61">
          <cell r="F61">
            <v>0</v>
          </cell>
          <cell r="G61">
            <v>1.5933357349993571E-2</v>
          </cell>
          <cell r="H61">
            <v>0.15148118983999836</v>
          </cell>
          <cell r="I61">
            <v>2.6517920000003414E-2</v>
          </cell>
          <cell r="J61">
            <v>3.4936772299985819E-2</v>
          </cell>
          <cell r="K61">
            <v>5.9242134320001583E-2</v>
          </cell>
          <cell r="L61">
            <v>0</v>
          </cell>
          <cell r="M61">
            <v>0</v>
          </cell>
          <cell r="N61">
            <v>3.900950458000807E-2</v>
          </cell>
          <cell r="O61">
            <v>0.23993778168000546</v>
          </cell>
          <cell r="P61">
            <v>4.7173886220001293E-2</v>
          </cell>
          <cell r="Q61">
            <v>6.4754150759995355E-2</v>
          </cell>
          <cell r="R61">
            <v>1.2276907661598671</v>
          </cell>
          <cell r="S61">
            <v>0.19506869106000124</v>
          </cell>
          <cell r="T61">
            <v>3.1560391770000251E-2</v>
          </cell>
          <cell r="U61">
            <v>0.12306113488999415</v>
          </cell>
          <cell r="V61">
            <v>0.20405991425000281</v>
          </cell>
          <cell r="W61">
            <v>0.33302541612998482</v>
          </cell>
          <cell r="X61">
            <v>2.5336861000369026E-4</v>
          </cell>
          <cell r="Y61">
            <v>0</v>
          </cell>
          <cell r="Z61">
            <v>0</v>
          </cell>
          <cell r="AA61">
            <v>0</v>
          </cell>
          <cell r="AB61">
            <v>0.34066184945000089</v>
          </cell>
          <cell r="AC61">
            <v>0</v>
          </cell>
          <cell r="AD61">
            <v>0</v>
          </cell>
          <cell r="AE61">
            <v>4.2599999999993088E-2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4.2600000000007299E-2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0.13542220968997754</v>
          </cell>
          <cell r="AS61">
            <v>0</v>
          </cell>
          <cell r="AT61">
            <v>0</v>
          </cell>
          <cell r="AU61">
            <v>3.4980094380003379E-2</v>
          </cell>
          <cell r="AV61">
            <v>4.2600000000007299E-2</v>
          </cell>
          <cell r="AW61">
            <v>2.6424249840005132E-2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3.1417865469990147E-2</v>
          </cell>
          <cell r="BC61">
            <v>0</v>
          </cell>
          <cell r="BD61">
            <v>0</v>
          </cell>
          <cell r="BE61">
            <v>0.29974964340999577</v>
          </cell>
          <cell r="BF61">
            <v>0</v>
          </cell>
          <cell r="BG61">
            <v>0</v>
          </cell>
          <cell r="BH61">
            <v>0</v>
          </cell>
          <cell r="BI61">
            <v>3.7296440579993373E-2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0.2624532028300024</v>
          </cell>
          <cell r="BO61">
            <v>0</v>
          </cell>
          <cell r="BP61">
            <v>0</v>
          </cell>
          <cell r="BQ61">
            <v>0</v>
          </cell>
          <cell r="BR61">
            <v>0.62344901079006831</v>
          </cell>
          <cell r="BS61">
            <v>0</v>
          </cell>
          <cell r="BT61">
            <v>0</v>
          </cell>
          <cell r="BU61">
            <v>0</v>
          </cell>
          <cell r="BV61">
            <v>0.13701890945002049</v>
          </cell>
          <cell r="BW61">
            <v>0.48643010133999098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2.6726400439997633E-2</v>
          </cell>
          <cell r="CF61">
            <v>0</v>
          </cell>
          <cell r="CG61">
            <v>0</v>
          </cell>
          <cell r="CH61">
            <v>0</v>
          </cell>
          <cell r="CI61">
            <v>2.6726400439997633E-2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5.4038650549955491E-2</v>
          </cell>
          <cell r="CS61">
            <v>0</v>
          </cell>
          <cell r="CT61">
            <v>0</v>
          </cell>
          <cell r="CU61">
            <v>0</v>
          </cell>
          <cell r="CV61">
            <v>5.4038650549998124E-2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4.538590947981902E-2</v>
          </cell>
          <cell r="DF61">
            <v>0</v>
          </cell>
          <cell r="DG61">
            <v>0</v>
          </cell>
          <cell r="DH61">
            <v>4.2599999999993088E-2</v>
          </cell>
          <cell r="DI61">
            <v>2.7859094800106732E-3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0.2851357079700847</v>
          </cell>
          <cell r="ES61">
            <v>0</v>
          </cell>
          <cell r="ET61">
            <v>0</v>
          </cell>
          <cell r="EU61">
            <v>0</v>
          </cell>
          <cell r="EV61">
            <v>0.24253570796999924</v>
          </cell>
          <cell r="EW61">
            <v>0</v>
          </cell>
          <cell r="EX61">
            <v>4.2599999999993088E-2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0.58604928992008354</v>
          </cell>
          <cell r="FF61">
            <v>0</v>
          </cell>
          <cell r="FG61">
            <v>0</v>
          </cell>
          <cell r="FH61">
            <v>4.2599999999993088E-2</v>
          </cell>
          <cell r="FI61">
            <v>0.28903542484999889</v>
          </cell>
          <cell r="FJ61">
            <v>0.2544138650700063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0.34080000000005839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0.34080000000000155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  <cell r="IZ61">
            <v>0</v>
          </cell>
          <cell r="JA61">
            <v>0</v>
          </cell>
          <cell r="JB61">
            <v>0</v>
          </cell>
          <cell r="JC61">
            <v>0</v>
          </cell>
          <cell r="JD61">
            <v>0</v>
          </cell>
          <cell r="JE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  <cell r="IR62">
            <v>0</v>
          </cell>
          <cell r="IS62">
            <v>0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0</v>
          </cell>
          <cell r="IY62">
            <v>0</v>
          </cell>
          <cell r="IZ62">
            <v>0</v>
          </cell>
          <cell r="JA62">
            <v>0</v>
          </cell>
          <cell r="JB62">
            <v>0</v>
          </cell>
          <cell r="JC62">
            <v>0</v>
          </cell>
          <cell r="JD62">
            <v>0</v>
          </cell>
          <cell r="JE62">
            <v>0</v>
          </cell>
        </row>
        <row r="63"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  <cell r="IZ63">
            <v>0</v>
          </cell>
          <cell r="JA63">
            <v>0</v>
          </cell>
          <cell r="JB63">
            <v>0</v>
          </cell>
          <cell r="JC63">
            <v>0</v>
          </cell>
          <cell r="JD63">
            <v>0</v>
          </cell>
          <cell r="JE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8.4869238770011179E-2</v>
          </cell>
          <cell r="O64">
            <v>8.6545234504410473</v>
          </cell>
          <cell r="P64">
            <v>1.3117755192397453</v>
          </cell>
          <cell r="Q64">
            <v>13.408943407689549</v>
          </cell>
          <cell r="R64">
            <v>38.108902258943999</v>
          </cell>
          <cell r="S64">
            <v>0.61801665428947672</v>
          </cell>
          <cell r="T64">
            <v>5.4878972332103331</v>
          </cell>
          <cell r="U64">
            <v>8.685616882530212</v>
          </cell>
          <cell r="V64">
            <v>11.861847002800459</v>
          </cell>
          <cell r="W64">
            <v>7.6022139692213386</v>
          </cell>
          <cell r="X64">
            <v>1.0079022496202015</v>
          </cell>
          <cell r="Y64">
            <v>-0.18265162482020969</v>
          </cell>
          <cell r="Z64">
            <v>0</v>
          </cell>
          <cell r="AA64">
            <v>1.3916064652712521</v>
          </cell>
          <cell r="AB64">
            <v>1.6364534268195712</v>
          </cell>
          <cell r="AC64">
            <v>0</v>
          </cell>
          <cell r="AD64">
            <v>0</v>
          </cell>
          <cell r="AE64">
            <v>1.7033728959795553</v>
          </cell>
          <cell r="AF64">
            <v>0</v>
          </cell>
          <cell r="AG64">
            <v>0.74195989853978972</v>
          </cell>
          <cell r="AH64">
            <v>0.74657628712066071</v>
          </cell>
          <cell r="AI64">
            <v>0.65969681471051445</v>
          </cell>
          <cell r="AJ64">
            <v>0</v>
          </cell>
          <cell r="AK64">
            <v>0</v>
          </cell>
          <cell r="AL64">
            <v>0</v>
          </cell>
          <cell r="AM64">
            <v>-3.5790490199360647E-2</v>
          </cell>
          <cell r="AN64">
            <v>-0.44518001830965659</v>
          </cell>
          <cell r="AO64">
            <v>3.611040412033617E-2</v>
          </cell>
          <cell r="AP64">
            <v>0</v>
          </cell>
          <cell r="AQ64">
            <v>0</v>
          </cell>
          <cell r="AR64">
            <v>-0.41564791041309945</v>
          </cell>
          <cell r="AS64">
            <v>0</v>
          </cell>
          <cell r="AT64">
            <v>0</v>
          </cell>
          <cell r="AU64">
            <v>0.91301999695042468</v>
          </cell>
          <cell r="AV64">
            <v>0</v>
          </cell>
          <cell r="AW64">
            <v>-0.45650999847021012</v>
          </cell>
          <cell r="AX64">
            <v>0</v>
          </cell>
          <cell r="AY64">
            <v>0</v>
          </cell>
          <cell r="AZ64">
            <v>-0.41851688903079776</v>
          </cell>
          <cell r="BA64">
            <v>-0.45364101985069283</v>
          </cell>
          <cell r="BB64">
            <v>0</v>
          </cell>
          <cell r="BC64">
            <v>0</v>
          </cell>
          <cell r="BD64">
            <v>0</v>
          </cell>
          <cell r="BE64">
            <v>2.5887165585736511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2.1572631766812265</v>
          </cell>
          <cell r="BK64">
            <v>0</v>
          </cell>
          <cell r="BL64">
            <v>0</v>
          </cell>
          <cell r="BM64">
            <v>0</v>
          </cell>
          <cell r="BN64">
            <v>0.43145338188969617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0</v>
          </cell>
          <cell r="IZ64">
            <v>0</v>
          </cell>
          <cell r="JA64">
            <v>0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</row>
        <row r="65"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1.2220720776895178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1.2645366167698739</v>
          </cell>
          <cell r="Y65">
            <v>0</v>
          </cell>
          <cell r="Z65">
            <v>0</v>
          </cell>
          <cell r="AA65">
            <v>-6.1095774570276262E-2</v>
          </cell>
          <cell r="AB65">
            <v>0</v>
          </cell>
          <cell r="AC65">
            <v>1.8631235489920073E-2</v>
          </cell>
          <cell r="AD65">
            <v>0</v>
          </cell>
          <cell r="AE65">
            <v>-1.1262762592086801</v>
          </cell>
          <cell r="AF65">
            <v>0</v>
          </cell>
          <cell r="AG65">
            <v>-7.1636329110333463E-2</v>
          </cell>
          <cell r="AH65">
            <v>-0.45086245483980747</v>
          </cell>
          <cell r="AI65">
            <v>4.4065018300898373E-10</v>
          </cell>
          <cell r="AJ65">
            <v>-4.499270289670676E-9</v>
          </cell>
          <cell r="AK65">
            <v>-1.799890014808625E-9</v>
          </cell>
          <cell r="AL65">
            <v>-0.13884541209972667</v>
          </cell>
          <cell r="AM65">
            <v>-0.48224449199005903</v>
          </cell>
          <cell r="AN65">
            <v>4.5974957174621522E-10</v>
          </cell>
          <cell r="AO65">
            <v>1.7312434230461804E-2</v>
          </cell>
          <cell r="AP65">
            <v>0</v>
          </cell>
          <cell r="AQ65">
            <v>0</v>
          </cell>
          <cell r="AR65">
            <v>-1.1251758099897415</v>
          </cell>
          <cell r="AS65">
            <v>0</v>
          </cell>
          <cell r="AT65">
            <v>0</v>
          </cell>
          <cell r="AU65">
            <v>-0.46416378194044228</v>
          </cell>
          <cell r="AV65">
            <v>-4.5929482439532876E-10</v>
          </cell>
          <cell r="AW65">
            <v>-1.849912223406136E-9</v>
          </cell>
          <cell r="AX65">
            <v>-4.702087608166039E-10</v>
          </cell>
          <cell r="AY65">
            <v>-0.46416378194953722</v>
          </cell>
          <cell r="AZ65">
            <v>-0.19684824333853612</v>
          </cell>
          <cell r="BA65">
            <v>9.3996277428232133E-10</v>
          </cell>
          <cell r="BB65">
            <v>-9.2040863819420338E-10</v>
          </cell>
          <cell r="BC65">
            <v>0</v>
          </cell>
          <cell r="BD65">
            <v>0</v>
          </cell>
          <cell r="BE65">
            <v>4.7730281949043274E-9</v>
          </cell>
          <cell r="BF65">
            <v>0</v>
          </cell>
          <cell r="BG65">
            <v>0</v>
          </cell>
          <cell r="BH65">
            <v>-1.0004441719502211E-11</v>
          </cell>
          <cell r="BI65">
            <v>9.4951246865093708E-10</v>
          </cell>
          <cell r="BJ65">
            <v>1.4297256711870432E-9</v>
          </cell>
          <cell r="BK65">
            <v>-9.3950802693143487E-10</v>
          </cell>
          <cell r="BL65">
            <v>9.5860741566866636E-10</v>
          </cell>
          <cell r="BM65">
            <v>4.8203219193965197E-10</v>
          </cell>
          <cell r="BN65">
            <v>1.4206307241693139E-9</v>
          </cell>
          <cell r="BO65">
            <v>4.7975845518521965E-10</v>
          </cell>
          <cell r="BP65">
            <v>0</v>
          </cell>
          <cell r="BQ65">
            <v>0</v>
          </cell>
          <cell r="BR65">
            <v>-0.47746676675888011</v>
          </cell>
          <cell r="BS65">
            <v>0</v>
          </cell>
          <cell r="BT65">
            <v>0</v>
          </cell>
          <cell r="BU65">
            <v>1.4397301129065454E-9</v>
          </cell>
          <cell r="BV65">
            <v>-4.702087608166039E-10</v>
          </cell>
          <cell r="BW65">
            <v>2.8685462893918157E-9</v>
          </cell>
          <cell r="BX65">
            <v>9.5951691037043929E-10</v>
          </cell>
          <cell r="BY65">
            <v>4.9112713895738125E-10</v>
          </cell>
          <cell r="BZ65">
            <v>-0.47746677299983276</v>
          </cell>
          <cell r="CA65">
            <v>4.7975845518521965E-10</v>
          </cell>
          <cell r="CB65">
            <v>4.7975845518521965E-10</v>
          </cell>
          <cell r="CC65">
            <v>0</v>
          </cell>
          <cell r="CD65">
            <v>0</v>
          </cell>
          <cell r="CE65">
            <v>9.8953023552894592E-10</v>
          </cell>
          <cell r="CF65">
            <v>0</v>
          </cell>
          <cell r="CG65">
            <v>4.9976733862422407E-10</v>
          </cell>
          <cell r="CH65">
            <v>4.9021764425560832E-10</v>
          </cell>
          <cell r="CI65">
            <v>-2.9504008125513792E-9</v>
          </cell>
          <cell r="CJ65">
            <v>1.469743438065052E-9</v>
          </cell>
          <cell r="CK65">
            <v>1.4906618162058294E-9</v>
          </cell>
          <cell r="CL65">
            <v>0</v>
          </cell>
          <cell r="CM65">
            <v>4.8021320253610611E-10</v>
          </cell>
          <cell r="CN65">
            <v>-1.469743438065052E-9</v>
          </cell>
          <cell r="CO65">
            <v>9.8043528851121664E-10</v>
          </cell>
          <cell r="CP65">
            <v>0</v>
          </cell>
          <cell r="CQ65">
            <v>0</v>
          </cell>
          <cell r="CR65">
            <v>-0.43805751234322088</v>
          </cell>
          <cell r="CS65">
            <v>0</v>
          </cell>
          <cell r="CT65">
            <v>0</v>
          </cell>
          <cell r="CU65">
            <v>5.1022652769461274E-10</v>
          </cell>
          <cell r="CV65">
            <v>0.10952280492983846</v>
          </cell>
          <cell r="CW65">
            <v>5.0931703299283981E-10</v>
          </cell>
          <cell r="CX65">
            <v>-1.9999788491986692E-9</v>
          </cell>
          <cell r="CY65">
            <v>-1.5288605936802924E-9</v>
          </cell>
          <cell r="CZ65">
            <v>-0.50396812762028276</v>
          </cell>
          <cell r="DA65">
            <v>-1.4897523215040565E-9</v>
          </cell>
          <cell r="DB65">
            <v>0</v>
          </cell>
          <cell r="DC65">
            <v>-4.3612185640085954E-2</v>
          </cell>
          <cell r="DD65">
            <v>0</v>
          </cell>
          <cell r="DE65">
            <v>-6.0972524806857109E-9</v>
          </cell>
          <cell r="DF65">
            <v>0</v>
          </cell>
          <cell r="DG65">
            <v>0</v>
          </cell>
          <cell r="DH65">
            <v>4.8112269723787904E-10</v>
          </cell>
          <cell r="DI65">
            <v>-2.0299921743571758E-9</v>
          </cell>
          <cell r="DJ65">
            <v>2.0090737962163985E-9</v>
          </cell>
          <cell r="DK65">
            <v>-4.55020199296996E-9</v>
          </cell>
          <cell r="DL65">
            <v>-2.5211193133145571E-9</v>
          </cell>
          <cell r="DM65">
            <v>-4.9021764425560832E-10</v>
          </cell>
          <cell r="DN65">
            <v>1.0104486136697233E-9</v>
          </cell>
          <cell r="DO65">
            <v>-1.0004441719502211E-11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-1.0404619388282299E-9</v>
          </cell>
          <cell r="DV65">
            <v>1.0495568858459592E-9</v>
          </cell>
          <cell r="DW65">
            <v>9.0949470177292824E-12</v>
          </cell>
          <cell r="DX65">
            <v>-1.5397745301015675E-9</v>
          </cell>
          <cell r="DY65">
            <v>-1.5506884665228426E-9</v>
          </cell>
          <cell r="DZ65">
            <v>1.5506884665228426E-9</v>
          </cell>
          <cell r="EA65">
            <v>1.5597834135405719E-9</v>
          </cell>
          <cell r="EB65">
            <v>0</v>
          </cell>
          <cell r="EC65">
            <v>0</v>
          </cell>
          <cell r="ED65">
            <v>0</v>
          </cell>
          <cell r="EE65">
            <v>5.7290548138553277E-3</v>
          </cell>
          <cell r="EF65">
            <v>0</v>
          </cell>
          <cell r="EG65">
            <v>5.4023985285311937E-10</v>
          </cell>
          <cell r="EH65">
            <v>6.3656106203779927E-3</v>
          </cell>
          <cell r="EI65">
            <v>1.5916157281026244E-9</v>
          </cell>
          <cell r="EJ65">
            <v>-5.184119800105691E-10</v>
          </cell>
          <cell r="EK65">
            <v>-6.3655799203843344E-4</v>
          </cell>
          <cell r="EL65">
            <v>8.1854523159563541E-12</v>
          </cell>
          <cell r="EM65">
            <v>1.0704752639867365E-9</v>
          </cell>
          <cell r="EN65">
            <v>-5.2932591643184423E-10</v>
          </cell>
          <cell r="EO65">
            <v>0</v>
          </cell>
          <cell r="EP65">
            <v>0</v>
          </cell>
          <cell r="EQ65">
            <v>0</v>
          </cell>
          <cell r="ER65">
            <v>5.6388432312814984E-4</v>
          </cell>
          <cell r="ES65">
            <v>0</v>
          </cell>
          <cell r="ET65">
            <v>-1.1000338417943567E-9</v>
          </cell>
          <cell r="EU65">
            <v>0</v>
          </cell>
          <cell r="EV65">
            <v>-2.1600499167107046E-9</v>
          </cell>
          <cell r="EW65">
            <v>1.6298145055770874E-9</v>
          </cell>
          <cell r="EX65">
            <v>4.2672430000001427E-5</v>
          </cell>
          <cell r="EY65">
            <v>-9.2660279999989825E-5</v>
          </cell>
          <cell r="EZ65">
            <v>6.4194269000000803E-4</v>
          </cell>
          <cell r="FA65">
            <v>-8.9313415999991985E-4</v>
          </cell>
          <cell r="FB65">
            <v>8.6506527000002054E-4</v>
          </cell>
          <cell r="FC65">
            <v>0</v>
          </cell>
          <cell r="FD65">
            <v>0</v>
          </cell>
          <cell r="FE65">
            <v>-1.6287209799994429E-3</v>
          </cell>
          <cell r="FF65">
            <v>-2.7327990000047819E-5</v>
          </cell>
          <cell r="FG65">
            <v>8.1433000004293987E-7</v>
          </cell>
          <cell r="FH65">
            <v>-1.0775100200000054E-3</v>
          </cell>
          <cell r="FI65">
            <v>2.1868211800000203E-3</v>
          </cell>
          <cell r="FJ65">
            <v>-9.2191365999999553E-4</v>
          </cell>
          <cell r="FK65">
            <v>-6.8549959999997245E-4</v>
          </cell>
          <cell r="FL65">
            <v>-3.1144079999989582E-5</v>
          </cell>
          <cell r="FM65">
            <v>-3.4486382999998622E-4</v>
          </cell>
          <cell r="FN65">
            <v>3.1626304000004213E-4</v>
          </cell>
          <cell r="FO65">
            <v>-1.0443603499999954E-3</v>
          </cell>
          <cell r="FP65">
            <v>0</v>
          </cell>
          <cell r="FQ65">
            <v>0</v>
          </cell>
          <cell r="FR65">
            <v>1.8535045000001027E-3</v>
          </cell>
          <cell r="FS65">
            <v>0</v>
          </cell>
          <cell r="FT65">
            <v>8.1518000005775804E-7</v>
          </cell>
          <cell r="FU65">
            <v>-8.7396793999999778E-4</v>
          </cell>
          <cell r="FV65">
            <v>6.2570121999999673E-4</v>
          </cell>
          <cell r="FW65">
            <v>9.3868237999999993E-4</v>
          </cell>
          <cell r="FX65">
            <v>0</v>
          </cell>
          <cell r="FY65">
            <v>8.996387699999886E-4</v>
          </cell>
          <cell r="FZ65">
            <v>0</v>
          </cell>
          <cell r="GA65">
            <v>-5.3690331000000313E-4</v>
          </cell>
          <cell r="GB65">
            <v>7.9953820000000508E-4</v>
          </cell>
          <cell r="GC65">
            <v>0</v>
          </cell>
          <cell r="GD65">
            <v>0</v>
          </cell>
          <cell r="GE65">
            <v>-3.747958999955614E-5</v>
          </cell>
          <cell r="GF65">
            <v>0</v>
          </cell>
          <cell r="GG65">
            <v>0</v>
          </cell>
          <cell r="GH65">
            <v>8.7570709999984508E-5</v>
          </cell>
          <cell r="GI65">
            <v>4.332128699999771E-4</v>
          </cell>
          <cell r="GJ65">
            <v>-5.0286944999999861E-4</v>
          </cell>
          <cell r="GK65">
            <v>-5.5393720000018742E-5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-4.2400309999912622E-5</v>
          </cell>
          <cell r="GS65">
            <v>0</v>
          </cell>
          <cell r="GT65">
            <v>0</v>
          </cell>
          <cell r="GU65">
            <v>-4.2400309999968133E-5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4.2900337999940419E-4</v>
          </cell>
          <cell r="HF65">
            <v>0</v>
          </cell>
          <cell r="HG65">
            <v>-6.6851129999989656E-5</v>
          </cell>
          <cell r="HH65">
            <v>0</v>
          </cell>
          <cell r="HI65">
            <v>4.9647501999994237E-4</v>
          </cell>
          <cell r="HJ65">
            <v>0</v>
          </cell>
          <cell r="HK65">
            <v>-6.2050999999341272E-7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-8.3596000000074611E-5</v>
          </cell>
          <cell r="HS65">
            <v>0</v>
          </cell>
          <cell r="HT65">
            <v>0</v>
          </cell>
          <cell r="HU65">
            <v>0</v>
          </cell>
          <cell r="HV65">
            <v>-8.3595999999963588E-5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-7.3018000001923156E-7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-7.3017999996372041E-7</v>
          </cell>
          <cell r="IX65">
            <v>0</v>
          </cell>
          <cell r="IY65">
            <v>0</v>
          </cell>
          <cell r="IZ65">
            <v>0</v>
          </cell>
          <cell r="JA65">
            <v>0</v>
          </cell>
          <cell r="JB65">
            <v>0</v>
          </cell>
          <cell r="JC65">
            <v>0</v>
          </cell>
          <cell r="JD65">
            <v>0</v>
          </cell>
          <cell r="JE65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0</v>
          </cell>
          <cell r="IZ66">
            <v>0</v>
          </cell>
          <cell r="JA66">
            <v>0</v>
          </cell>
          <cell r="JB66">
            <v>0</v>
          </cell>
          <cell r="JC66">
            <v>0</v>
          </cell>
          <cell r="JD66">
            <v>0</v>
          </cell>
          <cell r="JE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  <cell r="IZ67">
            <v>0</v>
          </cell>
          <cell r="JA67">
            <v>0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0</v>
          </cell>
          <cell r="IZ68">
            <v>0</v>
          </cell>
          <cell r="JA68">
            <v>0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  <cell r="IZ69">
            <v>0</v>
          </cell>
          <cell r="JA69">
            <v>0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0</v>
          </cell>
          <cell r="IY70">
            <v>0</v>
          </cell>
          <cell r="IZ70">
            <v>0</v>
          </cell>
          <cell r="JA70">
            <v>0</v>
          </cell>
          <cell r="JB70">
            <v>0</v>
          </cell>
          <cell r="JC70">
            <v>0</v>
          </cell>
          <cell r="JD70">
            <v>0</v>
          </cell>
          <cell r="JE70">
            <v>0</v>
          </cell>
        </row>
        <row r="71">
          <cell r="F71">
            <v>0.15919711165997796</v>
          </cell>
          <cell r="G71">
            <v>5.3839100509776472E-2</v>
          </cell>
          <cell r="H71">
            <v>0.65075213803993393</v>
          </cell>
          <cell r="I71">
            <v>0.25102921632924335</v>
          </cell>
          <cell r="J71">
            <v>0.55782870035955057</v>
          </cell>
          <cell r="K71">
            <v>0.35369261162986732</v>
          </cell>
          <cell r="L71">
            <v>0</v>
          </cell>
          <cell r="M71">
            <v>7.2400000000016007E-2</v>
          </cell>
          <cell r="N71">
            <v>0.24611324270995283</v>
          </cell>
          <cell r="O71">
            <v>9.7589223208105977</v>
          </cell>
          <cell r="P71">
            <v>1.4844775138599289</v>
          </cell>
          <cell r="Q71">
            <v>13.864515663129168</v>
          </cell>
          <cell r="R71">
            <v>47.259108518439461</v>
          </cell>
          <cell r="S71">
            <v>0.88731966820978414</v>
          </cell>
          <cell r="T71">
            <v>6.341342506120327</v>
          </cell>
          <cell r="U71">
            <v>10.473277190250428</v>
          </cell>
          <cell r="V71">
            <v>14.030096461459834</v>
          </cell>
          <cell r="W71">
            <v>9.5269944696610764</v>
          </cell>
          <cell r="X71">
            <v>2.3105131728898414</v>
          </cell>
          <cell r="Y71">
            <v>-0.1673898429289693</v>
          </cell>
          <cell r="Z71">
            <v>0</v>
          </cell>
          <cell r="AA71">
            <v>1.3305106907009758</v>
          </cell>
          <cell r="AB71">
            <v>2.4716129665794142</v>
          </cell>
          <cell r="AC71">
            <v>1.8631235490829567E-2</v>
          </cell>
          <cell r="AD71">
            <v>3.6200000000462751E-2</v>
          </cell>
          <cell r="AE71">
            <v>2.3504405987623613</v>
          </cell>
          <cell r="AF71">
            <v>0.20528624373946514</v>
          </cell>
          <cell r="AG71">
            <v>0.68163546075902559</v>
          </cell>
          <cell r="AH71">
            <v>0.70242720023998118</v>
          </cell>
          <cell r="AI71">
            <v>0.94883835139262374</v>
          </cell>
          <cell r="AJ71">
            <v>0.69190376241203921</v>
          </cell>
          <cell r="AK71">
            <v>8.1899998198423418E-2</v>
          </cell>
          <cell r="AL71">
            <v>-0.13884541210063617</v>
          </cell>
          <cell r="AM71">
            <v>-0.51803498218941968</v>
          </cell>
          <cell r="AN71">
            <v>-0.40588001784817607</v>
          </cell>
          <cell r="AO71">
            <v>0.10120999415084952</v>
          </cell>
          <cell r="AP71">
            <v>0</v>
          </cell>
          <cell r="AQ71">
            <v>0</v>
          </cell>
          <cell r="AR71">
            <v>-0.21060572616988793</v>
          </cell>
          <cell r="AS71">
            <v>0</v>
          </cell>
          <cell r="AT71">
            <v>0</v>
          </cell>
          <cell r="AU71">
            <v>0.75028423418916645</v>
          </cell>
          <cell r="AV71">
            <v>0.53409141434894991</v>
          </cell>
          <cell r="AW71">
            <v>-8.7629684720013756E-2</v>
          </cell>
          <cell r="AX71">
            <v>-4.7111825551837683E-10</v>
          </cell>
          <cell r="AY71">
            <v>-0.46416378195135621</v>
          </cell>
          <cell r="AZ71">
            <v>-0.59956475320905156</v>
          </cell>
          <cell r="BA71">
            <v>-0.45364101891027531</v>
          </cell>
          <cell r="BB71">
            <v>0.11001786455017282</v>
          </cell>
          <cell r="BC71">
            <v>0</v>
          </cell>
          <cell r="BD71">
            <v>0</v>
          </cell>
          <cell r="BE71">
            <v>5.032532713827095</v>
          </cell>
          <cell r="BF71">
            <v>0</v>
          </cell>
          <cell r="BG71">
            <v>0</v>
          </cell>
          <cell r="BH71">
            <v>0.12293674328066118</v>
          </cell>
          <cell r="BI71">
            <v>0.64236805395012198</v>
          </cell>
          <cell r="BJ71">
            <v>2.7592471932803164</v>
          </cell>
          <cell r="BK71">
            <v>-9.3859853222966194E-10</v>
          </cell>
          <cell r="BL71">
            <v>9.6042640507221222E-10</v>
          </cell>
          <cell r="BM71">
            <v>0.31646852524136193</v>
          </cell>
          <cell r="BN71">
            <v>0.69390658614065615</v>
          </cell>
          <cell r="BO71">
            <v>0.31406322815928434</v>
          </cell>
          <cell r="BP71">
            <v>0.18354238376923604</v>
          </cell>
          <cell r="BQ71">
            <v>0</v>
          </cell>
          <cell r="BR71">
            <v>1.4894354020943865</v>
          </cell>
          <cell r="BS71">
            <v>0</v>
          </cell>
          <cell r="BT71">
            <v>0</v>
          </cell>
          <cell r="BU71">
            <v>3.3915488440470654E-2</v>
          </cell>
          <cell r="BV71">
            <v>1.4465565800001059</v>
          </cell>
          <cell r="BW71">
            <v>0.48643010420710198</v>
          </cell>
          <cell r="BX71">
            <v>9.6042640507221222E-10</v>
          </cell>
          <cell r="BY71">
            <v>4.9112713895738125E-10</v>
          </cell>
          <cell r="BZ71">
            <v>-0.47746677299983276</v>
          </cell>
          <cell r="CA71">
            <v>4.7839421313256025E-10</v>
          </cell>
          <cell r="CB71">
            <v>4.8021320253610611E-10</v>
          </cell>
          <cell r="CC71">
            <v>0</v>
          </cell>
          <cell r="CD71">
            <v>0</v>
          </cell>
          <cell r="CE71">
            <v>0.10684271532227285</v>
          </cell>
          <cell r="CF71">
            <v>0</v>
          </cell>
          <cell r="CG71">
            <v>5.0022208597511053E-10</v>
          </cell>
          <cell r="CH71">
            <v>3.620000049158989E-2</v>
          </cell>
          <cell r="CI71">
            <v>3.3951318248000462E-2</v>
          </cell>
          <cell r="CJ71">
            <v>3.6691394598165061E-2</v>
          </cell>
          <cell r="CK71">
            <v>1.4897523215040565E-9</v>
          </cell>
          <cell r="CL71">
            <v>0</v>
          </cell>
          <cell r="CM71">
            <v>4.8021320253610611E-10</v>
          </cell>
          <cell r="CN71">
            <v>-1.469743438065052E-9</v>
          </cell>
          <cell r="CO71">
            <v>9.8043528851121664E-10</v>
          </cell>
          <cell r="CP71">
            <v>0</v>
          </cell>
          <cell r="CQ71">
            <v>0</v>
          </cell>
          <cell r="CR71">
            <v>4.5367925697646569</v>
          </cell>
          <cell r="CS71">
            <v>0</v>
          </cell>
          <cell r="CT71">
            <v>0</v>
          </cell>
          <cell r="CU71">
            <v>0.24086323817027733</v>
          </cell>
          <cell r="CV71">
            <v>0.70892272011769819</v>
          </cell>
          <cell r="CW71">
            <v>5.0931703299283981E-10</v>
          </cell>
          <cell r="CX71">
            <v>2.9290869270516851</v>
          </cell>
          <cell r="CY71">
            <v>-1.5297700883820653E-9</v>
          </cell>
          <cell r="CZ71">
            <v>0.38713187249959446</v>
          </cell>
          <cell r="DA71">
            <v>0.31439999854956113</v>
          </cell>
          <cell r="DB71">
            <v>0</v>
          </cell>
          <cell r="DC71">
            <v>-4.3612185640085954E-2</v>
          </cell>
          <cell r="DD71">
            <v>0</v>
          </cell>
          <cell r="DE71">
            <v>0.58808920223964378</v>
          </cell>
          <cell r="DF71">
            <v>0</v>
          </cell>
          <cell r="DG71">
            <v>0</v>
          </cell>
          <cell r="DH71">
            <v>0.16990000048099319</v>
          </cell>
          <cell r="DI71">
            <v>0.1903477632204158</v>
          </cell>
          <cell r="DJ71">
            <v>0.12482503873980022</v>
          </cell>
          <cell r="DK71">
            <v>4.1406356971492642E-2</v>
          </cell>
          <cell r="DL71">
            <v>-2.3937900550663471E-9</v>
          </cell>
          <cell r="DM71">
            <v>0.43373899258949677</v>
          </cell>
          <cell r="DN71">
            <v>-0.37212894737785973</v>
          </cell>
          <cell r="DO71">
            <v>0</v>
          </cell>
          <cell r="DP71">
            <v>0</v>
          </cell>
          <cell r="DQ71">
            <v>0</v>
          </cell>
          <cell r="DR71">
            <v>2.1140437261783518</v>
          </cell>
          <cell r="DS71">
            <v>0</v>
          </cell>
          <cell r="DT71">
            <v>0</v>
          </cell>
          <cell r="DU71">
            <v>0.89109999908760074</v>
          </cell>
          <cell r="DV71">
            <v>1.2229437273017538</v>
          </cell>
          <cell r="DW71">
            <v>0</v>
          </cell>
          <cell r="DX71">
            <v>-1.7698766896501184E-9</v>
          </cell>
          <cell r="DY71">
            <v>-1.5497789718210697E-9</v>
          </cell>
          <cell r="DZ71">
            <v>1.5515979612246156E-9</v>
          </cell>
          <cell r="EA71">
            <v>1.5606929082423449E-9</v>
          </cell>
          <cell r="EB71">
            <v>0</v>
          </cell>
          <cell r="EC71">
            <v>0</v>
          </cell>
          <cell r="ED71">
            <v>0</v>
          </cell>
          <cell r="EE71">
            <v>5.729054770199582E-3</v>
          </cell>
          <cell r="EF71">
            <v>0</v>
          </cell>
          <cell r="EG71">
            <v>5.4023985285311937E-10</v>
          </cell>
          <cell r="EH71">
            <v>6.3656106212874874E-3</v>
          </cell>
          <cell r="EI71">
            <v>1.5916157281026244E-9</v>
          </cell>
          <cell r="EJ71">
            <v>-6.5847416408360004E-10</v>
          </cell>
          <cell r="EK71">
            <v>-6.3655787198513281E-4</v>
          </cell>
          <cell r="EL71">
            <v>8.1854523159563541E-12</v>
          </cell>
          <cell r="EM71">
            <v>1.0704752639867365E-9</v>
          </cell>
          <cell r="EN71">
            <v>-5.2932591643184423E-10</v>
          </cell>
          <cell r="EO71">
            <v>0</v>
          </cell>
          <cell r="EP71">
            <v>0</v>
          </cell>
          <cell r="EQ71">
            <v>0</v>
          </cell>
          <cell r="ER71">
            <v>1.5412182739382843</v>
          </cell>
          <cell r="ES71">
            <v>0</v>
          </cell>
          <cell r="ET71">
            <v>-1.1000338417943567E-9</v>
          </cell>
          <cell r="EU71">
            <v>0.35059999999975844</v>
          </cell>
          <cell r="EV71">
            <v>0.42424861196013808</v>
          </cell>
          <cell r="EW71">
            <v>0.36635577728975477</v>
          </cell>
          <cell r="EX71">
            <v>4.2642672429792583E-2</v>
          </cell>
          <cell r="EY71">
            <v>-9.2660279733536299E-5</v>
          </cell>
          <cell r="EZ71">
            <v>0.35749194253094174</v>
          </cell>
          <cell r="FA71">
            <v>-8.9313415992364753E-4</v>
          </cell>
          <cell r="FB71">
            <v>8.6506526986340759E-4</v>
          </cell>
          <cell r="FC71">
            <v>0</v>
          </cell>
          <cell r="FD71">
            <v>0</v>
          </cell>
          <cell r="FE71">
            <v>2.4273147114254243</v>
          </cell>
          <cell r="FF71">
            <v>-2.7327989982950385E-5</v>
          </cell>
          <cell r="FG71">
            <v>8.1432995102659333E-7</v>
          </cell>
          <cell r="FH71">
            <v>0.49782398284969531</v>
          </cell>
          <cell r="FI71">
            <v>0.42874651096008165</v>
          </cell>
          <cell r="FJ71">
            <v>0.79511496678969706</v>
          </cell>
          <cell r="FK71">
            <v>0.22160153732966137</v>
          </cell>
          <cell r="FL71">
            <v>-3.1144079912337475E-5</v>
          </cell>
          <cell r="FM71">
            <v>-3.448638299232698E-4</v>
          </cell>
          <cell r="FN71">
            <v>-1.1090820770505161E-2</v>
          </cell>
          <cell r="FO71">
            <v>0.49552105583984485</v>
          </cell>
          <cell r="FP71">
            <v>0</v>
          </cell>
          <cell r="FQ71">
            <v>0</v>
          </cell>
          <cell r="FR71">
            <v>1.5651823887201317</v>
          </cell>
          <cell r="FS71">
            <v>0</v>
          </cell>
          <cell r="FT71">
            <v>8.1518010119907558E-7</v>
          </cell>
          <cell r="FU71">
            <v>3.5326032059856516E-2</v>
          </cell>
          <cell r="FV71">
            <v>0.68000320466012454</v>
          </cell>
          <cell r="FW71">
            <v>0.44499863770988668</v>
          </cell>
          <cell r="FX71">
            <v>0.41689999987011106</v>
          </cell>
          <cell r="FY71">
            <v>8.9963877007903648E-4</v>
          </cell>
          <cell r="FZ71">
            <v>-1.320857441987755E-2</v>
          </cell>
          <cell r="GA71">
            <v>-5.3690330992139934E-4</v>
          </cell>
          <cell r="GB71">
            <v>7.9953819999900588E-4</v>
          </cell>
          <cell r="GC71">
            <v>0</v>
          </cell>
          <cell r="GD71">
            <v>0</v>
          </cell>
          <cell r="GE71">
            <v>-3.7479720049304888E-5</v>
          </cell>
          <cell r="GF71">
            <v>0</v>
          </cell>
          <cell r="GG71">
            <v>0</v>
          </cell>
          <cell r="GH71">
            <v>8.7570709865758545E-5</v>
          </cell>
          <cell r="GI71">
            <v>4.3321286989339569E-4</v>
          </cell>
          <cell r="GJ71">
            <v>-5.0286958003198379E-4</v>
          </cell>
          <cell r="GK71">
            <v>-5.5393720231222687E-5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-4.2400311940582469E-5</v>
          </cell>
          <cell r="GS71">
            <v>0</v>
          </cell>
          <cell r="GT71">
            <v>0</v>
          </cell>
          <cell r="GU71">
            <v>-4.2400310121593066E-5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4.2900337939499877E-4</v>
          </cell>
          <cell r="HF71">
            <v>0</v>
          </cell>
          <cell r="HG71">
            <v>-6.6851129986389424E-5</v>
          </cell>
          <cell r="HH71">
            <v>0</v>
          </cell>
          <cell r="HI71">
            <v>4.9647501987237774E-4</v>
          </cell>
          <cell r="HJ71">
            <v>0</v>
          </cell>
          <cell r="HK71">
            <v>-6.2051003624219447E-7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-8.3596001786645502E-5</v>
          </cell>
          <cell r="HS71">
            <v>0</v>
          </cell>
          <cell r="HT71">
            <v>0</v>
          </cell>
          <cell r="HU71">
            <v>0</v>
          </cell>
          <cell r="HV71">
            <v>-8.3595999967656098E-5</v>
          </cell>
          <cell r="HW71">
            <v>0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  <cell r="IE71">
            <v>0</v>
          </cell>
          <cell r="IF71">
            <v>0</v>
          </cell>
          <cell r="IG71">
            <v>0</v>
          </cell>
          <cell r="IH71">
            <v>0</v>
          </cell>
          <cell r="II71">
            <v>0</v>
          </cell>
          <cell r="IJ71">
            <v>0</v>
          </cell>
          <cell r="IK71">
            <v>0</v>
          </cell>
          <cell r="IL71">
            <v>0</v>
          </cell>
          <cell r="IM71">
            <v>0</v>
          </cell>
          <cell r="IN71">
            <v>0</v>
          </cell>
          <cell r="IO71">
            <v>0</v>
          </cell>
          <cell r="IP71">
            <v>0</v>
          </cell>
          <cell r="IQ71">
            <v>0</v>
          </cell>
          <cell r="IR71">
            <v>-7.3018054536078125E-7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-7.3017997692659264E-7</v>
          </cell>
          <cell r="IX71">
            <v>0</v>
          </cell>
          <cell r="IY71">
            <v>0</v>
          </cell>
          <cell r="IZ71">
            <v>0</v>
          </cell>
          <cell r="JA71">
            <v>0</v>
          </cell>
          <cell r="JB71">
            <v>0</v>
          </cell>
          <cell r="JC71">
            <v>0</v>
          </cell>
          <cell r="JD71">
            <v>0</v>
          </cell>
          <cell r="JE71">
            <v>0</v>
          </cell>
        </row>
        <row r="73">
          <cell r="F73">
            <v>-1.4416490759099361</v>
          </cell>
          <cell r="G73">
            <v>-2.2060247355502725</v>
          </cell>
          <cell r="H73">
            <v>-2.5054711710299671</v>
          </cell>
          <cell r="I73">
            <v>-1.2370129503601675</v>
          </cell>
          <cell r="J73">
            <v>-2.6378192057300112</v>
          </cell>
          <cell r="K73">
            <v>3.1443642475699107</v>
          </cell>
          <cell r="L73">
            <v>-1.0117989390698767</v>
          </cell>
          <cell r="M73">
            <v>0</v>
          </cell>
          <cell r="N73">
            <v>0</v>
          </cell>
          <cell r="O73">
            <v>2.9893429509202178</v>
          </cell>
          <cell r="P73">
            <v>0.25440028735010856</v>
          </cell>
          <cell r="Q73">
            <v>15.270932592960435</v>
          </cell>
          <cell r="R73">
            <v>13.942254222220072</v>
          </cell>
          <cell r="S73">
            <v>0</v>
          </cell>
          <cell r="T73">
            <v>10.712916340470201</v>
          </cell>
          <cell r="U73">
            <v>1.6093064487599804</v>
          </cell>
          <cell r="V73">
            <v>3.4477268350899521</v>
          </cell>
          <cell r="W73">
            <v>-2.8210237925602542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0.99332839046019217</v>
          </cell>
          <cell r="AC73">
            <v>0</v>
          </cell>
          <cell r="AD73">
            <v>0</v>
          </cell>
          <cell r="AE73">
            <v>0.59361750082825893</v>
          </cell>
          <cell r="AF73">
            <v>0</v>
          </cell>
          <cell r="AG73">
            <v>0</v>
          </cell>
          <cell r="AH73">
            <v>1.8213608063499578</v>
          </cell>
          <cell r="AI73">
            <v>-1.2277433055196525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-4.535950446028437</v>
          </cell>
          <cell r="AS73">
            <v>0</v>
          </cell>
          <cell r="AT73">
            <v>0</v>
          </cell>
          <cell r="AU73">
            <v>-3.2039465687100801</v>
          </cell>
          <cell r="AV73">
            <v>0</v>
          </cell>
          <cell r="AW73">
            <v>0</v>
          </cell>
          <cell r="AX73">
            <v>-1.3320038773201759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1.9057263070098998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1.9057263070098998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-35.739640027852147</v>
          </cell>
          <cell r="CF73">
            <v>0</v>
          </cell>
          <cell r="CG73">
            <v>0</v>
          </cell>
          <cell r="CH73">
            <v>-36.932214705970182</v>
          </cell>
          <cell r="CI73">
            <v>1.1925746781203088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-2.7530991859966889</v>
          </cell>
          <cell r="CS73">
            <v>0</v>
          </cell>
          <cell r="CT73">
            <v>0</v>
          </cell>
          <cell r="CU73">
            <v>1.408074026830036</v>
          </cell>
          <cell r="CV73">
            <v>-4.9283249785594307</v>
          </cell>
          <cell r="CW73">
            <v>20.392556251110364</v>
          </cell>
          <cell r="CX73">
            <v>-6.4447252880001997</v>
          </cell>
          <cell r="CY73">
            <v>0</v>
          </cell>
          <cell r="CZ73">
            <v>0</v>
          </cell>
          <cell r="DA73">
            <v>-13.180679197379959</v>
          </cell>
          <cell r="DB73">
            <v>0</v>
          </cell>
          <cell r="DC73">
            <v>0</v>
          </cell>
          <cell r="DD73">
            <v>0</v>
          </cell>
          <cell r="DE73">
            <v>56.847860626508918</v>
          </cell>
          <cell r="DF73">
            <v>0</v>
          </cell>
          <cell r="DG73">
            <v>0</v>
          </cell>
          <cell r="DH73">
            <v>-3.713337453996246E-2</v>
          </cell>
          <cell r="DI73">
            <v>66.231174499100234</v>
          </cell>
          <cell r="DJ73">
            <v>-11.504240988900165</v>
          </cell>
          <cell r="DK73">
            <v>2.1580604908499481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14.493850226168433</v>
          </cell>
          <cell r="DS73">
            <v>0</v>
          </cell>
          <cell r="DT73">
            <v>0</v>
          </cell>
          <cell r="DU73">
            <v>14.499110687260099</v>
          </cell>
          <cell r="DV73">
            <v>1.6248301699999801E-3</v>
          </cell>
          <cell r="DW73">
            <v>1.8409978000000216E-4</v>
          </cell>
          <cell r="DX73">
            <v>-6.1815987000002348E-4</v>
          </cell>
          <cell r="DY73">
            <v>-1.6868757199999806E-3</v>
          </cell>
          <cell r="DZ73">
            <v>1.9166049999999601E-4</v>
          </cell>
          <cell r="EA73">
            <v>-3.4541924999997864E-4</v>
          </cell>
          <cell r="EB73">
            <v>-4.6105967000000248E-3</v>
          </cell>
          <cell r="EC73">
            <v>0</v>
          </cell>
          <cell r="ED73">
            <v>0</v>
          </cell>
          <cell r="EE73">
            <v>-5.8930353999997465E-4</v>
          </cell>
          <cell r="EF73">
            <v>0</v>
          </cell>
          <cell r="EG73">
            <v>0</v>
          </cell>
          <cell r="EH73">
            <v>3.0715460000002581E-4</v>
          </cell>
          <cell r="EI73">
            <v>-5.4104915999997338E-4</v>
          </cell>
          <cell r="EJ73">
            <v>-3.5540898000002707E-4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1.54645143999943E-3</v>
          </cell>
          <cell r="ES73">
            <v>0</v>
          </cell>
          <cell r="ET73">
            <v>0</v>
          </cell>
          <cell r="EU73">
            <v>6.7599269999996103E-5</v>
          </cell>
          <cell r="EV73">
            <v>2.3664463099999367E-3</v>
          </cell>
          <cell r="EW73">
            <v>-1.9836880300000415E-3</v>
          </cell>
          <cell r="EX73">
            <v>0</v>
          </cell>
          <cell r="EY73">
            <v>3.4509658000003718E-4</v>
          </cell>
          <cell r="EZ73">
            <v>8.3045196999997906E-4</v>
          </cell>
          <cell r="FA73">
            <v>1.7782886299999856E-3</v>
          </cell>
          <cell r="FB73">
            <v>-1.8577432899999913E-3</v>
          </cell>
          <cell r="FC73">
            <v>0</v>
          </cell>
          <cell r="FD73">
            <v>0</v>
          </cell>
          <cell r="FE73">
            <v>2.6898698099997453E-3</v>
          </cell>
          <cell r="FF73">
            <v>0</v>
          </cell>
          <cell r="FG73">
            <v>0</v>
          </cell>
          <cell r="FH73">
            <v>1.3215554599999568E-3</v>
          </cell>
          <cell r="FI73">
            <v>-5.7369892299999337E-3</v>
          </cell>
          <cell r="FJ73">
            <v>6.746730999995787E-5</v>
          </cell>
          <cell r="FK73">
            <v>8.5236954000000864E-4</v>
          </cell>
          <cell r="FL73">
            <v>-4.1256903000003176E-4</v>
          </cell>
          <cell r="FM73">
            <v>8.8815485999999E-4</v>
          </cell>
          <cell r="FN73">
            <v>-9.216822399999991E-4</v>
          </cell>
          <cell r="FO73">
            <v>6.6315631400000186E-3</v>
          </cell>
          <cell r="FP73">
            <v>0</v>
          </cell>
          <cell r="FQ73">
            <v>0</v>
          </cell>
          <cell r="FR73">
            <v>2.2054579599997126E-3</v>
          </cell>
          <cell r="FS73">
            <v>0</v>
          </cell>
          <cell r="FT73">
            <v>3.3769160000085563E-5</v>
          </cell>
          <cell r="FU73">
            <v>2.0521786300000122E-3</v>
          </cell>
          <cell r="FV73">
            <v>1.4455036799999599E-3</v>
          </cell>
          <cell r="FW73">
            <v>1.3528957200000247E-3</v>
          </cell>
          <cell r="FX73">
            <v>-7.1001136000001241E-4</v>
          </cell>
          <cell r="FY73">
            <v>-2.2735806199999931E-3</v>
          </cell>
          <cell r="FZ73">
            <v>-3.8611241999997326E-4</v>
          </cell>
          <cell r="GA73">
            <v>1.7937500999998246E-4</v>
          </cell>
          <cell r="GB73">
            <v>5.1144015999998738E-4</v>
          </cell>
          <cell r="GC73">
            <v>0</v>
          </cell>
          <cell r="GD73">
            <v>0</v>
          </cell>
          <cell r="GE73">
            <v>-3.5704570800003665E-3</v>
          </cell>
          <cell r="GF73">
            <v>0</v>
          </cell>
          <cell r="GG73">
            <v>0</v>
          </cell>
          <cell r="GH73">
            <v>1.2135127800000367E-3</v>
          </cell>
          <cell r="GI73">
            <v>-7.2865790299999622E-3</v>
          </cell>
          <cell r="GJ73">
            <v>2.502609170000003E-3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1.8141113499998696E-3</v>
          </cell>
          <cell r="GS73">
            <v>0</v>
          </cell>
          <cell r="GT73">
            <v>0</v>
          </cell>
          <cell r="GU73">
            <v>0</v>
          </cell>
          <cell r="GV73">
            <v>1.8141113499999806E-3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4.1671839999946059E-4</v>
          </cell>
          <cell r="HF73">
            <v>0</v>
          </cell>
          <cell r="HG73">
            <v>0</v>
          </cell>
          <cell r="HH73">
            <v>0</v>
          </cell>
          <cell r="HI73">
            <v>4.167184000000157E-4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7.6112418999940701E-4</v>
          </cell>
          <cell r="HS73">
            <v>0</v>
          </cell>
          <cell r="HT73">
            <v>0</v>
          </cell>
          <cell r="HU73">
            <v>-3.3169194999999041E-4</v>
          </cell>
          <cell r="HV73">
            <v>1.092816140000008E-3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4.7220500500007034E-3</v>
          </cell>
          <cell r="IF73">
            <v>0</v>
          </cell>
          <cell r="IG73">
            <v>0</v>
          </cell>
          <cell r="IH73">
            <v>2.5364177800000776E-3</v>
          </cell>
          <cell r="II73">
            <v>2.1856322700000153E-3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  <cell r="IR73">
            <v>4.1391733499995809E-3</v>
          </cell>
          <cell r="IS73">
            <v>0</v>
          </cell>
          <cell r="IT73">
            <v>0</v>
          </cell>
          <cell r="IU73">
            <v>3.6622343700000171E-3</v>
          </cell>
          <cell r="IV73">
            <v>1.1890941999997962E-4</v>
          </cell>
          <cell r="IW73">
            <v>3.5802955999997277E-4</v>
          </cell>
          <cell r="IX73">
            <v>0</v>
          </cell>
          <cell r="IY73">
            <v>0</v>
          </cell>
          <cell r="IZ73">
            <v>0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</row>
        <row r="74">
          <cell r="F74">
            <v>0</v>
          </cell>
          <cell r="G74">
            <v>-0.51214359708000146</v>
          </cell>
          <cell r="H74">
            <v>-0.27538877498999881</v>
          </cell>
          <cell r="I74">
            <v>0</v>
          </cell>
          <cell r="J74">
            <v>0</v>
          </cell>
          <cell r="K74">
            <v>0</v>
          </cell>
          <cell r="L74">
            <v>-0.31365073642001562</v>
          </cell>
          <cell r="M74">
            <v>0.22173647400001073</v>
          </cell>
          <cell r="N74">
            <v>-5.1039287340003625E-2</v>
          </cell>
          <cell r="O74">
            <v>0</v>
          </cell>
          <cell r="P74">
            <v>0</v>
          </cell>
          <cell r="Q74">
            <v>-3.687612619920003</v>
          </cell>
          <cell r="R74">
            <v>-1.9546164761</v>
          </cell>
          <cell r="S74">
            <v>-1.3030776507300033</v>
          </cell>
          <cell r="T74">
            <v>-0.65153882536999985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  <cell r="IR74">
            <v>0</v>
          </cell>
          <cell r="IS74">
            <v>0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0</v>
          </cell>
          <cell r="IY74">
            <v>0</v>
          </cell>
          <cell r="IZ74">
            <v>0</v>
          </cell>
          <cell r="JA74">
            <v>0</v>
          </cell>
          <cell r="JB74">
            <v>0</v>
          </cell>
          <cell r="JC74">
            <v>0</v>
          </cell>
          <cell r="JD74">
            <v>0</v>
          </cell>
          <cell r="JE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0.44396461450003244</v>
          </cell>
          <cell r="K75">
            <v>0</v>
          </cell>
          <cell r="L75">
            <v>-0.26860951818002832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0.57222604764001517</v>
          </cell>
          <cell r="R75">
            <v>0.78433283824051614</v>
          </cell>
          <cell r="S75">
            <v>0</v>
          </cell>
          <cell r="T75">
            <v>0</v>
          </cell>
          <cell r="U75">
            <v>0.32607433190992197</v>
          </cell>
          <cell r="V75">
            <v>0</v>
          </cell>
          <cell r="W75">
            <v>0.45825850632991205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-1.5514972170894907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-1.5514972170899455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-0.60474675085995955</v>
          </cell>
          <cell r="EF75">
            <v>-0.31168238238000257</v>
          </cell>
          <cell r="EG75">
            <v>-0.24498122950000578</v>
          </cell>
          <cell r="EH75">
            <v>-0.13426497312000052</v>
          </cell>
          <cell r="EI75">
            <v>8.0619600960002202E-2</v>
          </cell>
          <cell r="EJ75">
            <v>-7.7060763379996899E-2</v>
          </cell>
          <cell r="EK75">
            <v>-0.23827694388000253</v>
          </cell>
          <cell r="EL75">
            <v>0</v>
          </cell>
          <cell r="EM75">
            <v>-0.16895687457999742</v>
          </cell>
          <cell r="EN75">
            <v>0.11502880943000093</v>
          </cell>
          <cell r="EO75">
            <v>-0.20031548014999956</v>
          </cell>
          <cell r="EP75">
            <v>0.44652830579000025</v>
          </cell>
          <cell r="EQ75">
            <v>0.12861517995000327</v>
          </cell>
          <cell r="ER75">
            <v>-2.4309850558099697</v>
          </cell>
          <cell r="ES75">
            <v>-0.53885301503999905</v>
          </cell>
          <cell r="ET75">
            <v>-0.32155239489999943</v>
          </cell>
          <cell r="EU75">
            <v>-1.9064864969998041E-2</v>
          </cell>
          <cell r="EV75">
            <v>1.6326326479999764E-2</v>
          </cell>
          <cell r="EW75">
            <v>-0.31564601939999726</v>
          </cell>
          <cell r="EX75">
            <v>-0.11314527030999955</v>
          </cell>
          <cell r="EY75">
            <v>0.27973802071000264</v>
          </cell>
          <cell r="EZ75">
            <v>0.18030500043999886</v>
          </cell>
          <cell r="FA75">
            <v>9.8537070400013249E-3</v>
          </cell>
          <cell r="FB75">
            <v>-0.15632008963999944</v>
          </cell>
          <cell r="FC75">
            <v>-0.13300576450999912</v>
          </cell>
          <cell r="FD75">
            <v>-1.3196206917100035</v>
          </cell>
          <cell r="FE75">
            <v>1.0452209170500169</v>
          </cell>
          <cell r="FF75">
            <v>0.44707666572999827</v>
          </cell>
          <cell r="FG75">
            <v>0.16876284817000098</v>
          </cell>
          <cell r="FH75">
            <v>-0.14653708751000138</v>
          </cell>
          <cell r="FI75">
            <v>-0.47553993208999934</v>
          </cell>
          <cell r="FJ75">
            <v>5.0100885579999144E-2</v>
          </cell>
          <cell r="FK75">
            <v>0.13008323166999958</v>
          </cell>
          <cell r="FL75">
            <v>-5.4860508020002641E-2</v>
          </cell>
          <cell r="FM75">
            <v>-9.9821953529998453E-2</v>
          </cell>
          <cell r="FN75">
            <v>0.47039062973000156</v>
          </cell>
          <cell r="FO75">
            <v>-0.34339733752000079</v>
          </cell>
          <cell r="FP75">
            <v>0.53155735406000204</v>
          </cell>
          <cell r="FQ75">
            <v>0.36740612078000368</v>
          </cell>
          <cell r="FR75">
            <v>-1.5467277384299791</v>
          </cell>
          <cell r="FS75">
            <v>0.10852364405999637</v>
          </cell>
          <cell r="FT75">
            <v>-6.2916202810001209E-2</v>
          </cell>
          <cell r="FU75">
            <v>0.21406792447000456</v>
          </cell>
          <cell r="FV75">
            <v>2.0336334460001382E-2</v>
          </cell>
          <cell r="FW75">
            <v>-2.3719885749997616E-2</v>
          </cell>
          <cell r="FX75">
            <v>-0.90917342728999984</v>
          </cell>
          <cell r="FY75">
            <v>1.8520709130001478E-2</v>
          </cell>
          <cell r="FZ75">
            <v>-0.14063989628000151</v>
          </cell>
          <cell r="GA75">
            <v>-0.29811952604999981</v>
          </cell>
          <cell r="GB75">
            <v>-0.55881994195999773</v>
          </cell>
          <cell r="GC75">
            <v>-1.7208253910002469E-2</v>
          </cell>
          <cell r="GD75">
            <v>0.10242078350000838</v>
          </cell>
          <cell r="GE75">
            <v>-0.79333314516998144</v>
          </cell>
          <cell r="GF75">
            <v>-0.41763571400999666</v>
          </cell>
          <cell r="GG75">
            <v>-0.64549556300000077</v>
          </cell>
          <cell r="GH75">
            <v>0.72173251110999992</v>
          </cell>
          <cell r="GI75">
            <v>0.23280894569999955</v>
          </cell>
          <cell r="GJ75">
            <v>9.2469019709998435E-2</v>
          </cell>
          <cell r="GK75">
            <v>-6.8435908000097356E-4</v>
          </cell>
          <cell r="GL75">
            <v>-0.17037136444000112</v>
          </cell>
          <cell r="GM75">
            <v>-0.22324071258000089</v>
          </cell>
          <cell r="GN75">
            <v>-0.36582756131999972</v>
          </cell>
          <cell r="GO75">
            <v>-0.48451844959999946</v>
          </cell>
          <cell r="GP75">
            <v>-0.24589939785999348</v>
          </cell>
          <cell r="GQ75">
            <v>0.71332950020000396</v>
          </cell>
          <cell r="GR75">
            <v>0.33906043781999529</v>
          </cell>
          <cell r="GS75">
            <v>-0.20085338300999922</v>
          </cell>
          <cell r="GT75">
            <v>-9.3568294100006E-3</v>
          </cell>
          <cell r="GU75">
            <v>-0.16589081858999855</v>
          </cell>
          <cell r="GV75">
            <v>9.8361635749999898E-2</v>
          </cell>
          <cell r="GW75">
            <v>-5.2536141020000926E-2</v>
          </cell>
          <cell r="GX75">
            <v>-0.22258260497999771</v>
          </cell>
          <cell r="GY75">
            <v>-0.10271042995000101</v>
          </cell>
          <cell r="GZ75">
            <v>0.10494018299999652</v>
          </cell>
          <cell r="HA75">
            <v>-0.24562301931999642</v>
          </cell>
          <cell r="HB75">
            <v>-0.27764862161000181</v>
          </cell>
          <cell r="HC75">
            <v>-0.11029388036000043</v>
          </cell>
          <cell r="HD75">
            <v>1.5232543473199911</v>
          </cell>
          <cell r="HE75">
            <v>-0.23677080716004184</v>
          </cell>
          <cell r="HF75">
            <v>-1.052545121680005</v>
          </cell>
          <cell r="HG75">
            <v>-0.66497278643999991</v>
          </cell>
          <cell r="HH75">
            <v>0.48638881942999923</v>
          </cell>
          <cell r="HI75">
            <v>-1.7413443940000661E-2</v>
          </cell>
          <cell r="HJ75">
            <v>0.14742087420999894</v>
          </cell>
          <cell r="HK75">
            <v>5.8794836750003299E-2</v>
          </cell>
          <cell r="HL75">
            <v>-0.14973203954000169</v>
          </cell>
          <cell r="HM75">
            <v>-0.10013464920999837</v>
          </cell>
          <cell r="HN75">
            <v>0.14863406706000148</v>
          </cell>
          <cell r="HO75">
            <v>0.96495627314000387</v>
          </cell>
          <cell r="HP75">
            <v>0.44587285388999831</v>
          </cell>
          <cell r="HQ75">
            <v>-0.50404049082999336</v>
          </cell>
          <cell r="HR75">
            <v>-3.4608012710600065</v>
          </cell>
          <cell r="HS75">
            <v>-1.204872863279995</v>
          </cell>
          <cell r="HT75">
            <v>-1.2443339501600015</v>
          </cell>
          <cell r="HU75">
            <v>-0.29805387859000021</v>
          </cell>
          <cell r="HV75">
            <v>0.62472857125999859</v>
          </cell>
          <cell r="HW75">
            <v>-0.36582289329000162</v>
          </cell>
          <cell r="HX75">
            <v>8.191344925999644E-2</v>
          </cell>
          <cell r="HY75">
            <v>1.2378568500004405E-3</v>
          </cell>
          <cell r="HZ75">
            <v>-7.2432637169999481E-2</v>
          </cell>
          <cell r="IA75">
            <v>-0.14164448582999967</v>
          </cell>
          <cell r="IB75">
            <v>0.44219485204999742</v>
          </cell>
          <cell r="IC75">
            <v>-0.16585493488999958</v>
          </cell>
          <cell r="ID75">
            <v>-1.117860357269997</v>
          </cell>
          <cell r="IE75">
            <v>-4.35449479058002</v>
          </cell>
          <cell r="IF75">
            <v>-0.48096706648000875</v>
          </cell>
          <cell r="IG75">
            <v>-8.7418803180003835E-2</v>
          </cell>
          <cell r="IH75">
            <v>-0.12728495502000037</v>
          </cell>
          <cell r="II75">
            <v>6.0953136380000217E-2</v>
          </cell>
          <cell r="IJ75">
            <v>6.4324598709999847E-2</v>
          </cell>
          <cell r="IK75">
            <v>3.2337330149999843E-2</v>
          </cell>
          <cell r="IL75">
            <v>0.1045495652900037</v>
          </cell>
          <cell r="IM75">
            <v>0</v>
          </cell>
          <cell r="IN75">
            <v>-9.9821211240000096E-2</v>
          </cell>
          <cell r="IO75">
            <v>-2.0659947689996017E-2</v>
          </cell>
          <cell r="IP75">
            <v>-5.2897377800000811E-2</v>
          </cell>
          <cell r="IQ75">
            <v>-3.7476100596999906</v>
          </cell>
          <cell r="IR75">
            <v>0.57935985003999235</v>
          </cell>
          <cell r="IS75">
            <v>-0.19314793914000106</v>
          </cell>
          <cell r="IT75">
            <v>9.0601836299999405E-2</v>
          </cell>
          <cell r="IU75">
            <v>-0.12619889027999953</v>
          </cell>
          <cell r="IV75">
            <v>4.5291294050000985E-2</v>
          </cell>
          <cell r="IW75">
            <v>1.7547411929999868E-2</v>
          </cell>
          <cell r="IX75">
            <v>6.8736975130001099E-2</v>
          </cell>
          <cell r="IY75">
            <v>-9.9617382550000855E-2</v>
          </cell>
          <cell r="IZ75">
            <v>9.0964472999743862E-4</v>
          </cell>
          <cell r="JA75">
            <v>-6.565235958999871E-2</v>
          </cell>
          <cell r="JB75">
            <v>-4.2028273850004183E-2</v>
          </cell>
          <cell r="JC75">
            <v>0.44520027906999715</v>
          </cell>
          <cell r="JD75">
            <v>0.43771725424000252</v>
          </cell>
          <cell r="JE75">
            <v>0</v>
          </cell>
        </row>
        <row r="76">
          <cell r="F76">
            <v>-7.3291940568801692</v>
          </cell>
          <cell r="G76">
            <v>9.3890789880897501</v>
          </cell>
          <cell r="H76">
            <v>6.3341681324104684</v>
          </cell>
          <cell r="I76">
            <v>-6.8454359813404153</v>
          </cell>
          <cell r="J76">
            <v>-1.2794008269297592</v>
          </cell>
          <cell r="K76">
            <v>3.7400183816598656</v>
          </cell>
          <cell r="L76">
            <v>0.88315987498003778</v>
          </cell>
          <cell r="M76">
            <v>-1.8288839126898893</v>
          </cell>
          <cell r="N76">
            <v>0.15521002452987886</v>
          </cell>
          <cell r="O76">
            <v>1.0721435574500902</v>
          </cell>
          <cell r="P76">
            <v>1.2248809712000366</v>
          </cell>
          <cell r="Q76">
            <v>-49.08174271452981</v>
          </cell>
          <cell r="R76">
            <v>-46.436616100545507</v>
          </cell>
          <cell r="S76">
            <v>-49.541291881230791</v>
          </cell>
          <cell r="T76">
            <v>4.6818849393503115</v>
          </cell>
          <cell r="U76">
            <v>-3.5968090590295105</v>
          </cell>
          <cell r="V76">
            <v>15.21403580944957</v>
          </cell>
          <cell r="W76">
            <v>-2.5507194726599209</v>
          </cell>
          <cell r="X76">
            <v>5.5181484497097699</v>
          </cell>
          <cell r="Y76">
            <v>-3.6159679121199133</v>
          </cell>
          <cell r="Z76">
            <v>0</v>
          </cell>
          <cell r="AA76">
            <v>-14.921152396769912</v>
          </cell>
          <cell r="AB76">
            <v>-4.4069282816899431</v>
          </cell>
          <cell r="AC76">
            <v>5.6648323765298301</v>
          </cell>
          <cell r="AD76">
            <v>1.1173513279100007</v>
          </cell>
          <cell r="AE76">
            <v>54.729852172720712</v>
          </cell>
          <cell r="AF76">
            <v>35.153520919120638</v>
          </cell>
          <cell r="AG76">
            <v>2.3742983414203991</v>
          </cell>
          <cell r="AH76">
            <v>0.6523381249103295</v>
          </cell>
          <cell r="AI76">
            <v>7.8392387417898135</v>
          </cell>
          <cell r="AJ76">
            <v>0</v>
          </cell>
          <cell r="AK76">
            <v>5.3472483895902769</v>
          </cell>
          <cell r="AL76">
            <v>0</v>
          </cell>
          <cell r="AM76">
            <v>0</v>
          </cell>
          <cell r="AN76">
            <v>0</v>
          </cell>
          <cell r="AO76">
            <v>-2.3468024489493473</v>
          </cell>
          <cell r="AP76">
            <v>-0.77933624782963307</v>
          </cell>
          <cell r="AQ76">
            <v>6.4893463526709638</v>
          </cell>
          <cell r="AR76">
            <v>-11.959349301549082</v>
          </cell>
          <cell r="AS76">
            <v>10.962157358600052</v>
          </cell>
          <cell r="AT76">
            <v>2.9718643543696999</v>
          </cell>
          <cell r="AU76">
            <v>10.852000871750533</v>
          </cell>
          <cell r="AV76">
            <v>-5.6469391506998363</v>
          </cell>
          <cell r="AW76">
            <v>-3.8995590098238608E-3</v>
          </cell>
          <cell r="AX76">
            <v>-24.813926222609552</v>
          </cell>
          <cell r="AY76">
            <v>-0.31504953446005857</v>
          </cell>
          <cell r="AZ76">
            <v>-5.6392673176201242</v>
          </cell>
          <cell r="BA76">
            <v>0</v>
          </cell>
          <cell r="BB76">
            <v>2.9182197798700145</v>
          </cell>
          <cell r="BC76">
            <v>0.65950833719944058</v>
          </cell>
          <cell r="BD76">
            <v>-3.9040182189396546</v>
          </cell>
          <cell r="BE76">
            <v>5.0551572962904174</v>
          </cell>
          <cell r="BF76">
            <v>-11.126060817419784</v>
          </cell>
          <cell r="BG76">
            <v>2.4251036566097355</v>
          </cell>
          <cell r="BH76">
            <v>6.5408131487397441</v>
          </cell>
          <cell r="BI76">
            <v>1.5151054147495415</v>
          </cell>
          <cell r="BJ76">
            <v>-5.4278877246501906</v>
          </cell>
          <cell r="BK76">
            <v>0.31466046334981002</v>
          </cell>
          <cell r="BL76">
            <v>2.5008364642098968</v>
          </cell>
          <cell r="BM76">
            <v>-0.33956224733992713</v>
          </cell>
          <cell r="BN76">
            <v>-0.41051832358994034</v>
          </cell>
          <cell r="BO76">
            <v>4.413417918700361</v>
          </cell>
          <cell r="BP76">
            <v>0.9647911840093002</v>
          </cell>
          <cell r="BQ76">
            <v>3.6844581589193695</v>
          </cell>
          <cell r="BR76">
            <v>7.4473004525061697</v>
          </cell>
          <cell r="BS76">
            <v>3.8888831269605362</v>
          </cell>
          <cell r="BT76">
            <v>8.0138440116697893</v>
          </cell>
          <cell r="BU76">
            <v>-0.91869177032049265</v>
          </cell>
          <cell r="BV76">
            <v>-2.0062558306599385</v>
          </cell>
          <cell r="BW76">
            <v>-1.2706507100119779E-3</v>
          </cell>
          <cell r="BX76">
            <v>7.3022565029987163E-2</v>
          </cell>
          <cell r="BY76">
            <v>1.5912351990209572E-2</v>
          </cell>
          <cell r="BZ76">
            <v>0</v>
          </cell>
          <cell r="CA76">
            <v>0</v>
          </cell>
          <cell r="CB76">
            <v>-0.60565569266054808</v>
          </cell>
          <cell r="CC76">
            <v>-0.72952112331950048</v>
          </cell>
          <cell r="CD76">
            <v>-0.28296653547022288</v>
          </cell>
          <cell r="CE76">
            <v>47.902712198134395</v>
          </cell>
          <cell r="CF76">
            <v>0</v>
          </cell>
          <cell r="CG76">
            <v>0</v>
          </cell>
          <cell r="CH76">
            <v>47.451844440019613</v>
          </cell>
          <cell r="CI76">
            <v>0.45086775811978441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30.902199980591831</v>
          </cell>
          <cell r="CS76">
            <v>0</v>
          </cell>
          <cell r="CT76">
            <v>0</v>
          </cell>
          <cell r="CU76">
            <v>4.4675884282196421</v>
          </cell>
          <cell r="CV76">
            <v>14.519597453959705</v>
          </cell>
          <cell r="CW76">
            <v>2.5054333997600224</v>
          </cell>
          <cell r="CX76">
            <v>8.4158455256401794</v>
          </cell>
          <cell r="CY76">
            <v>0</v>
          </cell>
          <cell r="CZ76">
            <v>0</v>
          </cell>
          <cell r="DA76">
            <v>1.9594511681300446</v>
          </cell>
          <cell r="DB76">
            <v>0</v>
          </cell>
          <cell r="DC76">
            <v>-0.45086814540991327</v>
          </cell>
          <cell r="DD76">
            <v>-0.5148478497094402</v>
          </cell>
          <cell r="DE76">
            <v>-2.3462539944666787</v>
          </cell>
          <cell r="DF76">
            <v>0</v>
          </cell>
          <cell r="DG76">
            <v>-0.19291174398040312</v>
          </cell>
          <cell r="DH76">
            <v>22.279791268770168</v>
          </cell>
          <cell r="DI76">
            <v>-34.592392862699853</v>
          </cell>
          <cell r="DJ76">
            <v>-8.0593025391699484</v>
          </cell>
          <cell r="DK76">
            <v>18.102520087189987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0.11604179543064674</v>
          </cell>
          <cell r="DR76">
            <v>2.0988543523562839</v>
          </cell>
          <cell r="DS76">
            <v>0</v>
          </cell>
          <cell r="DT76">
            <v>0</v>
          </cell>
          <cell r="DU76">
            <v>-14.285165691459042</v>
          </cell>
          <cell r="DV76">
            <v>3.7647677464096887</v>
          </cell>
          <cell r="DW76">
            <v>7.8445777404799628</v>
          </cell>
          <cell r="DX76">
            <v>4.7746745569397717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-3.3910740581999335</v>
          </cell>
          <cell r="EF76">
            <v>0.64057786114000237</v>
          </cell>
          <cell r="EG76">
            <v>-6.6823758149993751E-2</v>
          </cell>
          <cell r="EH76">
            <v>-1.4753542932400023</v>
          </cell>
          <cell r="EI76">
            <v>0.10349111868998762</v>
          </cell>
          <cell r="EJ76">
            <v>0.46830614940999737</v>
          </cell>
          <cell r="EK76">
            <v>-0.63404861823999425</v>
          </cell>
          <cell r="EL76">
            <v>0.15851731672999847</v>
          </cell>
          <cell r="EM76">
            <v>0.28418262574999176</v>
          </cell>
          <cell r="EN76">
            <v>-0.32886480133999996</v>
          </cell>
          <cell r="EO76">
            <v>-2.7822469076799905</v>
          </cell>
          <cell r="EP76">
            <v>-0.17502033800999328</v>
          </cell>
          <cell r="EQ76">
            <v>0.41620958674001685</v>
          </cell>
          <cell r="ER76">
            <v>-4.7024892035300923</v>
          </cell>
          <cell r="ES76">
            <v>-1.3124447454700103</v>
          </cell>
          <cell r="ET76">
            <v>-0.70416317671000073</v>
          </cell>
          <cell r="EU76">
            <v>0.58825772992999248</v>
          </cell>
          <cell r="EV76">
            <v>-3.9044804510000475E-2</v>
          </cell>
          <cell r="EW76">
            <v>-0.95599320438999769</v>
          </cell>
          <cell r="EX76">
            <v>-0.33094087516000315</v>
          </cell>
          <cell r="EY76">
            <v>0.18757750039999621</v>
          </cell>
          <cell r="EZ76">
            <v>-1.0314332400000126E-2</v>
          </cell>
          <cell r="FA76">
            <v>-0.2444401591900025</v>
          </cell>
          <cell r="FB76">
            <v>0.67971158748999727</v>
          </cell>
          <cell r="FC76">
            <v>-3.2399096762299919</v>
          </cell>
          <cell r="FD76">
            <v>0.67921495270999088</v>
          </cell>
          <cell r="FE76">
            <v>-1.9456544517700536</v>
          </cell>
          <cell r="FF76">
            <v>-0.84684322363000319</v>
          </cell>
          <cell r="FG76">
            <v>0.33135053384000202</v>
          </cell>
          <cell r="FH76">
            <v>3.7556296780003606E-2</v>
          </cell>
          <cell r="FI76">
            <v>-0.26382473937000128</v>
          </cell>
          <cell r="FJ76">
            <v>-0.61905005777000355</v>
          </cell>
          <cell r="FK76">
            <v>-4.4032302610002461E-2</v>
          </cell>
          <cell r="FL76">
            <v>-0.47287232427999726</v>
          </cell>
          <cell r="FM76">
            <v>0.12529376493000299</v>
          </cell>
          <cell r="FN76">
            <v>-0.63398798935999423</v>
          </cell>
          <cell r="FO76">
            <v>-0.59297923769000249</v>
          </cell>
          <cell r="FP76">
            <v>-0.37482005217000847</v>
          </cell>
          <cell r="FQ76">
            <v>1.4085548795600005</v>
          </cell>
          <cell r="FR76">
            <v>4.2313037568000027</v>
          </cell>
          <cell r="FS76">
            <v>-0.5435069926199958</v>
          </cell>
          <cell r="FT76">
            <v>-0.49932356138998557</v>
          </cell>
          <cell r="FU76">
            <v>0.16966234439000516</v>
          </cell>
          <cell r="FV76">
            <v>6.4516477239997982E-2</v>
          </cell>
          <cell r="FW76">
            <v>-0.29091941696999868</v>
          </cell>
          <cell r="FX76">
            <v>1.2722918317499996</v>
          </cell>
          <cell r="FY76">
            <v>-3.5961563989999945E-2</v>
          </cell>
          <cell r="FZ76">
            <v>0.1185301477299987</v>
          </cell>
          <cell r="GA76">
            <v>-0.7777204421499988</v>
          </cell>
          <cell r="GB76">
            <v>0.79494859851000399</v>
          </cell>
          <cell r="GC76">
            <v>0.2562466141100046</v>
          </cell>
          <cell r="GD76">
            <v>3.7025397201899821</v>
          </cell>
          <cell r="GE76">
            <v>-6.4542582041800074</v>
          </cell>
          <cell r="GF76">
            <v>2.2375306436900075</v>
          </cell>
          <cell r="GG76">
            <v>-0.48654176543001171</v>
          </cell>
          <cell r="GH76">
            <v>-1.9964027662299983</v>
          </cell>
          <cell r="GI76">
            <v>0.80555699509999457</v>
          </cell>
          <cell r="GJ76">
            <v>-0.19973606471999972</v>
          </cell>
          <cell r="GK76">
            <v>0.80735196419999511</v>
          </cell>
          <cell r="GL76">
            <v>0.17360306401000258</v>
          </cell>
          <cell r="GM76">
            <v>-8.6468904959993154E-2</v>
          </cell>
          <cell r="GN76">
            <v>0.44300392480000284</v>
          </cell>
          <cell r="GO76">
            <v>1.5482691914399993</v>
          </cell>
          <cell r="GP76">
            <v>-0.54598002749998642</v>
          </cell>
          <cell r="GQ76">
            <v>-9.1544444585800164</v>
          </cell>
          <cell r="GR76">
            <v>-10.55353644545005</v>
          </cell>
          <cell r="GS76">
            <v>1.996575445350004</v>
          </cell>
          <cell r="GT76">
            <v>-0.48845947355999897</v>
          </cell>
          <cell r="GU76">
            <v>0.55369378701000471</v>
          </cell>
          <cell r="GV76">
            <v>-0.66799620671000426</v>
          </cell>
          <cell r="GW76">
            <v>-1.1595133718600046</v>
          </cell>
          <cell r="GX76">
            <v>0.38773080702000584</v>
          </cell>
          <cell r="GY76">
            <v>-0.41677948642000473</v>
          </cell>
          <cell r="GZ76">
            <v>-0.72579024066999409</v>
          </cell>
          <cell r="HA76">
            <v>-0.62765309793000057</v>
          </cell>
          <cell r="HB76">
            <v>-0.80456510842000739</v>
          </cell>
          <cell r="HC76">
            <v>-4.6418873530100129</v>
          </cell>
          <cell r="HD76">
            <v>-3.9588921462500224</v>
          </cell>
          <cell r="HE76">
            <v>-1.5258900983000103</v>
          </cell>
          <cell r="HF76">
            <v>-2.5572544356400186</v>
          </cell>
          <cell r="HG76">
            <v>2.3661853277800091</v>
          </cell>
          <cell r="HH76">
            <v>-1.5410503376700149</v>
          </cell>
          <cell r="HI76">
            <v>-0.52190777291999524</v>
          </cell>
          <cell r="HJ76">
            <v>6.3624949729998548E-2</v>
          </cell>
          <cell r="HK76">
            <v>-0.19177811722999394</v>
          </cell>
          <cell r="HL76">
            <v>8.8998799409992557E-2</v>
          </cell>
          <cell r="HM76">
            <v>0.87833020995000055</v>
          </cell>
          <cell r="HN76">
            <v>0.12638334306000587</v>
          </cell>
          <cell r="HO76">
            <v>2.6534086504899932</v>
          </cell>
          <cell r="HP76">
            <v>-1.689083026729989</v>
          </cell>
          <cell r="HQ76">
            <v>-1.2017476885300127</v>
          </cell>
          <cell r="HR76">
            <v>-3.2350686468398635</v>
          </cell>
          <cell r="HS76">
            <v>0.94660522092000576</v>
          </cell>
          <cell r="HT76">
            <v>-2.318743047239991</v>
          </cell>
          <cell r="HU76">
            <v>-0.76966501307000357</v>
          </cell>
          <cell r="HV76">
            <v>2.3793272423000005</v>
          </cell>
          <cell r="HW76">
            <v>0.42557258250000274</v>
          </cell>
          <cell r="HX76">
            <v>-0.60646589433000031</v>
          </cell>
          <cell r="HY76">
            <v>8.2626748250000048E-2</v>
          </cell>
          <cell r="HZ76">
            <v>-0.43182202454999796</v>
          </cell>
          <cell r="IA76">
            <v>0.43221422993999425</v>
          </cell>
          <cell r="IB76">
            <v>-2.9650518042100202</v>
          </cell>
          <cell r="IC76">
            <v>-2.9901461412400039</v>
          </cell>
          <cell r="ID76">
            <v>2.5804792538900045</v>
          </cell>
          <cell r="IE76">
            <v>-13.068080180099969</v>
          </cell>
          <cell r="IF76">
            <v>-3.2176765387400081</v>
          </cell>
          <cell r="IG76">
            <v>-0.80822797534999324</v>
          </cell>
          <cell r="IH76">
            <v>-0.59716682844000246</v>
          </cell>
          <cell r="II76">
            <v>0.24371850849000509</v>
          </cell>
          <cell r="IJ76">
            <v>-6.3340258500019786E-3</v>
          </cell>
          <cell r="IK76">
            <v>-0.78312589151000367</v>
          </cell>
          <cell r="IL76">
            <v>-0.21775187819000763</v>
          </cell>
          <cell r="IM76">
            <v>0</v>
          </cell>
          <cell r="IN76">
            <v>-0.32432415669000392</v>
          </cell>
          <cell r="IO76">
            <v>-3.6180022978800039</v>
          </cell>
          <cell r="IP76">
            <v>2.3948600941699993</v>
          </cell>
          <cell r="IQ76">
            <v>-6.1340491901099909</v>
          </cell>
          <cell r="IR76">
            <v>-17.478610302510049</v>
          </cell>
          <cell r="IS76">
            <v>-0.80088044278998893</v>
          </cell>
          <cell r="IT76">
            <v>0.27300275238999916</v>
          </cell>
          <cell r="IU76">
            <v>-0.26253258117999678</v>
          </cell>
          <cell r="IV76">
            <v>0.80744014487999749</v>
          </cell>
          <cell r="IW76">
            <v>-7.0265702270006614E-2</v>
          </cell>
          <cell r="IX76">
            <v>-0.47313381673000521</v>
          </cell>
          <cell r="IY76">
            <v>3.6385933799998327E-2</v>
          </cell>
          <cell r="IZ76">
            <v>-0.26442515757999985</v>
          </cell>
          <cell r="JA76">
            <v>-1.4757275957199987</v>
          </cell>
          <cell r="JB76">
            <v>-5.1560702044300086</v>
          </cell>
          <cell r="JC76">
            <v>-1.3797082454000105</v>
          </cell>
          <cell r="JD76">
            <v>-8.7126953874799966</v>
          </cell>
          <cell r="JE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8.4569672242869274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8.4569672242896559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-0.21537267052917741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-0.21537267052997322</v>
          </cell>
          <cell r="CE77">
            <v>0.57710151715997426</v>
          </cell>
          <cell r="CF77">
            <v>0.46366824630000281</v>
          </cell>
          <cell r="CG77">
            <v>-0.4924384721300008</v>
          </cell>
          <cell r="CH77">
            <v>-2.5326257499990845E-2</v>
          </cell>
          <cell r="CI77">
            <v>-0.20916051828999827</v>
          </cell>
          <cell r="CJ77">
            <v>0.18646522407000532</v>
          </cell>
          <cell r="CK77">
            <v>0.13543668305000978</v>
          </cell>
          <cell r="CL77">
            <v>-0.84141527709999764</v>
          </cell>
          <cell r="CM77">
            <v>-0.14676876026999963</v>
          </cell>
          <cell r="CN77">
            <v>8.8873700329997973E-2</v>
          </cell>
          <cell r="CO77">
            <v>0.58410339355999241</v>
          </cell>
          <cell r="CP77">
            <v>0.47616179288000637</v>
          </cell>
          <cell r="CQ77">
            <v>0.35750176226000008</v>
          </cell>
          <cell r="CR77">
            <v>-4.897394413259974</v>
          </cell>
          <cell r="CS77">
            <v>-0.39353268824999788</v>
          </cell>
          <cell r="CT77">
            <v>-5.0130983470001667E-2</v>
          </cell>
          <cell r="CU77">
            <v>-0.56910177366999903</v>
          </cell>
          <cell r="CV77">
            <v>-0.6362612131599974</v>
          </cell>
          <cell r="CW77">
            <v>-0.46707076224000588</v>
          </cell>
          <cell r="CX77">
            <v>3.4024736610014372E-2</v>
          </cell>
          <cell r="CY77">
            <v>-6.3648077499962596E-3</v>
          </cell>
          <cell r="CZ77">
            <v>-0.59554350984999616</v>
          </cell>
          <cell r="DA77">
            <v>-0.39195642073999792</v>
          </cell>
          <cell r="DB77">
            <v>-1.2562742841000016</v>
          </cell>
          <cell r="DC77">
            <v>8.5608959790000938E-2</v>
          </cell>
          <cell r="DD77">
            <v>-0.65079166643000264</v>
          </cell>
          <cell r="DE77">
            <v>-0.74674238336007193</v>
          </cell>
          <cell r="DF77">
            <v>-1.3601621534099806</v>
          </cell>
          <cell r="DG77">
            <v>-0.77820949835999897</v>
          </cell>
          <cell r="DH77">
            <v>1.0186840494999991</v>
          </cell>
          <cell r="DI77">
            <v>0.16301617015999881</v>
          </cell>
          <cell r="DJ77">
            <v>0.81621155384000588</v>
          </cell>
          <cell r="DK77">
            <v>-0.59334725948999889</v>
          </cell>
          <cell r="DL77">
            <v>-0.24683290195000041</v>
          </cell>
          <cell r="DM77">
            <v>0.63388294996000383</v>
          </cell>
          <cell r="DN77">
            <v>1.322868074999306E-2</v>
          </cell>
          <cell r="DO77">
            <v>0.68188111956001052</v>
          </cell>
          <cell r="DP77">
            <v>1.2618414702399932</v>
          </cell>
          <cell r="DQ77">
            <v>-2.3569365641600086</v>
          </cell>
          <cell r="DR77">
            <v>-3.1240399197799888</v>
          </cell>
          <cell r="DS77">
            <v>-1.0488883618700058</v>
          </cell>
          <cell r="DT77">
            <v>2.7595407510002445E-2</v>
          </cell>
          <cell r="DU77">
            <v>0.99892025809000273</v>
          </cell>
          <cell r="DV77">
            <v>0.58803715980000248</v>
          </cell>
          <cell r="DW77">
            <v>-0.50135324208000043</v>
          </cell>
          <cell r="DX77">
            <v>0.23808026650000258</v>
          </cell>
          <cell r="DY77">
            <v>0.28733758317999758</v>
          </cell>
          <cell r="DZ77">
            <v>-0.1298715055600006</v>
          </cell>
          <cell r="EA77">
            <v>0.31040669876999516</v>
          </cell>
          <cell r="EB77">
            <v>-1.1579790146799951</v>
          </cell>
          <cell r="EC77">
            <v>-1.1086733202899879</v>
          </cell>
          <cell r="ED77">
            <v>-1.6276518491499985</v>
          </cell>
          <cell r="EE77">
            <v>0.58416104631999133</v>
          </cell>
          <cell r="EF77">
            <v>1.5912181293799961</v>
          </cell>
          <cell r="EG77">
            <v>0.6569190305199939</v>
          </cell>
          <cell r="EH77">
            <v>0.29469811500000276</v>
          </cell>
          <cell r="EI77">
            <v>-0.403589853699998</v>
          </cell>
          <cell r="EJ77">
            <v>0.35398593799999389</v>
          </cell>
          <cell r="EK77">
            <v>-0.36418045122999843</v>
          </cell>
          <cell r="EL77">
            <v>0.23445076308000523</v>
          </cell>
          <cell r="EM77">
            <v>-0.42349844524999725</v>
          </cell>
          <cell r="EN77">
            <v>-4.6290111299995829E-3</v>
          </cell>
          <cell r="EO77">
            <v>-0.18457668393000404</v>
          </cell>
          <cell r="EP77">
            <v>-0.48135776660999596</v>
          </cell>
          <cell r="EQ77">
            <v>-0.68527871780997884</v>
          </cell>
          <cell r="ER77">
            <v>1.2106149133099962</v>
          </cell>
          <cell r="ES77">
            <v>2.5962571389996469E-2</v>
          </cell>
          <cell r="ET77">
            <v>0.29877877427999877</v>
          </cell>
          <cell r="EU77">
            <v>3.1890243979999511E-2</v>
          </cell>
          <cell r="EV77">
            <v>0.10149455418000031</v>
          </cell>
          <cell r="EW77">
            <v>-0.58419193782999557</v>
          </cell>
          <cell r="EX77">
            <v>-0.63370049023999897</v>
          </cell>
          <cell r="EY77">
            <v>-2.7446053600037601E-3</v>
          </cell>
          <cell r="EZ77">
            <v>-0.86261679965000582</v>
          </cell>
          <cell r="FA77">
            <v>0.23719630753000231</v>
          </cell>
          <cell r="FB77">
            <v>-0.50271530439999879</v>
          </cell>
          <cell r="FC77">
            <v>1.7313069628499917</v>
          </cell>
          <cell r="FD77">
            <v>1.3699546365799975</v>
          </cell>
          <cell r="FE77">
            <v>-3.371220059550069</v>
          </cell>
          <cell r="FF77">
            <v>-0.73062305804999994</v>
          </cell>
          <cell r="FG77">
            <v>0.60249506971999978</v>
          </cell>
          <cell r="FH77">
            <v>6.982295023999896E-2</v>
          </cell>
          <cell r="FI77">
            <v>-5.9081713099971012E-3</v>
          </cell>
          <cell r="FJ77">
            <v>-3.7838990329998268E-2</v>
          </cell>
          <cell r="FK77">
            <v>-1.1216373901400019</v>
          </cell>
          <cell r="FL77">
            <v>0.16679019407000339</v>
          </cell>
          <cell r="FM77">
            <v>0.12457899673000128</v>
          </cell>
          <cell r="FN77">
            <v>7.9378352649996486E-2</v>
          </cell>
          <cell r="FO77">
            <v>0.41833180422999661</v>
          </cell>
          <cell r="FP77">
            <v>2.0118279470008105E-2</v>
          </cell>
          <cell r="FQ77">
            <v>-2.9567280968299983</v>
          </cell>
          <cell r="FR77">
            <v>-2.125020627130084</v>
          </cell>
          <cell r="FS77">
            <v>0.24184799308000038</v>
          </cell>
          <cell r="FT77">
            <v>-0.450074660399995</v>
          </cell>
          <cell r="FU77">
            <v>-0.31991369302999928</v>
          </cell>
          <cell r="FV77">
            <v>-7.147286451000312E-2</v>
          </cell>
          <cell r="FW77">
            <v>-0.64650144816999955</v>
          </cell>
          <cell r="FX77">
            <v>2.2462822389996973E-2</v>
          </cell>
          <cell r="FY77">
            <v>7.5168976059995174E-2</v>
          </cell>
          <cell r="FZ77">
            <v>0.34625966090000304</v>
          </cell>
          <cell r="GA77">
            <v>0.41381827109999847</v>
          </cell>
          <cell r="GB77">
            <v>8.1971115749997381E-2</v>
          </cell>
          <cell r="GC77">
            <v>-1.2211876236099997</v>
          </cell>
          <cell r="GD77">
            <v>-0.59739917669000064</v>
          </cell>
          <cell r="GE77">
            <v>-0.79022071374998859</v>
          </cell>
          <cell r="GF77">
            <v>0.42903703646999602</v>
          </cell>
          <cell r="GG77">
            <v>0.97608433601000044</v>
          </cell>
          <cell r="GH77">
            <v>-0.36971650208000284</v>
          </cell>
          <cell r="GI77">
            <v>0.43924484861999957</v>
          </cell>
          <cell r="GJ77">
            <v>-0.51192935379999227</v>
          </cell>
          <cell r="GK77">
            <v>0.77151051158999806</v>
          </cell>
          <cell r="GL77">
            <v>-0.34762438950000174</v>
          </cell>
          <cell r="GM77">
            <v>-0.16188959024999861</v>
          </cell>
          <cell r="GN77">
            <v>-0.10845384071000197</v>
          </cell>
          <cell r="GO77">
            <v>-0.74199793868000086</v>
          </cell>
          <cell r="GP77">
            <v>0.97413620088999764</v>
          </cell>
          <cell r="GQ77">
            <v>-2.1386220323100034</v>
          </cell>
          <cell r="GR77">
            <v>-2.0739630194599386</v>
          </cell>
          <cell r="GS77">
            <v>-1.3156373072599905</v>
          </cell>
          <cell r="GT77">
            <v>0.58254017045000239</v>
          </cell>
          <cell r="GU77">
            <v>-0.40265477569999675</v>
          </cell>
          <cell r="GV77">
            <v>-0.27193248155000305</v>
          </cell>
          <cell r="GW77">
            <v>0.26993200732000489</v>
          </cell>
          <cell r="GX77">
            <v>-0.38163090834999736</v>
          </cell>
          <cell r="GY77">
            <v>0.22008739417999834</v>
          </cell>
          <cell r="GZ77">
            <v>3.0894158100007729E-2</v>
          </cell>
          <cell r="HA77">
            <v>0.14494312750999683</v>
          </cell>
          <cell r="HB77">
            <v>-0.2474936494599973</v>
          </cell>
          <cell r="HC77">
            <v>0.28008885184999954</v>
          </cell>
          <cell r="HD77">
            <v>-0.98309960654999973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0</v>
          </cell>
          <cell r="IY77">
            <v>0</v>
          </cell>
          <cell r="IZ77">
            <v>0</v>
          </cell>
          <cell r="JA77">
            <v>0</v>
          </cell>
          <cell r="JB77">
            <v>0</v>
          </cell>
          <cell r="JC77">
            <v>0</v>
          </cell>
          <cell r="JD77">
            <v>0</v>
          </cell>
          <cell r="JE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5.6535292427397508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5.6535292427399781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-9.6195454709970818E-2</v>
          </cell>
          <cell r="CF78">
            <v>0</v>
          </cell>
          <cell r="CG78">
            <v>0</v>
          </cell>
          <cell r="CH78">
            <v>-3.0858542000089528E-4</v>
          </cell>
          <cell r="CI78">
            <v>0</v>
          </cell>
          <cell r="CJ78">
            <v>-3.2803655370003071E-2</v>
          </cell>
          <cell r="CK78">
            <v>-6.6851732630002658E-2</v>
          </cell>
          <cell r="CL78">
            <v>0</v>
          </cell>
          <cell r="CM78">
            <v>0</v>
          </cell>
          <cell r="CN78">
            <v>0</v>
          </cell>
          <cell r="CO78">
            <v>3.7685187099967266E-3</v>
          </cell>
          <cell r="CP78">
            <v>0</v>
          </cell>
          <cell r="CQ78">
            <v>0</v>
          </cell>
          <cell r="CR78">
            <v>-0.23185300447002533</v>
          </cell>
          <cell r="CS78">
            <v>0</v>
          </cell>
          <cell r="CT78">
            <v>0</v>
          </cell>
          <cell r="CU78">
            <v>-1.3971872910001792E-2</v>
          </cell>
          <cell r="CV78">
            <v>1.2895880460000342E-2</v>
          </cell>
          <cell r="CW78">
            <v>-6.746572481000257E-2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-0.15687218671000025</v>
          </cell>
          <cell r="DC78">
            <v>0</v>
          </cell>
          <cell r="DD78">
            <v>-6.4391005000015156E-3</v>
          </cell>
          <cell r="DE78">
            <v>-0.48901958396999134</v>
          </cell>
          <cell r="DF78">
            <v>0</v>
          </cell>
          <cell r="DG78">
            <v>-5.8179040499979351E-3</v>
          </cell>
          <cell r="DH78">
            <v>0</v>
          </cell>
          <cell r="DI78">
            <v>-2.0691147790000031E-2</v>
          </cell>
          <cell r="DJ78">
            <v>-2.7945633519998125E-2</v>
          </cell>
          <cell r="DK78">
            <v>-7.4456296100002817E-3</v>
          </cell>
          <cell r="DL78">
            <v>0</v>
          </cell>
          <cell r="DM78">
            <v>0</v>
          </cell>
          <cell r="DN78">
            <v>0</v>
          </cell>
          <cell r="DO78">
            <v>-0.42711926899999852</v>
          </cell>
          <cell r="DP78">
            <v>0</v>
          </cell>
          <cell r="DQ78">
            <v>0</v>
          </cell>
          <cell r="DR78">
            <v>-0.33837113225001758</v>
          </cell>
          <cell r="DS78">
            <v>0</v>
          </cell>
          <cell r="DT78">
            <v>0</v>
          </cell>
          <cell r="DU78">
            <v>-1.4654457300000701E-2</v>
          </cell>
          <cell r="DV78">
            <v>-0.24356452936000039</v>
          </cell>
          <cell r="DW78">
            <v>-4.7204354069997123E-2</v>
          </cell>
          <cell r="DX78">
            <v>0</v>
          </cell>
          <cell r="DY78">
            <v>0</v>
          </cell>
          <cell r="DZ78">
            <v>-3.2947791519998049E-2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-0.14792180930999166</v>
          </cell>
          <cell r="EF78">
            <v>0</v>
          </cell>
          <cell r="EG78">
            <v>0</v>
          </cell>
          <cell r="EH78">
            <v>-1.4861807800023996E-3</v>
          </cell>
          <cell r="EI78">
            <v>-4.8239527999989207E-3</v>
          </cell>
          <cell r="EJ78">
            <v>-4.1917106890000611E-2</v>
          </cell>
          <cell r="EK78">
            <v>0</v>
          </cell>
          <cell r="EL78">
            <v>0</v>
          </cell>
          <cell r="EM78">
            <v>-9.90562085300013E-2</v>
          </cell>
          <cell r="EN78">
            <v>0</v>
          </cell>
          <cell r="EO78">
            <v>2.7444390409996799E-2</v>
          </cell>
          <cell r="EP78">
            <v>-1.4591547879994948E-2</v>
          </cell>
          <cell r="EQ78">
            <v>-1.3491202840000938E-2</v>
          </cell>
          <cell r="ER78">
            <v>-0.34478330133998725</v>
          </cell>
          <cell r="ES78">
            <v>0</v>
          </cell>
          <cell r="ET78">
            <v>-1.3972400740000168E-2</v>
          </cell>
          <cell r="EU78">
            <v>1.8638395499994687E-3</v>
          </cell>
          <cell r="EV78">
            <v>-3.0282519400000041E-2</v>
          </cell>
          <cell r="EW78">
            <v>0</v>
          </cell>
          <cell r="EX78">
            <v>0</v>
          </cell>
          <cell r="EY78">
            <v>-1.5092254490003398E-2</v>
          </cell>
          <cell r="EZ78">
            <v>0</v>
          </cell>
          <cell r="FA78">
            <v>0</v>
          </cell>
          <cell r="FB78">
            <v>-0.23096971314000037</v>
          </cell>
          <cell r="FC78">
            <v>-6.4195019989998769E-2</v>
          </cell>
          <cell r="FD78">
            <v>7.8647668700000395E-3</v>
          </cell>
          <cell r="FE78">
            <v>-4.5927888450023602E-2</v>
          </cell>
          <cell r="FF78">
            <v>-2.978962447000022E-2</v>
          </cell>
          <cell r="FG78">
            <v>-1.3972532690001316E-2</v>
          </cell>
          <cell r="FH78">
            <v>1.4314131590001722E-2</v>
          </cell>
          <cell r="FI78">
            <v>0</v>
          </cell>
          <cell r="FJ78">
            <v>-1.9199160500001256E-2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2.7192976199987839E-3</v>
          </cell>
          <cell r="FP78">
            <v>0</v>
          </cell>
          <cell r="FQ78">
            <v>0</v>
          </cell>
          <cell r="FR78">
            <v>-0.55202107234995879</v>
          </cell>
          <cell r="FS78">
            <v>-0.40307917420999928</v>
          </cell>
          <cell r="FT78">
            <v>0</v>
          </cell>
          <cell r="FU78">
            <v>-6.1407879999997306E-3</v>
          </cell>
          <cell r="FV78">
            <v>0</v>
          </cell>
          <cell r="FW78">
            <v>-6.0711780540000149E-2</v>
          </cell>
          <cell r="FX78">
            <v>-4.6784806210000696E-2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-3.5304523389999787E-2</v>
          </cell>
          <cell r="GE78">
            <v>-0.62618135636003558</v>
          </cell>
          <cell r="GF78">
            <v>0</v>
          </cell>
          <cell r="GG78">
            <v>0</v>
          </cell>
          <cell r="GH78">
            <v>-1.7209535079999227E-2</v>
          </cell>
          <cell r="GI78">
            <v>-0.13566799722999967</v>
          </cell>
          <cell r="GJ78">
            <v>0</v>
          </cell>
          <cell r="GK78">
            <v>-0.26281859427999876</v>
          </cell>
          <cell r="GL78">
            <v>4.6088209998629281E-5</v>
          </cell>
          <cell r="GM78">
            <v>-1.4653781450000736E-2</v>
          </cell>
          <cell r="GN78">
            <v>0</v>
          </cell>
          <cell r="GO78">
            <v>-0.1958775365299994</v>
          </cell>
          <cell r="GP78">
            <v>0</v>
          </cell>
          <cell r="GQ78">
            <v>0</v>
          </cell>
          <cell r="GR78">
            <v>-0.20163201968000521</v>
          </cell>
          <cell r="GS78">
            <v>-0.15885055895000022</v>
          </cell>
          <cell r="GT78">
            <v>0</v>
          </cell>
          <cell r="GU78">
            <v>-2.5179002090000679E-2</v>
          </cell>
          <cell r="GV78">
            <v>-9.3149727000003679E-3</v>
          </cell>
          <cell r="GW78">
            <v>-1.397245903000055E-2</v>
          </cell>
          <cell r="GX78">
            <v>-5.1593234899982576E-3</v>
          </cell>
          <cell r="GY78">
            <v>5.4221482899983187E-3</v>
          </cell>
          <cell r="GZ78">
            <v>5.4221482900018714E-3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  <cell r="IR78">
            <v>0</v>
          </cell>
          <cell r="IS78">
            <v>0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0</v>
          </cell>
          <cell r="IY78">
            <v>0</v>
          </cell>
          <cell r="IZ78">
            <v>0</v>
          </cell>
          <cell r="JA78">
            <v>0</v>
          </cell>
          <cell r="JB78">
            <v>0</v>
          </cell>
          <cell r="JC78">
            <v>0</v>
          </cell>
          <cell r="JD78">
            <v>0</v>
          </cell>
          <cell r="JE78">
            <v>0</v>
          </cell>
        </row>
        <row r="79">
          <cell r="F79">
            <v>11.205090982439287</v>
          </cell>
          <cell r="G79">
            <v>-4.9651711788797002</v>
          </cell>
          <cell r="H79">
            <v>0.2350160972591766</v>
          </cell>
          <cell r="I79">
            <v>10.198762429439739</v>
          </cell>
          <cell r="J79">
            <v>7.7195073894599773</v>
          </cell>
          <cell r="K79">
            <v>-5.139829146770353</v>
          </cell>
          <cell r="L79">
            <v>-0.65140799634991708</v>
          </cell>
          <cell r="M79">
            <v>1.4310226368797885</v>
          </cell>
          <cell r="N79">
            <v>-1.3948176059784601E-2</v>
          </cell>
          <cell r="O79">
            <v>3.4287187067002378</v>
          </cell>
          <cell r="P79">
            <v>4.6848198483003216</v>
          </cell>
          <cell r="Q79">
            <v>46.628455632070654</v>
          </cell>
          <cell r="R79">
            <v>63.940820442978293</v>
          </cell>
          <cell r="S79">
            <v>50.892799096350245</v>
          </cell>
          <cell r="T79">
            <v>-10.619811278300858</v>
          </cell>
          <cell r="U79">
            <v>7.0921241930700489</v>
          </cell>
          <cell r="V79">
            <v>-8.6323380679600632</v>
          </cell>
          <cell r="W79">
            <v>7.5837835785400785</v>
          </cell>
          <cell r="X79">
            <v>-7.0120457817097304</v>
          </cell>
          <cell r="Y79">
            <v>3.6250053491098697</v>
          </cell>
          <cell r="Z79">
            <v>0</v>
          </cell>
          <cell r="AA79">
            <v>14.640853401439927</v>
          </cell>
          <cell r="AB79">
            <v>7.0985005193606412</v>
          </cell>
          <cell r="AC79">
            <v>-5.664832376929553</v>
          </cell>
          <cell r="AD79">
            <v>4.9367818099999567</v>
          </cell>
          <cell r="AE79">
            <v>-57.416364485499798</v>
          </cell>
          <cell r="AF79">
            <v>-38.056006254069871</v>
          </cell>
          <cell r="AG79">
            <v>0</v>
          </cell>
          <cell r="AH79">
            <v>-1.5552312004897431</v>
          </cell>
          <cell r="AI79">
            <v>-8.0063919734107003</v>
          </cell>
          <cell r="AJ79">
            <v>0.7810362104601154</v>
          </cell>
          <cell r="AK79">
            <v>-7.171017885440051</v>
          </cell>
          <cell r="AL79">
            <v>-0.10093737979013895</v>
          </cell>
          <cell r="AM79">
            <v>0</v>
          </cell>
          <cell r="AN79">
            <v>0</v>
          </cell>
          <cell r="AO79">
            <v>1.1397578871501537</v>
          </cell>
          <cell r="AP79">
            <v>-0.41116244124941659</v>
          </cell>
          <cell r="AQ79">
            <v>-4.0364114486601466</v>
          </cell>
          <cell r="AR79">
            <v>9.4757128618875868</v>
          </cell>
          <cell r="AS79">
            <v>-6.6726669733607196</v>
          </cell>
          <cell r="AT79">
            <v>-6.8417111714502425</v>
          </cell>
          <cell r="AU79">
            <v>-6.9189433822198225</v>
          </cell>
          <cell r="AV79">
            <v>-1.0040881969302973</v>
          </cell>
          <cell r="AW79">
            <v>2.6292542529899947</v>
          </cell>
          <cell r="AX79">
            <v>15.269061501540818</v>
          </cell>
          <cell r="AY79">
            <v>-0.38498441572983211</v>
          </cell>
          <cell r="AZ79">
            <v>5.9819043215497913</v>
          </cell>
          <cell r="BA79">
            <v>0</v>
          </cell>
          <cell r="BB79">
            <v>3.2705387470805363</v>
          </cell>
          <cell r="BC79">
            <v>0.69354217134878127</v>
          </cell>
          <cell r="BD79">
            <v>3.4538060070708525</v>
          </cell>
          <cell r="BE79">
            <v>12.730627667755471</v>
          </cell>
          <cell r="BF79">
            <v>4.8082916547091372</v>
          </cell>
          <cell r="BG79">
            <v>0.39911499670006378</v>
          </cell>
          <cell r="BH79">
            <v>-10.527471974590298</v>
          </cell>
          <cell r="BI79">
            <v>11.86041506238962</v>
          </cell>
          <cell r="BJ79">
            <v>1.8856744969398278</v>
          </cell>
          <cell r="BK79">
            <v>1.5238805150997905</v>
          </cell>
          <cell r="BL79">
            <v>-0.13424964239993642</v>
          </cell>
          <cell r="BM79">
            <v>-0.42436575105966767</v>
          </cell>
          <cell r="BN79">
            <v>3.05620008338974</v>
          </cell>
          <cell r="BO79">
            <v>0.87898907597991638</v>
          </cell>
          <cell r="BP79">
            <v>-4.8333367346704108</v>
          </cell>
          <cell r="BQ79">
            <v>4.2374858852708712</v>
          </cell>
          <cell r="BR79">
            <v>-16.464222577829787</v>
          </cell>
          <cell r="BS79">
            <v>-2.9618164631192485</v>
          </cell>
          <cell r="BT79">
            <v>-7.2302545042002748</v>
          </cell>
          <cell r="BU79">
            <v>-1.2371779000300194</v>
          </cell>
          <cell r="BV79">
            <v>-1.0490197932704177</v>
          </cell>
          <cell r="BW79">
            <v>0</v>
          </cell>
          <cell r="BX79">
            <v>-1.1330757669384184E-2</v>
          </cell>
          <cell r="BY79">
            <v>0</v>
          </cell>
          <cell r="BZ79">
            <v>0</v>
          </cell>
          <cell r="CA79">
            <v>5.2853015550226701E-2</v>
          </cell>
          <cell r="CB79">
            <v>1.6547794602493013</v>
          </cell>
          <cell r="CC79">
            <v>-3.3426375610360992E-2</v>
          </cell>
          <cell r="CD79">
            <v>-5.648829259730519</v>
          </cell>
          <cell r="CE79">
            <v>-6.9126876699956483</v>
          </cell>
          <cell r="CF79">
            <v>0</v>
          </cell>
          <cell r="CG79">
            <v>0</v>
          </cell>
          <cell r="CH79">
            <v>-6.9126876699901914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13.465186763838574</v>
          </cell>
          <cell r="CS79">
            <v>0</v>
          </cell>
          <cell r="CT79">
            <v>0</v>
          </cell>
          <cell r="CU79">
            <v>1.4627983909795148</v>
          </cell>
          <cell r="CV79">
            <v>8.1812111584099512</v>
          </cell>
          <cell r="CW79">
            <v>-12.291224926820632</v>
          </cell>
          <cell r="CX79">
            <v>2.9884293618397351</v>
          </cell>
          <cell r="CY79">
            <v>0</v>
          </cell>
          <cell r="CZ79">
            <v>0</v>
          </cell>
          <cell r="DA79">
            <v>14.828173192520353</v>
          </cell>
          <cell r="DB79">
            <v>0</v>
          </cell>
          <cell r="DC79">
            <v>0</v>
          </cell>
          <cell r="DD79">
            <v>-1.7042004130798887</v>
          </cell>
          <cell r="DE79">
            <v>-7.3481791951489868</v>
          </cell>
          <cell r="DF79">
            <v>0</v>
          </cell>
          <cell r="DG79">
            <v>-0.46416718170985405</v>
          </cell>
          <cell r="DH79">
            <v>-14.351815805160186</v>
          </cell>
          <cell r="DI79">
            <v>-12.143760004069918</v>
          </cell>
          <cell r="DJ79">
            <v>30.978028412050207</v>
          </cell>
          <cell r="DK79">
            <v>-10.902297434549837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-0.46416718170985405</v>
          </cell>
          <cell r="DR79">
            <v>12.843209618862602</v>
          </cell>
          <cell r="DS79">
            <v>0</v>
          </cell>
          <cell r="DT79">
            <v>0</v>
          </cell>
          <cell r="DU79">
            <v>6.3087917893699341</v>
          </cell>
          <cell r="DV79">
            <v>11.036723379639625</v>
          </cell>
          <cell r="DW79">
            <v>-4.5023055501405906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-5.880562894020045</v>
          </cell>
          <cell r="EF79">
            <v>-1.9352728095799847</v>
          </cell>
          <cell r="EG79">
            <v>-0.20004223976999924</v>
          </cell>
          <cell r="EH79">
            <v>0.92415208906000146</v>
          </cell>
          <cell r="EI79">
            <v>-0.67159323441999419</v>
          </cell>
          <cell r="EJ79">
            <v>-0.89963269505000198</v>
          </cell>
          <cell r="EK79">
            <v>-0.19612807392000065</v>
          </cell>
          <cell r="EL79">
            <v>-0.27041239654000293</v>
          </cell>
          <cell r="EM79">
            <v>-0.35522264546999338</v>
          </cell>
          <cell r="EN79">
            <v>0.23386024410999084</v>
          </cell>
          <cell r="EO79">
            <v>-2.3716649190100014</v>
          </cell>
          <cell r="EP79">
            <v>0.60525992932001316</v>
          </cell>
          <cell r="EQ79">
            <v>-0.74386614275002216</v>
          </cell>
          <cell r="ER79">
            <v>2.4680597329501097</v>
          </cell>
          <cell r="ES79">
            <v>-0.22524911180999396</v>
          </cell>
          <cell r="ET79">
            <v>-0.16721545968999862</v>
          </cell>
          <cell r="EU79">
            <v>-0.48694317211000282</v>
          </cell>
          <cell r="EV79">
            <v>9.4131479339999657E-2</v>
          </cell>
          <cell r="EW79">
            <v>0.13244554286999488</v>
          </cell>
          <cell r="EX79">
            <v>-0.33062659920000925</v>
          </cell>
          <cell r="EY79">
            <v>-0.23834708487000711</v>
          </cell>
          <cell r="EZ79">
            <v>-0.19045557458999696</v>
          </cell>
          <cell r="FA79">
            <v>0.85562210790000393</v>
          </cell>
          <cell r="FB79">
            <v>-0.36392679301000186</v>
          </cell>
          <cell r="FC79">
            <v>0.82693208724001011</v>
          </cell>
          <cell r="FD79">
            <v>2.5616923108800478</v>
          </cell>
          <cell r="FE79">
            <v>-1.4559401115800483</v>
          </cell>
          <cell r="FF79">
            <v>0.72140858519998119</v>
          </cell>
          <cell r="FG79">
            <v>-0.15887394398000509</v>
          </cell>
          <cell r="FH79">
            <v>0.50003129878999175</v>
          </cell>
          <cell r="FI79">
            <v>-0.66321906974999578</v>
          </cell>
          <cell r="FJ79">
            <v>-0.90503861369000305</v>
          </cell>
          <cell r="FK79">
            <v>0.24590100493001188</v>
          </cell>
          <cell r="FL79">
            <v>-0.34497639039000916</v>
          </cell>
          <cell r="FM79">
            <v>-0.84060386646999774</v>
          </cell>
          <cell r="FN79">
            <v>-0.24016659552999897</v>
          </cell>
          <cell r="FO79">
            <v>-0.31718590988000273</v>
          </cell>
          <cell r="FP79">
            <v>2.0824356682200147</v>
          </cell>
          <cell r="FQ79">
            <v>-1.5356522790300033</v>
          </cell>
          <cell r="FR79">
            <v>-1.3941827803499791</v>
          </cell>
          <cell r="FS79">
            <v>-2.0867862642000006</v>
          </cell>
          <cell r="FT79">
            <v>1.9038018195200053</v>
          </cell>
          <cell r="FU79">
            <v>1.1228018205400048</v>
          </cell>
          <cell r="FV79">
            <v>-0.91861222404000387</v>
          </cell>
          <cell r="FW79">
            <v>-0.3271421066500011</v>
          </cell>
          <cell r="FX79">
            <v>-2.1313208283700078</v>
          </cell>
          <cell r="FY79">
            <v>-0.23293551375000021</v>
          </cell>
          <cell r="FZ79">
            <v>0.28591843618000468</v>
          </cell>
          <cell r="GA79">
            <v>0.31090014772999552</v>
          </cell>
          <cell r="GB79">
            <v>-0.14167430150999394</v>
          </cell>
          <cell r="GC79">
            <v>-0.20509047956001325</v>
          </cell>
          <cell r="GD79">
            <v>1.0259567137600101</v>
          </cell>
          <cell r="GE79">
            <v>-4.1862686360599355</v>
          </cell>
          <cell r="GF79">
            <v>-1.5876054766699923</v>
          </cell>
          <cell r="GG79">
            <v>-1.2362587589000071</v>
          </cell>
          <cell r="GH79">
            <v>-1.0418386425400001</v>
          </cell>
          <cell r="GI79">
            <v>-2.3570898403300014</v>
          </cell>
          <cell r="GJ79">
            <v>-0.1371025419899965</v>
          </cell>
          <cell r="GK79">
            <v>-0.81037953457999379</v>
          </cell>
          <cell r="GL79">
            <v>0.22000463063000097</v>
          </cell>
          <cell r="GM79">
            <v>1.31109729864</v>
          </cell>
          <cell r="GN79">
            <v>-1.1925968492899983</v>
          </cell>
          <cell r="GO79">
            <v>-1.8847384984499982</v>
          </cell>
          <cell r="GP79">
            <v>-0.52572172474999945</v>
          </cell>
          <cell r="GQ79">
            <v>5.0559613021700329</v>
          </cell>
          <cell r="GR79">
            <v>-4.3609861926798885</v>
          </cell>
          <cell r="GS79">
            <v>-2.3607281890599836</v>
          </cell>
          <cell r="GT79">
            <v>-0.42107295603999262</v>
          </cell>
          <cell r="GU79">
            <v>1.4065514094500031</v>
          </cell>
          <cell r="GV79">
            <v>-0.15668738133999582</v>
          </cell>
          <cell r="GW79">
            <v>0.45180632589000425</v>
          </cell>
          <cell r="GX79">
            <v>-0.67283999386000204</v>
          </cell>
          <cell r="GY79">
            <v>-2.6235257330007755E-2</v>
          </cell>
          <cell r="GZ79">
            <v>-0.52631883069000196</v>
          </cell>
          <cell r="HA79">
            <v>-0.28713954897001059</v>
          </cell>
          <cell r="HB79">
            <v>0.18230097695999348</v>
          </cell>
          <cell r="HC79">
            <v>9.3477210470013006E-2</v>
          </cell>
          <cell r="HD79">
            <v>-2.0440999581599897</v>
          </cell>
          <cell r="HE79">
            <v>-7.2669474136497456</v>
          </cell>
          <cell r="HF79">
            <v>-0.87619290549999107</v>
          </cell>
          <cell r="HG79">
            <v>-0.36362629825001136</v>
          </cell>
          <cell r="HH79">
            <v>1.6022146991599939</v>
          </cell>
          <cell r="HI79">
            <v>-1.3370248928300086</v>
          </cell>
          <cell r="HJ79">
            <v>-0.26218268143999524</v>
          </cell>
          <cell r="HK79">
            <v>0.18416113795000655</v>
          </cell>
          <cell r="HL79">
            <v>-0.8379162288500055</v>
          </cell>
          <cell r="HM79">
            <v>0.7471982985999901</v>
          </cell>
          <cell r="HN79">
            <v>-0.452719728769992</v>
          </cell>
          <cell r="HO79">
            <v>-1.5607782728100119</v>
          </cell>
          <cell r="HP79">
            <v>-0.14091441944999872</v>
          </cell>
          <cell r="HQ79">
            <v>-3.969166121460006</v>
          </cell>
          <cell r="HR79">
            <v>-0.73499044353002319</v>
          </cell>
          <cell r="HS79">
            <v>-4.6883187419799981</v>
          </cell>
          <cell r="HT79">
            <v>2.4364570721899952</v>
          </cell>
          <cell r="HU79">
            <v>0.55574441672000319</v>
          </cell>
          <cell r="HV79">
            <v>-0.7810050653899907</v>
          </cell>
          <cell r="HW79">
            <v>0.25580299410999885</v>
          </cell>
          <cell r="HX79">
            <v>9.4172236790001307E-2</v>
          </cell>
          <cell r="HY79">
            <v>-0.10006399291000179</v>
          </cell>
          <cell r="HZ79">
            <v>-0.41615111392000159</v>
          </cell>
          <cell r="IA79">
            <v>-4.2701574569996126E-2</v>
          </cell>
          <cell r="IB79">
            <v>2.1580078952799795</v>
          </cell>
          <cell r="IC79">
            <v>1.2052463329993657E-2</v>
          </cell>
          <cell r="ID79">
            <v>-0.21898703318001367</v>
          </cell>
          <cell r="IE79">
            <v>18.327842557869872</v>
          </cell>
          <cell r="IF79">
            <v>4.7428551348299806</v>
          </cell>
          <cell r="IG79">
            <v>7.6729903699998658E-2</v>
          </cell>
          <cell r="IH79">
            <v>2.6468951838699795</v>
          </cell>
          <cell r="II79">
            <v>-2.0347979426099911</v>
          </cell>
          <cell r="IJ79">
            <v>0.28471912017999301</v>
          </cell>
          <cell r="IK79">
            <v>-2.7318887370000766E-2</v>
          </cell>
          <cell r="IL79">
            <v>0.34724862767999554</v>
          </cell>
          <cell r="IM79">
            <v>-2.9996025660004477E-2</v>
          </cell>
          <cell r="IN79">
            <v>0.14243488283000261</v>
          </cell>
          <cell r="IO79">
            <v>2.9547503687599743</v>
          </cell>
          <cell r="IP79">
            <v>-3.2061947941200017</v>
          </cell>
          <cell r="IQ79">
            <v>12.430516985779974</v>
          </cell>
          <cell r="IR79">
            <v>20.033275048540077</v>
          </cell>
          <cell r="IS79">
            <v>5.2063258415899867</v>
          </cell>
          <cell r="IT79">
            <v>1.0692929330899972</v>
          </cell>
          <cell r="IU79">
            <v>-8.8939971559995001E-2</v>
          </cell>
          <cell r="IV79">
            <v>0.59062787597999744</v>
          </cell>
          <cell r="IW79">
            <v>-0.97789520569000388</v>
          </cell>
          <cell r="IX79">
            <v>1.5315377236400138</v>
          </cell>
          <cell r="IY79">
            <v>-0.15091066525999253</v>
          </cell>
          <cell r="IZ79">
            <v>0.6986015671800061</v>
          </cell>
          <cell r="JA79">
            <v>1.7615083376800129</v>
          </cell>
          <cell r="JB79">
            <v>5.1388027992799863</v>
          </cell>
          <cell r="JC79">
            <v>-1.750054245159987</v>
          </cell>
          <cell r="JD79">
            <v>7.0043780577700261</v>
          </cell>
          <cell r="JE79">
            <v>0</v>
          </cell>
        </row>
        <row r="80">
          <cell r="F80">
            <v>1.9881660999998552E-4</v>
          </cell>
          <cell r="G80">
            <v>5.4003028000002007E-4</v>
          </cell>
          <cell r="H80">
            <v>-5.4012710000023167E-5</v>
          </cell>
          <cell r="I80">
            <v>9.0658889999999104E-4</v>
          </cell>
          <cell r="J80">
            <v>1.571348010000001E-3</v>
          </cell>
          <cell r="K80">
            <v>-3.1634493999999069E-4</v>
          </cell>
          <cell r="L80">
            <v>0</v>
          </cell>
          <cell r="M80">
            <v>-2.1600916000000248E-4</v>
          </cell>
          <cell r="N80">
            <v>0</v>
          </cell>
          <cell r="O80">
            <v>5.0647191000002811E-4</v>
          </cell>
          <cell r="P80">
            <v>2.3225615999999949E-4</v>
          </cell>
          <cell r="Q80">
            <v>-1.3014130900000087E-3</v>
          </cell>
          <cell r="R80">
            <v>4.2139210000002869E-4</v>
          </cell>
          <cell r="S80">
            <v>2.1504123999999125E-4</v>
          </cell>
          <cell r="T80">
            <v>-2.7088816999998322E-4</v>
          </cell>
          <cell r="U80">
            <v>-4.3631887000002145E-4</v>
          </cell>
          <cell r="V80">
            <v>7.1955730000003437E-5</v>
          </cell>
          <cell r="W80">
            <v>-4.5971075999999556E-4</v>
          </cell>
          <cell r="X80">
            <v>6.2266400000002275E-4</v>
          </cell>
          <cell r="Y80">
            <v>-1.3985870000010614E-5</v>
          </cell>
          <cell r="Z80">
            <v>-6.1060299999943224E-6</v>
          </cell>
          <cell r="AA80">
            <v>3.0503665000000679E-4</v>
          </cell>
          <cell r="AB80">
            <v>1.6134340000029113E-5</v>
          </cell>
          <cell r="AC80">
            <v>1.9766879999993936E-5</v>
          </cell>
          <cell r="AD80">
            <v>3.5780296000001433E-4</v>
          </cell>
          <cell r="AE80">
            <v>4.3993197699998543E-3</v>
          </cell>
          <cell r="AF80">
            <v>1.3315127999999343E-4</v>
          </cell>
          <cell r="AG80">
            <v>-4.6278314000000598E-4</v>
          </cell>
          <cell r="AH80">
            <v>6.0303993999999417E-4</v>
          </cell>
          <cell r="AI80">
            <v>8.9323124999998726E-4</v>
          </cell>
          <cell r="AJ80">
            <v>4.632029100000018E-4</v>
          </cell>
          <cell r="AK80">
            <v>9.2749528999999664E-4</v>
          </cell>
          <cell r="AL80">
            <v>5.5634770000000111E-4</v>
          </cell>
          <cell r="AM80">
            <v>-2.8686299999997056E-6</v>
          </cell>
          <cell r="AN80">
            <v>-3.0227582999999003E-4</v>
          </cell>
          <cell r="AO80">
            <v>1.9266979199999978E-3</v>
          </cell>
          <cell r="AP80">
            <v>1.6295242999997406E-4</v>
          </cell>
          <cell r="AQ80">
            <v>-4.9887134999998528E-4</v>
          </cell>
          <cell r="AR80">
            <v>4.5209132999990409E-4</v>
          </cell>
          <cell r="AS80">
            <v>2.2021383000001005E-4</v>
          </cell>
          <cell r="AT80">
            <v>-2.0687000000518818E-7</v>
          </cell>
          <cell r="AU80">
            <v>8.5693196999997445E-4</v>
          </cell>
          <cell r="AV80">
            <v>-4.2811587999998235E-4</v>
          </cell>
          <cell r="AW80">
            <v>-9.040390099999962E-4</v>
          </cell>
          <cell r="AX80">
            <v>-1.8516967999999967E-4</v>
          </cell>
          <cell r="AY80">
            <v>-1.7742686999999702E-4</v>
          </cell>
          <cell r="AZ80">
            <v>4.4287069999995876E-5</v>
          </cell>
          <cell r="BA80">
            <v>-7.9298999999810604E-7</v>
          </cell>
          <cell r="BB80">
            <v>6.947020399999948E-4</v>
          </cell>
          <cell r="BC80">
            <v>-3.1985499999998002E-6</v>
          </cell>
          <cell r="BD80">
            <v>3.3490626999999051E-4</v>
          </cell>
          <cell r="BE80">
            <v>1.3478446900001551E-3</v>
          </cell>
          <cell r="BF80">
            <v>9.8857516999999173E-4</v>
          </cell>
          <cell r="BG80">
            <v>3.7817701999999509E-4</v>
          </cell>
          <cell r="BH80">
            <v>-3.8964885999998033E-4</v>
          </cell>
          <cell r="BI80">
            <v>-2.6613426999999579E-4</v>
          </cell>
          <cell r="BJ80">
            <v>-1.2617018000000979E-4</v>
          </cell>
          <cell r="BK80">
            <v>2.5095263999999617E-4</v>
          </cell>
          <cell r="BL80">
            <v>1.3856443000000163E-4</v>
          </cell>
          <cell r="BM80">
            <v>0</v>
          </cell>
          <cell r="BN80">
            <v>1.8472809999998951E-4</v>
          </cell>
          <cell r="BO80">
            <v>1.8880064000002805E-4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0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</row>
        <row r="81">
          <cell r="F81">
            <v>8.7359492999994348E-4</v>
          </cell>
          <cell r="G81">
            <v>-3.1036340000001328E-4</v>
          </cell>
          <cell r="H81">
            <v>-1.8478050000048096E-5</v>
          </cell>
          <cell r="I81">
            <v>-2.4451218000001718E-4</v>
          </cell>
          <cell r="J81">
            <v>-1.1020196199999777E-3</v>
          </cell>
          <cell r="K81">
            <v>5.8384491000007532E-4</v>
          </cell>
          <cell r="L81">
            <v>3.3362337000000797E-4</v>
          </cell>
          <cell r="M81">
            <v>2.4155388999999583E-4</v>
          </cell>
          <cell r="N81">
            <v>1.0684561000000314E-4</v>
          </cell>
          <cell r="O81">
            <v>9.4986509999978042E-5</v>
          </cell>
          <cell r="P81">
            <v>2.7940069999993211E-4</v>
          </cell>
          <cell r="Q81">
            <v>2.5206596600000908E-3</v>
          </cell>
          <cell r="R81">
            <v>1.2467340199995292E-3</v>
          </cell>
          <cell r="S81">
            <v>3.8663371999997365E-4</v>
          </cell>
          <cell r="T81">
            <v>7.1382984999995847E-4</v>
          </cell>
          <cell r="U81">
            <v>6.3082539999997911E-4</v>
          </cell>
          <cell r="V81">
            <v>4.0961219999996468E-5</v>
          </cell>
          <cell r="W81">
            <v>7.8487708000002376E-4</v>
          </cell>
          <cell r="X81">
            <v>-2.1468751000000563E-4</v>
          </cell>
          <cell r="Y81">
            <v>8.5794739999978109E-5</v>
          </cell>
          <cell r="Z81">
            <v>0</v>
          </cell>
          <cell r="AA81">
            <v>-3.5581005999998916E-4</v>
          </cell>
          <cell r="AB81">
            <v>9.2477930000056663E-5</v>
          </cell>
          <cell r="AC81">
            <v>1.1541219000005265E-4</v>
          </cell>
          <cell r="AD81">
            <v>-1.0335805400000231E-3</v>
          </cell>
          <cell r="AE81">
            <v>-2.830108490000427E-3</v>
          </cell>
          <cell r="AF81">
            <v>-1.3315129999996733E-4</v>
          </cell>
          <cell r="AG81">
            <v>1.0857348400000189E-3</v>
          </cell>
          <cell r="AH81">
            <v>-4.537820499999623E-4</v>
          </cell>
          <cell r="AI81">
            <v>-4.7089298999999918E-4</v>
          </cell>
          <cell r="AJ81">
            <v>-3.4760610999998165E-4</v>
          </cell>
          <cell r="AK81">
            <v>-6.4542706000000893E-4</v>
          </cell>
          <cell r="AL81">
            <v>-5.5634768999998641E-4</v>
          </cell>
          <cell r="AM81">
            <v>2.8686300000135834E-6</v>
          </cell>
          <cell r="AN81">
            <v>2.3604547000000142E-4</v>
          </cell>
          <cell r="AO81">
            <v>-1.8834691800000414E-3</v>
          </cell>
          <cell r="AP81">
            <v>-1.6295241999991772E-4</v>
          </cell>
          <cell r="AQ81">
            <v>4.9887137000004245E-4</v>
          </cell>
          <cell r="AR81">
            <v>7.1607044000021602E-4</v>
          </cell>
          <cell r="AS81">
            <v>-2.202138300000378E-4</v>
          </cell>
          <cell r="AT81">
            <v>3.0535012999999278E-4</v>
          </cell>
          <cell r="AU81">
            <v>-5.9916105999999192E-4</v>
          </cell>
          <cell r="AV81">
            <v>4.7790686999996113E-4</v>
          </cell>
          <cell r="AW81">
            <v>9.4013495999997754E-4</v>
          </cell>
          <cell r="AX81">
            <v>2.4028862000002871E-4</v>
          </cell>
          <cell r="AY81">
            <v>1.7742686999999702E-4</v>
          </cell>
          <cell r="AZ81">
            <v>2.1195221000000486E-4</v>
          </cell>
          <cell r="BA81">
            <v>7.9297999999727864E-7</v>
          </cell>
          <cell r="BB81">
            <v>-4.866995900000004E-4</v>
          </cell>
          <cell r="BC81">
            <v>3.198559999972872E-6</v>
          </cell>
          <cell r="BD81">
            <v>-3.3490627999999134E-4</v>
          </cell>
          <cell r="BE81">
            <v>-2.017474000002295E-4</v>
          </cell>
          <cell r="BF81">
            <v>-9.9204958000001509E-4</v>
          </cell>
          <cell r="BG81">
            <v>-3.7817700999998038E-4</v>
          </cell>
          <cell r="BH81">
            <v>5.4777813000003728E-4</v>
          </cell>
          <cell r="BI81">
            <v>4.359014399999972E-4</v>
          </cell>
          <cell r="BJ81">
            <v>3.1295811999998424E-4</v>
          </cell>
          <cell r="BK81">
            <v>-2.7248494999998485E-4</v>
          </cell>
          <cell r="BL81">
            <v>-1.3856443000000163E-4</v>
          </cell>
          <cell r="BM81">
            <v>0</v>
          </cell>
          <cell r="BN81">
            <v>-1.1898009000001208E-4</v>
          </cell>
          <cell r="BO81">
            <v>-2.176093300000348E-4</v>
          </cell>
          <cell r="BP81">
            <v>6.1948029999997489E-4</v>
          </cell>
          <cell r="BQ81">
            <v>0</v>
          </cell>
          <cell r="BR81">
            <v>-7.0832000020892849E-7</v>
          </cell>
          <cell r="BS81">
            <v>0</v>
          </cell>
          <cell r="BT81">
            <v>-1.32174000000429E-6</v>
          </cell>
          <cell r="BU81">
            <v>0</v>
          </cell>
          <cell r="BV81">
            <v>0</v>
          </cell>
          <cell r="BW81">
            <v>0</v>
          </cell>
          <cell r="BX81">
            <v>6.1341999998965058E-7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0</v>
          </cell>
          <cell r="IY81">
            <v>0</v>
          </cell>
          <cell r="IZ81">
            <v>0</v>
          </cell>
          <cell r="JA81">
            <v>0</v>
          </cell>
          <cell r="JB81">
            <v>0</v>
          </cell>
          <cell r="JC81">
            <v>0</v>
          </cell>
          <cell r="JD81">
            <v>0</v>
          </cell>
          <cell r="JE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0</v>
          </cell>
          <cell r="IY82">
            <v>0</v>
          </cell>
          <cell r="IZ82">
            <v>0</v>
          </cell>
          <cell r="JA82">
            <v>0</v>
          </cell>
          <cell r="JB82">
            <v>0</v>
          </cell>
          <cell r="JC82">
            <v>0</v>
          </cell>
          <cell r="JD82">
            <v>0</v>
          </cell>
          <cell r="JE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  <cell r="HY83">
            <v>0</v>
          </cell>
          <cell r="HZ83">
            <v>0</v>
          </cell>
          <cell r="IA83">
            <v>0</v>
          </cell>
          <cell r="IB83">
            <v>0</v>
          </cell>
          <cell r="IC83">
            <v>0</v>
          </cell>
          <cell r="ID83">
            <v>0</v>
          </cell>
          <cell r="IE83">
            <v>0</v>
          </cell>
          <cell r="IF83">
            <v>0</v>
          </cell>
          <cell r="IG83">
            <v>0</v>
          </cell>
          <cell r="IH83">
            <v>0</v>
          </cell>
          <cell r="II83">
            <v>0</v>
          </cell>
          <cell r="IJ83">
            <v>0</v>
          </cell>
          <cell r="IK83">
            <v>0</v>
          </cell>
          <cell r="IL83">
            <v>0</v>
          </cell>
          <cell r="IM83">
            <v>0</v>
          </cell>
          <cell r="IN83">
            <v>0</v>
          </cell>
          <cell r="IO83">
            <v>0</v>
          </cell>
          <cell r="IP83">
            <v>0</v>
          </cell>
          <cell r="IQ83">
            <v>0</v>
          </cell>
          <cell r="IR83">
            <v>0</v>
          </cell>
          <cell r="IS83">
            <v>0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0</v>
          </cell>
          <cell r="IY83">
            <v>0</v>
          </cell>
          <cell r="IZ83">
            <v>0</v>
          </cell>
          <cell r="JA83">
            <v>0</v>
          </cell>
          <cell r="JB83">
            <v>0</v>
          </cell>
          <cell r="JC83">
            <v>0</v>
          </cell>
          <cell r="JD83">
            <v>0</v>
          </cell>
          <cell r="JE83">
            <v>0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  <cell r="IE84">
            <v>0</v>
          </cell>
          <cell r="IF84">
            <v>0</v>
          </cell>
          <cell r="IG84">
            <v>0</v>
          </cell>
          <cell r="IH84">
            <v>0</v>
          </cell>
          <cell r="II84">
            <v>0</v>
          </cell>
          <cell r="IJ84">
            <v>0</v>
          </cell>
          <cell r="IK84">
            <v>0</v>
          </cell>
          <cell r="IL84">
            <v>0</v>
          </cell>
          <cell r="IM84">
            <v>0</v>
          </cell>
          <cell r="IN84">
            <v>0</v>
          </cell>
          <cell r="IO84">
            <v>0</v>
          </cell>
          <cell r="IP84">
            <v>0</v>
          </cell>
          <cell r="IQ84">
            <v>0</v>
          </cell>
          <cell r="IR84">
            <v>0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0</v>
          </cell>
          <cell r="IY84">
            <v>0</v>
          </cell>
          <cell r="IZ84">
            <v>0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</row>
        <row r="85"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  <cell r="HY85">
            <v>0</v>
          </cell>
          <cell r="HZ85">
            <v>0</v>
          </cell>
          <cell r="IA85">
            <v>0</v>
          </cell>
          <cell r="IB85">
            <v>0</v>
          </cell>
          <cell r="IC85">
            <v>0</v>
          </cell>
          <cell r="ID85">
            <v>0</v>
          </cell>
          <cell r="IE85">
            <v>0</v>
          </cell>
          <cell r="IF85">
            <v>0</v>
          </cell>
          <cell r="IG85">
            <v>0</v>
          </cell>
          <cell r="IH85">
            <v>0</v>
          </cell>
          <cell r="II85">
            <v>0</v>
          </cell>
          <cell r="IJ85">
            <v>0</v>
          </cell>
          <cell r="IK85">
            <v>0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0</v>
          </cell>
          <cell r="IQ85">
            <v>0</v>
          </cell>
          <cell r="IR85">
            <v>0</v>
          </cell>
          <cell r="IS85">
            <v>0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0</v>
          </cell>
          <cell r="IY85">
            <v>0</v>
          </cell>
          <cell r="IZ85">
            <v>0</v>
          </cell>
          <cell r="JA85">
            <v>0</v>
          </cell>
          <cell r="JB85">
            <v>0</v>
          </cell>
          <cell r="JC85">
            <v>0</v>
          </cell>
          <cell r="JD85">
            <v>0</v>
          </cell>
          <cell r="JE85">
            <v>0</v>
          </cell>
        </row>
        <row r="86"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0</v>
          </cell>
          <cell r="HV86">
            <v>0</v>
          </cell>
          <cell r="HW86">
            <v>0</v>
          </cell>
          <cell r="HX86">
            <v>0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0</v>
          </cell>
          <cell r="IE86">
            <v>0</v>
          </cell>
          <cell r="IF86">
            <v>0</v>
          </cell>
          <cell r="IG86">
            <v>0</v>
          </cell>
          <cell r="IH86">
            <v>0</v>
          </cell>
          <cell r="II86">
            <v>0</v>
          </cell>
          <cell r="IJ86">
            <v>0</v>
          </cell>
          <cell r="IK86">
            <v>0</v>
          </cell>
          <cell r="IL86">
            <v>0</v>
          </cell>
          <cell r="IM86">
            <v>0</v>
          </cell>
          <cell r="IN86">
            <v>0</v>
          </cell>
          <cell r="IO86">
            <v>0</v>
          </cell>
          <cell r="IP86">
            <v>0</v>
          </cell>
          <cell r="IQ86">
            <v>0</v>
          </cell>
          <cell r="IR86">
            <v>0</v>
          </cell>
          <cell r="IS86">
            <v>0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0</v>
          </cell>
          <cell r="IY86">
            <v>0</v>
          </cell>
          <cell r="IZ86">
            <v>0</v>
          </cell>
          <cell r="JA86">
            <v>0</v>
          </cell>
          <cell r="JB86">
            <v>0</v>
          </cell>
          <cell r="JC86">
            <v>0</v>
          </cell>
          <cell r="JD86">
            <v>0</v>
          </cell>
          <cell r="JE86">
            <v>0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  <cell r="HY87">
            <v>0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0</v>
          </cell>
          <cell r="IE87">
            <v>0</v>
          </cell>
          <cell r="IF87">
            <v>0</v>
          </cell>
          <cell r="IG87">
            <v>0</v>
          </cell>
          <cell r="IH87">
            <v>0</v>
          </cell>
          <cell r="II87">
            <v>0</v>
          </cell>
          <cell r="IJ87">
            <v>0</v>
          </cell>
          <cell r="IK87">
            <v>0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0</v>
          </cell>
          <cell r="IQ87">
            <v>0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0</v>
          </cell>
          <cell r="IY87">
            <v>0</v>
          </cell>
          <cell r="IZ87">
            <v>0</v>
          </cell>
          <cell r="JA87">
            <v>0</v>
          </cell>
          <cell r="JB87">
            <v>0</v>
          </cell>
          <cell r="JC87">
            <v>0</v>
          </cell>
          <cell r="JD87">
            <v>0</v>
          </cell>
          <cell r="JE87">
            <v>0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  <cell r="HT88">
            <v>0</v>
          </cell>
          <cell r="HU88">
            <v>0</v>
          </cell>
          <cell r="HV88">
            <v>0</v>
          </cell>
          <cell r="HW88">
            <v>0</v>
          </cell>
          <cell r="HX88">
            <v>0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0</v>
          </cell>
          <cell r="IE88">
            <v>0</v>
          </cell>
          <cell r="IF88">
            <v>0</v>
          </cell>
          <cell r="IG88">
            <v>0</v>
          </cell>
          <cell r="IH88">
            <v>0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0</v>
          </cell>
          <cell r="IQ88">
            <v>0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0</v>
          </cell>
          <cell r="IY88">
            <v>0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  <cell r="HT89">
            <v>0</v>
          </cell>
          <cell r="HU89">
            <v>0</v>
          </cell>
          <cell r="HV89">
            <v>0</v>
          </cell>
          <cell r="HW89">
            <v>0</v>
          </cell>
          <cell r="HX89">
            <v>0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0</v>
          </cell>
          <cell r="IE89">
            <v>0</v>
          </cell>
          <cell r="IF89">
            <v>0</v>
          </cell>
          <cell r="IG89">
            <v>0</v>
          </cell>
          <cell r="IH89">
            <v>0</v>
          </cell>
          <cell r="II89">
            <v>0</v>
          </cell>
          <cell r="IJ89">
            <v>0</v>
          </cell>
          <cell r="IK89">
            <v>0</v>
          </cell>
          <cell r="IL89">
            <v>0</v>
          </cell>
          <cell r="IM89">
            <v>0</v>
          </cell>
          <cell r="IN89">
            <v>0</v>
          </cell>
          <cell r="IO89">
            <v>0</v>
          </cell>
          <cell r="IP89">
            <v>0</v>
          </cell>
          <cell r="IQ89">
            <v>0</v>
          </cell>
          <cell r="IR89">
            <v>0</v>
          </cell>
          <cell r="IS89">
            <v>0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</row>
        <row r="90"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  <cell r="HT90">
            <v>0</v>
          </cell>
          <cell r="HU90">
            <v>0</v>
          </cell>
          <cell r="HV90">
            <v>0</v>
          </cell>
          <cell r="HW90">
            <v>0</v>
          </cell>
          <cell r="HX90">
            <v>0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0</v>
          </cell>
          <cell r="IE90">
            <v>0</v>
          </cell>
          <cell r="IF90">
            <v>0</v>
          </cell>
          <cell r="IG90">
            <v>0</v>
          </cell>
          <cell r="IH90">
            <v>0</v>
          </cell>
          <cell r="II90">
            <v>0</v>
          </cell>
          <cell r="IJ90">
            <v>0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0</v>
          </cell>
          <cell r="IQ90">
            <v>0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0</v>
          </cell>
          <cell r="IY90">
            <v>0</v>
          </cell>
          <cell r="IZ90">
            <v>0</v>
          </cell>
          <cell r="JA90">
            <v>0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  <cell r="HT91">
            <v>0</v>
          </cell>
          <cell r="HU91">
            <v>0</v>
          </cell>
          <cell r="HV91">
            <v>0</v>
          </cell>
          <cell r="HW91">
            <v>0</v>
          </cell>
          <cell r="HX91">
            <v>0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0</v>
          </cell>
          <cell r="IE91">
            <v>0</v>
          </cell>
          <cell r="IF91">
            <v>0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0</v>
          </cell>
          <cell r="IQ91">
            <v>0</v>
          </cell>
          <cell r="IR91">
            <v>0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0</v>
          </cell>
          <cell r="JC91">
            <v>0</v>
          </cell>
          <cell r="JD91">
            <v>0</v>
          </cell>
          <cell r="JE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  <cell r="HT92">
            <v>0</v>
          </cell>
          <cell r="HU92">
            <v>0</v>
          </cell>
          <cell r="HV92">
            <v>0</v>
          </cell>
          <cell r="HW92">
            <v>0</v>
          </cell>
          <cell r="HX92">
            <v>0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0</v>
          </cell>
          <cell r="IE92">
            <v>0</v>
          </cell>
          <cell r="IF92">
            <v>0</v>
          </cell>
          <cell r="IG92">
            <v>0</v>
          </cell>
          <cell r="IH92">
            <v>0</v>
          </cell>
          <cell r="II92">
            <v>0</v>
          </cell>
          <cell r="IJ92">
            <v>0</v>
          </cell>
          <cell r="IK92">
            <v>0</v>
          </cell>
          <cell r="IL92">
            <v>0</v>
          </cell>
          <cell r="IM92">
            <v>0</v>
          </cell>
          <cell r="IN92">
            <v>0</v>
          </cell>
          <cell r="IO92">
            <v>0</v>
          </cell>
          <cell r="IP92">
            <v>0</v>
          </cell>
          <cell r="IQ92">
            <v>0</v>
          </cell>
          <cell r="IR92">
            <v>0</v>
          </cell>
          <cell r="IS92">
            <v>0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0</v>
          </cell>
          <cell r="IY92">
            <v>0</v>
          </cell>
          <cell r="IZ92">
            <v>0</v>
          </cell>
          <cell r="JA92">
            <v>0</v>
          </cell>
          <cell r="JB92">
            <v>0</v>
          </cell>
          <cell r="JC92">
            <v>0</v>
          </cell>
          <cell r="JD92">
            <v>0</v>
          </cell>
          <cell r="JE92">
            <v>0</v>
          </cell>
        </row>
        <row r="93"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0</v>
          </cell>
          <cell r="HV93">
            <v>0</v>
          </cell>
          <cell r="HW93">
            <v>0</v>
          </cell>
          <cell r="HX93">
            <v>0</v>
          </cell>
          <cell r="HY93">
            <v>0</v>
          </cell>
          <cell r="HZ93">
            <v>0</v>
          </cell>
          <cell r="IA93">
            <v>0</v>
          </cell>
          <cell r="IB93">
            <v>0</v>
          </cell>
          <cell r="IC93">
            <v>0</v>
          </cell>
          <cell r="ID93">
            <v>0</v>
          </cell>
          <cell r="IE93">
            <v>0</v>
          </cell>
          <cell r="IF93">
            <v>0</v>
          </cell>
          <cell r="IG93">
            <v>0</v>
          </cell>
          <cell r="IH93">
            <v>0</v>
          </cell>
          <cell r="II93">
            <v>0</v>
          </cell>
          <cell r="IJ93">
            <v>0</v>
          </cell>
          <cell r="IK93">
            <v>0</v>
          </cell>
          <cell r="IL93">
            <v>0</v>
          </cell>
          <cell r="IM93">
            <v>0</v>
          </cell>
          <cell r="IN93">
            <v>0</v>
          </cell>
          <cell r="IO93">
            <v>0</v>
          </cell>
          <cell r="IP93">
            <v>0</v>
          </cell>
          <cell r="IQ93">
            <v>0</v>
          </cell>
          <cell r="IR93">
            <v>0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0</v>
          </cell>
          <cell r="IY93">
            <v>0</v>
          </cell>
          <cell r="IZ93">
            <v>0</v>
          </cell>
          <cell r="JA93">
            <v>0</v>
          </cell>
          <cell r="JB93">
            <v>0</v>
          </cell>
          <cell r="JC93">
            <v>0</v>
          </cell>
          <cell r="JD93">
            <v>0</v>
          </cell>
          <cell r="JE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  <cell r="HT94">
            <v>0</v>
          </cell>
          <cell r="HU94">
            <v>0</v>
          </cell>
          <cell r="HV94">
            <v>0</v>
          </cell>
          <cell r="HW94">
            <v>0</v>
          </cell>
          <cell r="HX94">
            <v>0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0</v>
          </cell>
          <cell r="IE94">
            <v>0</v>
          </cell>
          <cell r="IF94">
            <v>0</v>
          </cell>
          <cell r="IG94">
            <v>0</v>
          </cell>
          <cell r="IH94">
            <v>0</v>
          </cell>
          <cell r="II94">
            <v>0</v>
          </cell>
          <cell r="IJ94">
            <v>0</v>
          </cell>
          <cell r="IK94">
            <v>0</v>
          </cell>
          <cell r="IL94">
            <v>0</v>
          </cell>
          <cell r="IM94">
            <v>0</v>
          </cell>
          <cell r="IN94">
            <v>0</v>
          </cell>
          <cell r="IO94">
            <v>0</v>
          </cell>
          <cell r="IP94">
            <v>0</v>
          </cell>
          <cell r="IQ94">
            <v>0</v>
          </cell>
          <cell r="IR94">
            <v>0</v>
          </cell>
          <cell r="IS94">
            <v>0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0</v>
          </cell>
          <cell r="IY94">
            <v>0</v>
          </cell>
          <cell r="IZ94">
            <v>0</v>
          </cell>
          <cell r="JA94">
            <v>0</v>
          </cell>
          <cell r="JB94">
            <v>0</v>
          </cell>
          <cell r="JC94">
            <v>0</v>
          </cell>
          <cell r="JD94">
            <v>0</v>
          </cell>
          <cell r="JE94">
            <v>0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  <cell r="HY95">
            <v>0</v>
          </cell>
          <cell r="HZ95">
            <v>0</v>
          </cell>
          <cell r="IA95">
            <v>0</v>
          </cell>
          <cell r="IB95">
            <v>0</v>
          </cell>
          <cell r="IC95">
            <v>0</v>
          </cell>
          <cell r="ID95">
            <v>0</v>
          </cell>
          <cell r="IE95">
            <v>0</v>
          </cell>
          <cell r="IF95">
            <v>0</v>
          </cell>
          <cell r="IG95">
            <v>0</v>
          </cell>
          <cell r="IH95">
            <v>0</v>
          </cell>
          <cell r="II95">
            <v>0</v>
          </cell>
          <cell r="IJ95">
            <v>0</v>
          </cell>
          <cell r="IK95">
            <v>0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0</v>
          </cell>
          <cell r="IY95">
            <v>0</v>
          </cell>
          <cell r="IZ95">
            <v>0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  <cell r="HT96">
            <v>0</v>
          </cell>
          <cell r="HU96">
            <v>0</v>
          </cell>
          <cell r="HV96">
            <v>0</v>
          </cell>
          <cell r="HW96">
            <v>0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0</v>
          </cell>
          <cell r="IE96">
            <v>0</v>
          </cell>
          <cell r="IF96">
            <v>0</v>
          </cell>
          <cell r="IG96">
            <v>0</v>
          </cell>
          <cell r="IH96">
            <v>0</v>
          </cell>
          <cell r="II96">
            <v>0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0</v>
          </cell>
          <cell r="IQ96">
            <v>0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0</v>
          </cell>
          <cell r="IY96">
            <v>0</v>
          </cell>
          <cell r="IZ96">
            <v>0</v>
          </cell>
          <cell r="JA96">
            <v>0</v>
          </cell>
          <cell r="JB96">
            <v>0</v>
          </cell>
          <cell r="JC96">
            <v>0</v>
          </cell>
          <cell r="JD96">
            <v>0</v>
          </cell>
          <cell r="JE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0</v>
          </cell>
          <cell r="IE97">
            <v>0</v>
          </cell>
          <cell r="IF97">
            <v>0</v>
          </cell>
          <cell r="IG97">
            <v>0</v>
          </cell>
          <cell r="IH97">
            <v>0</v>
          </cell>
          <cell r="II97">
            <v>0</v>
          </cell>
          <cell r="IJ97">
            <v>0</v>
          </cell>
          <cell r="IK97">
            <v>0</v>
          </cell>
          <cell r="IL97">
            <v>0</v>
          </cell>
          <cell r="IM97">
            <v>0</v>
          </cell>
          <cell r="IN97">
            <v>0</v>
          </cell>
          <cell r="IO97">
            <v>0</v>
          </cell>
          <cell r="IP97">
            <v>0</v>
          </cell>
          <cell r="IQ97">
            <v>0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0</v>
          </cell>
          <cell r="JC97">
            <v>0</v>
          </cell>
          <cell r="JD97">
            <v>0</v>
          </cell>
          <cell r="JE97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  <cell r="HT98">
            <v>0</v>
          </cell>
          <cell r="HU98">
            <v>0</v>
          </cell>
          <cell r="HV98">
            <v>0</v>
          </cell>
          <cell r="HW98">
            <v>0</v>
          </cell>
          <cell r="HX98">
            <v>0</v>
          </cell>
          <cell r="HY98">
            <v>0</v>
          </cell>
          <cell r="HZ98">
            <v>0</v>
          </cell>
          <cell r="IA98">
            <v>0</v>
          </cell>
          <cell r="IB98">
            <v>0</v>
          </cell>
          <cell r="IC98">
            <v>0</v>
          </cell>
          <cell r="ID98">
            <v>0</v>
          </cell>
          <cell r="IE98">
            <v>0</v>
          </cell>
          <cell r="IF98">
            <v>0</v>
          </cell>
          <cell r="IG98">
            <v>0</v>
          </cell>
          <cell r="IH98">
            <v>0</v>
          </cell>
          <cell r="II98">
            <v>0</v>
          </cell>
          <cell r="IJ98">
            <v>0</v>
          </cell>
          <cell r="IK98">
            <v>0</v>
          </cell>
          <cell r="IL98">
            <v>0</v>
          </cell>
          <cell r="IM98">
            <v>0</v>
          </cell>
          <cell r="IN98">
            <v>0</v>
          </cell>
          <cell r="IO98">
            <v>0</v>
          </cell>
          <cell r="IP98">
            <v>0</v>
          </cell>
          <cell r="IQ98">
            <v>0</v>
          </cell>
          <cell r="IR98">
            <v>0</v>
          </cell>
          <cell r="IS98">
            <v>0</v>
          </cell>
          <cell r="IT98">
            <v>0</v>
          </cell>
          <cell r="IU98">
            <v>0</v>
          </cell>
          <cell r="IV98">
            <v>0</v>
          </cell>
          <cell r="IW98">
            <v>0</v>
          </cell>
          <cell r="IX98">
            <v>0</v>
          </cell>
          <cell r="IY98">
            <v>0</v>
          </cell>
          <cell r="IZ98">
            <v>0</v>
          </cell>
          <cell r="JA98">
            <v>0</v>
          </cell>
          <cell r="JB98">
            <v>0</v>
          </cell>
          <cell r="JC98">
            <v>0</v>
          </cell>
          <cell r="JD98">
            <v>0</v>
          </cell>
          <cell r="JE98">
            <v>0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  <cell r="HY99">
            <v>0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0</v>
          </cell>
          <cell r="IE99">
            <v>0</v>
          </cell>
          <cell r="IF99">
            <v>0</v>
          </cell>
          <cell r="IG99">
            <v>0</v>
          </cell>
          <cell r="IH99">
            <v>0</v>
          </cell>
          <cell r="II99">
            <v>0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0</v>
          </cell>
          <cell r="IQ99">
            <v>0</v>
          </cell>
          <cell r="IR99">
            <v>0</v>
          </cell>
          <cell r="IS99">
            <v>0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0</v>
          </cell>
          <cell r="IY99">
            <v>0</v>
          </cell>
          <cell r="IZ99">
            <v>0</v>
          </cell>
          <cell r="JA99">
            <v>0</v>
          </cell>
          <cell r="JB99">
            <v>0</v>
          </cell>
          <cell r="JC99">
            <v>0</v>
          </cell>
          <cell r="JD99">
            <v>0</v>
          </cell>
          <cell r="JE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  <cell r="HT100">
            <v>0</v>
          </cell>
          <cell r="HU100">
            <v>0</v>
          </cell>
          <cell r="HV100">
            <v>0</v>
          </cell>
          <cell r="HW100">
            <v>0</v>
          </cell>
          <cell r="HX100">
            <v>0</v>
          </cell>
          <cell r="HY100">
            <v>0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0</v>
          </cell>
          <cell r="IE100">
            <v>0</v>
          </cell>
          <cell r="IF100">
            <v>0</v>
          </cell>
          <cell r="IG100">
            <v>0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0</v>
          </cell>
          <cell r="IM100">
            <v>0</v>
          </cell>
          <cell r="IN100">
            <v>0</v>
          </cell>
          <cell r="IO100">
            <v>0</v>
          </cell>
          <cell r="IP100">
            <v>0</v>
          </cell>
          <cell r="IQ100">
            <v>0</v>
          </cell>
          <cell r="IR100">
            <v>0</v>
          </cell>
          <cell r="IS100">
            <v>0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0</v>
          </cell>
          <cell r="IY100">
            <v>0</v>
          </cell>
          <cell r="IZ100">
            <v>0</v>
          </cell>
          <cell r="JA100">
            <v>0</v>
          </cell>
          <cell r="JB100">
            <v>0</v>
          </cell>
          <cell r="JC100">
            <v>0</v>
          </cell>
          <cell r="JD100">
            <v>0</v>
          </cell>
          <cell r="JE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  <cell r="HT101">
            <v>0</v>
          </cell>
          <cell r="HU101">
            <v>0</v>
          </cell>
          <cell r="HV101">
            <v>0</v>
          </cell>
          <cell r="HW101">
            <v>0</v>
          </cell>
          <cell r="HX101">
            <v>0</v>
          </cell>
          <cell r="HY101">
            <v>0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0</v>
          </cell>
          <cell r="IE101">
            <v>0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0</v>
          </cell>
          <cell r="IM101">
            <v>0</v>
          </cell>
          <cell r="IN101">
            <v>0</v>
          </cell>
          <cell r="IO101">
            <v>0</v>
          </cell>
          <cell r="IP101">
            <v>0</v>
          </cell>
          <cell r="IQ101">
            <v>0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</row>
        <row r="102">
          <cell r="F102">
            <v>2.4353202611928282</v>
          </cell>
          <cell r="G102">
            <v>1.7059691434606066</v>
          </cell>
          <cell r="H102">
            <v>3.7882517928919697</v>
          </cell>
          <cell r="I102">
            <v>2.1169755744595022</v>
          </cell>
          <cell r="J102">
            <v>4.246721299690762</v>
          </cell>
          <cell r="K102">
            <v>1.7448209824287915</v>
          </cell>
          <cell r="L102">
            <v>-1.3619736916716647</v>
          </cell>
          <cell r="M102">
            <v>-0.17609925708165974</v>
          </cell>
          <cell r="N102">
            <v>9.0329406740238483E-2</v>
          </cell>
          <cell r="O102">
            <v>7.4908066734897147</v>
          </cell>
          <cell r="P102">
            <v>6.1646127637086465</v>
          </cell>
          <cell r="Q102">
            <v>9.7034781847942213</v>
          </cell>
          <cell r="R102">
            <v>30.277843052899698</v>
          </cell>
          <cell r="S102">
            <v>4.9031239348551026E-2</v>
          </cell>
          <cell r="T102">
            <v>4.1238941178326058</v>
          </cell>
          <cell r="U102">
            <v>5.4308904212375637</v>
          </cell>
          <cell r="V102">
            <v>10.02953749353037</v>
          </cell>
          <cell r="W102">
            <v>2.670623985970451</v>
          </cell>
          <cell r="X102">
            <v>-1.4934893555091548</v>
          </cell>
          <cell r="Y102">
            <v>9.1092458605999127E-3</v>
          </cell>
          <cell r="Z102">
            <v>-6.1060309235472232E-6</v>
          </cell>
          <cell r="AA102">
            <v>-0.28034976874096174</v>
          </cell>
          <cell r="AB102">
            <v>3.685009240405634</v>
          </cell>
          <cell r="AC102">
            <v>1.3517866864276584E-4</v>
          </cell>
          <cell r="AD102">
            <v>6.0534573603326862</v>
          </cell>
          <cell r="AE102">
            <v>-2.0913256007188465</v>
          </cell>
          <cell r="AF102">
            <v>-2.9024853349728801</v>
          </cell>
          <cell r="AG102">
            <v>2.374921293119769</v>
          </cell>
          <cell r="AH102">
            <v>0.91861698865977814</v>
          </cell>
          <cell r="AI102">
            <v>-1.3944741988816531</v>
          </cell>
          <cell r="AJ102">
            <v>0.78115180726126709</v>
          </cell>
          <cell r="AK102">
            <v>-1.8234874276186019</v>
          </cell>
          <cell r="AL102">
            <v>-0.10093737978240824</v>
          </cell>
          <cell r="AM102">
            <v>0</v>
          </cell>
          <cell r="AN102">
            <v>-6.6230360971530899E-5</v>
          </cell>
          <cell r="AO102">
            <v>-1.20700133306309</v>
          </cell>
          <cell r="AP102">
            <v>-1.1904986890713189</v>
          </cell>
          <cell r="AQ102">
            <v>2.4529349040312809</v>
          </cell>
          <cell r="AR102">
            <v>7.0920777431165334</v>
          </cell>
          <cell r="AS102">
            <v>4.2894903852393327</v>
          </cell>
          <cell r="AT102">
            <v>-3.8695416738173662</v>
          </cell>
          <cell r="AU102">
            <v>0.72936869172917795</v>
          </cell>
          <cell r="AV102">
            <v>-6.6509775566428289</v>
          </cell>
          <cell r="AW102">
            <v>2.625390789929952</v>
          </cell>
          <cell r="AX102">
            <v>3.2336829875766853</v>
          </cell>
          <cell r="AY102">
            <v>-0.70003395019011805</v>
          </cell>
          <cell r="AZ102">
            <v>0.34289324321071035</v>
          </cell>
          <cell r="BA102">
            <v>0</v>
          </cell>
          <cell r="BB102">
            <v>6.1889665294002043</v>
          </cell>
          <cell r="BC102">
            <v>1.3530505085600453</v>
          </cell>
          <cell r="BD102">
            <v>-0.45021221188289928</v>
          </cell>
          <cell r="BE102">
            <v>18.141160151251825</v>
          </cell>
          <cell r="BF102">
            <v>-6.3177726371177414</v>
          </cell>
          <cell r="BG102">
            <v>2.8242186533207132</v>
          </cell>
          <cell r="BH102">
            <v>-3.9865006965792418</v>
          </cell>
          <cell r="BI102">
            <v>13.375690244311045</v>
          </cell>
          <cell r="BJ102">
            <v>-3.5420264397689607</v>
          </cell>
          <cell r="BK102">
            <v>1.8385194461407082</v>
          </cell>
          <cell r="BL102">
            <v>2.3665868218104151</v>
          </cell>
          <cell r="BM102">
            <v>-0.7639279983995948</v>
          </cell>
          <cell r="BN102">
            <v>2.6457475078086645</v>
          </cell>
          <cell r="BO102">
            <v>5.2923781859899464</v>
          </cell>
          <cell r="BP102">
            <v>-1.9621997633530555</v>
          </cell>
          <cell r="BQ102">
            <v>6.370446827098931</v>
          </cell>
          <cell r="BR102">
            <v>-9.2322955041890964</v>
          </cell>
          <cell r="BS102">
            <v>0.92706666384037817</v>
          </cell>
          <cell r="BT102">
            <v>0.78358818572814926</v>
          </cell>
          <cell r="BU102">
            <v>-2.155869670350512</v>
          </cell>
          <cell r="BV102">
            <v>-3.0552756239303562</v>
          </cell>
          <cell r="BW102">
            <v>-1.27065071137622E-3</v>
          </cell>
          <cell r="BX102">
            <v>6.1692420780673274E-2</v>
          </cell>
          <cell r="BY102">
            <v>1.5912351989754825E-2</v>
          </cell>
          <cell r="BZ102">
            <v>0</v>
          </cell>
          <cell r="CA102">
            <v>5.2853015549771953E-2</v>
          </cell>
          <cell r="CB102">
            <v>1.0491237675851153</v>
          </cell>
          <cell r="CC102">
            <v>-0.76294749892986147</v>
          </cell>
          <cell r="CD102">
            <v>-6.1471684657299193</v>
          </cell>
          <cell r="CE102">
            <v>5.7312905627768487</v>
          </cell>
          <cell r="CF102">
            <v>0.46366824629876646</v>
          </cell>
          <cell r="CG102">
            <v>-0.49243847213074332</v>
          </cell>
          <cell r="CH102">
            <v>3.5813072211403778</v>
          </cell>
          <cell r="CI102">
            <v>1.4342819179473736</v>
          </cell>
          <cell r="CJ102">
            <v>0.15366156870004488</v>
          </cell>
          <cell r="CK102">
            <v>6.8584950418880908E-2</v>
          </cell>
          <cell r="CL102">
            <v>-0.84141527710016817</v>
          </cell>
          <cell r="CM102">
            <v>-0.14676876026987884</v>
          </cell>
          <cell r="CN102">
            <v>8.8873700329713756E-2</v>
          </cell>
          <cell r="CO102">
            <v>0.5878719122702023</v>
          </cell>
          <cell r="CP102">
            <v>0.4761617928816122</v>
          </cell>
          <cell r="CQ102">
            <v>0.35750176226065378</v>
          </cell>
          <cell r="CR102">
            <v>36.48504014070204</v>
          </cell>
          <cell r="CS102">
            <v>-0.39353268825107079</v>
          </cell>
          <cell r="CT102">
            <v>-5.0130983470808133E-2</v>
          </cell>
          <cell r="CU102">
            <v>6.7553871994477959</v>
          </cell>
          <cell r="CV102">
            <v>17.149118301109411</v>
          </cell>
          <cell r="CW102">
            <v>10.072228236998853</v>
          </cell>
          <cell r="CX102">
            <v>4.9935743360892957</v>
          </cell>
          <cell r="CY102">
            <v>-6.3648077502875822E-3</v>
          </cell>
          <cell r="CZ102">
            <v>-0.59554350985035853</v>
          </cell>
          <cell r="DA102">
            <v>3.214988742530295</v>
          </cell>
          <cell r="DB102">
            <v>-1.4131464708079875</v>
          </cell>
          <cell r="DC102">
            <v>-0.36525918561892468</v>
          </cell>
          <cell r="DD102">
            <v>-2.8762790297223546</v>
          </cell>
          <cell r="DE102">
            <v>45.917665469547501</v>
          </cell>
          <cell r="DF102">
            <v>-1.3601621534107835</v>
          </cell>
          <cell r="DG102">
            <v>-1.4411063281004317</v>
          </cell>
          <cell r="DH102">
            <v>8.9095261385700724</v>
          </cell>
          <cell r="DI102">
            <v>19.637346654699286</v>
          </cell>
          <cell r="DJ102">
            <v>12.202750804299285</v>
          </cell>
          <cell r="DK102">
            <v>8.7574902543892676</v>
          </cell>
          <cell r="DL102">
            <v>-0.24683290194934671</v>
          </cell>
          <cell r="DM102">
            <v>0.63388294996002514</v>
          </cell>
          <cell r="DN102">
            <v>1.3228680749307387E-2</v>
          </cell>
          <cell r="DO102">
            <v>0.25476185056140821</v>
          </cell>
          <cell r="DP102">
            <v>1.2618414702410519</v>
          </cell>
          <cell r="DQ102">
            <v>-2.7050619504407223</v>
          </cell>
          <cell r="DR102">
            <v>25.973503145360155</v>
          </cell>
          <cell r="DS102">
            <v>-1.0488883618709224</v>
          </cell>
          <cell r="DT102">
            <v>2.7595407509579672E-2</v>
          </cell>
          <cell r="DU102">
            <v>7.5070025859604357</v>
          </cell>
          <cell r="DV102">
            <v>15.147588586660277</v>
          </cell>
          <cell r="DW102">
            <v>2.793898693968913</v>
          </cell>
          <cell r="DX102">
            <v>5.0121366635685263</v>
          </cell>
          <cell r="DY102">
            <v>0.28565070746117271</v>
          </cell>
          <cell r="DZ102">
            <v>-0.16262763657960022</v>
          </cell>
          <cell r="EA102">
            <v>0.31006127951968665</v>
          </cell>
          <cell r="EB102">
            <v>-1.1625896113800991</v>
          </cell>
          <cell r="EC102">
            <v>-1.1086733202901087</v>
          </cell>
          <cell r="ED102">
            <v>-1.6276518491504248</v>
          </cell>
          <cell r="EE102">
            <v>-9.4407337696102331</v>
          </cell>
          <cell r="EF102">
            <v>-1.5159201439985281E-2</v>
          </cell>
          <cell r="EG102">
            <v>0.14507180309999512</v>
          </cell>
          <cell r="EH102">
            <v>-0.39194808848000662</v>
          </cell>
          <cell r="EI102">
            <v>-0.89643737043002147</v>
          </cell>
          <cell r="EJ102">
            <v>-0.19667388689001086</v>
          </cell>
          <cell r="EK102">
            <v>-1.432634087270003</v>
          </cell>
          <cell r="EL102">
            <v>0.12255568326997945</v>
          </cell>
          <cell r="EM102">
            <v>-0.76255154807998338</v>
          </cell>
          <cell r="EN102">
            <v>1.5395241069995791E-2</v>
          </cell>
          <cell r="EO102">
            <v>-5.5113596003600378</v>
          </cell>
          <cell r="EP102">
            <v>0.38081858261000434</v>
          </cell>
          <cell r="EQ102">
            <v>-0.89781129671001736</v>
          </cell>
          <cell r="ER102">
            <v>-3.7980364629802352</v>
          </cell>
          <cell r="ES102">
            <v>-2.0505843009300122</v>
          </cell>
          <cell r="ET102">
            <v>-0.90812465776001261</v>
          </cell>
          <cell r="EU102">
            <v>0.11607137564999448</v>
          </cell>
          <cell r="EV102">
            <v>0.14499148240000181</v>
          </cell>
          <cell r="EW102">
            <v>-1.7253693067799958</v>
          </cell>
          <cell r="EX102">
            <v>-1.4084132349100003</v>
          </cell>
          <cell r="EY102">
            <v>0.21147667296997952</v>
          </cell>
          <cell r="EZ102">
            <v>-0.88225125422999895</v>
          </cell>
          <cell r="FA102">
            <v>0.8600102519100119</v>
          </cell>
          <cell r="FB102">
            <v>-0.57607805598999562</v>
          </cell>
          <cell r="FC102">
            <v>-0.87887141063998797</v>
          </cell>
          <cell r="FD102">
            <v>3.2991059753300362</v>
          </cell>
          <cell r="FE102">
            <v>-5.7708317244898808</v>
          </cell>
          <cell r="FF102">
            <v>-0.43877065522002567</v>
          </cell>
          <cell r="FG102">
            <v>0.92976197505998925</v>
          </cell>
          <cell r="FH102">
            <v>0.47650914534999345</v>
          </cell>
          <cell r="FI102">
            <v>-1.4142289017499934</v>
          </cell>
          <cell r="FJ102">
            <v>-1.5309584693999909</v>
          </cell>
          <cell r="FK102">
            <v>-0.78883308660998352</v>
          </cell>
          <cell r="FL102">
            <v>-0.70633159764997799</v>
          </cell>
          <cell r="FM102">
            <v>-0.68966490348000775</v>
          </cell>
          <cell r="FN102">
            <v>-0.32530728474998227</v>
          </cell>
          <cell r="FO102">
            <v>-0.82587982010001326</v>
          </cell>
          <cell r="FP102">
            <v>2.2592912495800306</v>
          </cell>
          <cell r="FQ102">
            <v>-2.7164193755200188</v>
          </cell>
          <cell r="FR102">
            <v>-1.3844430034998823</v>
          </cell>
          <cell r="FS102">
            <v>-2.6830007938900167</v>
          </cell>
          <cell r="FT102">
            <v>0.89152116408003224</v>
          </cell>
          <cell r="FU102">
            <v>1.1825297870000213</v>
          </cell>
          <cell r="FV102">
            <v>-0.90378677317001177</v>
          </cell>
          <cell r="FW102">
            <v>-1.3476417423599969</v>
          </cell>
          <cell r="FX102">
            <v>-1.7932344190899983</v>
          </cell>
          <cell r="FY102">
            <v>-0.17748097316999178</v>
          </cell>
          <cell r="FZ102">
            <v>0.60968223610998962</v>
          </cell>
          <cell r="GA102">
            <v>-0.35094217436001429</v>
          </cell>
          <cell r="GB102">
            <v>0.17693691095001896</v>
          </cell>
          <cell r="GC102">
            <v>-1.1872397429700072</v>
          </cell>
          <cell r="GD102">
            <v>4.1982135173699646</v>
          </cell>
          <cell r="GE102">
            <v>-12.85383251260032</v>
          </cell>
          <cell r="GF102">
            <v>0.66132648947998973</v>
          </cell>
          <cell r="GG102">
            <v>-1.3922117513200192</v>
          </cell>
          <cell r="GH102">
            <v>-2.7022214220400258</v>
          </cell>
          <cell r="GI102">
            <v>-1.0224336271700167</v>
          </cell>
          <cell r="GJ102">
            <v>-0.75379633163001358</v>
          </cell>
          <cell r="GK102">
            <v>0.50497998785002096</v>
          </cell>
          <cell r="GL102">
            <v>-0.12434197109001843</v>
          </cell>
          <cell r="GM102">
            <v>0.82484430940002085</v>
          </cell>
          <cell r="GN102">
            <v>-1.2238743265199901</v>
          </cell>
          <cell r="GO102">
            <v>-1.7588632318200155</v>
          </cell>
          <cell r="GP102">
            <v>-0.34346494921999238</v>
          </cell>
          <cell r="GQ102">
            <v>-5.5237756885200042</v>
          </cell>
          <cell r="GR102">
            <v>-16.849243128099488</v>
          </cell>
          <cell r="GS102">
            <v>-2.0394939929299483</v>
          </cell>
          <cell r="GT102">
            <v>-0.33634908855998447</v>
          </cell>
          <cell r="GU102">
            <v>1.3665206000800083</v>
          </cell>
          <cell r="GV102">
            <v>-1.0057552952000037</v>
          </cell>
          <cell r="GW102">
            <v>-0.50428363870000226</v>
          </cell>
          <cell r="GX102">
            <v>-0.89448202365997531</v>
          </cell>
          <cell r="GY102">
            <v>-0.32021563123001329</v>
          </cell>
          <cell r="GZ102">
            <v>-1.1108525819699935</v>
          </cell>
          <cell r="HA102">
            <v>-1.0154725387100001</v>
          </cell>
          <cell r="HB102">
            <v>-1.1474064025300095</v>
          </cell>
          <cell r="HC102">
            <v>-4.3786151710500008</v>
          </cell>
          <cell r="HD102">
            <v>-5.462837363640034</v>
          </cell>
          <cell r="HE102">
            <v>-9.0291916007101918</v>
          </cell>
          <cell r="HF102">
            <v>-4.4859924628200076</v>
          </cell>
          <cell r="HG102">
            <v>1.3375862430900156</v>
          </cell>
          <cell r="HH102">
            <v>0.54755318091999072</v>
          </cell>
          <cell r="HI102">
            <v>-1.8759293912900148</v>
          </cell>
          <cell r="HJ102">
            <v>-5.1136857499983535E-2</v>
          </cell>
          <cell r="HK102">
            <v>5.1177857470008803E-2</v>
          </cell>
          <cell r="HL102">
            <v>-0.89864946898002529</v>
          </cell>
          <cell r="HM102">
            <v>1.5253938593399994</v>
          </cell>
          <cell r="HN102">
            <v>-0.17770231864997754</v>
          </cell>
          <cell r="HO102">
            <v>2.0575866508199852</v>
          </cell>
          <cell r="HP102">
            <v>-1.384124592289993</v>
          </cell>
          <cell r="HQ102">
            <v>-5.6749543008200192</v>
          </cell>
          <cell r="HR102">
            <v>-7.4300992372400287</v>
          </cell>
          <cell r="HS102">
            <v>-4.9465863843399802</v>
          </cell>
          <cell r="HT102">
            <v>-1.1266199252099796</v>
          </cell>
          <cell r="HU102">
            <v>-0.51230616688997088</v>
          </cell>
          <cell r="HV102">
            <v>2.2241435643100118</v>
          </cell>
          <cell r="HW102">
            <v>0.31555268331999287</v>
          </cell>
          <cell r="HX102">
            <v>-0.4303802082799848</v>
          </cell>
          <cell r="HY102">
            <v>-1.6199387810004851E-2</v>
          </cell>
          <cell r="HZ102">
            <v>-0.92040577563999193</v>
          </cell>
          <cell r="IA102">
            <v>0.24786816953999846</v>
          </cell>
          <cell r="IB102">
            <v>-0.36484905688001845</v>
          </cell>
          <cell r="IC102">
            <v>-3.1439486127999885</v>
          </cell>
          <cell r="ID102">
            <v>1.2436318634399868</v>
          </cell>
          <cell r="IE102">
            <v>0.90998963723995985</v>
          </cell>
          <cell r="IF102">
            <v>1.044211529609953</v>
          </cell>
          <cell r="IG102">
            <v>-0.81891687482999487</v>
          </cell>
          <cell r="IH102">
            <v>1.924979818189982</v>
          </cell>
          <cell r="II102">
            <v>-1.7279406654699869</v>
          </cell>
          <cell r="IJ102">
            <v>0.34270969303999266</v>
          </cell>
          <cell r="IK102">
            <v>-0.77810744872999749</v>
          </cell>
          <cell r="IL102">
            <v>0.23404631477998805</v>
          </cell>
          <cell r="IM102">
            <v>-2.9996025659997372E-2</v>
          </cell>
          <cell r="IN102">
            <v>-0.28171048509999252</v>
          </cell>
          <cell r="IO102">
            <v>-0.6839118768100434</v>
          </cell>
          <cell r="IP102">
            <v>-0.86423207775001742</v>
          </cell>
          <cell r="IQ102">
            <v>2.5488577359699889</v>
          </cell>
          <cell r="IR102">
            <v>3.1381637694205438</v>
          </cell>
          <cell r="IS102">
            <v>4.2122974596599931</v>
          </cell>
          <cell r="IT102">
            <v>1.4328975217799922</v>
          </cell>
          <cell r="IU102">
            <v>-0.47400920864998852</v>
          </cell>
          <cell r="IV102">
            <v>1.4434782243299935</v>
          </cell>
          <cell r="IW102">
            <v>-1.0302554664700239</v>
          </cell>
          <cell r="IX102">
            <v>1.1271408820400097</v>
          </cell>
          <cell r="IY102">
            <v>-0.21414211401000216</v>
          </cell>
          <cell r="IZ102">
            <v>0.43508605433001435</v>
          </cell>
          <cell r="JA102">
            <v>0.22012838237003507</v>
          </cell>
          <cell r="JB102">
            <v>-5.9295679000058499E-2</v>
          </cell>
          <cell r="JC102">
            <v>-2.6845622114900038</v>
          </cell>
          <cell r="JD102">
            <v>-1.2706000754699573</v>
          </cell>
          <cell r="JE102">
            <v>0</v>
          </cell>
        </row>
        <row r="104"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</row>
        <row r="105"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  <cell r="HT105">
            <v>0</v>
          </cell>
          <cell r="HU105">
            <v>0</v>
          </cell>
          <cell r="HV105">
            <v>0</v>
          </cell>
          <cell r="HW105">
            <v>0</v>
          </cell>
          <cell r="HX105">
            <v>0</v>
          </cell>
          <cell r="HY105">
            <v>0</v>
          </cell>
          <cell r="HZ105">
            <v>0</v>
          </cell>
          <cell r="IA105">
            <v>0</v>
          </cell>
          <cell r="IB105">
            <v>0</v>
          </cell>
          <cell r="IC105">
            <v>0</v>
          </cell>
          <cell r="ID105">
            <v>0</v>
          </cell>
          <cell r="IE105">
            <v>0</v>
          </cell>
          <cell r="IF105">
            <v>0</v>
          </cell>
          <cell r="IG105">
            <v>0</v>
          </cell>
          <cell r="IH105">
            <v>0</v>
          </cell>
          <cell r="II105">
            <v>0</v>
          </cell>
          <cell r="IJ105">
            <v>0</v>
          </cell>
          <cell r="IK105">
            <v>0</v>
          </cell>
          <cell r="IL105">
            <v>0</v>
          </cell>
          <cell r="IM105">
            <v>0</v>
          </cell>
          <cell r="IN105">
            <v>0</v>
          </cell>
          <cell r="IO105">
            <v>0</v>
          </cell>
          <cell r="IP105">
            <v>0</v>
          </cell>
          <cell r="IQ105">
            <v>0</v>
          </cell>
          <cell r="IR105">
            <v>0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0</v>
          </cell>
          <cell r="IY105">
            <v>0</v>
          </cell>
          <cell r="IZ105">
            <v>0</v>
          </cell>
          <cell r="JA105">
            <v>0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  <cell r="HT106">
            <v>0</v>
          </cell>
          <cell r="HU106">
            <v>0</v>
          </cell>
          <cell r="HV106">
            <v>0</v>
          </cell>
          <cell r="HW106">
            <v>0</v>
          </cell>
          <cell r="HX106">
            <v>0</v>
          </cell>
          <cell r="HY106">
            <v>0</v>
          </cell>
          <cell r="HZ106">
            <v>0</v>
          </cell>
          <cell r="IA106">
            <v>0</v>
          </cell>
          <cell r="IB106">
            <v>0</v>
          </cell>
          <cell r="IC106">
            <v>0</v>
          </cell>
          <cell r="ID106">
            <v>0</v>
          </cell>
          <cell r="IE106">
            <v>0</v>
          </cell>
          <cell r="IF106">
            <v>0</v>
          </cell>
          <cell r="IG106">
            <v>0</v>
          </cell>
          <cell r="IH106">
            <v>0</v>
          </cell>
          <cell r="II106">
            <v>0</v>
          </cell>
          <cell r="IJ106">
            <v>0</v>
          </cell>
          <cell r="IK106">
            <v>0</v>
          </cell>
          <cell r="IL106">
            <v>0</v>
          </cell>
          <cell r="IM106">
            <v>0</v>
          </cell>
          <cell r="IN106">
            <v>0</v>
          </cell>
          <cell r="IO106">
            <v>0</v>
          </cell>
          <cell r="IP106">
            <v>0</v>
          </cell>
          <cell r="IQ106">
            <v>0</v>
          </cell>
          <cell r="IR106">
            <v>0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0</v>
          </cell>
          <cell r="IY106">
            <v>0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</row>
        <row r="107"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0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  <cell r="HT107">
            <v>0</v>
          </cell>
          <cell r="HU107">
            <v>0</v>
          </cell>
          <cell r="HV107">
            <v>0</v>
          </cell>
          <cell r="HW107">
            <v>0</v>
          </cell>
          <cell r="HX107">
            <v>0</v>
          </cell>
          <cell r="HY107">
            <v>0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0</v>
          </cell>
          <cell r="IE107">
            <v>0</v>
          </cell>
          <cell r="IF107">
            <v>0</v>
          </cell>
          <cell r="IG107">
            <v>0</v>
          </cell>
          <cell r="IH107">
            <v>0</v>
          </cell>
          <cell r="II107">
            <v>0</v>
          </cell>
          <cell r="IJ107">
            <v>0</v>
          </cell>
          <cell r="IK107">
            <v>0</v>
          </cell>
          <cell r="IL107">
            <v>0</v>
          </cell>
          <cell r="IM107">
            <v>0</v>
          </cell>
          <cell r="IN107">
            <v>0</v>
          </cell>
          <cell r="IO107">
            <v>0</v>
          </cell>
          <cell r="IP107">
            <v>0</v>
          </cell>
          <cell r="IQ107">
            <v>0</v>
          </cell>
          <cell r="IR107">
            <v>0</v>
          </cell>
          <cell r="IS107">
            <v>0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0</v>
          </cell>
          <cell r="JC107">
            <v>0</v>
          </cell>
          <cell r="JD107">
            <v>0</v>
          </cell>
          <cell r="JE107">
            <v>0</v>
          </cell>
        </row>
        <row r="108"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  <cell r="IZ108">
            <v>0</v>
          </cell>
          <cell r="JA108">
            <v>0</v>
          </cell>
          <cell r="JB108">
            <v>0</v>
          </cell>
          <cell r="JC108">
            <v>0</v>
          </cell>
          <cell r="JD108">
            <v>0</v>
          </cell>
          <cell r="JE108">
            <v>0</v>
          </cell>
        </row>
        <row r="109"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  <cell r="HT109">
            <v>0</v>
          </cell>
          <cell r="HU109">
            <v>0</v>
          </cell>
          <cell r="HV109">
            <v>0</v>
          </cell>
          <cell r="HW109">
            <v>0</v>
          </cell>
          <cell r="HX109">
            <v>0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0</v>
          </cell>
          <cell r="IE109">
            <v>0</v>
          </cell>
          <cell r="IF109">
            <v>0</v>
          </cell>
          <cell r="IG109">
            <v>0</v>
          </cell>
          <cell r="IH109">
            <v>0</v>
          </cell>
          <cell r="II109">
            <v>0</v>
          </cell>
          <cell r="IJ109">
            <v>0</v>
          </cell>
          <cell r="IK109">
            <v>0</v>
          </cell>
          <cell r="IL109">
            <v>0</v>
          </cell>
          <cell r="IM109">
            <v>0</v>
          </cell>
          <cell r="IN109">
            <v>0</v>
          </cell>
          <cell r="IO109">
            <v>0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0</v>
          </cell>
          <cell r="IY109">
            <v>0</v>
          </cell>
          <cell r="IZ109">
            <v>0</v>
          </cell>
          <cell r="JA109">
            <v>0</v>
          </cell>
          <cell r="JB109">
            <v>0</v>
          </cell>
          <cell r="JC109">
            <v>0</v>
          </cell>
          <cell r="JD109">
            <v>0</v>
          </cell>
          <cell r="JE109">
            <v>0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0</v>
          </cell>
          <cell r="JC110">
            <v>0</v>
          </cell>
          <cell r="JD110">
            <v>0</v>
          </cell>
          <cell r="JE110">
            <v>0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</row>
        <row r="112"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  <cell r="IZ112">
            <v>0</v>
          </cell>
          <cell r="JA112">
            <v>0</v>
          </cell>
          <cell r="JB112">
            <v>0</v>
          </cell>
          <cell r="JC112">
            <v>0</v>
          </cell>
          <cell r="JD112">
            <v>0</v>
          </cell>
          <cell r="JE112">
            <v>0</v>
          </cell>
        </row>
        <row r="113"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  <cell r="IZ113">
            <v>0</v>
          </cell>
          <cell r="JA113">
            <v>0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0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  <cell r="HT114">
            <v>0</v>
          </cell>
          <cell r="HU114">
            <v>0</v>
          </cell>
          <cell r="HV114">
            <v>0</v>
          </cell>
          <cell r="HW114">
            <v>0</v>
          </cell>
          <cell r="HX114">
            <v>0</v>
          </cell>
          <cell r="HY114">
            <v>0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0</v>
          </cell>
          <cell r="IE114">
            <v>0</v>
          </cell>
          <cell r="IF114">
            <v>0</v>
          </cell>
          <cell r="IG114">
            <v>0</v>
          </cell>
          <cell r="IH114">
            <v>0</v>
          </cell>
          <cell r="II114">
            <v>0</v>
          </cell>
          <cell r="IJ114">
            <v>0</v>
          </cell>
          <cell r="IK114">
            <v>0</v>
          </cell>
          <cell r="IL114">
            <v>0</v>
          </cell>
          <cell r="IM114">
            <v>0</v>
          </cell>
          <cell r="IN114">
            <v>0</v>
          </cell>
          <cell r="IO114">
            <v>0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0</v>
          </cell>
          <cell r="IY114">
            <v>0</v>
          </cell>
          <cell r="IZ114">
            <v>0</v>
          </cell>
          <cell r="JA114">
            <v>0</v>
          </cell>
          <cell r="JB114">
            <v>0</v>
          </cell>
          <cell r="JC114">
            <v>0</v>
          </cell>
          <cell r="JD114">
            <v>0</v>
          </cell>
          <cell r="JE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0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  <cell r="HT115">
            <v>0</v>
          </cell>
          <cell r="HU115">
            <v>0</v>
          </cell>
          <cell r="HV115">
            <v>0</v>
          </cell>
          <cell r="HW115">
            <v>0</v>
          </cell>
          <cell r="HX115">
            <v>0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0</v>
          </cell>
          <cell r="IE115">
            <v>0</v>
          </cell>
          <cell r="IF115">
            <v>0</v>
          </cell>
          <cell r="IG115">
            <v>0</v>
          </cell>
          <cell r="IH115">
            <v>0</v>
          </cell>
          <cell r="II115">
            <v>0</v>
          </cell>
          <cell r="IJ115">
            <v>0</v>
          </cell>
          <cell r="IK115">
            <v>0</v>
          </cell>
          <cell r="IL115">
            <v>0</v>
          </cell>
          <cell r="IM115">
            <v>0</v>
          </cell>
          <cell r="IN115">
            <v>0</v>
          </cell>
          <cell r="IO115">
            <v>0</v>
          </cell>
          <cell r="IP115">
            <v>0</v>
          </cell>
          <cell r="IQ115">
            <v>0</v>
          </cell>
          <cell r="IR115">
            <v>0</v>
          </cell>
          <cell r="IS115">
            <v>0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0</v>
          </cell>
          <cell r="IY115">
            <v>0</v>
          </cell>
          <cell r="IZ115">
            <v>0</v>
          </cell>
          <cell r="JA115">
            <v>0</v>
          </cell>
          <cell r="JB115">
            <v>0</v>
          </cell>
          <cell r="JC115">
            <v>0</v>
          </cell>
          <cell r="JD115">
            <v>0</v>
          </cell>
          <cell r="JE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  <cell r="HT116">
            <v>0</v>
          </cell>
          <cell r="HU116">
            <v>0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  <cell r="IZ116">
            <v>0</v>
          </cell>
          <cell r="JA116">
            <v>0</v>
          </cell>
          <cell r="JB116">
            <v>0</v>
          </cell>
          <cell r="JC116">
            <v>0</v>
          </cell>
          <cell r="JD116">
            <v>0</v>
          </cell>
          <cell r="JE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  <cell r="HT117">
            <v>0</v>
          </cell>
          <cell r="HU117">
            <v>0</v>
          </cell>
          <cell r="HV117">
            <v>0</v>
          </cell>
          <cell r="HW117">
            <v>0</v>
          </cell>
          <cell r="HX117">
            <v>0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  <cell r="IZ117">
            <v>0</v>
          </cell>
          <cell r="JA117">
            <v>0</v>
          </cell>
          <cell r="JB117">
            <v>0</v>
          </cell>
          <cell r="JC117">
            <v>0</v>
          </cell>
          <cell r="JD117">
            <v>0</v>
          </cell>
          <cell r="JE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  <cell r="HT118">
            <v>0</v>
          </cell>
          <cell r="HU118">
            <v>0</v>
          </cell>
          <cell r="HV118">
            <v>0</v>
          </cell>
          <cell r="HW118">
            <v>0</v>
          </cell>
          <cell r="HX118">
            <v>0</v>
          </cell>
          <cell r="HY118">
            <v>0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  <cell r="IZ118">
            <v>0</v>
          </cell>
          <cell r="JA118">
            <v>0</v>
          </cell>
          <cell r="JB118">
            <v>0</v>
          </cell>
          <cell r="JC118">
            <v>0</v>
          </cell>
          <cell r="JD118">
            <v>0</v>
          </cell>
          <cell r="JE118">
            <v>0</v>
          </cell>
        </row>
        <row r="119"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  <cell r="HT119">
            <v>0</v>
          </cell>
          <cell r="HU119">
            <v>0</v>
          </cell>
          <cell r="HV119">
            <v>0</v>
          </cell>
          <cell r="HW119">
            <v>0</v>
          </cell>
          <cell r="HX119">
            <v>0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0</v>
          </cell>
          <cell r="IE119">
            <v>0</v>
          </cell>
          <cell r="IF119">
            <v>0</v>
          </cell>
          <cell r="IG119">
            <v>0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0</v>
          </cell>
          <cell r="IM119">
            <v>0</v>
          </cell>
          <cell r="IN119">
            <v>0</v>
          </cell>
          <cell r="IO119">
            <v>0</v>
          </cell>
          <cell r="IP119">
            <v>0</v>
          </cell>
          <cell r="IQ119">
            <v>0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0</v>
          </cell>
          <cell r="IY119">
            <v>0</v>
          </cell>
          <cell r="IZ119">
            <v>0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0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  <cell r="HT120">
            <v>0</v>
          </cell>
          <cell r="HU120">
            <v>0</v>
          </cell>
          <cell r="HV120">
            <v>0</v>
          </cell>
          <cell r="HW120">
            <v>0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0</v>
          </cell>
          <cell r="IE120">
            <v>0</v>
          </cell>
          <cell r="IF120">
            <v>0</v>
          </cell>
          <cell r="IG120">
            <v>0</v>
          </cell>
          <cell r="IH120">
            <v>0</v>
          </cell>
          <cell r="II120">
            <v>0</v>
          </cell>
          <cell r="IJ120">
            <v>0</v>
          </cell>
          <cell r="IK120">
            <v>0</v>
          </cell>
          <cell r="IL120">
            <v>0</v>
          </cell>
          <cell r="IM120">
            <v>0</v>
          </cell>
          <cell r="IN120">
            <v>0</v>
          </cell>
          <cell r="IO120">
            <v>0</v>
          </cell>
          <cell r="IP120">
            <v>0</v>
          </cell>
          <cell r="IQ120">
            <v>0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0</v>
          </cell>
          <cell r="IY120">
            <v>0</v>
          </cell>
          <cell r="IZ120">
            <v>0</v>
          </cell>
          <cell r="JA120">
            <v>0</v>
          </cell>
          <cell r="JB120">
            <v>0</v>
          </cell>
          <cell r="JC120">
            <v>0</v>
          </cell>
          <cell r="JD120">
            <v>0</v>
          </cell>
          <cell r="JE120">
            <v>0</v>
          </cell>
        </row>
        <row r="121"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0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  <cell r="HT121">
            <v>0</v>
          </cell>
          <cell r="HU121">
            <v>0</v>
          </cell>
          <cell r="HV121">
            <v>0</v>
          </cell>
          <cell r="HW121">
            <v>0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0</v>
          </cell>
          <cell r="IE121">
            <v>0</v>
          </cell>
          <cell r="IF121">
            <v>0</v>
          </cell>
          <cell r="IG121">
            <v>0</v>
          </cell>
          <cell r="IH121">
            <v>0</v>
          </cell>
          <cell r="II121">
            <v>0</v>
          </cell>
          <cell r="IJ121">
            <v>0</v>
          </cell>
          <cell r="IK121">
            <v>0</v>
          </cell>
          <cell r="IL121">
            <v>0</v>
          </cell>
          <cell r="IM121">
            <v>0</v>
          </cell>
          <cell r="IN121">
            <v>0</v>
          </cell>
          <cell r="IO121">
            <v>0</v>
          </cell>
          <cell r="IP121">
            <v>0</v>
          </cell>
          <cell r="IQ121">
            <v>0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0</v>
          </cell>
          <cell r="IY121">
            <v>0</v>
          </cell>
          <cell r="IZ121">
            <v>0</v>
          </cell>
          <cell r="JA121">
            <v>0</v>
          </cell>
          <cell r="JB121">
            <v>0</v>
          </cell>
          <cell r="JC121">
            <v>0</v>
          </cell>
          <cell r="JD121">
            <v>0</v>
          </cell>
          <cell r="JE121">
            <v>0</v>
          </cell>
        </row>
        <row r="122"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B123">
            <v>0</v>
          </cell>
          <cell r="IC123">
            <v>0</v>
          </cell>
          <cell r="ID123">
            <v>0</v>
          </cell>
          <cell r="IE123">
            <v>0</v>
          </cell>
          <cell r="IF123">
            <v>0</v>
          </cell>
          <cell r="IG123">
            <v>0</v>
          </cell>
          <cell r="IH123">
            <v>0</v>
          </cell>
          <cell r="II123">
            <v>0</v>
          </cell>
          <cell r="IJ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  <cell r="IW123">
            <v>0</v>
          </cell>
          <cell r="IX123">
            <v>0</v>
          </cell>
          <cell r="IY123">
            <v>0</v>
          </cell>
          <cell r="IZ123">
            <v>0</v>
          </cell>
          <cell r="JA123">
            <v>0</v>
          </cell>
          <cell r="JB123">
            <v>0</v>
          </cell>
          <cell r="JC123">
            <v>0</v>
          </cell>
          <cell r="JD123">
            <v>0</v>
          </cell>
          <cell r="JE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  <cell r="HT124">
            <v>0</v>
          </cell>
          <cell r="HU124">
            <v>0</v>
          </cell>
          <cell r="HV124">
            <v>0</v>
          </cell>
          <cell r="HW124">
            <v>0</v>
          </cell>
          <cell r="HX124">
            <v>0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0</v>
          </cell>
          <cell r="IE124">
            <v>0</v>
          </cell>
          <cell r="IF124">
            <v>0</v>
          </cell>
          <cell r="IG124">
            <v>0</v>
          </cell>
          <cell r="IH124">
            <v>0</v>
          </cell>
          <cell r="II124">
            <v>0</v>
          </cell>
          <cell r="IJ124">
            <v>0</v>
          </cell>
          <cell r="IK124">
            <v>0</v>
          </cell>
          <cell r="IL124">
            <v>0</v>
          </cell>
          <cell r="IM124">
            <v>0</v>
          </cell>
          <cell r="IN124">
            <v>0</v>
          </cell>
          <cell r="IO124">
            <v>0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0</v>
          </cell>
          <cell r="IY124">
            <v>0</v>
          </cell>
          <cell r="IZ124">
            <v>0</v>
          </cell>
          <cell r="JA124">
            <v>0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</row>
        <row r="125"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0</v>
          </cell>
          <cell r="DD125">
            <v>0</v>
          </cell>
          <cell r="DE125">
            <v>0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  <cell r="HT125">
            <v>0</v>
          </cell>
          <cell r="HU125">
            <v>0</v>
          </cell>
          <cell r="HV125">
            <v>0</v>
          </cell>
          <cell r="HW125">
            <v>0</v>
          </cell>
          <cell r="HX125">
            <v>0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0</v>
          </cell>
          <cell r="IE125">
            <v>0</v>
          </cell>
          <cell r="IF125">
            <v>0</v>
          </cell>
          <cell r="IG125">
            <v>0</v>
          </cell>
          <cell r="IH125">
            <v>0</v>
          </cell>
          <cell r="II125">
            <v>0</v>
          </cell>
          <cell r="IJ125">
            <v>0</v>
          </cell>
          <cell r="IK125">
            <v>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0</v>
          </cell>
          <cell r="IY125">
            <v>0</v>
          </cell>
          <cell r="IZ125">
            <v>0</v>
          </cell>
          <cell r="JA125">
            <v>0</v>
          </cell>
          <cell r="JB125">
            <v>0</v>
          </cell>
          <cell r="JC125">
            <v>0</v>
          </cell>
          <cell r="JD125">
            <v>0</v>
          </cell>
          <cell r="JE125">
            <v>0</v>
          </cell>
        </row>
        <row r="126"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0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  <cell r="HT126">
            <v>0</v>
          </cell>
          <cell r="HU126">
            <v>0</v>
          </cell>
          <cell r="HV126">
            <v>0</v>
          </cell>
          <cell r="HW126">
            <v>0</v>
          </cell>
          <cell r="HX126">
            <v>0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0</v>
          </cell>
          <cell r="IE126">
            <v>0</v>
          </cell>
          <cell r="IF126">
            <v>0</v>
          </cell>
          <cell r="IG126">
            <v>0</v>
          </cell>
          <cell r="IH126">
            <v>0</v>
          </cell>
          <cell r="II126">
            <v>0</v>
          </cell>
          <cell r="IJ126">
            <v>0</v>
          </cell>
          <cell r="IK126">
            <v>0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0</v>
          </cell>
          <cell r="IQ126">
            <v>0</v>
          </cell>
          <cell r="IR126">
            <v>0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0</v>
          </cell>
          <cell r="IY126">
            <v>0</v>
          </cell>
          <cell r="IZ126">
            <v>0</v>
          </cell>
          <cell r="JA126">
            <v>0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</v>
          </cell>
          <cell r="DB127">
            <v>0</v>
          </cell>
          <cell r="DC127">
            <v>0</v>
          </cell>
          <cell r="DD127">
            <v>0</v>
          </cell>
          <cell r="DE127">
            <v>0</v>
          </cell>
          <cell r="DF127">
            <v>0</v>
          </cell>
          <cell r="DG127">
            <v>0</v>
          </cell>
          <cell r="DH127">
            <v>0</v>
          </cell>
          <cell r="DI127">
            <v>0</v>
          </cell>
          <cell r="DJ127">
            <v>0</v>
          </cell>
          <cell r="DK127">
            <v>0</v>
          </cell>
          <cell r="DL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  <cell r="HT127">
            <v>0</v>
          </cell>
          <cell r="HU127">
            <v>0</v>
          </cell>
          <cell r="HV127">
            <v>0</v>
          </cell>
          <cell r="HW127">
            <v>0</v>
          </cell>
          <cell r="HX127">
            <v>0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0</v>
          </cell>
          <cell r="IE127">
            <v>0</v>
          </cell>
          <cell r="IF127">
            <v>0</v>
          </cell>
          <cell r="IG127">
            <v>0</v>
          </cell>
          <cell r="IH127">
            <v>0</v>
          </cell>
          <cell r="II127">
            <v>0</v>
          </cell>
          <cell r="IJ127">
            <v>0</v>
          </cell>
          <cell r="IK127">
            <v>0</v>
          </cell>
          <cell r="IL127">
            <v>0</v>
          </cell>
          <cell r="IM127">
            <v>0</v>
          </cell>
          <cell r="IN127">
            <v>0</v>
          </cell>
          <cell r="IO127">
            <v>0</v>
          </cell>
          <cell r="IP127">
            <v>0</v>
          </cell>
          <cell r="IQ127">
            <v>0</v>
          </cell>
          <cell r="IR127">
            <v>0</v>
          </cell>
          <cell r="IS127">
            <v>0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0</v>
          </cell>
          <cell r="IY127">
            <v>0</v>
          </cell>
          <cell r="IZ127">
            <v>0</v>
          </cell>
          <cell r="JA127">
            <v>0</v>
          </cell>
          <cell r="JB127">
            <v>0</v>
          </cell>
          <cell r="JC127">
            <v>0</v>
          </cell>
          <cell r="JD127">
            <v>0</v>
          </cell>
          <cell r="JE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</v>
          </cell>
          <cell r="DB128">
            <v>0</v>
          </cell>
          <cell r="DC128">
            <v>0</v>
          </cell>
          <cell r="DD128">
            <v>0</v>
          </cell>
          <cell r="DE128">
            <v>0</v>
          </cell>
          <cell r="DF128">
            <v>0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  <cell r="HT128">
            <v>0</v>
          </cell>
          <cell r="HU128">
            <v>0</v>
          </cell>
          <cell r="HV128">
            <v>0</v>
          </cell>
          <cell r="HW128">
            <v>0</v>
          </cell>
          <cell r="HX128">
            <v>0</v>
          </cell>
          <cell r="HY128">
            <v>0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  <cell r="IZ128">
            <v>0</v>
          </cell>
          <cell r="JA128">
            <v>0</v>
          </cell>
          <cell r="JB128">
            <v>0</v>
          </cell>
          <cell r="JC128">
            <v>0</v>
          </cell>
          <cell r="JD128">
            <v>0</v>
          </cell>
          <cell r="JE128">
            <v>0</v>
          </cell>
        </row>
        <row r="129"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  <cell r="HT129">
            <v>0</v>
          </cell>
          <cell r="HU129">
            <v>0</v>
          </cell>
          <cell r="HV129">
            <v>0</v>
          </cell>
          <cell r="HW129">
            <v>0</v>
          </cell>
          <cell r="HX129">
            <v>0</v>
          </cell>
          <cell r="HY129">
            <v>0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0</v>
          </cell>
          <cell r="IE129">
            <v>0</v>
          </cell>
          <cell r="IF129">
            <v>0</v>
          </cell>
          <cell r="IG129">
            <v>0</v>
          </cell>
          <cell r="IH129">
            <v>0</v>
          </cell>
          <cell r="II129">
            <v>0</v>
          </cell>
          <cell r="IJ129">
            <v>0</v>
          </cell>
          <cell r="IK129">
            <v>0</v>
          </cell>
          <cell r="IL129">
            <v>0</v>
          </cell>
          <cell r="IM129">
            <v>0</v>
          </cell>
          <cell r="IN129">
            <v>0</v>
          </cell>
          <cell r="IO129">
            <v>0</v>
          </cell>
          <cell r="IP129">
            <v>0</v>
          </cell>
          <cell r="IQ129">
            <v>0</v>
          </cell>
          <cell r="IR129">
            <v>0</v>
          </cell>
          <cell r="IS129">
            <v>0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0</v>
          </cell>
          <cell r="IY129">
            <v>0</v>
          </cell>
          <cell r="IZ129">
            <v>0</v>
          </cell>
          <cell r="JA129">
            <v>0</v>
          </cell>
          <cell r="JB129">
            <v>0</v>
          </cell>
          <cell r="JC129">
            <v>0</v>
          </cell>
          <cell r="JD129">
            <v>0</v>
          </cell>
          <cell r="JE129">
            <v>0</v>
          </cell>
        </row>
        <row r="130"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  <cell r="HT130">
            <v>0</v>
          </cell>
          <cell r="HU130">
            <v>0</v>
          </cell>
          <cell r="HV130">
            <v>0</v>
          </cell>
          <cell r="HW130">
            <v>0</v>
          </cell>
          <cell r="HX130">
            <v>0</v>
          </cell>
          <cell r="HY130">
            <v>0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0</v>
          </cell>
          <cell r="IE130">
            <v>0</v>
          </cell>
          <cell r="IF130">
            <v>0</v>
          </cell>
          <cell r="IG130">
            <v>0</v>
          </cell>
          <cell r="IH130">
            <v>0</v>
          </cell>
          <cell r="II130">
            <v>0</v>
          </cell>
          <cell r="IJ130">
            <v>0</v>
          </cell>
          <cell r="IK130">
            <v>0</v>
          </cell>
          <cell r="IL130">
            <v>0</v>
          </cell>
          <cell r="IM130">
            <v>0</v>
          </cell>
          <cell r="IN130">
            <v>0</v>
          </cell>
          <cell r="IO130">
            <v>0</v>
          </cell>
          <cell r="IP130">
            <v>0</v>
          </cell>
          <cell r="IQ130">
            <v>0</v>
          </cell>
          <cell r="IR130">
            <v>0</v>
          </cell>
          <cell r="IS130">
            <v>0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0</v>
          </cell>
          <cell r="IY130">
            <v>0</v>
          </cell>
          <cell r="IZ130">
            <v>0</v>
          </cell>
          <cell r="JA130">
            <v>0</v>
          </cell>
          <cell r="JB130">
            <v>0</v>
          </cell>
          <cell r="JC130">
            <v>0</v>
          </cell>
          <cell r="JD130">
            <v>0</v>
          </cell>
          <cell r="JE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  <cell r="HT131">
            <v>0</v>
          </cell>
          <cell r="HU131">
            <v>0</v>
          </cell>
          <cell r="HV131">
            <v>0</v>
          </cell>
          <cell r="HW131">
            <v>0</v>
          </cell>
          <cell r="HX131">
            <v>0</v>
          </cell>
          <cell r="HY131">
            <v>0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0</v>
          </cell>
          <cell r="IE131">
            <v>0</v>
          </cell>
          <cell r="IF131">
            <v>0</v>
          </cell>
          <cell r="IG131">
            <v>0</v>
          </cell>
          <cell r="IH131">
            <v>0</v>
          </cell>
          <cell r="II131">
            <v>0</v>
          </cell>
          <cell r="IJ131">
            <v>0</v>
          </cell>
          <cell r="IK131">
            <v>0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0</v>
          </cell>
          <cell r="IQ131">
            <v>0</v>
          </cell>
          <cell r="IR131">
            <v>0</v>
          </cell>
          <cell r="IS131">
            <v>0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0</v>
          </cell>
          <cell r="IY131">
            <v>0</v>
          </cell>
          <cell r="IZ131">
            <v>0</v>
          </cell>
          <cell r="JA131">
            <v>0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</row>
        <row r="132"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  <cell r="HT132">
            <v>0</v>
          </cell>
          <cell r="HU132">
            <v>0</v>
          </cell>
          <cell r="HV132">
            <v>0</v>
          </cell>
          <cell r="HW132">
            <v>0</v>
          </cell>
          <cell r="HX132">
            <v>0</v>
          </cell>
          <cell r="HY132">
            <v>0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0</v>
          </cell>
          <cell r="IE132">
            <v>0</v>
          </cell>
          <cell r="IF132">
            <v>0</v>
          </cell>
          <cell r="IG132">
            <v>0</v>
          </cell>
          <cell r="IH132">
            <v>0</v>
          </cell>
          <cell r="II132">
            <v>0</v>
          </cell>
          <cell r="IJ132">
            <v>0</v>
          </cell>
          <cell r="IK132">
            <v>0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0</v>
          </cell>
          <cell r="IY132">
            <v>0</v>
          </cell>
          <cell r="IZ132">
            <v>0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0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  <cell r="HT133">
            <v>0</v>
          </cell>
          <cell r="HU133">
            <v>0</v>
          </cell>
          <cell r="HV133">
            <v>0</v>
          </cell>
          <cell r="HW133">
            <v>0</v>
          </cell>
          <cell r="HX133">
            <v>0</v>
          </cell>
          <cell r="HY133">
            <v>0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0</v>
          </cell>
          <cell r="IE133">
            <v>0</v>
          </cell>
          <cell r="IF133">
            <v>0</v>
          </cell>
          <cell r="IG133">
            <v>0</v>
          </cell>
          <cell r="IH133">
            <v>0</v>
          </cell>
          <cell r="II133">
            <v>0</v>
          </cell>
          <cell r="IJ133">
            <v>0</v>
          </cell>
          <cell r="IK133">
            <v>0</v>
          </cell>
          <cell r="IL133">
            <v>0</v>
          </cell>
          <cell r="IM133">
            <v>0</v>
          </cell>
          <cell r="IN133">
            <v>0</v>
          </cell>
          <cell r="IO133">
            <v>0</v>
          </cell>
          <cell r="IP133">
            <v>0</v>
          </cell>
          <cell r="IQ133">
            <v>0</v>
          </cell>
          <cell r="IR133">
            <v>0</v>
          </cell>
          <cell r="IS133">
            <v>0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0</v>
          </cell>
          <cell r="IY133">
            <v>0</v>
          </cell>
          <cell r="IZ133">
            <v>0</v>
          </cell>
          <cell r="JA133">
            <v>0</v>
          </cell>
          <cell r="JB133">
            <v>0</v>
          </cell>
          <cell r="JC133">
            <v>0</v>
          </cell>
          <cell r="JD133">
            <v>0</v>
          </cell>
          <cell r="JE133">
            <v>0</v>
          </cell>
        </row>
        <row r="134"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  <cell r="HT134">
            <v>0</v>
          </cell>
          <cell r="HU134">
            <v>0</v>
          </cell>
          <cell r="HV134">
            <v>0</v>
          </cell>
          <cell r="HW134">
            <v>0</v>
          </cell>
          <cell r="HX134">
            <v>0</v>
          </cell>
          <cell r="HY134">
            <v>0</v>
          </cell>
          <cell r="HZ134">
            <v>0</v>
          </cell>
          <cell r="IA134">
            <v>0</v>
          </cell>
          <cell r="IB134">
            <v>0</v>
          </cell>
          <cell r="IC134">
            <v>0</v>
          </cell>
          <cell r="ID134">
            <v>0</v>
          </cell>
          <cell r="IE134">
            <v>0</v>
          </cell>
          <cell r="IF134">
            <v>0</v>
          </cell>
          <cell r="IG134">
            <v>0</v>
          </cell>
          <cell r="IH134">
            <v>0</v>
          </cell>
          <cell r="II134">
            <v>0</v>
          </cell>
          <cell r="IJ134">
            <v>0</v>
          </cell>
          <cell r="IK134">
            <v>0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0</v>
          </cell>
          <cell r="IQ134">
            <v>0</v>
          </cell>
          <cell r="IR134">
            <v>0</v>
          </cell>
          <cell r="IS134">
            <v>0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0</v>
          </cell>
          <cell r="JC134">
            <v>0</v>
          </cell>
          <cell r="JD134">
            <v>0</v>
          </cell>
          <cell r="JE134">
            <v>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0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  <cell r="HT135">
            <v>0</v>
          </cell>
          <cell r="HU135">
            <v>0</v>
          </cell>
          <cell r="HV135">
            <v>0</v>
          </cell>
          <cell r="HW135">
            <v>0</v>
          </cell>
          <cell r="HX135">
            <v>0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0</v>
          </cell>
          <cell r="IE135">
            <v>0</v>
          </cell>
          <cell r="IF135">
            <v>0</v>
          </cell>
          <cell r="IG135">
            <v>0</v>
          </cell>
          <cell r="IH135">
            <v>0</v>
          </cell>
          <cell r="II135">
            <v>0</v>
          </cell>
          <cell r="IJ135">
            <v>0</v>
          </cell>
          <cell r="IK135">
            <v>0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0</v>
          </cell>
          <cell r="IQ135">
            <v>0</v>
          </cell>
          <cell r="IR135">
            <v>0</v>
          </cell>
          <cell r="IS135">
            <v>0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0</v>
          </cell>
          <cell r="IY135">
            <v>0</v>
          </cell>
          <cell r="IZ135">
            <v>0</v>
          </cell>
          <cell r="JA135">
            <v>0</v>
          </cell>
          <cell r="JB135">
            <v>0</v>
          </cell>
          <cell r="JC135">
            <v>0</v>
          </cell>
          <cell r="JD135">
            <v>0</v>
          </cell>
          <cell r="JE135">
            <v>0</v>
          </cell>
        </row>
        <row r="136"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  <cell r="HT136">
            <v>0</v>
          </cell>
          <cell r="HU136">
            <v>0</v>
          </cell>
          <cell r="HV136">
            <v>0</v>
          </cell>
          <cell r="HW136">
            <v>0</v>
          </cell>
          <cell r="HX136">
            <v>0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0</v>
          </cell>
          <cell r="IE136">
            <v>0</v>
          </cell>
          <cell r="IF136">
            <v>0</v>
          </cell>
          <cell r="IG136">
            <v>0</v>
          </cell>
          <cell r="IH136">
            <v>0</v>
          </cell>
          <cell r="II136">
            <v>0</v>
          </cell>
          <cell r="IJ136">
            <v>0</v>
          </cell>
          <cell r="IK136">
            <v>0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0</v>
          </cell>
          <cell r="IQ136">
            <v>0</v>
          </cell>
          <cell r="IR136">
            <v>0</v>
          </cell>
          <cell r="IS136">
            <v>0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0</v>
          </cell>
          <cell r="IY136">
            <v>0</v>
          </cell>
          <cell r="IZ136">
            <v>0</v>
          </cell>
          <cell r="JA136">
            <v>0</v>
          </cell>
          <cell r="JB136">
            <v>0</v>
          </cell>
          <cell r="JC136">
            <v>0</v>
          </cell>
          <cell r="JD136">
            <v>0</v>
          </cell>
          <cell r="JE136">
            <v>0</v>
          </cell>
        </row>
        <row r="137"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  <cell r="HT137">
            <v>0</v>
          </cell>
          <cell r="HU137">
            <v>0</v>
          </cell>
          <cell r="HV137">
            <v>0</v>
          </cell>
          <cell r="HW137">
            <v>0</v>
          </cell>
          <cell r="HX137">
            <v>0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0</v>
          </cell>
          <cell r="IE137">
            <v>0</v>
          </cell>
          <cell r="IF137">
            <v>0</v>
          </cell>
          <cell r="IG137">
            <v>0</v>
          </cell>
          <cell r="IH137">
            <v>0</v>
          </cell>
          <cell r="II137">
            <v>0</v>
          </cell>
          <cell r="IJ137">
            <v>0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0</v>
          </cell>
          <cell r="IQ137">
            <v>0</v>
          </cell>
          <cell r="IR137">
            <v>0</v>
          </cell>
          <cell r="IS137">
            <v>0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0</v>
          </cell>
          <cell r="IY137">
            <v>0</v>
          </cell>
          <cell r="IZ137">
            <v>0</v>
          </cell>
          <cell r="JA137">
            <v>0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0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  <cell r="HT138">
            <v>0</v>
          </cell>
          <cell r="HU138">
            <v>0</v>
          </cell>
          <cell r="HV138">
            <v>0</v>
          </cell>
          <cell r="HW138">
            <v>0</v>
          </cell>
          <cell r="HX138">
            <v>0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0</v>
          </cell>
          <cell r="IE138">
            <v>0</v>
          </cell>
          <cell r="IF138">
            <v>0</v>
          </cell>
          <cell r="IG138">
            <v>0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0</v>
          </cell>
          <cell r="IM138">
            <v>0</v>
          </cell>
          <cell r="IN138">
            <v>0</v>
          </cell>
          <cell r="IO138">
            <v>0</v>
          </cell>
          <cell r="IP138">
            <v>0</v>
          </cell>
          <cell r="IQ138">
            <v>0</v>
          </cell>
          <cell r="IR138">
            <v>0</v>
          </cell>
          <cell r="IS138">
            <v>0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0</v>
          </cell>
          <cell r="JC138">
            <v>0</v>
          </cell>
          <cell r="JD138">
            <v>0</v>
          </cell>
          <cell r="JE138">
            <v>0</v>
          </cell>
        </row>
        <row r="139"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  <cell r="HT139">
            <v>0</v>
          </cell>
          <cell r="HU139">
            <v>0</v>
          </cell>
          <cell r="HV139">
            <v>0</v>
          </cell>
          <cell r="HW139">
            <v>0</v>
          </cell>
          <cell r="HX139">
            <v>0</v>
          </cell>
          <cell r="HY139">
            <v>0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0</v>
          </cell>
          <cell r="IE139">
            <v>0</v>
          </cell>
          <cell r="IF139">
            <v>0</v>
          </cell>
          <cell r="IG139">
            <v>0</v>
          </cell>
          <cell r="IH139">
            <v>0</v>
          </cell>
          <cell r="II139">
            <v>0</v>
          </cell>
          <cell r="IJ139">
            <v>0</v>
          </cell>
          <cell r="IK139">
            <v>0</v>
          </cell>
          <cell r="IL139">
            <v>0</v>
          </cell>
          <cell r="IM139">
            <v>0</v>
          </cell>
          <cell r="IN139">
            <v>0</v>
          </cell>
          <cell r="IO139">
            <v>0</v>
          </cell>
          <cell r="IP139">
            <v>0</v>
          </cell>
          <cell r="IQ139">
            <v>0</v>
          </cell>
          <cell r="IR139">
            <v>0</v>
          </cell>
          <cell r="IS139">
            <v>0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0</v>
          </cell>
          <cell r="IY139">
            <v>0</v>
          </cell>
          <cell r="IZ139">
            <v>0</v>
          </cell>
          <cell r="JA139">
            <v>0</v>
          </cell>
          <cell r="JB139">
            <v>0</v>
          </cell>
          <cell r="JC139">
            <v>0</v>
          </cell>
          <cell r="JD139">
            <v>0</v>
          </cell>
          <cell r="JE139">
            <v>0</v>
          </cell>
        </row>
        <row r="140"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  <cell r="HT140">
            <v>0</v>
          </cell>
          <cell r="HU140">
            <v>0</v>
          </cell>
          <cell r="HV140">
            <v>0</v>
          </cell>
          <cell r="HW140">
            <v>0</v>
          </cell>
          <cell r="HX140">
            <v>0</v>
          </cell>
          <cell r="HY140">
            <v>0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0</v>
          </cell>
          <cell r="IE140">
            <v>0</v>
          </cell>
          <cell r="IF140">
            <v>0</v>
          </cell>
          <cell r="IG140">
            <v>0</v>
          </cell>
          <cell r="IH140">
            <v>0</v>
          </cell>
          <cell r="II140">
            <v>0</v>
          </cell>
          <cell r="IJ140">
            <v>0</v>
          </cell>
          <cell r="IK140">
            <v>0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0</v>
          </cell>
          <cell r="IQ140">
            <v>0</v>
          </cell>
          <cell r="IR140">
            <v>0</v>
          </cell>
          <cell r="IS140">
            <v>0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0</v>
          </cell>
          <cell r="JC140">
            <v>0</v>
          </cell>
          <cell r="JD140">
            <v>0</v>
          </cell>
          <cell r="JE140">
            <v>0</v>
          </cell>
        </row>
        <row r="141"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  <cell r="HT141">
            <v>0</v>
          </cell>
          <cell r="HU141">
            <v>0</v>
          </cell>
          <cell r="HV141">
            <v>0</v>
          </cell>
          <cell r="HW141">
            <v>0</v>
          </cell>
          <cell r="HX141">
            <v>0</v>
          </cell>
          <cell r="HY141">
            <v>0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0</v>
          </cell>
          <cell r="IE141">
            <v>0</v>
          </cell>
          <cell r="IF141">
            <v>0</v>
          </cell>
          <cell r="IG141">
            <v>0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0</v>
          </cell>
          <cell r="IM141">
            <v>0</v>
          </cell>
          <cell r="IN141">
            <v>0</v>
          </cell>
          <cell r="IO141">
            <v>0</v>
          </cell>
          <cell r="IP141">
            <v>0</v>
          </cell>
          <cell r="IQ141">
            <v>0</v>
          </cell>
          <cell r="IR141">
            <v>0</v>
          </cell>
          <cell r="IS141">
            <v>0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</row>
        <row r="142"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  <cell r="HT142">
            <v>0</v>
          </cell>
          <cell r="HU142">
            <v>0</v>
          </cell>
          <cell r="HV142">
            <v>0</v>
          </cell>
          <cell r="HW142">
            <v>0</v>
          </cell>
          <cell r="HX142">
            <v>0</v>
          </cell>
          <cell r="HY142">
            <v>0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0</v>
          </cell>
          <cell r="IE142">
            <v>0</v>
          </cell>
          <cell r="IF142">
            <v>0</v>
          </cell>
          <cell r="IG142">
            <v>0</v>
          </cell>
          <cell r="IH142">
            <v>0</v>
          </cell>
          <cell r="II142">
            <v>0</v>
          </cell>
          <cell r="IJ142">
            <v>0</v>
          </cell>
          <cell r="IK142">
            <v>0</v>
          </cell>
          <cell r="IL142">
            <v>0</v>
          </cell>
          <cell r="IM142">
            <v>0</v>
          </cell>
          <cell r="IN142">
            <v>0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</row>
        <row r="143"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  <cell r="HT143">
            <v>0</v>
          </cell>
          <cell r="HU143">
            <v>0</v>
          </cell>
          <cell r="HV143">
            <v>0</v>
          </cell>
          <cell r="HW143">
            <v>0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0</v>
          </cell>
          <cell r="IE143">
            <v>0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0</v>
          </cell>
          <cell r="IQ143">
            <v>0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0</v>
          </cell>
          <cell r="IY143">
            <v>0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</row>
        <row r="144"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  <cell r="HT144">
            <v>0</v>
          </cell>
          <cell r="HU144">
            <v>0</v>
          </cell>
          <cell r="HV144">
            <v>0</v>
          </cell>
          <cell r="HW144">
            <v>0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0</v>
          </cell>
          <cell r="IE144">
            <v>0</v>
          </cell>
          <cell r="IF144">
            <v>0</v>
          </cell>
          <cell r="IG144">
            <v>0</v>
          </cell>
          <cell r="IH144">
            <v>0</v>
          </cell>
          <cell r="II144">
            <v>0</v>
          </cell>
          <cell r="IJ144">
            <v>0</v>
          </cell>
          <cell r="IK144">
            <v>0</v>
          </cell>
          <cell r="IL144">
            <v>0</v>
          </cell>
          <cell r="IM144">
            <v>0</v>
          </cell>
          <cell r="IN144">
            <v>0</v>
          </cell>
          <cell r="IO144">
            <v>0</v>
          </cell>
          <cell r="IP144">
            <v>0</v>
          </cell>
          <cell r="IQ144">
            <v>0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0</v>
          </cell>
          <cell r="JC144">
            <v>0</v>
          </cell>
          <cell r="JD144">
            <v>0</v>
          </cell>
          <cell r="JE144">
            <v>0</v>
          </cell>
        </row>
        <row r="145"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  <cell r="HT145">
            <v>0</v>
          </cell>
          <cell r="HU145">
            <v>0</v>
          </cell>
          <cell r="HV145">
            <v>0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0</v>
          </cell>
          <cell r="IE145">
            <v>0</v>
          </cell>
          <cell r="IF145">
            <v>0</v>
          </cell>
          <cell r="IG145">
            <v>0</v>
          </cell>
          <cell r="IH145">
            <v>0</v>
          </cell>
          <cell r="II145">
            <v>0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0</v>
          </cell>
          <cell r="IQ145">
            <v>0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0</v>
          </cell>
          <cell r="IY145">
            <v>0</v>
          </cell>
          <cell r="IZ145">
            <v>0</v>
          </cell>
          <cell r="JA145">
            <v>0</v>
          </cell>
          <cell r="JB145">
            <v>0</v>
          </cell>
          <cell r="JC145">
            <v>0</v>
          </cell>
          <cell r="JD145">
            <v>0</v>
          </cell>
          <cell r="JE145">
            <v>0</v>
          </cell>
        </row>
        <row r="146"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  <cell r="HT146">
            <v>0</v>
          </cell>
          <cell r="HU146">
            <v>0</v>
          </cell>
          <cell r="HV146">
            <v>0</v>
          </cell>
          <cell r="HW146">
            <v>0</v>
          </cell>
          <cell r="HX146">
            <v>0</v>
          </cell>
          <cell r="HY146">
            <v>0</v>
          </cell>
          <cell r="HZ146">
            <v>0</v>
          </cell>
          <cell r="IA146">
            <v>0</v>
          </cell>
          <cell r="IB146">
            <v>0</v>
          </cell>
          <cell r="IC146">
            <v>0</v>
          </cell>
          <cell r="ID146">
            <v>0</v>
          </cell>
          <cell r="IE146">
            <v>0</v>
          </cell>
          <cell r="IF146">
            <v>0</v>
          </cell>
          <cell r="IG146">
            <v>0</v>
          </cell>
          <cell r="IH146">
            <v>0</v>
          </cell>
          <cell r="II146">
            <v>0</v>
          </cell>
          <cell r="IJ146">
            <v>0</v>
          </cell>
          <cell r="IK146">
            <v>0</v>
          </cell>
          <cell r="IL146">
            <v>0</v>
          </cell>
          <cell r="IM146">
            <v>0</v>
          </cell>
          <cell r="IN146">
            <v>0</v>
          </cell>
          <cell r="IO146">
            <v>0</v>
          </cell>
          <cell r="IP146">
            <v>0</v>
          </cell>
          <cell r="IQ146">
            <v>0</v>
          </cell>
          <cell r="IR146">
            <v>0</v>
          </cell>
          <cell r="IS146">
            <v>0</v>
          </cell>
          <cell r="IT146">
            <v>0</v>
          </cell>
          <cell r="IU146">
            <v>0</v>
          </cell>
          <cell r="IV146">
            <v>0</v>
          </cell>
          <cell r="IW146">
            <v>0</v>
          </cell>
          <cell r="IX146">
            <v>0</v>
          </cell>
          <cell r="IY146">
            <v>0</v>
          </cell>
          <cell r="IZ146">
            <v>0</v>
          </cell>
          <cell r="JA146">
            <v>0</v>
          </cell>
          <cell r="JB146">
            <v>0</v>
          </cell>
          <cell r="JC146">
            <v>0</v>
          </cell>
          <cell r="JD146">
            <v>0</v>
          </cell>
          <cell r="JE146">
            <v>0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  <cell r="HT147">
            <v>0</v>
          </cell>
          <cell r="HU147">
            <v>0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0</v>
          </cell>
          <cell r="IE147">
            <v>0</v>
          </cell>
          <cell r="IF147">
            <v>0</v>
          </cell>
          <cell r="IG147">
            <v>0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0</v>
          </cell>
          <cell r="IM147">
            <v>0</v>
          </cell>
          <cell r="IN147">
            <v>0</v>
          </cell>
          <cell r="IO147">
            <v>0</v>
          </cell>
          <cell r="IP147">
            <v>0</v>
          </cell>
          <cell r="IQ147">
            <v>0</v>
          </cell>
          <cell r="IR147">
            <v>0</v>
          </cell>
          <cell r="IS147">
            <v>0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0</v>
          </cell>
          <cell r="IY147">
            <v>0</v>
          </cell>
          <cell r="IZ147">
            <v>0</v>
          </cell>
          <cell r="JA147">
            <v>0</v>
          </cell>
          <cell r="JB147">
            <v>0</v>
          </cell>
          <cell r="JC147">
            <v>0</v>
          </cell>
          <cell r="JD147">
            <v>0</v>
          </cell>
          <cell r="JE147">
            <v>0</v>
          </cell>
        </row>
        <row r="148"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0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  <cell r="HT148">
            <v>0</v>
          </cell>
          <cell r="HU148">
            <v>0</v>
          </cell>
          <cell r="HV148">
            <v>0</v>
          </cell>
          <cell r="HW148">
            <v>0</v>
          </cell>
          <cell r="HX148">
            <v>0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0</v>
          </cell>
          <cell r="IE148">
            <v>0</v>
          </cell>
          <cell r="IF148">
            <v>0</v>
          </cell>
          <cell r="IG148">
            <v>0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0</v>
          </cell>
          <cell r="IM148">
            <v>0</v>
          </cell>
          <cell r="IN148">
            <v>0</v>
          </cell>
          <cell r="IO148">
            <v>0</v>
          </cell>
          <cell r="IP148">
            <v>0</v>
          </cell>
          <cell r="IQ148">
            <v>0</v>
          </cell>
          <cell r="IR148">
            <v>0</v>
          </cell>
          <cell r="IS148">
            <v>0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0</v>
          </cell>
          <cell r="IY148">
            <v>0</v>
          </cell>
          <cell r="IZ148">
            <v>0</v>
          </cell>
          <cell r="JA148">
            <v>0</v>
          </cell>
          <cell r="JB148">
            <v>0</v>
          </cell>
          <cell r="JC148">
            <v>0</v>
          </cell>
          <cell r="JD148">
            <v>0</v>
          </cell>
          <cell r="JE148">
            <v>0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  <cell r="HT149">
            <v>0</v>
          </cell>
          <cell r="HU149">
            <v>0</v>
          </cell>
          <cell r="HV149">
            <v>0</v>
          </cell>
          <cell r="HW149">
            <v>0</v>
          </cell>
          <cell r="HX149">
            <v>0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0</v>
          </cell>
          <cell r="IE149">
            <v>0</v>
          </cell>
          <cell r="IF149">
            <v>0</v>
          </cell>
          <cell r="IG149">
            <v>0</v>
          </cell>
          <cell r="IH149">
            <v>0</v>
          </cell>
          <cell r="II149">
            <v>0</v>
          </cell>
          <cell r="IJ149">
            <v>0</v>
          </cell>
          <cell r="IK149">
            <v>0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0</v>
          </cell>
          <cell r="JC149">
            <v>0</v>
          </cell>
          <cell r="JD149">
            <v>0</v>
          </cell>
          <cell r="JE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  <cell r="HT150">
            <v>0</v>
          </cell>
          <cell r="HU150">
            <v>0</v>
          </cell>
          <cell r="HV150">
            <v>0</v>
          </cell>
          <cell r="HW150">
            <v>0</v>
          </cell>
          <cell r="HX150">
            <v>0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0</v>
          </cell>
          <cell r="IE150">
            <v>0</v>
          </cell>
          <cell r="IF150">
            <v>0</v>
          </cell>
          <cell r="IG150">
            <v>0</v>
          </cell>
          <cell r="IH150">
            <v>0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0</v>
          </cell>
          <cell r="IQ150">
            <v>0</v>
          </cell>
          <cell r="IR150">
            <v>0</v>
          </cell>
          <cell r="IS150">
            <v>0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0</v>
          </cell>
          <cell r="IY150">
            <v>0</v>
          </cell>
          <cell r="IZ150">
            <v>0</v>
          </cell>
          <cell r="JA150">
            <v>0</v>
          </cell>
          <cell r="JB150">
            <v>0</v>
          </cell>
          <cell r="JC150">
            <v>0</v>
          </cell>
          <cell r="JD150">
            <v>0</v>
          </cell>
          <cell r="JE150">
            <v>0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  <cell r="HT151">
            <v>0</v>
          </cell>
          <cell r="HU151">
            <v>0</v>
          </cell>
          <cell r="HV151">
            <v>0</v>
          </cell>
          <cell r="HW151">
            <v>0</v>
          </cell>
          <cell r="HX151">
            <v>0</v>
          </cell>
          <cell r="HY151">
            <v>0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0</v>
          </cell>
          <cell r="IE151">
            <v>0</v>
          </cell>
          <cell r="IF151">
            <v>0</v>
          </cell>
          <cell r="IG151">
            <v>0</v>
          </cell>
          <cell r="IH151">
            <v>0</v>
          </cell>
          <cell r="II151">
            <v>0</v>
          </cell>
          <cell r="IJ151">
            <v>0</v>
          </cell>
          <cell r="IK151">
            <v>0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0</v>
          </cell>
          <cell r="IQ151">
            <v>0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0</v>
          </cell>
          <cell r="IY151">
            <v>0</v>
          </cell>
          <cell r="IZ151">
            <v>0</v>
          </cell>
          <cell r="JA151">
            <v>0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0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  <cell r="HT152">
            <v>0</v>
          </cell>
          <cell r="HU152">
            <v>0</v>
          </cell>
          <cell r="HV152">
            <v>0</v>
          </cell>
          <cell r="HW152">
            <v>0</v>
          </cell>
          <cell r="HX152">
            <v>0</v>
          </cell>
          <cell r="HY152">
            <v>0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0</v>
          </cell>
          <cell r="IE152">
            <v>0</v>
          </cell>
          <cell r="IF152">
            <v>0</v>
          </cell>
          <cell r="IG152">
            <v>0</v>
          </cell>
          <cell r="IH152">
            <v>0</v>
          </cell>
          <cell r="II152">
            <v>0</v>
          </cell>
          <cell r="IJ152">
            <v>0</v>
          </cell>
          <cell r="IK152">
            <v>0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0</v>
          </cell>
          <cell r="IQ152">
            <v>0</v>
          </cell>
          <cell r="IR152">
            <v>0</v>
          </cell>
          <cell r="IS152">
            <v>0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</row>
        <row r="153"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  <cell r="HT153">
            <v>0</v>
          </cell>
          <cell r="HU153">
            <v>0</v>
          </cell>
          <cell r="HV153">
            <v>0</v>
          </cell>
          <cell r="HW153">
            <v>0</v>
          </cell>
          <cell r="HX153">
            <v>0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0</v>
          </cell>
          <cell r="IE153">
            <v>0</v>
          </cell>
          <cell r="IF153">
            <v>0</v>
          </cell>
          <cell r="IG153">
            <v>0</v>
          </cell>
          <cell r="IH153">
            <v>0</v>
          </cell>
          <cell r="II153">
            <v>0</v>
          </cell>
          <cell r="IJ153">
            <v>0</v>
          </cell>
          <cell r="IK153">
            <v>0</v>
          </cell>
          <cell r="IL153">
            <v>0</v>
          </cell>
          <cell r="IM153">
            <v>0</v>
          </cell>
          <cell r="IN153">
            <v>0</v>
          </cell>
          <cell r="IO153">
            <v>0</v>
          </cell>
          <cell r="IP153">
            <v>0</v>
          </cell>
          <cell r="IQ153">
            <v>0</v>
          </cell>
          <cell r="IR153">
            <v>0</v>
          </cell>
          <cell r="IS153">
            <v>0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0</v>
          </cell>
          <cell r="IY153">
            <v>0</v>
          </cell>
          <cell r="IZ153">
            <v>0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  <cell r="HT154">
            <v>0</v>
          </cell>
          <cell r="HU154">
            <v>0</v>
          </cell>
          <cell r="HV154">
            <v>0</v>
          </cell>
          <cell r="HW154">
            <v>0</v>
          </cell>
          <cell r="HX154">
            <v>0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0</v>
          </cell>
          <cell r="IE154">
            <v>0</v>
          </cell>
          <cell r="IF154">
            <v>0</v>
          </cell>
          <cell r="IG154">
            <v>0</v>
          </cell>
          <cell r="IH154">
            <v>0</v>
          </cell>
          <cell r="II154">
            <v>0</v>
          </cell>
          <cell r="IJ154">
            <v>0</v>
          </cell>
          <cell r="IK154">
            <v>0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0</v>
          </cell>
          <cell r="IQ154">
            <v>0</v>
          </cell>
          <cell r="IR154">
            <v>0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0</v>
          </cell>
          <cell r="IY154">
            <v>0</v>
          </cell>
          <cell r="IZ154">
            <v>0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  <cell r="HT155">
            <v>0</v>
          </cell>
          <cell r="HU155">
            <v>0</v>
          </cell>
          <cell r="HV155">
            <v>0</v>
          </cell>
          <cell r="HW155">
            <v>0</v>
          </cell>
          <cell r="HX155">
            <v>0</v>
          </cell>
          <cell r="HY155">
            <v>0</v>
          </cell>
          <cell r="HZ155">
            <v>0</v>
          </cell>
          <cell r="IA155">
            <v>0</v>
          </cell>
          <cell r="IB155">
            <v>0</v>
          </cell>
          <cell r="IC155">
            <v>0</v>
          </cell>
          <cell r="ID155">
            <v>0</v>
          </cell>
          <cell r="IE155">
            <v>0</v>
          </cell>
          <cell r="IF155">
            <v>0</v>
          </cell>
          <cell r="IG155">
            <v>0</v>
          </cell>
          <cell r="IH155">
            <v>0</v>
          </cell>
          <cell r="II155">
            <v>0</v>
          </cell>
          <cell r="IJ155">
            <v>0</v>
          </cell>
          <cell r="IK155">
            <v>0</v>
          </cell>
          <cell r="IL155">
            <v>0</v>
          </cell>
          <cell r="IM155">
            <v>0</v>
          </cell>
          <cell r="IN155">
            <v>0</v>
          </cell>
          <cell r="IO155">
            <v>0</v>
          </cell>
          <cell r="IP155">
            <v>0</v>
          </cell>
          <cell r="IQ155">
            <v>0</v>
          </cell>
          <cell r="IR155">
            <v>0</v>
          </cell>
          <cell r="IS155">
            <v>0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0</v>
          </cell>
          <cell r="IY155">
            <v>0</v>
          </cell>
          <cell r="IZ155">
            <v>0</v>
          </cell>
          <cell r="JA155">
            <v>0</v>
          </cell>
          <cell r="JB155">
            <v>0</v>
          </cell>
          <cell r="JC155">
            <v>0</v>
          </cell>
          <cell r="JD155">
            <v>0</v>
          </cell>
          <cell r="JE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  <cell r="IZ156">
            <v>0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</row>
        <row r="157"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  <cell r="HT157">
            <v>0</v>
          </cell>
          <cell r="HU157">
            <v>0</v>
          </cell>
          <cell r="HV157">
            <v>0</v>
          </cell>
          <cell r="HW157">
            <v>0</v>
          </cell>
          <cell r="HX157">
            <v>0</v>
          </cell>
          <cell r="HY157">
            <v>0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0</v>
          </cell>
          <cell r="IE157">
            <v>0</v>
          </cell>
          <cell r="IF157">
            <v>0</v>
          </cell>
          <cell r="IG157">
            <v>0</v>
          </cell>
          <cell r="IH157">
            <v>0</v>
          </cell>
          <cell r="II157">
            <v>0</v>
          </cell>
          <cell r="IJ157">
            <v>0</v>
          </cell>
          <cell r="IK157">
            <v>0</v>
          </cell>
          <cell r="IL157">
            <v>0</v>
          </cell>
          <cell r="IM157">
            <v>0</v>
          </cell>
          <cell r="IN157">
            <v>0</v>
          </cell>
          <cell r="IO157">
            <v>0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0</v>
          </cell>
          <cell r="IY157">
            <v>0</v>
          </cell>
          <cell r="IZ157">
            <v>0</v>
          </cell>
          <cell r="JA157">
            <v>0</v>
          </cell>
          <cell r="JB157">
            <v>0</v>
          </cell>
          <cell r="JC157">
            <v>0</v>
          </cell>
          <cell r="JD157">
            <v>0</v>
          </cell>
          <cell r="JE157">
            <v>0</v>
          </cell>
        </row>
        <row r="158"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  <cell r="HT158">
            <v>0</v>
          </cell>
          <cell r="HU158">
            <v>0</v>
          </cell>
          <cell r="HV158">
            <v>0</v>
          </cell>
          <cell r="HW158">
            <v>0</v>
          </cell>
          <cell r="HX158">
            <v>0</v>
          </cell>
          <cell r="HY158">
            <v>0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0</v>
          </cell>
          <cell r="IE158">
            <v>0</v>
          </cell>
          <cell r="IF158">
            <v>0</v>
          </cell>
          <cell r="IG158">
            <v>0</v>
          </cell>
          <cell r="IH158">
            <v>0</v>
          </cell>
          <cell r="II158">
            <v>0</v>
          </cell>
          <cell r="IJ158">
            <v>0</v>
          </cell>
          <cell r="IK158">
            <v>0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0</v>
          </cell>
          <cell r="IQ158">
            <v>0</v>
          </cell>
          <cell r="IR158">
            <v>0</v>
          </cell>
          <cell r="IS158">
            <v>0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0</v>
          </cell>
          <cell r="IY158">
            <v>0</v>
          </cell>
          <cell r="IZ158">
            <v>0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</row>
        <row r="159"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  <cell r="IZ159">
            <v>0</v>
          </cell>
          <cell r="JA159">
            <v>0</v>
          </cell>
          <cell r="JB159">
            <v>0</v>
          </cell>
          <cell r="JC159">
            <v>0</v>
          </cell>
          <cell r="JD159">
            <v>0</v>
          </cell>
          <cell r="JE159">
            <v>0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  <cell r="IZ160">
            <v>0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  <cell r="HT161">
            <v>0</v>
          </cell>
          <cell r="HU161">
            <v>0</v>
          </cell>
          <cell r="HV161">
            <v>0</v>
          </cell>
          <cell r="HW161">
            <v>0</v>
          </cell>
          <cell r="HX161">
            <v>0</v>
          </cell>
          <cell r="HY161">
            <v>0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0</v>
          </cell>
          <cell r="IE161">
            <v>0</v>
          </cell>
          <cell r="IF161">
            <v>0</v>
          </cell>
          <cell r="IG161">
            <v>0</v>
          </cell>
          <cell r="IH161">
            <v>0</v>
          </cell>
          <cell r="II161">
            <v>0</v>
          </cell>
          <cell r="IJ161">
            <v>0</v>
          </cell>
          <cell r="IK161">
            <v>0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0</v>
          </cell>
          <cell r="IQ161">
            <v>0</v>
          </cell>
          <cell r="IR161">
            <v>0</v>
          </cell>
          <cell r="IS161">
            <v>0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0</v>
          </cell>
          <cell r="JC161">
            <v>0</v>
          </cell>
          <cell r="JD161">
            <v>0</v>
          </cell>
          <cell r="JE161">
            <v>0</v>
          </cell>
        </row>
        <row r="162"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0</v>
          </cell>
          <cell r="JC162">
            <v>0</v>
          </cell>
          <cell r="JD162">
            <v>0</v>
          </cell>
          <cell r="JE162">
            <v>0</v>
          </cell>
        </row>
        <row r="163"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</row>
        <row r="164"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  <cell r="IZ164">
            <v>0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</row>
        <row r="165"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0</v>
          </cell>
          <cell r="JC165">
            <v>0</v>
          </cell>
          <cell r="JD165">
            <v>0</v>
          </cell>
          <cell r="JE165">
            <v>0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B166">
            <v>0</v>
          </cell>
          <cell r="IC166">
            <v>0</v>
          </cell>
          <cell r="ID166">
            <v>0</v>
          </cell>
          <cell r="IE166">
            <v>0</v>
          </cell>
          <cell r="IF166">
            <v>0</v>
          </cell>
          <cell r="IG166">
            <v>0</v>
          </cell>
          <cell r="IH166">
            <v>0</v>
          </cell>
          <cell r="II166">
            <v>0</v>
          </cell>
          <cell r="IJ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  <cell r="IZ166">
            <v>0</v>
          </cell>
          <cell r="JA166">
            <v>0</v>
          </cell>
          <cell r="JB166">
            <v>0</v>
          </cell>
          <cell r="JC166">
            <v>0</v>
          </cell>
          <cell r="JD166">
            <v>0</v>
          </cell>
          <cell r="JE166">
            <v>0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  <cell r="HT167">
            <v>0</v>
          </cell>
          <cell r="HU167">
            <v>0</v>
          </cell>
          <cell r="HV167">
            <v>0</v>
          </cell>
          <cell r="HW167">
            <v>0</v>
          </cell>
          <cell r="HX167">
            <v>0</v>
          </cell>
          <cell r="HY167">
            <v>0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0</v>
          </cell>
          <cell r="IE167">
            <v>0</v>
          </cell>
          <cell r="IF167">
            <v>0</v>
          </cell>
          <cell r="IG167">
            <v>0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0</v>
          </cell>
          <cell r="IQ167">
            <v>0</v>
          </cell>
          <cell r="IR167">
            <v>0</v>
          </cell>
          <cell r="IS167">
            <v>0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</row>
        <row r="168"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  <cell r="HT168">
            <v>0</v>
          </cell>
          <cell r="HU168">
            <v>0</v>
          </cell>
          <cell r="HV168">
            <v>0</v>
          </cell>
          <cell r="HW168">
            <v>0</v>
          </cell>
          <cell r="HX168">
            <v>0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0</v>
          </cell>
          <cell r="IE168">
            <v>0</v>
          </cell>
          <cell r="IF168">
            <v>0</v>
          </cell>
          <cell r="IG168">
            <v>0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0</v>
          </cell>
          <cell r="IY168">
            <v>0</v>
          </cell>
          <cell r="IZ168">
            <v>0</v>
          </cell>
          <cell r="JA168">
            <v>0</v>
          </cell>
          <cell r="JB168">
            <v>0</v>
          </cell>
          <cell r="JC168">
            <v>0</v>
          </cell>
          <cell r="JD168">
            <v>0</v>
          </cell>
          <cell r="JE168">
            <v>0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0</v>
          </cell>
          <cell r="IE169">
            <v>0</v>
          </cell>
          <cell r="IF169">
            <v>0</v>
          </cell>
          <cell r="IG169">
            <v>0</v>
          </cell>
          <cell r="IH169">
            <v>0</v>
          </cell>
          <cell r="II169">
            <v>0</v>
          </cell>
          <cell r="IJ169">
            <v>0</v>
          </cell>
          <cell r="IK169">
            <v>0</v>
          </cell>
          <cell r="IL169">
            <v>0</v>
          </cell>
          <cell r="IM169">
            <v>0</v>
          </cell>
          <cell r="IN169">
            <v>0</v>
          </cell>
          <cell r="IO169">
            <v>0</v>
          </cell>
          <cell r="IP169">
            <v>0</v>
          </cell>
          <cell r="IQ169">
            <v>0</v>
          </cell>
          <cell r="IR169">
            <v>0</v>
          </cell>
          <cell r="IS169">
            <v>0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0</v>
          </cell>
          <cell r="IY169">
            <v>0</v>
          </cell>
          <cell r="IZ169">
            <v>0</v>
          </cell>
          <cell r="JA169">
            <v>0</v>
          </cell>
          <cell r="JB169">
            <v>0</v>
          </cell>
          <cell r="JC169">
            <v>0</v>
          </cell>
          <cell r="JD169">
            <v>0</v>
          </cell>
          <cell r="JE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  <cell r="HT170">
            <v>0</v>
          </cell>
          <cell r="HU170">
            <v>0</v>
          </cell>
          <cell r="HV170">
            <v>0</v>
          </cell>
          <cell r="HW170">
            <v>0</v>
          </cell>
          <cell r="HX170">
            <v>0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0</v>
          </cell>
          <cell r="IE170">
            <v>0</v>
          </cell>
          <cell r="IF170">
            <v>0</v>
          </cell>
          <cell r="IG170">
            <v>0</v>
          </cell>
          <cell r="IH170">
            <v>0</v>
          </cell>
          <cell r="II170">
            <v>0</v>
          </cell>
          <cell r="IJ170">
            <v>0</v>
          </cell>
          <cell r="IK170">
            <v>0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0</v>
          </cell>
          <cell r="IQ170">
            <v>0</v>
          </cell>
          <cell r="IR170">
            <v>0</v>
          </cell>
          <cell r="IS170">
            <v>0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0</v>
          </cell>
          <cell r="IY170">
            <v>0</v>
          </cell>
          <cell r="IZ170">
            <v>0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</row>
        <row r="171"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0</v>
          </cell>
          <cell r="IE171">
            <v>0</v>
          </cell>
          <cell r="IF171">
            <v>0</v>
          </cell>
          <cell r="IG171">
            <v>0</v>
          </cell>
          <cell r="IH171">
            <v>0</v>
          </cell>
          <cell r="II171">
            <v>0</v>
          </cell>
          <cell r="IJ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0</v>
          </cell>
          <cell r="IY171">
            <v>0</v>
          </cell>
          <cell r="IZ171">
            <v>0</v>
          </cell>
          <cell r="JA171">
            <v>0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  <cell r="HT172">
            <v>0</v>
          </cell>
          <cell r="HU172">
            <v>0</v>
          </cell>
          <cell r="HV172">
            <v>0</v>
          </cell>
          <cell r="HW172">
            <v>0</v>
          </cell>
          <cell r="HX172">
            <v>0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0</v>
          </cell>
          <cell r="IE172">
            <v>0</v>
          </cell>
          <cell r="IF172">
            <v>0</v>
          </cell>
          <cell r="IG172">
            <v>0</v>
          </cell>
          <cell r="IH172">
            <v>0</v>
          </cell>
          <cell r="II172">
            <v>0</v>
          </cell>
          <cell r="IJ172">
            <v>0</v>
          </cell>
          <cell r="IK172">
            <v>0</v>
          </cell>
          <cell r="IL172">
            <v>0</v>
          </cell>
          <cell r="IM172">
            <v>0</v>
          </cell>
          <cell r="IN172">
            <v>0</v>
          </cell>
          <cell r="IO172">
            <v>0</v>
          </cell>
          <cell r="IP172">
            <v>0</v>
          </cell>
          <cell r="IQ172">
            <v>0</v>
          </cell>
          <cell r="IR172">
            <v>0</v>
          </cell>
          <cell r="IS172">
            <v>0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0</v>
          </cell>
          <cell r="IY172">
            <v>0</v>
          </cell>
          <cell r="IZ172">
            <v>0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  <cell r="HT173">
            <v>0</v>
          </cell>
          <cell r="HU173">
            <v>0</v>
          </cell>
          <cell r="HV173">
            <v>0</v>
          </cell>
          <cell r="HW173">
            <v>0</v>
          </cell>
          <cell r="HX173">
            <v>0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0</v>
          </cell>
          <cell r="IE173">
            <v>0</v>
          </cell>
          <cell r="IF173">
            <v>0</v>
          </cell>
          <cell r="IG173">
            <v>0</v>
          </cell>
          <cell r="IH173">
            <v>0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0</v>
          </cell>
          <cell r="IQ173">
            <v>0</v>
          </cell>
          <cell r="IR173">
            <v>0</v>
          </cell>
          <cell r="IS173">
            <v>0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0</v>
          </cell>
          <cell r="JC173">
            <v>0</v>
          </cell>
          <cell r="JD173">
            <v>0</v>
          </cell>
          <cell r="JE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  <cell r="HT174">
            <v>0</v>
          </cell>
          <cell r="HU174">
            <v>0</v>
          </cell>
          <cell r="HV174">
            <v>0</v>
          </cell>
          <cell r="HW174">
            <v>0</v>
          </cell>
          <cell r="HX174">
            <v>0</v>
          </cell>
          <cell r="HY174">
            <v>0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0</v>
          </cell>
          <cell r="IE174">
            <v>0</v>
          </cell>
          <cell r="IF174">
            <v>0</v>
          </cell>
          <cell r="IG174">
            <v>0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0</v>
          </cell>
          <cell r="IM174">
            <v>0</v>
          </cell>
          <cell r="IN174">
            <v>0</v>
          </cell>
          <cell r="IO174">
            <v>0</v>
          </cell>
          <cell r="IP174">
            <v>0</v>
          </cell>
          <cell r="IQ174">
            <v>0</v>
          </cell>
          <cell r="IR174">
            <v>0</v>
          </cell>
          <cell r="IS174">
            <v>0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  <cell r="HT175">
            <v>0</v>
          </cell>
          <cell r="HU175">
            <v>0</v>
          </cell>
          <cell r="HV175">
            <v>0</v>
          </cell>
          <cell r="HW175">
            <v>0</v>
          </cell>
          <cell r="HX175">
            <v>0</v>
          </cell>
          <cell r="HY175">
            <v>0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0</v>
          </cell>
          <cell r="IE175">
            <v>0</v>
          </cell>
          <cell r="IF175">
            <v>0</v>
          </cell>
          <cell r="IG175">
            <v>0</v>
          </cell>
          <cell r="IH175">
            <v>0</v>
          </cell>
          <cell r="II175">
            <v>0</v>
          </cell>
          <cell r="IJ175">
            <v>0</v>
          </cell>
          <cell r="IK175">
            <v>0</v>
          </cell>
          <cell r="IL175">
            <v>0</v>
          </cell>
          <cell r="IM175">
            <v>0</v>
          </cell>
          <cell r="IN175">
            <v>0</v>
          </cell>
          <cell r="IO175">
            <v>0</v>
          </cell>
          <cell r="IP175">
            <v>0</v>
          </cell>
          <cell r="IQ175">
            <v>0</v>
          </cell>
          <cell r="IR175">
            <v>0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0</v>
          </cell>
          <cell r="IY175">
            <v>0</v>
          </cell>
          <cell r="IZ175">
            <v>0</v>
          </cell>
          <cell r="JA175">
            <v>0</v>
          </cell>
          <cell r="JB175">
            <v>0</v>
          </cell>
          <cell r="JC175">
            <v>0</v>
          </cell>
          <cell r="JD175">
            <v>0</v>
          </cell>
          <cell r="JE175">
            <v>0</v>
          </cell>
        </row>
        <row r="176"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  <cell r="HT176">
            <v>0</v>
          </cell>
          <cell r="HU176">
            <v>0</v>
          </cell>
          <cell r="HV176">
            <v>0</v>
          </cell>
          <cell r="HW176">
            <v>0</v>
          </cell>
          <cell r="HX176">
            <v>0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0</v>
          </cell>
          <cell r="IE176">
            <v>0</v>
          </cell>
          <cell r="IF176">
            <v>0</v>
          </cell>
          <cell r="IG176">
            <v>0</v>
          </cell>
          <cell r="IH176">
            <v>0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0</v>
          </cell>
          <cell r="IY176">
            <v>0</v>
          </cell>
          <cell r="IZ176">
            <v>0</v>
          </cell>
          <cell r="JA176">
            <v>0</v>
          </cell>
          <cell r="JB176">
            <v>0</v>
          </cell>
          <cell r="JC176">
            <v>0</v>
          </cell>
          <cell r="JD176">
            <v>0</v>
          </cell>
          <cell r="JE176">
            <v>0</v>
          </cell>
        </row>
        <row r="177"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  <cell r="HT177">
            <v>0</v>
          </cell>
          <cell r="HU177">
            <v>0</v>
          </cell>
          <cell r="HV177">
            <v>0</v>
          </cell>
          <cell r="HW177">
            <v>0</v>
          </cell>
          <cell r="HX177">
            <v>0</v>
          </cell>
          <cell r="HY177">
            <v>0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0</v>
          </cell>
          <cell r="IE177">
            <v>0</v>
          </cell>
          <cell r="IF177">
            <v>0</v>
          </cell>
          <cell r="IG177">
            <v>0</v>
          </cell>
          <cell r="IH177">
            <v>0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</row>
        <row r="178"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  <cell r="HT178">
            <v>0</v>
          </cell>
          <cell r="HU178">
            <v>0</v>
          </cell>
          <cell r="HV178">
            <v>0</v>
          </cell>
          <cell r="HW178">
            <v>0</v>
          </cell>
          <cell r="HX178">
            <v>0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0</v>
          </cell>
          <cell r="IE178">
            <v>0</v>
          </cell>
          <cell r="IF178">
            <v>0</v>
          </cell>
          <cell r="IG178">
            <v>0</v>
          </cell>
          <cell r="IH178">
            <v>0</v>
          </cell>
          <cell r="II178">
            <v>0</v>
          </cell>
          <cell r="IJ178">
            <v>0</v>
          </cell>
          <cell r="IK178">
            <v>0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0</v>
          </cell>
          <cell r="IY178">
            <v>0</v>
          </cell>
          <cell r="IZ178">
            <v>0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0</v>
          </cell>
          <cell r="IE179">
            <v>0</v>
          </cell>
          <cell r="IF179">
            <v>0</v>
          </cell>
          <cell r="IG179">
            <v>0</v>
          </cell>
          <cell r="IH179">
            <v>0</v>
          </cell>
          <cell r="II179">
            <v>0</v>
          </cell>
          <cell r="IJ179">
            <v>0</v>
          </cell>
          <cell r="IK179">
            <v>0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0</v>
          </cell>
          <cell r="IQ179">
            <v>0</v>
          </cell>
          <cell r="IR179">
            <v>0</v>
          </cell>
          <cell r="IS179">
            <v>0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0</v>
          </cell>
          <cell r="IY179">
            <v>0</v>
          </cell>
          <cell r="IZ179">
            <v>0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  <cell r="HT180">
            <v>0</v>
          </cell>
          <cell r="HU180">
            <v>0</v>
          </cell>
          <cell r="HV180">
            <v>0</v>
          </cell>
          <cell r="HW180">
            <v>0</v>
          </cell>
          <cell r="HX180">
            <v>0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0</v>
          </cell>
          <cell r="IE180">
            <v>0</v>
          </cell>
          <cell r="IF180">
            <v>0</v>
          </cell>
          <cell r="IG180">
            <v>0</v>
          </cell>
          <cell r="IH180">
            <v>0</v>
          </cell>
          <cell r="II180">
            <v>0</v>
          </cell>
          <cell r="IJ180">
            <v>0</v>
          </cell>
          <cell r="IK180">
            <v>0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0</v>
          </cell>
          <cell r="IQ180">
            <v>0</v>
          </cell>
          <cell r="IR180">
            <v>0</v>
          </cell>
          <cell r="IS180">
            <v>0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</row>
        <row r="181"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0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  <cell r="HT181">
            <v>0</v>
          </cell>
          <cell r="HU181">
            <v>0</v>
          </cell>
          <cell r="HV181">
            <v>0</v>
          </cell>
          <cell r="HW181">
            <v>0</v>
          </cell>
          <cell r="HX181">
            <v>0</v>
          </cell>
          <cell r="HY181">
            <v>0</v>
          </cell>
          <cell r="HZ181">
            <v>0</v>
          </cell>
          <cell r="IA181">
            <v>0</v>
          </cell>
          <cell r="IB181">
            <v>0</v>
          </cell>
          <cell r="IC181">
            <v>0</v>
          </cell>
          <cell r="ID181">
            <v>0</v>
          </cell>
          <cell r="IE181">
            <v>0</v>
          </cell>
          <cell r="IF181">
            <v>0</v>
          </cell>
          <cell r="IG181">
            <v>0</v>
          </cell>
          <cell r="IH181">
            <v>0</v>
          </cell>
          <cell r="II181">
            <v>0</v>
          </cell>
          <cell r="IJ181">
            <v>0</v>
          </cell>
          <cell r="IK181">
            <v>0</v>
          </cell>
          <cell r="IL181">
            <v>0</v>
          </cell>
          <cell r="IM181">
            <v>0</v>
          </cell>
          <cell r="IN181">
            <v>0</v>
          </cell>
          <cell r="IO181">
            <v>0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</row>
        <row r="182"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0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  <cell r="HT182">
            <v>0</v>
          </cell>
          <cell r="HU182">
            <v>0</v>
          </cell>
          <cell r="HV182">
            <v>0</v>
          </cell>
          <cell r="HW182">
            <v>0</v>
          </cell>
          <cell r="HX182">
            <v>0</v>
          </cell>
          <cell r="HY182">
            <v>0</v>
          </cell>
          <cell r="HZ182">
            <v>0</v>
          </cell>
          <cell r="IA182">
            <v>0</v>
          </cell>
          <cell r="IB182">
            <v>0</v>
          </cell>
          <cell r="IC182">
            <v>0</v>
          </cell>
          <cell r="ID182">
            <v>0</v>
          </cell>
          <cell r="IE182">
            <v>0</v>
          </cell>
          <cell r="IF182">
            <v>0</v>
          </cell>
          <cell r="IG182">
            <v>0</v>
          </cell>
          <cell r="IH182">
            <v>0</v>
          </cell>
          <cell r="II182">
            <v>0</v>
          </cell>
          <cell r="IJ182">
            <v>0</v>
          </cell>
          <cell r="IK182">
            <v>0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0</v>
          </cell>
          <cell r="IQ182">
            <v>0</v>
          </cell>
          <cell r="IR182">
            <v>0</v>
          </cell>
          <cell r="IS182">
            <v>0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0</v>
          </cell>
          <cell r="IY182">
            <v>0</v>
          </cell>
          <cell r="IZ182">
            <v>0</v>
          </cell>
          <cell r="JA182">
            <v>0</v>
          </cell>
          <cell r="JB182">
            <v>0</v>
          </cell>
          <cell r="JC182">
            <v>0</v>
          </cell>
          <cell r="JD182">
            <v>0</v>
          </cell>
          <cell r="JE182">
            <v>0</v>
          </cell>
        </row>
        <row r="183"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  <cell r="HT183">
            <v>0</v>
          </cell>
          <cell r="HU183">
            <v>0</v>
          </cell>
          <cell r="HV183">
            <v>0</v>
          </cell>
          <cell r="HW183">
            <v>0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0</v>
          </cell>
          <cell r="IE183">
            <v>0</v>
          </cell>
          <cell r="IF183">
            <v>0</v>
          </cell>
          <cell r="IG183">
            <v>0</v>
          </cell>
          <cell r="IH183">
            <v>0</v>
          </cell>
          <cell r="II183">
            <v>0</v>
          </cell>
          <cell r="IJ183">
            <v>0</v>
          </cell>
          <cell r="IK183">
            <v>0</v>
          </cell>
          <cell r="IL183">
            <v>0</v>
          </cell>
          <cell r="IM183">
            <v>0</v>
          </cell>
          <cell r="IN183">
            <v>0</v>
          </cell>
          <cell r="IO183">
            <v>0</v>
          </cell>
          <cell r="IP183">
            <v>0</v>
          </cell>
          <cell r="IQ183">
            <v>0</v>
          </cell>
          <cell r="IR183">
            <v>0</v>
          </cell>
          <cell r="IS183">
            <v>0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</row>
        <row r="184"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0</v>
          </cell>
          <cell r="IE184">
            <v>0</v>
          </cell>
          <cell r="IF184">
            <v>0</v>
          </cell>
          <cell r="IG184">
            <v>0</v>
          </cell>
          <cell r="IH184">
            <v>0</v>
          </cell>
          <cell r="II184">
            <v>0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0</v>
          </cell>
          <cell r="IY184">
            <v>0</v>
          </cell>
          <cell r="IZ184">
            <v>0</v>
          </cell>
          <cell r="JA184">
            <v>0</v>
          </cell>
          <cell r="JB184">
            <v>0</v>
          </cell>
          <cell r="JC184">
            <v>0</v>
          </cell>
          <cell r="JD184">
            <v>0</v>
          </cell>
          <cell r="JE184">
            <v>0</v>
          </cell>
        </row>
        <row r="185"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  <cell r="HT185">
            <v>0</v>
          </cell>
          <cell r="HU185">
            <v>0</v>
          </cell>
          <cell r="HV185">
            <v>0</v>
          </cell>
          <cell r="HW185">
            <v>0</v>
          </cell>
          <cell r="HX185">
            <v>0</v>
          </cell>
          <cell r="HY185">
            <v>0</v>
          </cell>
          <cell r="HZ185">
            <v>0</v>
          </cell>
          <cell r="IA185">
            <v>0</v>
          </cell>
          <cell r="IB185">
            <v>0</v>
          </cell>
          <cell r="IC185">
            <v>0</v>
          </cell>
          <cell r="ID185">
            <v>0</v>
          </cell>
          <cell r="IE185">
            <v>0</v>
          </cell>
          <cell r="IF185">
            <v>0</v>
          </cell>
          <cell r="IG185">
            <v>0</v>
          </cell>
          <cell r="IH185">
            <v>0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0</v>
          </cell>
          <cell r="IQ185">
            <v>0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0</v>
          </cell>
          <cell r="JC185">
            <v>0</v>
          </cell>
          <cell r="JD185">
            <v>0</v>
          </cell>
          <cell r="JE185">
            <v>0</v>
          </cell>
        </row>
        <row r="186"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  <cell r="HT186">
            <v>0</v>
          </cell>
          <cell r="HU186">
            <v>0</v>
          </cell>
          <cell r="HV186">
            <v>0</v>
          </cell>
          <cell r="HW186">
            <v>0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0</v>
          </cell>
          <cell r="IE186">
            <v>0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0</v>
          </cell>
          <cell r="IQ186">
            <v>0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0</v>
          </cell>
          <cell r="IY186">
            <v>0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  <cell r="HT187">
            <v>0</v>
          </cell>
          <cell r="HU187">
            <v>0</v>
          </cell>
          <cell r="HV187">
            <v>0</v>
          </cell>
          <cell r="HW187">
            <v>0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0</v>
          </cell>
          <cell r="IE187">
            <v>0</v>
          </cell>
          <cell r="IF187">
            <v>0</v>
          </cell>
          <cell r="IG187">
            <v>0</v>
          </cell>
          <cell r="IH187">
            <v>0</v>
          </cell>
          <cell r="II187">
            <v>0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0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0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  <cell r="HT188">
            <v>0</v>
          </cell>
          <cell r="HU188">
            <v>0</v>
          </cell>
          <cell r="HV188">
            <v>0</v>
          </cell>
          <cell r="HW188">
            <v>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0</v>
          </cell>
          <cell r="IE188">
            <v>0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0</v>
          </cell>
          <cell r="IY188">
            <v>0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</row>
        <row r="189"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  <cell r="HT189">
            <v>0</v>
          </cell>
          <cell r="HU189">
            <v>0</v>
          </cell>
          <cell r="HV189">
            <v>0</v>
          </cell>
          <cell r="HW189">
            <v>0</v>
          </cell>
          <cell r="HX189">
            <v>0</v>
          </cell>
          <cell r="HY189">
            <v>0</v>
          </cell>
          <cell r="HZ189">
            <v>0</v>
          </cell>
          <cell r="IA189">
            <v>0</v>
          </cell>
          <cell r="IB189">
            <v>0</v>
          </cell>
          <cell r="IC189">
            <v>0</v>
          </cell>
          <cell r="ID189">
            <v>0</v>
          </cell>
          <cell r="IE189">
            <v>0</v>
          </cell>
          <cell r="IF189">
            <v>0</v>
          </cell>
          <cell r="IG189">
            <v>0</v>
          </cell>
          <cell r="IH189">
            <v>0</v>
          </cell>
          <cell r="II189">
            <v>0</v>
          </cell>
          <cell r="IJ189">
            <v>0</v>
          </cell>
          <cell r="IK189">
            <v>0</v>
          </cell>
          <cell r="IL189">
            <v>0</v>
          </cell>
          <cell r="IM189">
            <v>0</v>
          </cell>
          <cell r="IN189">
            <v>0</v>
          </cell>
          <cell r="IO189">
            <v>0</v>
          </cell>
          <cell r="IP189">
            <v>0</v>
          </cell>
          <cell r="IQ189">
            <v>0</v>
          </cell>
          <cell r="IR189">
            <v>0</v>
          </cell>
          <cell r="IS189">
            <v>0</v>
          </cell>
          <cell r="IT189">
            <v>0</v>
          </cell>
          <cell r="IU189">
            <v>0</v>
          </cell>
          <cell r="IV189">
            <v>0</v>
          </cell>
          <cell r="IW189">
            <v>0</v>
          </cell>
          <cell r="IX189">
            <v>0</v>
          </cell>
          <cell r="IY189">
            <v>0</v>
          </cell>
          <cell r="IZ189">
            <v>0</v>
          </cell>
          <cell r="JA189">
            <v>0</v>
          </cell>
          <cell r="JB189">
            <v>0</v>
          </cell>
          <cell r="JC189">
            <v>0</v>
          </cell>
          <cell r="JD189">
            <v>0</v>
          </cell>
          <cell r="JE189">
            <v>0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0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  <cell r="HT190">
            <v>0</v>
          </cell>
          <cell r="HU190">
            <v>0</v>
          </cell>
          <cell r="HV190">
            <v>0</v>
          </cell>
          <cell r="HW190">
            <v>0</v>
          </cell>
          <cell r="HX190">
            <v>0</v>
          </cell>
          <cell r="HY190">
            <v>0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0</v>
          </cell>
          <cell r="IE190">
            <v>0</v>
          </cell>
          <cell r="IF190">
            <v>0</v>
          </cell>
          <cell r="IG190">
            <v>0</v>
          </cell>
          <cell r="IH190">
            <v>0</v>
          </cell>
          <cell r="II190">
            <v>0</v>
          </cell>
          <cell r="IJ190">
            <v>0</v>
          </cell>
          <cell r="IK190">
            <v>0</v>
          </cell>
          <cell r="IL190">
            <v>0</v>
          </cell>
          <cell r="IM190">
            <v>0</v>
          </cell>
          <cell r="IN190">
            <v>0</v>
          </cell>
          <cell r="IO190">
            <v>0</v>
          </cell>
          <cell r="IP190">
            <v>0</v>
          </cell>
          <cell r="IQ190">
            <v>0</v>
          </cell>
          <cell r="IR190">
            <v>0</v>
          </cell>
          <cell r="IS190">
            <v>0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0</v>
          </cell>
          <cell r="IY190">
            <v>0</v>
          </cell>
          <cell r="IZ190">
            <v>0</v>
          </cell>
          <cell r="JA190">
            <v>0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</row>
        <row r="191"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0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  <cell r="HT191">
            <v>0</v>
          </cell>
          <cell r="HU191">
            <v>0</v>
          </cell>
          <cell r="HV191">
            <v>0</v>
          </cell>
          <cell r="HW191">
            <v>0</v>
          </cell>
          <cell r="HX191">
            <v>0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0</v>
          </cell>
          <cell r="IE191">
            <v>0</v>
          </cell>
          <cell r="IF191">
            <v>0</v>
          </cell>
          <cell r="IG191">
            <v>0</v>
          </cell>
          <cell r="IH191">
            <v>0</v>
          </cell>
          <cell r="II191">
            <v>0</v>
          </cell>
          <cell r="IJ191">
            <v>0</v>
          </cell>
          <cell r="IK191">
            <v>0</v>
          </cell>
          <cell r="IL191">
            <v>0</v>
          </cell>
          <cell r="IM191">
            <v>0</v>
          </cell>
          <cell r="IN191">
            <v>0</v>
          </cell>
          <cell r="IO191">
            <v>0</v>
          </cell>
          <cell r="IP191">
            <v>0</v>
          </cell>
          <cell r="IQ191">
            <v>0</v>
          </cell>
          <cell r="IR191">
            <v>0</v>
          </cell>
          <cell r="IS191">
            <v>0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0</v>
          </cell>
          <cell r="IY191">
            <v>0</v>
          </cell>
          <cell r="IZ191">
            <v>0</v>
          </cell>
          <cell r="JA191">
            <v>0</v>
          </cell>
          <cell r="JB191">
            <v>0</v>
          </cell>
          <cell r="JC191">
            <v>0</v>
          </cell>
          <cell r="JD191">
            <v>0</v>
          </cell>
          <cell r="JE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0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  <cell r="HT192">
            <v>0</v>
          </cell>
          <cell r="HU192">
            <v>0</v>
          </cell>
          <cell r="HV192">
            <v>0</v>
          </cell>
          <cell r="HW192">
            <v>0</v>
          </cell>
          <cell r="HX192">
            <v>0</v>
          </cell>
          <cell r="HY192">
            <v>0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0</v>
          </cell>
          <cell r="IE192">
            <v>0</v>
          </cell>
          <cell r="IF192">
            <v>0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0</v>
          </cell>
          <cell r="IQ192">
            <v>0</v>
          </cell>
          <cell r="IR192">
            <v>0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0</v>
          </cell>
          <cell r="IY192">
            <v>0</v>
          </cell>
          <cell r="IZ192">
            <v>0</v>
          </cell>
          <cell r="JA192">
            <v>0</v>
          </cell>
          <cell r="JB192">
            <v>0</v>
          </cell>
          <cell r="JC192">
            <v>0</v>
          </cell>
          <cell r="JD192">
            <v>0</v>
          </cell>
          <cell r="JE192">
            <v>0</v>
          </cell>
        </row>
        <row r="193"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0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  <cell r="HT193">
            <v>0</v>
          </cell>
          <cell r="HU193">
            <v>0</v>
          </cell>
          <cell r="HV193">
            <v>0</v>
          </cell>
          <cell r="HW193">
            <v>0</v>
          </cell>
          <cell r="HX193">
            <v>0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0</v>
          </cell>
          <cell r="IE193">
            <v>0</v>
          </cell>
          <cell r="IF193">
            <v>0</v>
          </cell>
          <cell r="IG193">
            <v>0</v>
          </cell>
          <cell r="IH193">
            <v>0</v>
          </cell>
          <cell r="II193">
            <v>0</v>
          </cell>
          <cell r="IJ193">
            <v>0</v>
          </cell>
          <cell r="IK193">
            <v>0</v>
          </cell>
          <cell r="IL193">
            <v>0</v>
          </cell>
          <cell r="IM193">
            <v>0</v>
          </cell>
          <cell r="IN193">
            <v>0</v>
          </cell>
          <cell r="IO193">
            <v>0</v>
          </cell>
          <cell r="IP193">
            <v>0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0</v>
          </cell>
          <cell r="IY193">
            <v>0</v>
          </cell>
          <cell r="IZ193">
            <v>0</v>
          </cell>
          <cell r="JA193">
            <v>0</v>
          </cell>
          <cell r="JB193">
            <v>0</v>
          </cell>
          <cell r="JC193">
            <v>0</v>
          </cell>
          <cell r="JD193">
            <v>0</v>
          </cell>
          <cell r="JE193">
            <v>0</v>
          </cell>
        </row>
        <row r="194"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0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0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  <cell r="HT194">
            <v>0</v>
          </cell>
          <cell r="HU194">
            <v>0</v>
          </cell>
          <cell r="HV194">
            <v>0</v>
          </cell>
          <cell r="HW194">
            <v>0</v>
          </cell>
          <cell r="HX194">
            <v>0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0</v>
          </cell>
          <cell r="IE194">
            <v>0</v>
          </cell>
          <cell r="IF194">
            <v>0</v>
          </cell>
          <cell r="IG194">
            <v>0</v>
          </cell>
          <cell r="IH194">
            <v>0</v>
          </cell>
          <cell r="II194">
            <v>0</v>
          </cell>
          <cell r="IJ194">
            <v>0</v>
          </cell>
          <cell r="IK194">
            <v>0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0</v>
          </cell>
          <cell r="IY194">
            <v>0</v>
          </cell>
          <cell r="IZ194">
            <v>0</v>
          </cell>
          <cell r="JA194">
            <v>0</v>
          </cell>
          <cell r="JB194">
            <v>0</v>
          </cell>
          <cell r="JC194">
            <v>0</v>
          </cell>
          <cell r="JD194">
            <v>0</v>
          </cell>
          <cell r="JE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0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0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  <cell r="HT195">
            <v>0</v>
          </cell>
          <cell r="HU195">
            <v>0</v>
          </cell>
          <cell r="HV195">
            <v>0</v>
          </cell>
          <cell r="HW195">
            <v>0</v>
          </cell>
          <cell r="HX195">
            <v>0</v>
          </cell>
          <cell r="HY195">
            <v>0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0</v>
          </cell>
          <cell r="IE195">
            <v>0</v>
          </cell>
          <cell r="IF195">
            <v>0</v>
          </cell>
          <cell r="IG195">
            <v>0</v>
          </cell>
          <cell r="IH195">
            <v>0</v>
          </cell>
          <cell r="II195">
            <v>0</v>
          </cell>
          <cell r="IJ195">
            <v>0</v>
          </cell>
          <cell r="IK195">
            <v>0</v>
          </cell>
          <cell r="IL195">
            <v>0</v>
          </cell>
          <cell r="IM195">
            <v>0</v>
          </cell>
          <cell r="IN195">
            <v>0</v>
          </cell>
          <cell r="IO195">
            <v>0</v>
          </cell>
          <cell r="IP195">
            <v>0</v>
          </cell>
          <cell r="IQ195">
            <v>0</v>
          </cell>
          <cell r="IR195">
            <v>0</v>
          </cell>
          <cell r="IS195">
            <v>0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0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  <cell r="HT196">
            <v>0</v>
          </cell>
          <cell r="HU196">
            <v>0</v>
          </cell>
          <cell r="HV196">
            <v>0</v>
          </cell>
          <cell r="HW196">
            <v>0</v>
          </cell>
          <cell r="HX196">
            <v>0</v>
          </cell>
          <cell r="HY196">
            <v>0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0</v>
          </cell>
          <cell r="IE196">
            <v>0</v>
          </cell>
          <cell r="IF196">
            <v>0</v>
          </cell>
          <cell r="IG196">
            <v>0</v>
          </cell>
          <cell r="IH196">
            <v>0</v>
          </cell>
          <cell r="II196">
            <v>0</v>
          </cell>
          <cell r="IJ196">
            <v>0</v>
          </cell>
          <cell r="IK196">
            <v>0</v>
          </cell>
          <cell r="IL196">
            <v>0</v>
          </cell>
          <cell r="IM196">
            <v>0</v>
          </cell>
          <cell r="IN196">
            <v>0</v>
          </cell>
          <cell r="IO196">
            <v>0</v>
          </cell>
          <cell r="IP196">
            <v>0</v>
          </cell>
          <cell r="IQ196">
            <v>0</v>
          </cell>
          <cell r="IR196">
            <v>0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0</v>
          </cell>
          <cell r="IY196">
            <v>0</v>
          </cell>
          <cell r="IZ196">
            <v>0</v>
          </cell>
          <cell r="JA196">
            <v>0</v>
          </cell>
          <cell r="JB196">
            <v>0</v>
          </cell>
          <cell r="JC196">
            <v>0</v>
          </cell>
          <cell r="JD196">
            <v>0</v>
          </cell>
          <cell r="JE196">
            <v>0</v>
          </cell>
        </row>
        <row r="197"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  <cell r="IZ197">
            <v>0</v>
          </cell>
          <cell r="JA197">
            <v>0</v>
          </cell>
          <cell r="JB197">
            <v>0</v>
          </cell>
          <cell r="JC197">
            <v>0</v>
          </cell>
          <cell r="JD197">
            <v>0</v>
          </cell>
          <cell r="JE197">
            <v>0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0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  <cell r="HT198">
            <v>0</v>
          </cell>
          <cell r="HU198">
            <v>0</v>
          </cell>
          <cell r="HV198">
            <v>0</v>
          </cell>
          <cell r="HW198">
            <v>0</v>
          </cell>
          <cell r="HX198">
            <v>0</v>
          </cell>
          <cell r="HY198">
            <v>0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0</v>
          </cell>
          <cell r="IE198">
            <v>0</v>
          </cell>
          <cell r="IF198">
            <v>0</v>
          </cell>
          <cell r="IG198">
            <v>0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0</v>
          </cell>
          <cell r="IM198">
            <v>0</v>
          </cell>
          <cell r="IN198">
            <v>0</v>
          </cell>
          <cell r="IO198">
            <v>0</v>
          </cell>
          <cell r="IP198">
            <v>0</v>
          </cell>
          <cell r="IQ198">
            <v>0</v>
          </cell>
          <cell r="IR198">
            <v>0</v>
          </cell>
          <cell r="IS198">
            <v>0</v>
          </cell>
          <cell r="IT198">
            <v>0</v>
          </cell>
          <cell r="IU198">
            <v>0</v>
          </cell>
          <cell r="IV198">
            <v>0</v>
          </cell>
          <cell r="IW198">
            <v>0</v>
          </cell>
          <cell r="IX198">
            <v>0</v>
          </cell>
          <cell r="IY198">
            <v>0</v>
          </cell>
          <cell r="IZ198">
            <v>0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</row>
        <row r="199"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0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  <cell r="HT199">
            <v>0</v>
          </cell>
          <cell r="HU199">
            <v>0</v>
          </cell>
          <cell r="HV199">
            <v>0</v>
          </cell>
          <cell r="HW199">
            <v>0</v>
          </cell>
          <cell r="HX199">
            <v>0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0</v>
          </cell>
          <cell r="IE199">
            <v>0</v>
          </cell>
          <cell r="IF199">
            <v>0</v>
          </cell>
          <cell r="IG199">
            <v>0</v>
          </cell>
          <cell r="IH199">
            <v>0</v>
          </cell>
          <cell r="II199">
            <v>0</v>
          </cell>
          <cell r="IJ199">
            <v>0</v>
          </cell>
          <cell r="IK199">
            <v>0</v>
          </cell>
          <cell r="IL199">
            <v>0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0</v>
          </cell>
          <cell r="IY199">
            <v>0</v>
          </cell>
          <cell r="IZ199">
            <v>0</v>
          </cell>
          <cell r="JA199">
            <v>0</v>
          </cell>
          <cell r="JB199">
            <v>0</v>
          </cell>
          <cell r="JC199">
            <v>0</v>
          </cell>
          <cell r="JD199">
            <v>0</v>
          </cell>
          <cell r="JE199">
            <v>0</v>
          </cell>
        </row>
        <row r="200"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0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  <cell r="HT200">
            <v>0</v>
          </cell>
          <cell r="HU200">
            <v>0</v>
          </cell>
          <cell r="HV200">
            <v>0</v>
          </cell>
          <cell r="HW200">
            <v>0</v>
          </cell>
          <cell r="HX200">
            <v>0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0</v>
          </cell>
          <cell r="IE200">
            <v>0</v>
          </cell>
          <cell r="IF200">
            <v>0</v>
          </cell>
          <cell r="IG200">
            <v>0</v>
          </cell>
          <cell r="IH200">
            <v>0</v>
          </cell>
          <cell r="II200">
            <v>0</v>
          </cell>
          <cell r="IJ200">
            <v>0</v>
          </cell>
          <cell r="IK200">
            <v>0</v>
          </cell>
          <cell r="IL200">
            <v>0</v>
          </cell>
          <cell r="IM200">
            <v>0</v>
          </cell>
          <cell r="IN200">
            <v>0</v>
          </cell>
          <cell r="IO200">
            <v>0</v>
          </cell>
          <cell r="IP200">
            <v>0</v>
          </cell>
          <cell r="IQ200">
            <v>0</v>
          </cell>
          <cell r="IR200">
            <v>0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  <cell r="HT201">
            <v>0</v>
          </cell>
          <cell r="HU201">
            <v>0</v>
          </cell>
          <cell r="HV201">
            <v>0</v>
          </cell>
          <cell r="HW201">
            <v>0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0</v>
          </cell>
          <cell r="IE201">
            <v>0</v>
          </cell>
          <cell r="IF201">
            <v>0</v>
          </cell>
          <cell r="IG201">
            <v>0</v>
          </cell>
          <cell r="IH201">
            <v>0</v>
          </cell>
          <cell r="II201">
            <v>0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0</v>
          </cell>
          <cell r="JC201">
            <v>0</v>
          </cell>
          <cell r="JD201">
            <v>0</v>
          </cell>
          <cell r="JE201">
            <v>0</v>
          </cell>
        </row>
        <row r="202"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  <cell r="HT202">
            <v>0</v>
          </cell>
          <cell r="HU202">
            <v>0</v>
          </cell>
          <cell r="HV202">
            <v>0</v>
          </cell>
          <cell r="HW202">
            <v>0</v>
          </cell>
          <cell r="HX202">
            <v>0</v>
          </cell>
          <cell r="HY202">
            <v>0</v>
          </cell>
          <cell r="HZ202">
            <v>0</v>
          </cell>
          <cell r="IA202">
            <v>0</v>
          </cell>
          <cell r="IB202">
            <v>0</v>
          </cell>
          <cell r="IC202">
            <v>0</v>
          </cell>
          <cell r="ID202">
            <v>0</v>
          </cell>
          <cell r="IE202">
            <v>0</v>
          </cell>
          <cell r="IF202">
            <v>0</v>
          </cell>
          <cell r="IG202">
            <v>0</v>
          </cell>
          <cell r="IH202">
            <v>0</v>
          </cell>
          <cell r="II202">
            <v>0</v>
          </cell>
          <cell r="IJ202">
            <v>0</v>
          </cell>
          <cell r="IK202">
            <v>0</v>
          </cell>
          <cell r="IL202">
            <v>0</v>
          </cell>
          <cell r="IM202">
            <v>0</v>
          </cell>
          <cell r="IN202">
            <v>0</v>
          </cell>
          <cell r="IO202">
            <v>0</v>
          </cell>
          <cell r="IP202">
            <v>0</v>
          </cell>
          <cell r="IQ202">
            <v>0</v>
          </cell>
          <cell r="IR202">
            <v>0</v>
          </cell>
          <cell r="IS202">
            <v>0</v>
          </cell>
          <cell r="IT202">
            <v>0</v>
          </cell>
          <cell r="IU202">
            <v>0</v>
          </cell>
          <cell r="IV202">
            <v>0</v>
          </cell>
          <cell r="IW202">
            <v>0</v>
          </cell>
          <cell r="IX202">
            <v>0</v>
          </cell>
          <cell r="IY202">
            <v>0</v>
          </cell>
          <cell r="IZ202">
            <v>0</v>
          </cell>
          <cell r="JA202">
            <v>0</v>
          </cell>
          <cell r="JB202">
            <v>0</v>
          </cell>
          <cell r="JC202">
            <v>0</v>
          </cell>
          <cell r="JD202">
            <v>0</v>
          </cell>
          <cell r="JE202">
            <v>0</v>
          </cell>
        </row>
        <row r="203"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0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  <cell r="HT203">
            <v>0</v>
          </cell>
          <cell r="HU203">
            <v>0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0</v>
          </cell>
          <cell r="IE203">
            <v>0</v>
          </cell>
          <cell r="IF203">
            <v>0</v>
          </cell>
          <cell r="IG203">
            <v>0</v>
          </cell>
          <cell r="IH203">
            <v>0</v>
          </cell>
          <cell r="II203">
            <v>0</v>
          </cell>
          <cell r="IJ203">
            <v>0</v>
          </cell>
          <cell r="IK203">
            <v>0</v>
          </cell>
          <cell r="IL203">
            <v>0</v>
          </cell>
          <cell r="IM203">
            <v>0</v>
          </cell>
          <cell r="IN203">
            <v>0</v>
          </cell>
          <cell r="IO203">
            <v>0</v>
          </cell>
          <cell r="IP203">
            <v>0</v>
          </cell>
          <cell r="IQ203">
            <v>0</v>
          </cell>
          <cell r="IR203">
            <v>0</v>
          </cell>
          <cell r="IS203">
            <v>0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0</v>
          </cell>
          <cell r="JC203">
            <v>0</v>
          </cell>
          <cell r="JD203">
            <v>0</v>
          </cell>
          <cell r="JE203">
            <v>0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0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  <cell r="HT204">
            <v>0</v>
          </cell>
          <cell r="HU204">
            <v>0</v>
          </cell>
          <cell r="HV204">
            <v>0</v>
          </cell>
          <cell r="HW204">
            <v>0</v>
          </cell>
          <cell r="HX204">
            <v>0</v>
          </cell>
          <cell r="HY204">
            <v>0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0</v>
          </cell>
          <cell r="IE204">
            <v>0</v>
          </cell>
          <cell r="IF204">
            <v>0</v>
          </cell>
          <cell r="IG204">
            <v>0</v>
          </cell>
          <cell r="IH204">
            <v>0</v>
          </cell>
          <cell r="II204">
            <v>0</v>
          </cell>
          <cell r="IJ204">
            <v>0</v>
          </cell>
          <cell r="IK204">
            <v>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0</v>
          </cell>
          <cell r="IQ204">
            <v>0</v>
          </cell>
          <cell r="IR204">
            <v>0</v>
          </cell>
          <cell r="IS204">
            <v>0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0</v>
          </cell>
          <cell r="IY204">
            <v>0</v>
          </cell>
          <cell r="IZ204">
            <v>0</v>
          </cell>
          <cell r="JA204">
            <v>0</v>
          </cell>
          <cell r="JB204">
            <v>0</v>
          </cell>
          <cell r="JC204">
            <v>0</v>
          </cell>
          <cell r="JD204">
            <v>0</v>
          </cell>
          <cell r="JE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0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  <cell r="HT205">
            <v>0</v>
          </cell>
          <cell r="HU205">
            <v>0</v>
          </cell>
          <cell r="HV205">
            <v>0</v>
          </cell>
          <cell r="HW205">
            <v>0</v>
          </cell>
          <cell r="HX205">
            <v>0</v>
          </cell>
          <cell r="HY205">
            <v>0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0</v>
          </cell>
          <cell r="IE205">
            <v>0</v>
          </cell>
          <cell r="IF205">
            <v>0</v>
          </cell>
          <cell r="IG205">
            <v>0</v>
          </cell>
          <cell r="IH205">
            <v>0</v>
          </cell>
          <cell r="II205">
            <v>0</v>
          </cell>
          <cell r="IJ205">
            <v>0</v>
          </cell>
          <cell r="IK205">
            <v>0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0</v>
          </cell>
          <cell r="IQ205">
            <v>0</v>
          </cell>
          <cell r="IR205">
            <v>0</v>
          </cell>
          <cell r="IS205">
            <v>0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0</v>
          </cell>
          <cell r="IY205">
            <v>0</v>
          </cell>
          <cell r="IZ205">
            <v>0</v>
          </cell>
          <cell r="JA205">
            <v>0</v>
          </cell>
          <cell r="JB205">
            <v>0</v>
          </cell>
          <cell r="JC205">
            <v>0</v>
          </cell>
          <cell r="JD205">
            <v>0</v>
          </cell>
          <cell r="JE205">
            <v>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0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  <cell r="HT206">
            <v>0</v>
          </cell>
          <cell r="HU206">
            <v>0</v>
          </cell>
          <cell r="HV206">
            <v>0</v>
          </cell>
          <cell r="HW206">
            <v>0</v>
          </cell>
          <cell r="HX206">
            <v>0</v>
          </cell>
          <cell r="HY206">
            <v>0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0</v>
          </cell>
          <cell r="IE206">
            <v>0</v>
          </cell>
          <cell r="IF206">
            <v>0</v>
          </cell>
          <cell r="IG206">
            <v>0</v>
          </cell>
          <cell r="IH206">
            <v>0</v>
          </cell>
          <cell r="II206">
            <v>0</v>
          </cell>
          <cell r="IJ206">
            <v>0</v>
          </cell>
          <cell r="IK206">
            <v>0</v>
          </cell>
          <cell r="IL206">
            <v>0</v>
          </cell>
          <cell r="IM206">
            <v>0</v>
          </cell>
          <cell r="IN206">
            <v>0</v>
          </cell>
          <cell r="IO206">
            <v>0</v>
          </cell>
          <cell r="IP206">
            <v>0</v>
          </cell>
          <cell r="IQ206">
            <v>0</v>
          </cell>
          <cell r="IR206">
            <v>0</v>
          </cell>
          <cell r="IS206">
            <v>0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0</v>
          </cell>
          <cell r="IY206">
            <v>0</v>
          </cell>
          <cell r="IZ206">
            <v>0</v>
          </cell>
          <cell r="JA206">
            <v>0</v>
          </cell>
          <cell r="JB206">
            <v>0</v>
          </cell>
          <cell r="JC206">
            <v>0</v>
          </cell>
          <cell r="JD206">
            <v>0</v>
          </cell>
          <cell r="JE206">
            <v>0</v>
          </cell>
        </row>
        <row r="207"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0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  <cell r="HT207">
            <v>0</v>
          </cell>
          <cell r="HU207">
            <v>0</v>
          </cell>
          <cell r="HV207">
            <v>0</v>
          </cell>
          <cell r="HW207">
            <v>0</v>
          </cell>
          <cell r="HX207">
            <v>0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0</v>
          </cell>
          <cell r="IE207">
            <v>0</v>
          </cell>
          <cell r="IF207">
            <v>0</v>
          </cell>
          <cell r="IG207">
            <v>0</v>
          </cell>
          <cell r="IH207">
            <v>0</v>
          </cell>
          <cell r="II207">
            <v>0</v>
          </cell>
          <cell r="IJ207">
            <v>0</v>
          </cell>
          <cell r="IK207">
            <v>0</v>
          </cell>
          <cell r="IL207">
            <v>0</v>
          </cell>
          <cell r="IM207">
            <v>0</v>
          </cell>
          <cell r="IN207">
            <v>0</v>
          </cell>
          <cell r="IO207">
            <v>0</v>
          </cell>
          <cell r="IP207">
            <v>0</v>
          </cell>
          <cell r="IQ207">
            <v>0</v>
          </cell>
          <cell r="IR207">
            <v>0</v>
          </cell>
          <cell r="IS207">
            <v>0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0</v>
          </cell>
          <cell r="IY207">
            <v>0</v>
          </cell>
          <cell r="IZ207">
            <v>0</v>
          </cell>
          <cell r="JA207">
            <v>0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</row>
        <row r="208"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0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0</v>
          </cell>
          <cell r="IE208">
            <v>0</v>
          </cell>
          <cell r="IF208">
            <v>0</v>
          </cell>
          <cell r="IG208">
            <v>0</v>
          </cell>
          <cell r="IH208">
            <v>0</v>
          </cell>
          <cell r="II208">
            <v>0</v>
          </cell>
          <cell r="IJ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IW208">
            <v>0</v>
          </cell>
          <cell r="IX208">
            <v>0</v>
          </cell>
          <cell r="IY208">
            <v>0</v>
          </cell>
          <cell r="IZ208">
            <v>0</v>
          </cell>
          <cell r="JA208">
            <v>0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</row>
        <row r="209"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0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  <cell r="HT209">
            <v>0</v>
          </cell>
          <cell r="HU209">
            <v>0</v>
          </cell>
          <cell r="HV209">
            <v>0</v>
          </cell>
          <cell r="HW209">
            <v>0</v>
          </cell>
          <cell r="HX209">
            <v>0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0</v>
          </cell>
          <cell r="IE209">
            <v>0</v>
          </cell>
          <cell r="IF209">
            <v>0</v>
          </cell>
          <cell r="IG209">
            <v>0</v>
          </cell>
          <cell r="IH209">
            <v>0</v>
          </cell>
          <cell r="II209">
            <v>0</v>
          </cell>
          <cell r="IJ209">
            <v>0</v>
          </cell>
          <cell r="IK209">
            <v>0</v>
          </cell>
          <cell r="IL209">
            <v>0</v>
          </cell>
          <cell r="IM209">
            <v>0</v>
          </cell>
          <cell r="IN209">
            <v>0</v>
          </cell>
          <cell r="IO209">
            <v>0</v>
          </cell>
          <cell r="IP209">
            <v>0</v>
          </cell>
          <cell r="IQ209">
            <v>0</v>
          </cell>
          <cell r="IR209">
            <v>0</v>
          </cell>
          <cell r="IS209">
            <v>0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0</v>
          </cell>
          <cell r="IY209">
            <v>0</v>
          </cell>
          <cell r="IZ209">
            <v>0</v>
          </cell>
          <cell r="JA209">
            <v>0</v>
          </cell>
          <cell r="JB209">
            <v>0</v>
          </cell>
          <cell r="JC209">
            <v>0</v>
          </cell>
          <cell r="JD209">
            <v>0</v>
          </cell>
          <cell r="JE209">
            <v>0</v>
          </cell>
        </row>
        <row r="210"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0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  <cell r="HT210">
            <v>0</v>
          </cell>
          <cell r="HU210">
            <v>0</v>
          </cell>
          <cell r="HV210">
            <v>0</v>
          </cell>
          <cell r="HW210">
            <v>0</v>
          </cell>
          <cell r="HX210">
            <v>0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0</v>
          </cell>
          <cell r="IE210">
            <v>0</v>
          </cell>
          <cell r="IF210">
            <v>0</v>
          </cell>
          <cell r="IG210">
            <v>0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0</v>
          </cell>
          <cell r="IM210">
            <v>0</v>
          </cell>
          <cell r="IN210">
            <v>0</v>
          </cell>
          <cell r="IO210">
            <v>0</v>
          </cell>
          <cell r="IP210">
            <v>0</v>
          </cell>
          <cell r="IQ210">
            <v>0</v>
          </cell>
          <cell r="IR210">
            <v>0</v>
          </cell>
          <cell r="IS210">
            <v>0</v>
          </cell>
          <cell r="IT210">
            <v>0</v>
          </cell>
          <cell r="IU210">
            <v>0</v>
          </cell>
          <cell r="IV210">
            <v>0</v>
          </cell>
          <cell r="IW210">
            <v>0</v>
          </cell>
          <cell r="IX210">
            <v>0</v>
          </cell>
          <cell r="IY210">
            <v>0</v>
          </cell>
          <cell r="IZ210">
            <v>0</v>
          </cell>
          <cell r="JA210">
            <v>0</v>
          </cell>
          <cell r="JB210">
            <v>0</v>
          </cell>
          <cell r="JC210">
            <v>0</v>
          </cell>
          <cell r="JD210">
            <v>0</v>
          </cell>
          <cell r="JE210">
            <v>0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  <cell r="HT211">
            <v>0</v>
          </cell>
          <cell r="HU211">
            <v>0</v>
          </cell>
          <cell r="HV211">
            <v>0</v>
          </cell>
          <cell r="HW211">
            <v>0</v>
          </cell>
          <cell r="HX211">
            <v>0</v>
          </cell>
          <cell r="HY211">
            <v>0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0</v>
          </cell>
          <cell r="IE211">
            <v>0</v>
          </cell>
          <cell r="IF211">
            <v>0</v>
          </cell>
          <cell r="IG211">
            <v>0</v>
          </cell>
          <cell r="IH211">
            <v>0</v>
          </cell>
          <cell r="II211">
            <v>0</v>
          </cell>
          <cell r="IJ211">
            <v>0</v>
          </cell>
          <cell r="IK211">
            <v>0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0</v>
          </cell>
          <cell r="JC211">
            <v>0</v>
          </cell>
          <cell r="JD211">
            <v>0</v>
          </cell>
          <cell r="JE211">
            <v>0</v>
          </cell>
        </row>
        <row r="212"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0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  <cell r="HT212">
            <v>0</v>
          </cell>
          <cell r="HU212">
            <v>0</v>
          </cell>
          <cell r="HV212">
            <v>0</v>
          </cell>
          <cell r="HW212">
            <v>0</v>
          </cell>
          <cell r="HX212">
            <v>0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0</v>
          </cell>
          <cell r="IE212">
            <v>0</v>
          </cell>
          <cell r="IF212">
            <v>0</v>
          </cell>
          <cell r="IG212">
            <v>0</v>
          </cell>
          <cell r="IH212">
            <v>0</v>
          </cell>
          <cell r="II212">
            <v>0</v>
          </cell>
          <cell r="IJ212">
            <v>0</v>
          </cell>
          <cell r="IK212">
            <v>0</v>
          </cell>
          <cell r="IL212">
            <v>0</v>
          </cell>
          <cell r="IM212">
            <v>0</v>
          </cell>
          <cell r="IN212">
            <v>0</v>
          </cell>
          <cell r="IO212">
            <v>0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0</v>
          </cell>
          <cell r="IY212">
            <v>0</v>
          </cell>
          <cell r="IZ212">
            <v>0</v>
          </cell>
          <cell r="JA212">
            <v>0</v>
          </cell>
          <cell r="JB212">
            <v>0</v>
          </cell>
          <cell r="JC212">
            <v>0</v>
          </cell>
          <cell r="JD212">
            <v>0</v>
          </cell>
          <cell r="JE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  <cell r="HT213">
            <v>0</v>
          </cell>
          <cell r="HU213">
            <v>0</v>
          </cell>
          <cell r="HV213">
            <v>0</v>
          </cell>
          <cell r="HW213">
            <v>0</v>
          </cell>
          <cell r="HX213">
            <v>0</v>
          </cell>
          <cell r="HY213">
            <v>0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0</v>
          </cell>
          <cell r="IE213">
            <v>0</v>
          </cell>
          <cell r="IF213">
            <v>0</v>
          </cell>
          <cell r="IG213">
            <v>0</v>
          </cell>
          <cell r="IH213">
            <v>0</v>
          </cell>
          <cell r="II213">
            <v>0</v>
          </cell>
          <cell r="IJ213">
            <v>0</v>
          </cell>
          <cell r="IK213">
            <v>0</v>
          </cell>
          <cell r="IL213">
            <v>0</v>
          </cell>
          <cell r="IM213">
            <v>0</v>
          </cell>
          <cell r="IN213">
            <v>0</v>
          </cell>
          <cell r="IO213">
            <v>0</v>
          </cell>
          <cell r="IP213">
            <v>0</v>
          </cell>
          <cell r="IQ213">
            <v>0</v>
          </cell>
          <cell r="IR213">
            <v>0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0</v>
          </cell>
          <cell r="IY213">
            <v>0</v>
          </cell>
          <cell r="IZ213">
            <v>0</v>
          </cell>
          <cell r="JA213">
            <v>0</v>
          </cell>
          <cell r="JB213">
            <v>0</v>
          </cell>
          <cell r="JC213">
            <v>0</v>
          </cell>
          <cell r="JD213">
            <v>0</v>
          </cell>
          <cell r="JE213">
            <v>0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0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  <cell r="HT214">
            <v>0</v>
          </cell>
          <cell r="HU214">
            <v>0</v>
          </cell>
          <cell r="HV214">
            <v>0</v>
          </cell>
          <cell r="HW214">
            <v>0</v>
          </cell>
          <cell r="HX214">
            <v>0</v>
          </cell>
          <cell r="HY214">
            <v>0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0</v>
          </cell>
          <cell r="IE214">
            <v>0</v>
          </cell>
          <cell r="IF214">
            <v>0</v>
          </cell>
          <cell r="IG214">
            <v>0</v>
          </cell>
          <cell r="IH214">
            <v>0</v>
          </cell>
          <cell r="II214">
            <v>0</v>
          </cell>
          <cell r="IJ214">
            <v>0</v>
          </cell>
          <cell r="IK214">
            <v>0</v>
          </cell>
          <cell r="IL214">
            <v>0</v>
          </cell>
          <cell r="IM214">
            <v>0</v>
          </cell>
          <cell r="IN214">
            <v>0</v>
          </cell>
          <cell r="IO214">
            <v>0</v>
          </cell>
          <cell r="IP214">
            <v>0</v>
          </cell>
          <cell r="IQ214">
            <v>0</v>
          </cell>
          <cell r="IR214">
            <v>0</v>
          </cell>
          <cell r="IS214">
            <v>0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0</v>
          </cell>
          <cell r="IY214">
            <v>0</v>
          </cell>
          <cell r="IZ214">
            <v>0</v>
          </cell>
          <cell r="JA214">
            <v>0</v>
          </cell>
          <cell r="JB214">
            <v>0</v>
          </cell>
          <cell r="JC214">
            <v>0</v>
          </cell>
          <cell r="JD214">
            <v>0</v>
          </cell>
          <cell r="JE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0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  <cell r="HT215">
            <v>0</v>
          </cell>
          <cell r="HU215">
            <v>0</v>
          </cell>
          <cell r="HV215">
            <v>0</v>
          </cell>
          <cell r="HW215">
            <v>0</v>
          </cell>
          <cell r="HX215">
            <v>0</v>
          </cell>
          <cell r="HY215">
            <v>0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0</v>
          </cell>
          <cell r="IE215">
            <v>0</v>
          </cell>
          <cell r="IF215">
            <v>0</v>
          </cell>
          <cell r="IG215">
            <v>0</v>
          </cell>
          <cell r="IH215">
            <v>0</v>
          </cell>
          <cell r="II215">
            <v>0</v>
          </cell>
          <cell r="IJ215">
            <v>0</v>
          </cell>
          <cell r="IK215">
            <v>0</v>
          </cell>
          <cell r="IL215">
            <v>0</v>
          </cell>
          <cell r="IM215">
            <v>0</v>
          </cell>
          <cell r="IN215">
            <v>0</v>
          </cell>
          <cell r="IO215">
            <v>0</v>
          </cell>
          <cell r="IP215">
            <v>0</v>
          </cell>
          <cell r="IQ215">
            <v>0</v>
          </cell>
          <cell r="IR215">
            <v>0</v>
          </cell>
          <cell r="IS215">
            <v>0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0</v>
          </cell>
          <cell r="IY215">
            <v>0</v>
          </cell>
          <cell r="IZ215">
            <v>0</v>
          </cell>
          <cell r="JA215">
            <v>0</v>
          </cell>
          <cell r="JB215">
            <v>0</v>
          </cell>
          <cell r="JC215">
            <v>0</v>
          </cell>
          <cell r="JD215">
            <v>0</v>
          </cell>
          <cell r="JE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0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  <cell r="HT216">
            <v>0</v>
          </cell>
          <cell r="HU216">
            <v>0</v>
          </cell>
          <cell r="HV216">
            <v>0</v>
          </cell>
          <cell r="HW216">
            <v>0</v>
          </cell>
          <cell r="HX216">
            <v>0</v>
          </cell>
          <cell r="HY216">
            <v>0</v>
          </cell>
          <cell r="HZ216">
            <v>0</v>
          </cell>
          <cell r="IA216">
            <v>0</v>
          </cell>
          <cell r="IB216">
            <v>0</v>
          </cell>
          <cell r="IC216">
            <v>0</v>
          </cell>
          <cell r="ID216">
            <v>0</v>
          </cell>
          <cell r="IE216">
            <v>0</v>
          </cell>
          <cell r="IF216">
            <v>0</v>
          </cell>
          <cell r="IG216">
            <v>0</v>
          </cell>
          <cell r="IH216">
            <v>0</v>
          </cell>
          <cell r="II216">
            <v>0</v>
          </cell>
          <cell r="IJ216">
            <v>0</v>
          </cell>
          <cell r="IK216">
            <v>0</v>
          </cell>
          <cell r="IL216">
            <v>0</v>
          </cell>
          <cell r="IM216">
            <v>0</v>
          </cell>
          <cell r="IN216">
            <v>0</v>
          </cell>
          <cell r="IO216">
            <v>0</v>
          </cell>
          <cell r="IP216">
            <v>0</v>
          </cell>
          <cell r="IQ216">
            <v>0</v>
          </cell>
          <cell r="IR216">
            <v>0</v>
          </cell>
          <cell r="IS216">
            <v>0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0</v>
          </cell>
          <cell r="IY216">
            <v>0</v>
          </cell>
          <cell r="IZ216">
            <v>0</v>
          </cell>
          <cell r="JA216">
            <v>0</v>
          </cell>
          <cell r="JB216">
            <v>0</v>
          </cell>
          <cell r="JC216">
            <v>0</v>
          </cell>
          <cell r="JD216">
            <v>0</v>
          </cell>
          <cell r="JE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  <cell r="HT217">
            <v>0</v>
          </cell>
          <cell r="HU217">
            <v>0</v>
          </cell>
          <cell r="HV217">
            <v>0</v>
          </cell>
          <cell r="HW217">
            <v>0</v>
          </cell>
          <cell r="HX217">
            <v>0</v>
          </cell>
          <cell r="HY217">
            <v>0</v>
          </cell>
          <cell r="HZ217">
            <v>0</v>
          </cell>
          <cell r="IA217">
            <v>0</v>
          </cell>
          <cell r="IB217">
            <v>0</v>
          </cell>
          <cell r="IC217">
            <v>0</v>
          </cell>
          <cell r="ID217">
            <v>0</v>
          </cell>
          <cell r="IE217">
            <v>0</v>
          </cell>
          <cell r="IF217">
            <v>0</v>
          </cell>
          <cell r="IG217">
            <v>0</v>
          </cell>
          <cell r="IH217">
            <v>0</v>
          </cell>
          <cell r="II217">
            <v>0</v>
          </cell>
          <cell r="IJ217">
            <v>0</v>
          </cell>
          <cell r="IK217">
            <v>0</v>
          </cell>
          <cell r="IL217">
            <v>0</v>
          </cell>
          <cell r="IM217">
            <v>0</v>
          </cell>
          <cell r="IN217">
            <v>0</v>
          </cell>
          <cell r="IO217">
            <v>0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0</v>
          </cell>
          <cell r="IY217">
            <v>0</v>
          </cell>
          <cell r="IZ217">
            <v>0</v>
          </cell>
          <cell r="JA217">
            <v>0</v>
          </cell>
          <cell r="JB217">
            <v>0</v>
          </cell>
          <cell r="JC217">
            <v>0</v>
          </cell>
          <cell r="JD217">
            <v>0</v>
          </cell>
          <cell r="JE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  <cell r="HT218">
            <v>0</v>
          </cell>
          <cell r="HU218">
            <v>0</v>
          </cell>
          <cell r="HV218">
            <v>0</v>
          </cell>
          <cell r="HW218">
            <v>0</v>
          </cell>
          <cell r="HX218">
            <v>0</v>
          </cell>
          <cell r="HY218">
            <v>0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0</v>
          </cell>
          <cell r="IE218">
            <v>0</v>
          </cell>
          <cell r="IF218">
            <v>0</v>
          </cell>
          <cell r="IG218">
            <v>0</v>
          </cell>
          <cell r="IH218">
            <v>0</v>
          </cell>
          <cell r="II218">
            <v>0</v>
          </cell>
          <cell r="IJ218">
            <v>0</v>
          </cell>
          <cell r="IK218">
            <v>0</v>
          </cell>
          <cell r="IL218">
            <v>0</v>
          </cell>
          <cell r="IM218">
            <v>0</v>
          </cell>
          <cell r="IN218">
            <v>0</v>
          </cell>
          <cell r="IO218">
            <v>0</v>
          </cell>
          <cell r="IP218">
            <v>0</v>
          </cell>
          <cell r="IQ218">
            <v>0</v>
          </cell>
          <cell r="IR218">
            <v>0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0</v>
          </cell>
          <cell r="IY218">
            <v>0</v>
          </cell>
          <cell r="IZ218">
            <v>0</v>
          </cell>
          <cell r="JA218">
            <v>0</v>
          </cell>
          <cell r="JB218">
            <v>0</v>
          </cell>
          <cell r="JC218">
            <v>0</v>
          </cell>
          <cell r="JD218">
            <v>0</v>
          </cell>
          <cell r="JE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0</v>
          </cell>
          <cell r="IE219">
            <v>0</v>
          </cell>
          <cell r="IF219">
            <v>0</v>
          </cell>
          <cell r="IG219">
            <v>0</v>
          </cell>
          <cell r="IH219">
            <v>0</v>
          </cell>
          <cell r="II219">
            <v>0</v>
          </cell>
          <cell r="IJ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0</v>
          </cell>
          <cell r="IY219">
            <v>0</v>
          </cell>
          <cell r="IZ219">
            <v>0</v>
          </cell>
          <cell r="JA219">
            <v>0</v>
          </cell>
          <cell r="JB219">
            <v>0</v>
          </cell>
          <cell r="JC219">
            <v>0</v>
          </cell>
          <cell r="JD219">
            <v>0</v>
          </cell>
          <cell r="JE219">
            <v>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0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  <cell r="HT220">
            <v>0</v>
          </cell>
          <cell r="HU220">
            <v>0</v>
          </cell>
          <cell r="HV220">
            <v>0</v>
          </cell>
          <cell r="HW220">
            <v>0</v>
          </cell>
          <cell r="HX220">
            <v>0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0</v>
          </cell>
          <cell r="IE220">
            <v>0</v>
          </cell>
          <cell r="IF220">
            <v>0</v>
          </cell>
          <cell r="IG220">
            <v>0</v>
          </cell>
          <cell r="IH220">
            <v>0</v>
          </cell>
          <cell r="II220">
            <v>0</v>
          </cell>
          <cell r="IJ220">
            <v>0</v>
          </cell>
          <cell r="IK220">
            <v>0</v>
          </cell>
          <cell r="IL220">
            <v>0</v>
          </cell>
          <cell r="IM220">
            <v>0</v>
          </cell>
          <cell r="IN220">
            <v>0</v>
          </cell>
          <cell r="IO220">
            <v>0</v>
          </cell>
          <cell r="IP220">
            <v>0</v>
          </cell>
          <cell r="IQ220">
            <v>0</v>
          </cell>
          <cell r="IR220">
            <v>0</v>
          </cell>
          <cell r="IS220">
            <v>0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  <cell r="HT221">
            <v>0</v>
          </cell>
          <cell r="HU221">
            <v>0</v>
          </cell>
          <cell r="HV221">
            <v>0</v>
          </cell>
          <cell r="HW221">
            <v>0</v>
          </cell>
          <cell r="HX221">
            <v>0</v>
          </cell>
          <cell r="HY221">
            <v>0</v>
          </cell>
          <cell r="HZ221">
            <v>0</v>
          </cell>
          <cell r="IA221">
            <v>0</v>
          </cell>
          <cell r="IB221">
            <v>0</v>
          </cell>
          <cell r="IC221">
            <v>0</v>
          </cell>
          <cell r="ID221">
            <v>0</v>
          </cell>
          <cell r="IE221">
            <v>0</v>
          </cell>
          <cell r="IF221">
            <v>0</v>
          </cell>
          <cell r="IG221">
            <v>0</v>
          </cell>
          <cell r="IH221">
            <v>0</v>
          </cell>
          <cell r="II221">
            <v>0</v>
          </cell>
          <cell r="IJ221">
            <v>0</v>
          </cell>
          <cell r="IK221">
            <v>0</v>
          </cell>
          <cell r="IL221">
            <v>0</v>
          </cell>
          <cell r="IM221">
            <v>0</v>
          </cell>
          <cell r="IN221">
            <v>0</v>
          </cell>
          <cell r="IO221">
            <v>0</v>
          </cell>
          <cell r="IP221">
            <v>0</v>
          </cell>
          <cell r="IQ221">
            <v>0</v>
          </cell>
          <cell r="IR221">
            <v>0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0</v>
          </cell>
          <cell r="IY221">
            <v>0</v>
          </cell>
          <cell r="IZ221">
            <v>0</v>
          </cell>
          <cell r="JA221">
            <v>0</v>
          </cell>
          <cell r="JB221">
            <v>0</v>
          </cell>
          <cell r="JC221">
            <v>0</v>
          </cell>
          <cell r="JD221">
            <v>0</v>
          </cell>
          <cell r="JE221">
            <v>0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  <cell r="HT222">
            <v>0</v>
          </cell>
          <cell r="HU222">
            <v>0</v>
          </cell>
          <cell r="HV222">
            <v>0</v>
          </cell>
          <cell r="HW222">
            <v>0</v>
          </cell>
          <cell r="HX222">
            <v>0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0</v>
          </cell>
          <cell r="IE222">
            <v>0</v>
          </cell>
          <cell r="IF222">
            <v>0</v>
          </cell>
          <cell r="IG222">
            <v>0</v>
          </cell>
          <cell r="IH222">
            <v>0</v>
          </cell>
          <cell r="II222">
            <v>0</v>
          </cell>
          <cell r="IJ222">
            <v>0</v>
          </cell>
          <cell r="IK222">
            <v>0</v>
          </cell>
          <cell r="IL222">
            <v>0</v>
          </cell>
          <cell r="IM222">
            <v>0</v>
          </cell>
          <cell r="IN222">
            <v>0</v>
          </cell>
          <cell r="IO222">
            <v>0</v>
          </cell>
          <cell r="IP222">
            <v>0</v>
          </cell>
          <cell r="IQ222">
            <v>0</v>
          </cell>
          <cell r="IR222">
            <v>0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0</v>
          </cell>
          <cell r="IY222">
            <v>0</v>
          </cell>
          <cell r="IZ222">
            <v>0</v>
          </cell>
          <cell r="JA222">
            <v>0</v>
          </cell>
          <cell r="JB222">
            <v>0</v>
          </cell>
          <cell r="JC222">
            <v>0</v>
          </cell>
          <cell r="JD222">
            <v>0</v>
          </cell>
          <cell r="JE222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  <cell r="HT223">
            <v>0</v>
          </cell>
          <cell r="HU223">
            <v>0</v>
          </cell>
          <cell r="HV223">
            <v>0</v>
          </cell>
          <cell r="HW223">
            <v>0</v>
          </cell>
          <cell r="HX223">
            <v>0</v>
          </cell>
          <cell r="HY223">
            <v>0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0</v>
          </cell>
          <cell r="IE223">
            <v>0</v>
          </cell>
          <cell r="IF223">
            <v>0</v>
          </cell>
          <cell r="IG223">
            <v>0</v>
          </cell>
          <cell r="IH223">
            <v>0</v>
          </cell>
          <cell r="II223">
            <v>0</v>
          </cell>
          <cell r="IJ223">
            <v>0</v>
          </cell>
          <cell r="IK223">
            <v>0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0</v>
          </cell>
          <cell r="IQ223">
            <v>0</v>
          </cell>
          <cell r="IR223">
            <v>0</v>
          </cell>
          <cell r="IS223">
            <v>0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0</v>
          </cell>
          <cell r="IY223">
            <v>0</v>
          </cell>
          <cell r="IZ223">
            <v>0</v>
          </cell>
          <cell r="JA223">
            <v>0</v>
          </cell>
          <cell r="JB223">
            <v>0</v>
          </cell>
          <cell r="JC223">
            <v>0</v>
          </cell>
          <cell r="JD223">
            <v>0</v>
          </cell>
          <cell r="JE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0</v>
          </cell>
          <cell r="IE224">
            <v>0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0</v>
          </cell>
          <cell r="IY224">
            <v>0</v>
          </cell>
          <cell r="IZ224">
            <v>0</v>
          </cell>
          <cell r="JA224">
            <v>0</v>
          </cell>
          <cell r="JB224">
            <v>0</v>
          </cell>
          <cell r="JC224">
            <v>0</v>
          </cell>
          <cell r="JD224">
            <v>0</v>
          </cell>
          <cell r="JE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  <cell r="HT225">
            <v>0</v>
          </cell>
          <cell r="HU225">
            <v>0</v>
          </cell>
          <cell r="HV225">
            <v>0</v>
          </cell>
          <cell r="HW225">
            <v>0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0</v>
          </cell>
          <cell r="IE225">
            <v>0</v>
          </cell>
          <cell r="IF225">
            <v>0</v>
          </cell>
          <cell r="IG225">
            <v>0</v>
          </cell>
          <cell r="IH225">
            <v>0</v>
          </cell>
          <cell r="II225">
            <v>0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0</v>
          </cell>
          <cell r="IQ225">
            <v>0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0</v>
          </cell>
          <cell r="IY225">
            <v>0</v>
          </cell>
          <cell r="IZ225">
            <v>0</v>
          </cell>
          <cell r="JA225">
            <v>0</v>
          </cell>
          <cell r="JB225">
            <v>0</v>
          </cell>
          <cell r="JC225">
            <v>0</v>
          </cell>
          <cell r="JD225">
            <v>0</v>
          </cell>
          <cell r="JE225">
            <v>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  <cell r="HT226">
            <v>0</v>
          </cell>
          <cell r="HU226">
            <v>0</v>
          </cell>
          <cell r="HV226">
            <v>0</v>
          </cell>
          <cell r="HW226">
            <v>0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0</v>
          </cell>
          <cell r="IE226">
            <v>0</v>
          </cell>
          <cell r="IF226">
            <v>0</v>
          </cell>
          <cell r="IG226">
            <v>0</v>
          </cell>
          <cell r="IH226">
            <v>0</v>
          </cell>
          <cell r="II226">
            <v>0</v>
          </cell>
          <cell r="IJ226">
            <v>0</v>
          </cell>
          <cell r="IK226">
            <v>0</v>
          </cell>
          <cell r="IL226">
            <v>0</v>
          </cell>
          <cell r="IM226">
            <v>0</v>
          </cell>
          <cell r="IN226">
            <v>0</v>
          </cell>
          <cell r="IO226">
            <v>0</v>
          </cell>
          <cell r="IP226">
            <v>0</v>
          </cell>
          <cell r="IQ226">
            <v>0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0</v>
          </cell>
          <cell r="IY226">
            <v>0</v>
          </cell>
          <cell r="IZ226">
            <v>0</v>
          </cell>
          <cell r="JA226">
            <v>0</v>
          </cell>
          <cell r="JB226">
            <v>0</v>
          </cell>
          <cell r="JC226">
            <v>0</v>
          </cell>
          <cell r="JD226">
            <v>0</v>
          </cell>
          <cell r="JE226">
            <v>0</v>
          </cell>
        </row>
        <row r="227"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0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0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  <cell r="HT227">
            <v>0</v>
          </cell>
          <cell r="HU227">
            <v>0</v>
          </cell>
          <cell r="HV227">
            <v>0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0</v>
          </cell>
          <cell r="IE227">
            <v>0</v>
          </cell>
          <cell r="IF227">
            <v>0</v>
          </cell>
          <cell r="IG227">
            <v>0</v>
          </cell>
          <cell r="IH227">
            <v>0</v>
          </cell>
          <cell r="II227">
            <v>0</v>
          </cell>
          <cell r="IJ227">
            <v>0</v>
          </cell>
          <cell r="IK227">
            <v>0</v>
          </cell>
          <cell r="IL227">
            <v>0</v>
          </cell>
          <cell r="IM227">
            <v>0</v>
          </cell>
          <cell r="IN227">
            <v>0</v>
          </cell>
          <cell r="IO227">
            <v>0</v>
          </cell>
          <cell r="IP227">
            <v>0</v>
          </cell>
          <cell r="IQ227">
            <v>0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0</v>
          </cell>
          <cell r="IY227">
            <v>0</v>
          </cell>
          <cell r="IZ227">
            <v>0</v>
          </cell>
          <cell r="JA227">
            <v>0</v>
          </cell>
          <cell r="JB227">
            <v>0</v>
          </cell>
          <cell r="JC227">
            <v>0</v>
          </cell>
          <cell r="JD227">
            <v>0</v>
          </cell>
          <cell r="JE227">
            <v>0</v>
          </cell>
        </row>
        <row r="228"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  <cell r="HT228">
            <v>0</v>
          </cell>
          <cell r="HU228">
            <v>0</v>
          </cell>
          <cell r="HV228">
            <v>0</v>
          </cell>
          <cell r="HW228">
            <v>0</v>
          </cell>
          <cell r="HX228">
            <v>0</v>
          </cell>
          <cell r="HY228">
            <v>0</v>
          </cell>
          <cell r="HZ228">
            <v>0</v>
          </cell>
          <cell r="IA228">
            <v>0</v>
          </cell>
          <cell r="IB228">
            <v>0</v>
          </cell>
          <cell r="IC228">
            <v>0</v>
          </cell>
          <cell r="ID228">
            <v>0</v>
          </cell>
          <cell r="IE228">
            <v>0</v>
          </cell>
          <cell r="IF228">
            <v>0</v>
          </cell>
          <cell r="IG228">
            <v>0</v>
          </cell>
          <cell r="IH228">
            <v>0</v>
          </cell>
          <cell r="II228">
            <v>0</v>
          </cell>
          <cell r="IJ228">
            <v>0</v>
          </cell>
          <cell r="IK228">
            <v>0</v>
          </cell>
          <cell r="IL228">
            <v>0</v>
          </cell>
          <cell r="IM228">
            <v>0</v>
          </cell>
          <cell r="IN228">
            <v>0</v>
          </cell>
          <cell r="IO228">
            <v>0</v>
          </cell>
          <cell r="IP228">
            <v>0</v>
          </cell>
          <cell r="IQ228">
            <v>0</v>
          </cell>
          <cell r="IR228">
            <v>0</v>
          </cell>
          <cell r="IS228">
            <v>0</v>
          </cell>
          <cell r="IT228">
            <v>0</v>
          </cell>
          <cell r="IU228">
            <v>0</v>
          </cell>
          <cell r="IV228">
            <v>0</v>
          </cell>
          <cell r="IW228">
            <v>0</v>
          </cell>
          <cell r="IX228">
            <v>0</v>
          </cell>
          <cell r="IY228">
            <v>0</v>
          </cell>
          <cell r="IZ228">
            <v>0</v>
          </cell>
          <cell r="JA228">
            <v>0</v>
          </cell>
          <cell r="JB228">
            <v>0</v>
          </cell>
          <cell r="JC228">
            <v>0</v>
          </cell>
          <cell r="JD228">
            <v>0</v>
          </cell>
          <cell r="JE228">
            <v>0</v>
          </cell>
        </row>
        <row r="229"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0</v>
          </cell>
          <cell r="GN229">
            <v>0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S229">
            <v>0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  <cell r="HT229">
            <v>0</v>
          </cell>
          <cell r="HU229">
            <v>0</v>
          </cell>
          <cell r="HV229">
            <v>0</v>
          </cell>
          <cell r="HW229">
            <v>0</v>
          </cell>
          <cell r="HX229">
            <v>0</v>
          </cell>
          <cell r="HY229">
            <v>0</v>
          </cell>
          <cell r="HZ229">
            <v>0</v>
          </cell>
          <cell r="IA229">
            <v>0</v>
          </cell>
          <cell r="IB229">
            <v>0</v>
          </cell>
          <cell r="IC229">
            <v>0</v>
          </cell>
          <cell r="ID229">
            <v>0</v>
          </cell>
          <cell r="IE229">
            <v>0</v>
          </cell>
          <cell r="IF229">
            <v>0</v>
          </cell>
          <cell r="IG229">
            <v>0</v>
          </cell>
          <cell r="IH229">
            <v>0</v>
          </cell>
          <cell r="II229">
            <v>0</v>
          </cell>
          <cell r="IJ229">
            <v>0</v>
          </cell>
          <cell r="IK229">
            <v>0</v>
          </cell>
          <cell r="IL229">
            <v>0</v>
          </cell>
          <cell r="IM229">
            <v>0</v>
          </cell>
          <cell r="IN229">
            <v>0</v>
          </cell>
          <cell r="IO229">
            <v>0</v>
          </cell>
          <cell r="IP229">
            <v>0</v>
          </cell>
          <cell r="IQ229">
            <v>0</v>
          </cell>
          <cell r="IR229">
            <v>0</v>
          </cell>
          <cell r="IS229">
            <v>0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0</v>
          </cell>
          <cell r="IY229">
            <v>0</v>
          </cell>
          <cell r="IZ229">
            <v>0</v>
          </cell>
          <cell r="JA229">
            <v>0</v>
          </cell>
          <cell r="JB229">
            <v>0</v>
          </cell>
          <cell r="JC229">
            <v>0</v>
          </cell>
          <cell r="JD229">
            <v>0</v>
          </cell>
          <cell r="JE229">
            <v>0</v>
          </cell>
        </row>
        <row r="230"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  <cell r="HT230">
            <v>0</v>
          </cell>
          <cell r="HU230">
            <v>0</v>
          </cell>
          <cell r="HV230">
            <v>0</v>
          </cell>
          <cell r="HW230">
            <v>0</v>
          </cell>
          <cell r="HX230">
            <v>0</v>
          </cell>
          <cell r="HY230">
            <v>0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0</v>
          </cell>
          <cell r="IE230">
            <v>0</v>
          </cell>
          <cell r="IF230">
            <v>0</v>
          </cell>
          <cell r="IG230">
            <v>0</v>
          </cell>
          <cell r="IH230">
            <v>0</v>
          </cell>
          <cell r="II230">
            <v>0</v>
          </cell>
          <cell r="IJ230">
            <v>0</v>
          </cell>
          <cell r="IK230">
            <v>0</v>
          </cell>
          <cell r="IL230">
            <v>0</v>
          </cell>
          <cell r="IM230">
            <v>0</v>
          </cell>
          <cell r="IN230">
            <v>0</v>
          </cell>
          <cell r="IO230">
            <v>0</v>
          </cell>
          <cell r="IP230">
            <v>0</v>
          </cell>
          <cell r="IQ230">
            <v>0</v>
          </cell>
          <cell r="IR230">
            <v>0</v>
          </cell>
          <cell r="IS230">
            <v>0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0</v>
          </cell>
          <cell r="JC230">
            <v>0</v>
          </cell>
          <cell r="JD230">
            <v>0</v>
          </cell>
          <cell r="JE230">
            <v>0</v>
          </cell>
        </row>
        <row r="231"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0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  <cell r="HT231">
            <v>0</v>
          </cell>
          <cell r="HU231">
            <v>0</v>
          </cell>
          <cell r="HV231">
            <v>0</v>
          </cell>
          <cell r="HW231">
            <v>0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0</v>
          </cell>
          <cell r="IE231">
            <v>0</v>
          </cell>
          <cell r="IF231">
            <v>0</v>
          </cell>
          <cell r="IG231">
            <v>0</v>
          </cell>
          <cell r="IH231">
            <v>0</v>
          </cell>
          <cell r="II231">
            <v>0</v>
          </cell>
          <cell r="IJ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0</v>
          </cell>
          <cell r="IY231">
            <v>0</v>
          </cell>
          <cell r="IZ231">
            <v>0</v>
          </cell>
          <cell r="JA231">
            <v>0</v>
          </cell>
          <cell r="JB231">
            <v>0</v>
          </cell>
          <cell r="JC231">
            <v>0</v>
          </cell>
          <cell r="JD231">
            <v>0</v>
          </cell>
          <cell r="JE231">
            <v>0</v>
          </cell>
        </row>
        <row r="232"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  <cell r="HT232">
            <v>0</v>
          </cell>
          <cell r="HU232">
            <v>0</v>
          </cell>
          <cell r="HV232">
            <v>0</v>
          </cell>
          <cell r="HW232">
            <v>0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0</v>
          </cell>
          <cell r="IE232">
            <v>0</v>
          </cell>
          <cell r="IF232">
            <v>0</v>
          </cell>
          <cell r="IG232">
            <v>0</v>
          </cell>
          <cell r="IH232">
            <v>0</v>
          </cell>
          <cell r="II232">
            <v>0</v>
          </cell>
          <cell r="IJ232">
            <v>0</v>
          </cell>
          <cell r="IK232">
            <v>0</v>
          </cell>
          <cell r="IL232">
            <v>0</v>
          </cell>
          <cell r="IM232">
            <v>0</v>
          </cell>
          <cell r="IN232">
            <v>0</v>
          </cell>
          <cell r="IO232">
            <v>0</v>
          </cell>
          <cell r="IP232">
            <v>0</v>
          </cell>
          <cell r="IQ232">
            <v>0</v>
          </cell>
          <cell r="IR232">
            <v>0</v>
          </cell>
          <cell r="IS232">
            <v>0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0</v>
          </cell>
          <cell r="IY232">
            <v>0</v>
          </cell>
          <cell r="IZ232">
            <v>0</v>
          </cell>
          <cell r="JA232">
            <v>0</v>
          </cell>
          <cell r="JB232">
            <v>0</v>
          </cell>
          <cell r="JC232">
            <v>0</v>
          </cell>
          <cell r="JD232">
            <v>0</v>
          </cell>
          <cell r="JE232">
            <v>0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  <cell r="HT233">
            <v>0</v>
          </cell>
          <cell r="HU233">
            <v>0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0</v>
          </cell>
          <cell r="IE233">
            <v>0</v>
          </cell>
          <cell r="IF233">
            <v>0</v>
          </cell>
          <cell r="IG233">
            <v>0</v>
          </cell>
          <cell r="IH233">
            <v>0</v>
          </cell>
          <cell r="II233">
            <v>0</v>
          </cell>
          <cell r="IJ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0</v>
          </cell>
          <cell r="JC233">
            <v>0</v>
          </cell>
          <cell r="JD233">
            <v>0</v>
          </cell>
          <cell r="JE233">
            <v>0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  <cell r="HT234">
            <v>0</v>
          </cell>
          <cell r="HU234">
            <v>0</v>
          </cell>
          <cell r="HV234">
            <v>0</v>
          </cell>
          <cell r="HW234">
            <v>0</v>
          </cell>
          <cell r="HX234">
            <v>0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0</v>
          </cell>
          <cell r="IE234">
            <v>0</v>
          </cell>
          <cell r="IF234">
            <v>0</v>
          </cell>
          <cell r="IG234">
            <v>0</v>
          </cell>
          <cell r="IH234">
            <v>0</v>
          </cell>
          <cell r="II234">
            <v>0</v>
          </cell>
          <cell r="IJ234">
            <v>0</v>
          </cell>
          <cell r="IK234">
            <v>0</v>
          </cell>
          <cell r="IL234">
            <v>0</v>
          </cell>
          <cell r="IM234">
            <v>0</v>
          </cell>
          <cell r="IN234">
            <v>0</v>
          </cell>
          <cell r="IO234">
            <v>0</v>
          </cell>
          <cell r="IP234">
            <v>0</v>
          </cell>
          <cell r="IQ234">
            <v>0</v>
          </cell>
          <cell r="IR234">
            <v>0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0</v>
          </cell>
          <cell r="JC234">
            <v>0</v>
          </cell>
          <cell r="JD234">
            <v>0</v>
          </cell>
          <cell r="JE234">
            <v>0</v>
          </cell>
        </row>
        <row r="235"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0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  <cell r="HT235">
            <v>0</v>
          </cell>
          <cell r="HU235">
            <v>0</v>
          </cell>
          <cell r="HV235">
            <v>0</v>
          </cell>
          <cell r="HW235">
            <v>0</v>
          </cell>
          <cell r="HX235">
            <v>0</v>
          </cell>
          <cell r="HY235">
            <v>0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0</v>
          </cell>
          <cell r="IE235">
            <v>0</v>
          </cell>
          <cell r="IF235">
            <v>0</v>
          </cell>
          <cell r="IG235">
            <v>0</v>
          </cell>
          <cell r="IH235">
            <v>0</v>
          </cell>
          <cell r="II235">
            <v>0</v>
          </cell>
          <cell r="IJ235">
            <v>0</v>
          </cell>
          <cell r="IK235">
            <v>0</v>
          </cell>
          <cell r="IL235">
            <v>0</v>
          </cell>
          <cell r="IM235">
            <v>0</v>
          </cell>
          <cell r="IN235">
            <v>0</v>
          </cell>
          <cell r="IO235">
            <v>0</v>
          </cell>
          <cell r="IP235">
            <v>0</v>
          </cell>
          <cell r="IQ235">
            <v>0</v>
          </cell>
          <cell r="IR235">
            <v>0</v>
          </cell>
          <cell r="IS235">
            <v>0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0</v>
          </cell>
          <cell r="IY235">
            <v>0</v>
          </cell>
          <cell r="IZ235">
            <v>0</v>
          </cell>
          <cell r="JA235">
            <v>0</v>
          </cell>
          <cell r="JB235">
            <v>0</v>
          </cell>
          <cell r="JC235">
            <v>0</v>
          </cell>
          <cell r="JD235">
            <v>0</v>
          </cell>
          <cell r="JE235">
            <v>0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  <cell r="HT236">
            <v>0</v>
          </cell>
          <cell r="HU236">
            <v>0</v>
          </cell>
          <cell r="HV236">
            <v>0</v>
          </cell>
          <cell r="HW236">
            <v>0</v>
          </cell>
          <cell r="HX236">
            <v>0</v>
          </cell>
          <cell r="HY236">
            <v>0</v>
          </cell>
          <cell r="HZ236">
            <v>0</v>
          </cell>
          <cell r="IA236">
            <v>0</v>
          </cell>
          <cell r="IB236">
            <v>0</v>
          </cell>
          <cell r="IC236">
            <v>0</v>
          </cell>
          <cell r="ID236">
            <v>0</v>
          </cell>
          <cell r="IE236">
            <v>0</v>
          </cell>
          <cell r="IF236">
            <v>0</v>
          </cell>
          <cell r="IG236">
            <v>0</v>
          </cell>
          <cell r="IH236">
            <v>0</v>
          </cell>
          <cell r="II236">
            <v>0</v>
          </cell>
          <cell r="IJ236">
            <v>0</v>
          </cell>
          <cell r="IK236">
            <v>0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0</v>
          </cell>
          <cell r="IQ236">
            <v>0</v>
          </cell>
          <cell r="IR236">
            <v>0</v>
          </cell>
          <cell r="IS236">
            <v>0</v>
          </cell>
          <cell r="IT236">
            <v>0</v>
          </cell>
          <cell r="IU236">
            <v>0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0</v>
          </cell>
          <cell r="JC236">
            <v>0</v>
          </cell>
          <cell r="JD236">
            <v>0</v>
          </cell>
          <cell r="JE236">
            <v>0</v>
          </cell>
        </row>
        <row r="237"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  <cell r="HT237">
            <v>0</v>
          </cell>
          <cell r="HU237">
            <v>0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0</v>
          </cell>
          <cell r="IA237">
            <v>0</v>
          </cell>
          <cell r="IB237">
            <v>0</v>
          </cell>
          <cell r="IC237">
            <v>0</v>
          </cell>
          <cell r="ID237">
            <v>0</v>
          </cell>
          <cell r="IE237">
            <v>0</v>
          </cell>
          <cell r="IF237">
            <v>0</v>
          </cell>
          <cell r="IG237">
            <v>0</v>
          </cell>
          <cell r="IH237">
            <v>0</v>
          </cell>
          <cell r="II237">
            <v>0</v>
          </cell>
          <cell r="IJ237">
            <v>0</v>
          </cell>
          <cell r="IK237">
            <v>0</v>
          </cell>
          <cell r="IL237">
            <v>0</v>
          </cell>
          <cell r="IM237">
            <v>0</v>
          </cell>
          <cell r="IN237">
            <v>0</v>
          </cell>
          <cell r="IO237">
            <v>0</v>
          </cell>
          <cell r="IP237">
            <v>0</v>
          </cell>
          <cell r="IQ237">
            <v>0</v>
          </cell>
          <cell r="IR237">
            <v>0</v>
          </cell>
          <cell r="IS237">
            <v>0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0</v>
          </cell>
          <cell r="JC237">
            <v>0</v>
          </cell>
          <cell r="JD237">
            <v>0</v>
          </cell>
          <cell r="JE237">
            <v>0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  <cell r="HT238">
            <v>0</v>
          </cell>
          <cell r="HU238">
            <v>0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0</v>
          </cell>
          <cell r="IE238">
            <v>0</v>
          </cell>
          <cell r="IF238">
            <v>0</v>
          </cell>
          <cell r="IG238">
            <v>0</v>
          </cell>
          <cell r="IH238">
            <v>0</v>
          </cell>
          <cell r="II238">
            <v>0</v>
          </cell>
          <cell r="IJ238">
            <v>0</v>
          </cell>
          <cell r="IK238">
            <v>0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0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0</v>
          </cell>
          <cell r="IY238">
            <v>0</v>
          </cell>
          <cell r="IZ238">
            <v>0</v>
          </cell>
          <cell r="JA238">
            <v>0</v>
          </cell>
          <cell r="JB238">
            <v>0</v>
          </cell>
          <cell r="JC238">
            <v>0</v>
          </cell>
          <cell r="JD238">
            <v>0</v>
          </cell>
          <cell r="JE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0</v>
          </cell>
          <cell r="HL239">
            <v>0</v>
          </cell>
          <cell r="HM239">
            <v>0</v>
          </cell>
          <cell r="HN239">
            <v>0</v>
          </cell>
          <cell r="HO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  <cell r="IB239">
            <v>0</v>
          </cell>
          <cell r="IC239">
            <v>0</v>
          </cell>
          <cell r="ID239">
            <v>0</v>
          </cell>
          <cell r="IE239">
            <v>0</v>
          </cell>
          <cell r="IF239">
            <v>0</v>
          </cell>
          <cell r="IG239">
            <v>0</v>
          </cell>
          <cell r="IH239">
            <v>0</v>
          </cell>
          <cell r="II239">
            <v>0</v>
          </cell>
          <cell r="IJ239">
            <v>0</v>
          </cell>
          <cell r="IK239">
            <v>0</v>
          </cell>
          <cell r="IL239">
            <v>0</v>
          </cell>
          <cell r="IM239">
            <v>0</v>
          </cell>
          <cell r="IN239">
            <v>0</v>
          </cell>
          <cell r="IO239">
            <v>0</v>
          </cell>
          <cell r="IP239">
            <v>0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0</v>
          </cell>
          <cell r="IY239">
            <v>0</v>
          </cell>
          <cell r="IZ239">
            <v>0</v>
          </cell>
          <cell r="JA239">
            <v>0</v>
          </cell>
          <cell r="JB239">
            <v>0</v>
          </cell>
          <cell r="JC239">
            <v>0</v>
          </cell>
          <cell r="JD239">
            <v>0</v>
          </cell>
          <cell r="JE239">
            <v>0</v>
          </cell>
        </row>
        <row r="240"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  <cell r="HT240">
            <v>0</v>
          </cell>
          <cell r="HU240">
            <v>0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0</v>
          </cell>
          <cell r="IE240">
            <v>0</v>
          </cell>
          <cell r="IF240">
            <v>0</v>
          </cell>
          <cell r="IG240">
            <v>0</v>
          </cell>
          <cell r="IH240">
            <v>0</v>
          </cell>
          <cell r="II240">
            <v>0</v>
          </cell>
          <cell r="IJ240">
            <v>0</v>
          </cell>
          <cell r="IK240">
            <v>0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</row>
        <row r="241"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  <cell r="HT241">
            <v>0</v>
          </cell>
          <cell r="HU241">
            <v>0</v>
          </cell>
          <cell r="HV241">
            <v>0</v>
          </cell>
          <cell r="HW241">
            <v>0</v>
          </cell>
          <cell r="HX241">
            <v>0</v>
          </cell>
          <cell r="HY241">
            <v>0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0</v>
          </cell>
          <cell r="IE241">
            <v>0</v>
          </cell>
          <cell r="IF241">
            <v>0</v>
          </cell>
          <cell r="IG241">
            <v>0</v>
          </cell>
          <cell r="IH241">
            <v>0</v>
          </cell>
          <cell r="II241">
            <v>0</v>
          </cell>
          <cell r="IJ241">
            <v>0</v>
          </cell>
          <cell r="IK241">
            <v>0</v>
          </cell>
          <cell r="IL241">
            <v>0</v>
          </cell>
          <cell r="IM241">
            <v>0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  <cell r="IZ241">
            <v>0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</row>
        <row r="242"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  <cell r="HT242">
            <v>0</v>
          </cell>
          <cell r="HU242">
            <v>0</v>
          </cell>
          <cell r="HV242">
            <v>0</v>
          </cell>
          <cell r="HW242">
            <v>0</v>
          </cell>
          <cell r="HX242">
            <v>0</v>
          </cell>
          <cell r="HY242">
            <v>0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0</v>
          </cell>
          <cell r="IE242">
            <v>0</v>
          </cell>
          <cell r="IF242">
            <v>0</v>
          </cell>
          <cell r="IG242">
            <v>0</v>
          </cell>
          <cell r="IH242">
            <v>0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0</v>
          </cell>
          <cell r="IQ242">
            <v>0</v>
          </cell>
          <cell r="IR242">
            <v>0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0</v>
          </cell>
          <cell r="IY242">
            <v>0</v>
          </cell>
          <cell r="IZ242">
            <v>0</v>
          </cell>
          <cell r="JA242">
            <v>0</v>
          </cell>
          <cell r="JB242">
            <v>0</v>
          </cell>
          <cell r="JC242">
            <v>0</v>
          </cell>
          <cell r="JD242">
            <v>0</v>
          </cell>
          <cell r="JE242">
            <v>0</v>
          </cell>
        </row>
        <row r="243"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0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  <cell r="HT243">
            <v>0</v>
          </cell>
          <cell r="HU243">
            <v>0</v>
          </cell>
          <cell r="HV243">
            <v>0</v>
          </cell>
          <cell r="HW243">
            <v>0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0</v>
          </cell>
          <cell r="IE243">
            <v>0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0</v>
          </cell>
          <cell r="IQ243">
            <v>0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</row>
        <row r="244"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0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  <cell r="HT244">
            <v>0</v>
          </cell>
          <cell r="HU244">
            <v>0</v>
          </cell>
          <cell r="HV244">
            <v>0</v>
          </cell>
          <cell r="HW244">
            <v>0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0</v>
          </cell>
          <cell r="IE244">
            <v>0</v>
          </cell>
          <cell r="IF244">
            <v>0</v>
          </cell>
          <cell r="IG244">
            <v>0</v>
          </cell>
          <cell r="IH244">
            <v>0</v>
          </cell>
          <cell r="II244">
            <v>0</v>
          </cell>
          <cell r="IJ244">
            <v>0</v>
          </cell>
          <cell r="IK244">
            <v>0</v>
          </cell>
          <cell r="IL244">
            <v>0</v>
          </cell>
          <cell r="IM244">
            <v>0</v>
          </cell>
          <cell r="IN244">
            <v>0</v>
          </cell>
          <cell r="IO244">
            <v>0</v>
          </cell>
          <cell r="IP244">
            <v>0</v>
          </cell>
          <cell r="IQ244">
            <v>0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0</v>
          </cell>
          <cell r="IY244">
            <v>0</v>
          </cell>
          <cell r="IZ244">
            <v>0</v>
          </cell>
          <cell r="JA244">
            <v>0</v>
          </cell>
          <cell r="JB244">
            <v>0</v>
          </cell>
          <cell r="JC244">
            <v>0</v>
          </cell>
          <cell r="JD244">
            <v>0</v>
          </cell>
          <cell r="JE244">
            <v>0</v>
          </cell>
        </row>
        <row r="245"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  <cell r="HT245">
            <v>0</v>
          </cell>
          <cell r="HU245">
            <v>0</v>
          </cell>
          <cell r="HV245">
            <v>0</v>
          </cell>
          <cell r="HW245">
            <v>0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0</v>
          </cell>
          <cell r="IE245">
            <v>0</v>
          </cell>
          <cell r="IF245">
            <v>0</v>
          </cell>
          <cell r="IG245">
            <v>0</v>
          </cell>
          <cell r="IH245">
            <v>0</v>
          </cell>
          <cell r="II245">
            <v>0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0</v>
          </cell>
          <cell r="IY245">
            <v>0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</row>
        <row r="246"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0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  <cell r="HT246">
            <v>0</v>
          </cell>
          <cell r="HU246">
            <v>0</v>
          </cell>
          <cell r="HV246">
            <v>0</v>
          </cell>
          <cell r="HW246">
            <v>0</v>
          </cell>
          <cell r="HX246">
            <v>0</v>
          </cell>
          <cell r="HY246">
            <v>0</v>
          </cell>
          <cell r="HZ246">
            <v>0</v>
          </cell>
          <cell r="IA246">
            <v>0</v>
          </cell>
          <cell r="IB246">
            <v>0</v>
          </cell>
          <cell r="IC246">
            <v>0</v>
          </cell>
          <cell r="ID246">
            <v>0</v>
          </cell>
          <cell r="IE246">
            <v>0</v>
          </cell>
          <cell r="IF246">
            <v>0</v>
          </cell>
          <cell r="IG246">
            <v>0</v>
          </cell>
          <cell r="IH246">
            <v>0</v>
          </cell>
          <cell r="II246">
            <v>0</v>
          </cell>
          <cell r="IJ246">
            <v>0</v>
          </cell>
          <cell r="IK246">
            <v>0</v>
          </cell>
          <cell r="IL246">
            <v>0</v>
          </cell>
          <cell r="IM246">
            <v>0</v>
          </cell>
          <cell r="IN246">
            <v>0</v>
          </cell>
          <cell r="IO246">
            <v>0</v>
          </cell>
          <cell r="IP246">
            <v>0</v>
          </cell>
          <cell r="IQ246">
            <v>0</v>
          </cell>
          <cell r="IR246">
            <v>0</v>
          </cell>
          <cell r="IS246">
            <v>0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0</v>
          </cell>
          <cell r="IY246">
            <v>0</v>
          </cell>
          <cell r="IZ246">
            <v>0</v>
          </cell>
          <cell r="JA246">
            <v>0</v>
          </cell>
          <cell r="JB246">
            <v>0</v>
          </cell>
          <cell r="JC246">
            <v>0</v>
          </cell>
          <cell r="JD246">
            <v>0</v>
          </cell>
          <cell r="JE246">
            <v>0</v>
          </cell>
        </row>
        <row r="247"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  <cell r="HT247">
            <v>0</v>
          </cell>
          <cell r="HU247">
            <v>0</v>
          </cell>
          <cell r="HV247">
            <v>0</v>
          </cell>
          <cell r="HW247">
            <v>0</v>
          </cell>
          <cell r="HX247">
            <v>0</v>
          </cell>
          <cell r="HY247">
            <v>0</v>
          </cell>
          <cell r="HZ247">
            <v>0</v>
          </cell>
          <cell r="IA247">
            <v>0</v>
          </cell>
          <cell r="IB247">
            <v>0</v>
          </cell>
          <cell r="IC247">
            <v>0</v>
          </cell>
          <cell r="ID247">
            <v>0</v>
          </cell>
          <cell r="IE247">
            <v>0</v>
          </cell>
          <cell r="IF247">
            <v>0</v>
          </cell>
          <cell r="IG247">
            <v>0</v>
          </cell>
          <cell r="IH247">
            <v>0</v>
          </cell>
          <cell r="II247">
            <v>0</v>
          </cell>
          <cell r="IJ247">
            <v>0</v>
          </cell>
          <cell r="IK247">
            <v>0</v>
          </cell>
          <cell r="IL247">
            <v>0</v>
          </cell>
          <cell r="IM247">
            <v>0</v>
          </cell>
          <cell r="IN247">
            <v>0</v>
          </cell>
          <cell r="IO247">
            <v>0</v>
          </cell>
          <cell r="IP247">
            <v>0</v>
          </cell>
          <cell r="IQ247">
            <v>0</v>
          </cell>
          <cell r="IR247">
            <v>0</v>
          </cell>
          <cell r="IS247">
            <v>0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0</v>
          </cell>
          <cell r="IY247">
            <v>0</v>
          </cell>
          <cell r="IZ247">
            <v>0</v>
          </cell>
          <cell r="JA247">
            <v>0</v>
          </cell>
          <cell r="JB247">
            <v>0</v>
          </cell>
          <cell r="JC247">
            <v>0</v>
          </cell>
          <cell r="JD247">
            <v>0</v>
          </cell>
          <cell r="JE247">
            <v>0</v>
          </cell>
        </row>
        <row r="248"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  <cell r="HT248">
            <v>0</v>
          </cell>
          <cell r="HU248">
            <v>0</v>
          </cell>
          <cell r="HV248">
            <v>0</v>
          </cell>
          <cell r="HW248">
            <v>0</v>
          </cell>
          <cell r="HX248">
            <v>0</v>
          </cell>
          <cell r="HY248">
            <v>0</v>
          </cell>
          <cell r="HZ248">
            <v>0</v>
          </cell>
          <cell r="IA248">
            <v>0</v>
          </cell>
          <cell r="IB248">
            <v>0</v>
          </cell>
          <cell r="IC248">
            <v>0</v>
          </cell>
          <cell r="ID248">
            <v>0</v>
          </cell>
          <cell r="IE248">
            <v>0</v>
          </cell>
          <cell r="IF248">
            <v>0</v>
          </cell>
          <cell r="IG248">
            <v>0</v>
          </cell>
          <cell r="IH248">
            <v>0</v>
          </cell>
          <cell r="II248">
            <v>0</v>
          </cell>
          <cell r="IJ248">
            <v>0</v>
          </cell>
          <cell r="IK248">
            <v>0</v>
          </cell>
          <cell r="IL248">
            <v>0</v>
          </cell>
          <cell r="IM248">
            <v>0</v>
          </cell>
          <cell r="IN248">
            <v>0</v>
          </cell>
          <cell r="IO248">
            <v>0</v>
          </cell>
          <cell r="IP248">
            <v>0</v>
          </cell>
          <cell r="IQ248">
            <v>0</v>
          </cell>
          <cell r="IR248">
            <v>0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0</v>
          </cell>
          <cell r="IY248">
            <v>0</v>
          </cell>
          <cell r="IZ248">
            <v>0</v>
          </cell>
          <cell r="JA248">
            <v>0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</row>
        <row r="249"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0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  <cell r="HT249">
            <v>0</v>
          </cell>
          <cell r="HU249">
            <v>0</v>
          </cell>
          <cell r="HV249">
            <v>0</v>
          </cell>
          <cell r="HW249">
            <v>0</v>
          </cell>
          <cell r="HX249">
            <v>0</v>
          </cell>
          <cell r="HY249">
            <v>0</v>
          </cell>
          <cell r="HZ249">
            <v>0</v>
          </cell>
          <cell r="IA249">
            <v>0</v>
          </cell>
          <cell r="IB249">
            <v>0</v>
          </cell>
          <cell r="IC249">
            <v>0</v>
          </cell>
          <cell r="ID249">
            <v>0</v>
          </cell>
          <cell r="IE249">
            <v>0</v>
          </cell>
          <cell r="IF249">
            <v>0</v>
          </cell>
          <cell r="IG249">
            <v>0</v>
          </cell>
          <cell r="IH249">
            <v>0</v>
          </cell>
          <cell r="II249">
            <v>0</v>
          </cell>
          <cell r="IJ249">
            <v>0</v>
          </cell>
          <cell r="IK249">
            <v>0</v>
          </cell>
          <cell r="IL249">
            <v>0</v>
          </cell>
          <cell r="IM249">
            <v>0</v>
          </cell>
          <cell r="IN249">
            <v>0</v>
          </cell>
          <cell r="IO249">
            <v>0</v>
          </cell>
          <cell r="IP249">
            <v>0</v>
          </cell>
          <cell r="IQ249">
            <v>0</v>
          </cell>
          <cell r="IR249">
            <v>0</v>
          </cell>
          <cell r="IS249">
            <v>0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0</v>
          </cell>
          <cell r="IY249">
            <v>0</v>
          </cell>
          <cell r="IZ249">
            <v>0</v>
          </cell>
          <cell r="JA249">
            <v>0</v>
          </cell>
          <cell r="JB249">
            <v>0</v>
          </cell>
          <cell r="JC249">
            <v>0</v>
          </cell>
          <cell r="JD249">
            <v>0</v>
          </cell>
          <cell r="JE249">
            <v>0</v>
          </cell>
        </row>
        <row r="250"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  <cell r="HT250">
            <v>0</v>
          </cell>
          <cell r="HU250">
            <v>0</v>
          </cell>
          <cell r="HV250">
            <v>0</v>
          </cell>
          <cell r="HW250">
            <v>0</v>
          </cell>
          <cell r="HX250">
            <v>0</v>
          </cell>
          <cell r="HY250">
            <v>0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0</v>
          </cell>
          <cell r="IE250">
            <v>0</v>
          </cell>
          <cell r="IF250">
            <v>0</v>
          </cell>
          <cell r="IG250">
            <v>0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0</v>
          </cell>
          <cell r="IQ250">
            <v>0</v>
          </cell>
          <cell r="IR250">
            <v>0</v>
          </cell>
          <cell r="IS250">
            <v>0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</row>
        <row r="251"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  <cell r="HT251">
            <v>0</v>
          </cell>
          <cell r="HU251">
            <v>0</v>
          </cell>
          <cell r="HV251">
            <v>0</v>
          </cell>
          <cell r="HW251">
            <v>0</v>
          </cell>
          <cell r="HX251">
            <v>0</v>
          </cell>
          <cell r="HY251">
            <v>0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0</v>
          </cell>
          <cell r="IE251">
            <v>0</v>
          </cell>
          <cell r="IF251">
            <v>0</v>
          </cell>
          <cell r="IG251">
            <v>0</v>
          </cell>
          <cell r="IH251">
            <v>0</v>
          </cell>
          <cell r="II251">
            <v>0</v>
          </cell>
          <cell r="IJ251">
            <v>0</v>
          </cell>
          <cell r="IK251">
            <v>0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0</v>
          </cell>
          <cell r="IQ251">
            <v>0</v>
          </cell>
          <cell r="IR251">
            <v>0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0</v>
          </cell>
          <cell r="IY251">
            <v>0</v>
          </cell>
          <cell r="IZ251">
            <v>0</v>
          </cell>
          <cell r="JA251">
            <v>0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</row>
        <row r="252"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  <cell r="HT252">
            <v>0</v>
          </cell>
          <cell r="HU252">
            <v>0</v>
          </cell>
          <cell r="HV252">
            <v>0</v>
          </cell>
          <cell r="HW252">
            <v>0</v>
          </cell>
          <cell r="HX252">
            <v>0</v>
          </cell>
          <cell r="HY252">
            <v>0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</v>
          </cell>
          <cell r="IF252">
            <v>0</v>
          </cell>
          <cell r="IG252">
            <v>0</v>
          </cell>
          <cell r="IH252">
            <v>0</v>
          </cell>
          <cell r="II252">
            <v>0</v>
          </cell>
          <cell r="IJ252">
            <v>0</v>
          </cell>
          <cell r="IK252">
            <v>0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  <cell r="HT253">
            <v>0</v>
          </cell>
          <cell r="HU253">
            <v>0</v>
          </cell>
          <cell r="HV253">
            <v>0</v>
          </cell>
          <cell r="HW253">
            <v>0</v>
          </cell>
          <cell r="HX253">
            <v>0</v>
          </cell>
          <cell r="HY253">
            <v>0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</v>
          </cell>
          <cell r="IF253">
            <v>0</v>
          </cell>
          <cell r="IG253">
            <v>0</v>
          </cell>
          <cell r="IH253">
            <v>0</v>
          </cell>
          <cell r="II253">
            <v>0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0</v>
          </cell>
          <cell r="IY253">
            <v>0</v>
          </cell>
          <cell r="IZ253">
            <v>0</v>
          </cell>
          <cell r="JA253">
            <v>0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</row>
        <row r="254"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  <cell r="HT254">
            <v>0</v>
          </cell>
          <cell r="HU254">
            <v>0</v>
          </cell>
          <cell r="HV254">
            <v>0</v>
          </cell>
          <cell r="HW254">
            <v>0</v>
          </cell>
          <cell r="HX254">
            <v>0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</v>
          </cell>
          <cell r="IF254">
            <v>0</v>
          </cell>
          <cell r="IG254">
            <v>0</v>
          </cell>
          <cell r="IH254">
            <v>0</v>
          </cell>
          <cell r="II254">
            <v>0</v>
          </cell>
          <cell r="IJ254">
            <v>0</v>
          </cell>
          <cell r="IK254">
            <v>0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0</v>
          </cell>
          <cell r="IY254">
            <v>0</v>
          </cell>
          <cell r="IZ254">
            <v>0</v>
          </cell>
          <cell r="JA254">
            <v>0</v>
          </cell>
          <cell r="JB254">
            <v>0</v>
          </cell>
          <cell r="JC254">
            <v>0</v>
          </cell>
          <cell r="JD254">
            <v>0</v>
          </cell>
          <cell r="JE254">
            <v>0</v>
          </cell>
        </row>
        <row r="255"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0</v>
          </cell>
          <cell r="HA255">
            <v>0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  <cell r="HT255">
            <v>0</v>
          </cell>
          <cell r="HU255">
            <v>0</v>
          </cell>
          <cell r="HV255">
            <v>0</v>
          </cell>
          <cell r="HW255">
            <v>0</v>
          </cell>
          <cell r="HX255">
            <v>0</v>
          </cell>
          <cell r="HY255">
            <v>0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0</v>
          </cell>
          <cell r="IF255">
            <v>0</v>
          </cell>
          <cell r="IG255">
            <v>0</v>
          </cell>
          <cell r="IH255">
            <v>0</v>
          </cell>
          <cell r="II255">
            <v>0</v>
          </cell>
          <cell r="IJ255">
            <v>0</v>
          </cell>
          <cell r="IK255">
            <v>0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0</v>
          </cell>
          <cell r="IR255">
            <v>0</v>
          </cell>
          <cell r="IS255">
            <v>0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0</v>
          </cell>
          <cell r="IY255">
            <v>0</v>
          </cell>
          <cell r="IZ255">
            <v>0</v>
          </cell>
          <cell r="JA255">
            <v>0</v>
          </cell>
          <cell r="JB255">
            <v>0</v>
          </cell>
          <cell r="JC255">
            <v>0</v>
          </cell>
          <cell r="JD255">
            <v>0</v>
          </cell>
          <cell r="JE255">
            <v>0</v>
          </cell>
        </row>
        <row r="256"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0</v>
          </cell>
          <cell r="HA256">
            <v>0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  <cell r="HT256">
            <v>0</v>
          </cell>
          <cell r="HU256">
            <v>0</v>
          </cell>
          <cell r="HV256">
            <v>0</v>
          </cell>
          <cell r="HW256">
            <v>0</v>
          </cell>
          <cell r="HX256">
            <v>0</v>
          </cell>
          <cell r="HY256">
            <v>0</v>
          </cell>
          <cell r="HZ256">
            <v>0</v>
          </cell>
          <cell r="IA256">
            <v>0</v>
          </cell>
          <cell r="IB256">
            <v>0</v>
          </cell>
          <cell r="IC256">
            <v>0</v>
          </cell>
          <cell r="ID256">
            <v>0</v>
          </cell>
          <cell r="IE256">
            <v>0</v>
          </cell>
          <cell r="IF256">
            <v>0</v>
          </cell>
          <cell r="IG256">
            <v>0</v>
          </cell>
          <cell r="IH256">
            <v>0</v>
          </cell>
          <cell r="II256">
            <v>0</v>
          </cell>
          <cell r="IJ256">
            <v>0</v>
          </cell>
          <cell r="IK256">
            <v>0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0</v>
          </cell>
          <cell r="IQ256">
            <v>0</v>
          </cell>
          <cell r="IR256">
            <v>0</v>
          </cell>
          <cell r="IS256">
            <v>0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0</v>
          </cell>
          <cell r="IY256">
            <v>0</v>
          </cell>
          <cell r="IZ256">
            <v>0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</row>
        <row r="257"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0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0</v>
          </cell>
          <cell r="HL257">
            <v>0</v>
          </cell>
          <cell r="HM257">
            <v>0</v>
          </cell>
          <cell r="HN257">
            <v>0</v>
          </cell>
          <cell r="HO257">
            <v>0</v>
          </cell>
          <cell r="HP257">
            <v>0</v>
          </cell>
          <cell r="HQ257">
            <v>0</v>
          </cell>
          <cell r="HR257">
            <v>0</v>
          </cell>
          <cell r="HS257">
            <v>0</v>
          </cell>
          <cell r="HT257">
            <v>0</v>
          </cell>
          <cell r="HU257">
            <v>0</v>
          </cell>
          <cell r="HV257">
            <v>0</v>
          </cell>
          <cell r="HW257">
            <v>0</v>
          </cell>
          <cell r="HX257">
            <v>0</v>
          </cell>
          <cell r="HY257">
            <v>0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0</v>
          </cell>
          <cell r="IE257">
            <v>0</v>
          </cell>
          <cell r="IF257">
            <v>0</v>
          </cell>
          <cell r="IG257">
            <v>0</v>
          </cell>
          <cell r="IH257">
            <v>0</v>
          </cell>
          <cell r="II257">
            <v>0</v>
          </cell>
          <cell r="IJ257">
            <v>0</v>
          </cell>
          <cell r="IK257">
            <v>0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0</v>
          </cell>
          <cell r="IQ257">
            <v>0</v>
          </cell>
          <cell r="IR257">
            <v>0</v>
          </cell>
          <cell r="IS257">
            <v>0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0</v>
          </cell>
          <cell r="IY257">
            <v>0</v>
          </cell>
          <cell r="IZ257">
            <v>0</v>
          </cell>
          <cell r="JA257">
            <v>0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  <cell r="HT258">
            <v>0</v>
          </cell>
          <cell r="HU258">
            <v>0</v>
          </cell>
          <cell r="HV258">
            <v>0</v>
          </cell>
          <cell r="HW258">
            <v>0</v>
          </cell>
          <cell r="HX258">
            <v>0</v>
          </cell>
          <cell r="HY258">
            <v>0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0</v>
          </cell>
          <cell r="IE258">
            <v>0</v>
          </cell>
          <cell r="IF258">
            <v>0</v>
          </cell>
          <cell r="IG258">
            <v>0</v>
          </cell>
          <cell r="IH258">
            <v>0</v>
          </cell>
          <cell r="II258">
            <v>0</v>
          </cell>
          <cell r="IJ258">
            <v>0</v>
          </cell>
          <cell r="IK258">
            <v>0</v>
          </cell>
          <cell r="IL258">
            <v>0</v>
          </cell>
          <cell r="IM258">
            <v>0</v>
          </cell>
          <cell r="IN258">
            <v>0</v>
          </cell>
          <cell r="IO258">
            <v>0</v>
          </cell>
          <cell r="IP258">
            <v>0</v>
          </cell>
          <cell r="IQ258">
            <v>0</v>
          </cell>
          <cell r="IR258">
            <v>0</v>
          </cell>
          <cell r="IS258">
            <v>0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0</v>
          </cell>
          <cell r="IY258">
            <v>0</v>
          </cell>
          <cell r="IZ258">
            <v>0</v>
          </cell>
          <cell r="JA258">
            <v>0</v>
          </cell>
          <cell r="JB258">
            <v>0</v>
          </cell>
          <cell r="JC258">
            <v>0</v>
          </cell>
          <cell r="JD258">
            <v>0</v>
          </cell>
          <cell r="JE258">
            <v>0</v>
          </cell>
        </row>
        <row r="259"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0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  <cell r="HT259">
            <v>0</v>
          </cell>
          <cell r="HU259">
            <v>0</v>
          </cell>
          <cell r="HV259">
            <v>0</v>
          </cell>
          <cell r="HW259">
            <v>0</v>
          </cell>
          <cell r="HX259">
            <v>0</v>
          </cell>
          <cell r="HY259">
            <v>0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0</v>
          </cell>
          <cell r="IE259">
            <v>0</v>
          </cell>
          <cell r="IF259">
            <v>0</v>
          </cell>
          <cell r="IG259">
            <v>0</v>
          </cell>
          <cell r="IH259">
            <v>0</v>
          </cell>
          <cell r="II259">
            <v>0</v>
          </cell>
          <cell r="IJ259">
            <v>0</v>
          </cell>
          <cell r="IK259">
            <v>0</v>
          </cell>
          <cell r="IL259">
            <v>0</v>
          </cell>
          <cell r="IM259">
            <v>0</v>
          </cell>
          <cell r="IN259">
            <v>0</v>
          </cell>
          <cell r="IO259">
            <v>0</v>
          </cell>
          <cell r="IP259">
            <v>0</v>
          </cell>
          <cell r="IQ259">
            <v>0</v>
          </cell>
          <cell r="IR259">
            <v>0</v>
          </cell>
          <cell r="IS259">
            <v>0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0</v>
          </cell>
          <cell r="IY259">
            <v>0</v>
          </cell>
          <cell r="IZ259">
            <v>0</v>
          </cell>
          <cell r="JA259">
            <v>0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</row>
        <row r="260"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0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  <cell r="HT260">
            <v>0</v>
          </cell>
          <cell r="HU260">
            <v>0</v>
          </cell>
          <cell r="HV260">
            <v>0</v>
          </cell>
          <cell r="HW260">
            <v>0</v>
          </cell>
          <cell r="HX260">
            <v>0</v>
          </cell>
          <cell r="HY260">
            <v>0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0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0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</row>
        <row r="261"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0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  <cell r="HT261">
            <v>0</v>
          </cell>
          <cell r="HU261">
            <v>0</v>
          </cell>
          <cell r="HV261">
            <v>0</v>
          </cell>
          <cell r="HW261">
            <v>0</v>
          </cell>
          <cell r="HX261">
            <v>0</v>
          </cell>
          <cell r="HY261">
            <v>0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0</v>
          </cell>
          <cell r="IE261">
            <v>0</v>
          </cell>
          <cell r="IF261">
            <v>0</v>
          </cell>
          <cell r="IG261">
            <v>0</v>
          </cell>
          <cell r="IH261">
            <v>0</v>
          </cell>
          <cell r="II261">
            <v>0</v>
          </cell>
          <cell r="IJ261">
            <v>0</v>
          </cell>
          <cell r="IK261">
            <v>0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0</v>
          </cell>
          <cell r="IY261">
            <v>0</v>
          </cell>
          <cell r="IZ261">
            <v>0</v>
          </cell>
          <cell r="JA261">
            <v>0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  <cell r="HT262">
            <v>0</v>
          </cell>
          <cell r="HU262">
            <v>0</v>
          </cell>
          <cell r="HV262">
            <v>0</v>
          </cell>
          <cell r="HW262">
            <v>0</v>
          </cell>
          <cell r="HX262">
            <v>0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0</v>
          </cell>
          <cell r="IE262">
            <v>0</v>
          </cell>
          <cell r="IF262">
            <v>0</v>
          </cell>
          <cell r="IG262">
            <v>0</v>
          </cell>
          <cell r="IH262">
            <v>0</v>
          </cell>
          <cell r="II262">
            <v>0</v>
          </cell>
          <cell r="IJ262">
            <v>0</v>
          </cell>
          <cell r="IK262">
            <v>0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0</v>
          </cell>
          <cell r="IQ262">
            <v>0</v>
          </cell>
          <cell r="IR262">
            <v>0</v>
          </cell>
          <cell r="IS262">
            <v>0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0</v>
          </cell>
          <cell r="IY262">
            <v>0</v>
          </cell>
          <cell r="IZ262">
            <v>0</v>
          </cell>
          <cell r="JA262">
            <v>0</v>
          </cell>
          <cell r="JB262">
            <v>0</v>
          </cell>
          <cell r="JC262">
            <v>0</v>
          </cell>
          <cell r="JD262">
            <v>0</v>
          </cell>
          <cell r="JE262">
            <v>0</v>
          </cell>
        </row>
        <row r="263"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  <cell r="HT263">
            <v>0</v>
          </cell>
          <cell r="HU263">
            <v>0</v>
          </cell>
          <cell r="HV263">
            <v>0</v>
          </cell>
          <cell r="HW263">
            <v>0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0</v>
          </cell>
          <cell r="IE263">
            <v>0</v>
          </cell>
          <cell r="IF263">
            <v>0</v>
          </cell>
          <cell r="IG263">
            <v>0</v>
          </cell>
          <cell r="IH263">
            <v>0</v>
          </cell>
          <cell r="II263">
            <v>0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0</v>
          </cell>
          <cell r="IQ263">
            <v>0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0</v>
          </cell>
          <cell r="IY263">
            <v>0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</row>
        <row r="264"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0</v>
          </cell>
          <cell r="HC264">
            <v>0</v>
          </cell>
          <cell r="HD264">
            <v>0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  <cell r="HT264">
            <v>0</v>
          </cell>
          <cell r="HU264">
            <v>0</v>
          </cell>
          <cell r="HV264">
            <v>0</v>
          </cell>
          <cell r="HW264">
            <v>0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0</v>
          </cell>
          <cell r="IE264">
            <v>0</v>
          </cell>
          <cell r="IF264">
            <v>0</v>
          </cell>
          <cell r="IG264">
            <v>0</v>
          </cell>
          <cell r="IH264">
            <v>0</v>
          </cell>
          <cell r="II264">
            <v>0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0</v>
          </cell>
          <cell r="IQ264">
            <v>0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</row>
        <row r="265"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  <cell r="HT265">
            <v>0</v>
          </cell>
          <cell r="HU265">
            <v>0</v>
          </cell>
          <cell r="HV265">
            <v>0</v>
          </cell>
          <cell r="HW265">
            <v>0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0</v>
          </cell>
          <cell r="IE265">
            <v>0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0</v>
          </cell>
          <cell r="IQ265">
            <v>0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0</v>
          </cell>
          <cell r="IY265">
            <v>0</v>
          </cell>
          <cell r="IZ265">
            <v>0</v>
          </cell>
          <cell r="JA265">
            <v>0</v>
          </cell>
          <cell r="JB265">
            <v>0</v>
          </cell>
          <cell r="JC265">
            <v>0</v>
          </cell>
          <cell r="JD265">
            <v>0</v>
          </cell>
          <cell r="JE265">
            <v>0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  <cell r="HT266">
            <v>0</v>
          </cell>
          <cell r="HU266">
            <v>0</v>
          </cell>
          <cell r="HV266">
            <v>0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0</v>
          </cell>
          <cell r="IE266">
            <v>0</v>
          </cell>
          <cell r="IF266">
            <v>0</v>
          </cell>
          <cell r="IG266">
            <v>0</v>
          </cell>
          <cell r="IH266">
            <v>0</v>
          </cell>
          <cell r="II266">
            <v>0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0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</row>
        <row r="267"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0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  <cell r="HT267">
            <v>0</v>
          </cell>
          <cell r="HU267">
            <v>0</v>
          </cell>
          <cell r="HV267">
            <v>0</v>
          </cell>
          <cell r="HW267">
            <v>0</v>
          </cell>
          <cell r="HX267">
            <v>0</v>
          </cell>
          <cell r="HY267">
            <v>0</v>
          </cell>
          <cell r="HZ267">
            <v>0</v>
          </cell>
          <cell r="IA267">
            <v>0</v>
          </cell>
          <cell r="IB267">
            <v>0</v>
          </cell>
          <cell r="IC267">
            <v>0</v>
          </cell>
          <cell r="ID267">
            <v>0</v>
          </cell>
          <cell r="IE267">
            <v>0</v>
          </cell>
          <cell r="IF267">
            <v>0</v>
          </cell>
          <cell r="IG267">
            <v>0</v>
          </cell>
          <cell r="IH267">
            <v>0</v>
          </cell>
          <cell r="II267">
            <v>0</v>
          </cell>
          <cell r="IJ267">
            <v>0</v>
          </cell>
          <cell r="IK267">
            <v>0</v>
          </cell>
          <cell r="IL267">
            <v>0</v>
          </cell>
          <cell r="IM267">
            <v>0</v>
          </cell>
          <cell r="IN267">
            <v>0</v>
          </cell>
          <cell r="IO267">
            <v>0</v>
          </cell>
          <cell r="IP267">
            <v>0</v>
          </cell>
          <cell r="IQ267">
            <v>0</v>
          </cell>
          <cell r="IR267">
            <v>0</v>
          </cell>
          <cell r="IS267">
            <v>0</v>
          </cell>
          <cell r="IT267">
            <v>0</v>
          </cell>
          <cell r="IU267">
            <v>0</v>
          </cell>
          <cell r="IV267">
            <v>0</v>
          </cell>
          <cell r="IW267">
            <v>0</v>
          </cell>
          <cell r="IX267">
            <v>0</v>
          </cell>
          <cell r="IY267">
            <v>0</v>
          </cell>
          <cell r="IZ267">
            <v>0</v>
          </cell>
          <cell r="JA267">
            <v>0</v>
          </cell>
          <cell r="JB267">
            <v>0</v>
          </cell>
          <cell r="JC267">
            <v>0</v>
          </cell>
          <cell r="JD267">
            <v>0</v>
          </cell>
          <cell r="JE267">
            <v>0</v>
          </cell>
        </row>
        <row r="268"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0</v>
          </cell>
          <cell r="HL268">
            <v>0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  <cell r="HT268">
            <v>0</v>
          </cell>
          <cell r="HU268">
            <v>0</v>
          </cell>
          <cell r="HV268">
            <v>0</v>
          </cell>
          <cell r="HW268">
            <v>0</v>
          </cell>
          <cell r="HX268">
            <v>0</v>
          </cell>
          <cell r="HY268">
            <v>0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0</v>
          </cell>
          <cell r="IE268">
            <v>0</v>
          </cell>
          <cell r="IF268">
            <v>0</v>
          </cell>
          <cell r="IG268">
            <v>0</v>
          </cell>
          <cell r="IH268">
            <v>0</v>
          </cell>
          <cell r="II268">
            <v>0</v>
          </cell>
          <cell r="IJ268">
            <v>0</v>
          </cell>
          <cell r="IK268">
            <v>0</v>
          </cell>
          <cell r="IL268">
            <v>0</v>
          </cell>
          <cell r="IM268">
            <v>0</v>
          </cell>
          <cell r="IN268">
            <v>0</v>
          </cell>
          <cell r="IO268">
            <v>0</v>
          </cell>
          <cell r="IP268">
            <v>0</v>
          </cell>
          <cell r="IQ268">
            <v>0</v>
          </cell>
          <cell r="IR268">
            <v>0</v>
          </cell>
          <cell r="IS268">
            <v>0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0</v>
          </cell>
          <cell r="IY268">
            <v>0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</row>
        <row r="269"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0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  <cell r="HT269">
            <v>0</v>
          </cell>
          <cell r="HU269">
            <v>0</v>
          </cell>
          <cell r="HV269">
            <v>0</v>
          </cell>
          <cell r="HW269">
            <v>0</v>
          </cell>
          <cell r="HX269">
            <v>0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0</v>
          </cell>
          <cell r="IE269">
            <v>0</v>
          </cell>
          <cell r="IF269">
            <v>0</v>
          </cell>
          <cell r="IG269">
            <v>0</v>
          </cell>
          <cell r="IH269">
            <v>0</v>
          </cell>
          <cell r="II269">
            <v>0</v>
          </cell>
          <cell r="IJ269">
            <v>0</v>
          </cell>
          <cell r="IK269">
            <v>0</v>
          </cell>
          <cell r="IL269">
            <v>0</v>
          </cell>
          <cell r="IM269">
            <v>0</v>
          </cell>
          <cell r="IN269">
            <v>0</v>
          </cell>
          <cell r="IO269">
            <v>0</v>
          </cell>
          <cell r="IP269">
            <v>0</v>
          </cell>
          <cell r="IQ269">
            <v>0</v>
          </cell>
          <cell r="IR269">
            <v>0</v>
          </cell>
          <cell r="IS269">
            <v>0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0</v>
          </cell>
          <cell r="IY269">
            <v>0</v>
          </cell>
          <cell r="IZ269">
            <v>0</v>
          </cell>
          <cell r="JA269">
            <v>0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</row>
        <row r="270"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0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  <cell r="HT270">
            <v>0</v>
          </cell>
          <cell r="HU270">
            <v>0</v>
          </cell>
          <cell r="HV270">
            <v>0</v>
          </cell>
          <cell r="HW270">
            <v>0</v>
          </cell>
          <cell r="HX270">
            <v>0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0</v>
          </cell>
          <cell r="IE270">
            <v>0</v>
          </cell>
          <cell r="IF270">
            <v>0</v>
          </cell>
          <cell r="IG270">
            <v>0</v>
          </cell>
          <cell r="IH270">
            <v>0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0</v>
          </cell>
          <cell r="IQ270">
            <v>0</v>
          </cell>
          <cell r="IR270">
            <v>0</v>
          </cell>
          <cell r="IS270">
            <v>0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0</v>
          </cell>
          <cell r="IY270">
            <v>0</v>
          </cell>
          <cell r="IZ270">
            <v>0</v>
          </cell>
          <cell r="JA270">
            <v>0</v>
          </cell>
          <cell r="JB270">
            <v>0</v>
          </cell>
          <cell r="JC270">
            <v>0</v>
          </cell>
          <cell r="JD270">
            <v>0</v>
          </cell>
          <cell r="JE270">
            <v>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0</v>
          </cell>
          <cell r="HO271">
            <v>0</v>
          </cell>
          <cell r="HP271">
            <v>0</v>
          </cell>
          <cell r="HQ271">
            <v>0</v>
          </cell>
          <cell r="HR271">
            <v>0</v>
          </cell>
          <cell r="HS271">
            <v>0</v>
          </cell>
          <cell r="HT271">
            <v>0</v>
          </cell>
          <cell r="HU271">
            <v>0</v>
          </cell>
          <cell r="HV271">
            <v>0</v>
          </cell>
          <cell r="HW271">
            <v>0</v>
          </cell>
          <cell r="HX271">
            <v>0</v>
          </cell>
          <cell r="HY271">
            <v>0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0</v>
          </cell>
          <cell r="IE271">
            <v>0</v>
          </cell>
          <cell r="IF271">
            <v>0</v>
          </cell>
          <cell r="IG271">
            <v>0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0</v>
          </cell>
          <cell r="IM271">
            <v>0</v>
          </cell>
          <cell r="IN271">
            <v>0</v>
          </cell>
          <cell r="IO271">
            <v>0</v>
          </cell>
          <cell r="IP271">
            <v>0</v>
          </cell>
          <cell r="IQ271">
            <v>0</v>
          </cell>
          <cell r="IR271">
            <v>0</v>
          </cell>
          <cell r="IS271">
            <v>0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0</v>
          </cell>
          <cell r="IY271">
            <v>0</v>
          </cell>
          <cell r="IZ271">
            <v>0</v>
          </cell>
          <cell r="JA271">
            <v>0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</row>
        <row r="272"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0</v>
          </cell>
          <cell r="HL272">
            <v>0</v>
          </cell>
          <cell r="HM272">
            <v>0</v>
          </cell>
          <cell r="HN272">
            <v>0</v>
          </cell>
          <cell r="HO272">
            <v>0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  <cell r="HT272">
            <v>0</v>
          </cell>
          <cell r="HU272">
            <v>0</v>
          </cell>
          <cell r="HV272">
            <v>0</v>
          </cell>
          <cell r="HW272">
            <v>0</v>
          </cell>
          <cell r="HX272">
            <v>0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0</v>
          </cell>
          <cell r="IE272">
            <v>0</v>
          </cell>
          <cell r="IF272">
            <v>0</v>
          </cell>
          <cell r="IG272">
            <v>0</v>
          </cell>
          <cell r="IH272">
            <v>0</v>
          </cell>
          <cell r="II272">
            <v>0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0</v>
          </cell>
          <cell r="IQ272">
            <v>0</v>
          </cell>
          <cell r="IR272">
            <v>0</v>
          </cell>
          <cell r="IS272">
            <v>0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</row>
        <row r="273"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  <cell r="HT273">
            <v>0</v>
          </cell>
          <cell r="HU273">
            <v>0</v>
          </cell>
          <cell r="HV273">
            <v>0</v>
          </cell>
          <cell r="HW273">
            <v>0</v>
          </cell>
          <cell r="HX273">
            <v>0</v>
          </cell>
          <cell r="HY273">
            <v>0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0</v>
          </cell>
          <cell r="IE273">
            <v>0</v>
          </cell>
          <cell r="IF273">
            <v>0</v>
          </cell>
          <cell r="IG273">
            <v>0</v>
          </cell>
          <cell r="IH273">
            <v>0</v>
          </cell>
          <cell r="II273">
            <v>0</v>
          </cell>
          <cell r="IJ273">
            <v>0</v>
          </cell>
          <cell r="IK273">
            <v>0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0</v>
          </cell>
          <cell r="IQ273">
            <v>0</v>
          </cell>
          <cell r="IR273">
            <v>0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0</v>
          </cell>
          <cell r="IY273">
            <v>0</v>
          </cell>
          <cell r="IZ273">
            <v>0</v>
          </cell>
          <cell r="JA273">
            <v>0</v>
          </cell>
          <cell r="JB273">
            <v>0</v>
          </cell>
          <cell r="JC273">
            <v>0</v>
          </cell>
          <cell r="JD273">
            <v>0</v>
          </cell>
          <cell r="JE273">
            <v>0</v>
          </cell>
        </row>
        <row r="274"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  <cell r="HT274">
            <v>0</v>
          </cell>
          <cell r="HU274">
            <v>0</v>
          </cell>
          <cell r="HV274">
            <v>0</v>
          </cell>
          <cell r="HW274">
            <v>0</v>
          </cell>
          <cell r="HX274">
            <v>0</v>
          </cell>
          <cell r="HY274">
            <v>0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</v>
          </cell>
          <cell r="IF274">
            <v>0</v>
          </cell>
          <cell r="IG274">
            <v>0</v>
          </cell>
          <cell r="IH274">
            <v>0</v>
          </cell>
          <cell r="II274">
            <v>0</v>
          </cell>
          <cell r="IJ274">
            <v>0</v>
          </cell>
          <cell r="IK274">
            <v>0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0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</row>
        <row r="275"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0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  <cell r="HT275">
            <v>0</v>
          </cell>
          <cell r="HU275">
            <v>0</v>
          </cell>
          <cell r="HV275">
            <v>0</v>
          </cell>
          <cell r="HW275">
            <v>0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</v>
          </cell>
          <cell r="IF275">
            <v>0</v>
          </cell>
          <cell r="IG275">
            <v>0</v>
          </cell>
          <cell r="IH275">
            <v>0</v>
          </cell>
          <cell r="II275">
            <v>0</v>
          </cell>
          <cell r="IJ275">
            <v>0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0</v>
          </cell>
          <cell r="IY275">
            <v>0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</row>
        <row r="276"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  <cell r="HT276">
            <v>0</v>
          </cell>
          <cell r="HU276">
            <v>0</v>
          </cell>
          <cell r="HV276">
            <v>0</v>
          </cell>
          <cell r="HW276">
            <v>0</v>
          </cell>
          <cell r="HX276">
            <v>0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0</v>
          </cell>
          <cell r="IE276">
            <v>0</v>
          </cell>
          <cell r="IF276">
            <v>0</v>
          </cell>
          <cell r="IG276">
            <v>0</v>
          </cell>
          <cell r="IH276">
            <v>0</v>
          </cell>
          <cell r="II276">
            <v>0</v>
          </cell>
          <cell r="IJ276">
            <v>0</v>
          </cell>
          <cell r="IK276">
            <v>0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0</v>
          </cell>
          <cell r="IQ276">
            <v>0</v>
          </cell>
          <cell r="IR276">
            <v>0</v>
          </cell>
          <cell r="IS276">
            <v>0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0</v>
          </cell>
          <cell r="IY276">
            <v>0</v>
          </cell>
          <cell r="IZ276">
            <v>0</v>
          </cell>
          <cell r="JA276">
            <v>0</v>
          </cell>
          <cell r="JB276">
            <v>0</v>
          </cell>
          <cell r="JC276">
            <v>0</v>
          </cell>
          <cell r="JD276">
            <v>0</v>
          </cell>
          <cell r="JE276">
            <v>0</v>
          </cell>
        </row>
        <row r="277"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  <cell r="HT277">
            <v>0</v>
          </cell>
          <cell r="HU277">
            <v>0</v>
          </cell>
          <cell r="HV277">
            <v>0</v>
          </cell>
          <cell r="HW277">
            <v>0</v>
          </cell>
          <cell r="HX277">
            <v>0</v>
          </cell>
          <cell r="HY277">
            <v>0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0</v>
          </cell>
          <cell r="IE277">
            <v>0</v>
          </cell>
          <cell r="IF277">
            <v>0</v>
          </cell>
          <cell r="IG277">
            <v>0</v>
          </cell>
          <cell r="IH277">
            <v>0</v>
          </cell>
          <cell r="II277">
            <v>0</v>
          </cell>
          <cell r="IJ277">
            <v>0</v>
          </cell>
          <cell r="IK277">
            <v>0</v>
          </cell>
          <cell r="IL277">
            <v>0</v>
          </cell>
          <cell r="IM277">
            <v>0</v>
          </cell>
          <cell r="IN277">
            <v>0</v>
          </cell>
          <cell r="IO277">
            <v>0</v>
          </cell>
          <cell r="IP277">
            <v>0</v>
          </cell>
          <cell r="IQ277">
            <v>0</v>
          </cell>
          <cell r="IR277">
            <v>0</v>
          </cell>
          <cell r="IS277">
            <v>0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</row>
        <row r="278"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0</v>
          </cell>
          <cell r="HQ278">
            <v>0</v>
          </cell>
          <cell r="HR278">
            <v>0</v>
          </cell>
          <cell r="HS278">
            <v>0</v>
          </cell>
          <cell r="HT278">
            <v>0</v>
          </cell>
          <cell r="HU278">
            <v>0</v>
          </cell>
          <cell r="HV278">
            <v>0</v>
          </cell>
          <cell r="HW278">
            <v>0</v>
          </cell>
          <cell r="HX278">
            <v>0</v>
          </cell>
          <cell r="HY278">
            <v>0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0</v>
          </cell>
          <cell r="IE278">
            <v>0</v>
          </cell>
          <cell r="IF278">
            <v>0</v>
          </cell>
          <cell r="IG278">
            <v>0</v>
          </cell>
          <cell r="IH278">
            <v>0</v>
          </cell>
          <cell r="II278">
            <v>0</v>
          </cell>
          <cell r="IJ278">
            <v>0</v>
          </cell>
          <cell r="IK278">
            <v>0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0</v>
          </cell>
          <cell r="IQ278">
            <v>0</v>
          </cell>
          <cell r="IR278">
            <v>0</v>
          </cell>
          <cell r="IS278">
            <v>0</v>
          </cell>
          <cell r="IT278">
            <v>0</v>
          </cell>
          <cell r="IU278">
            <v>0</v>
          </cell>
          <cell r="IV278">
            <v>0</v>
          </cell>
          <cell r="IW278">
            <v>0</v>
          </cell>
          <cell r="IX278">
            <v>0</v>
          </cell>
          <cell r="IY278">
            <v>0</v>
          </cell>
          <cell r="IZ278">
            <v>0</v>
          </cell>
          <cell r="JA278">
            <v>0</v>
          </cell>
          <cell r="JB278">
            <v>0</v>
          </cell>
          <cell r="JC278">
            <v>0</v>
          </cell>
          <cell r="JD278">
            <v>0</v>
          </cell>
          <cell r="JE278">
            <v>0</v>
          </cell>
        </row>
        <row r="279"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0</v>
          </cell>
          <cell r="HR279">
            <v>0</v>
          </cell>
          <cell r="HS279">
            <v>0</v>
          </cell>
          <cell r="HT279">
            <v>0</v>
          </cell>
          <cell r="HU279">
            <v>0</v>
          </cell>
          <cell r="HV279">
            <v>0</v>
          </cell>
          <cell r="HW279">
            <v>0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0</v>
          </cell>
          <cell r="IE279">
            <v>0</v>
          </cell>
          <cell r="IF279">
            <v>0</v>
          </cell>
          <cell r="IG279">
            <v>0</v>
          </cell>
          <cell r="IH279">
            <v>0</v>
          </cell>
          <cell r="II279">
            <v>0</v>
          </cell>
          <cell r="IJ279">
            <v>0</v>
          </cell>
          <cell r="IK279">
            <v>0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0</v>
          </cell>
          <cell r="IQ279">
            <v>0</v>
          </cell>
          <cell r="IR279">
            <v>0</v>
          </cell>
          <cell r="IS279">
            <v>0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0</v>
          </cell>
          <cell r="IY279">
            <v>0</v>
          </cell>
          <cell r="IZ279">
            <v>0</v>
          </cell>
          <cell r="JA279">
            <v>0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</row>
        <row r="280"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  <cell r="HT280">
            <v>0</v>
          </cell>
          <cell r="HU280">
            <v>0</v>
          </cell>
          <cell r="HV280">
            <v>0</v>
          </cell>
          <cell r="HW280">
            <v>0</v>
          </cell>
          <cell r="HX280">
            <v>0</v>
          </cell>
          <cell r="HY280">
            <v>0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0</v>
          </cell>
          <cell r="IE280">
            <v>0</v>
          </cell>
          <cell r="IF280">
            <v>0</v>
          </cell>
          <cell r="IG280">
            <v>0</v>
          </cell>
          <cell r="IH280">
            <v>0</v>
          </cell>
          <cell r="II280">
            <v>0</v>
          </cell>
          <cell r="IJ280">
            <v>0</v>
          </cell>
          <cell r="IK280">
            <v>0</v>
          </cell>
          <cell r="IL280">
            <v>0</v>
          </cell>
          <cell r="IM280">
            <v>0</v>
          </cell>
          <cell r="IN280">
            <v>0</v>
          </cell>
          <cell r="IO280">
            <v>0</v>
          </cell>
          <cell r="IP280">
            <v>0</v>
          </cell>
          <cell r="IQ280">
            <v>0</v>
          </cell>
          <cell r="IR280">
            <v>0</v>
          </cell>
          <cell r="IS280">
            <v>0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0</v>
          </cell>
          <cell r="JC280">
            <v>0</v>
          </cell>
          <cell r="JD280">
            <v>0</v>
          </cell>
          <cell r="JE280">
            <v>0</v>
          </cell>
        </row>
        <row r="281"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  <cell r="HT281">
            <v>0</v>
          </cell>
          <cell r="HU281">
            <v>0</v>
          </cell>
          <cell r="HV281">
            <v>0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0</v>
          </cell>
          <cell r="IE281">
            <v>0</v>
          </cell>
          <cell r="IF281">
            <v>0</v>
          </cell>
          <cell r="IG281">
            <v>0</v>
          </cell>
          <cell r="IH281">
            <v>0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0</v>
          </cell>
          <cell r="IQ281">
            <v>0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0</v>
          </cell>
          <cell r="IY281">
            <v>0</v>
          </cell>
          <cell r="IZ281">
            <v>0</v>
          </cell>
          <cell r="JA281">
            <v>0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</row>
        <row r="282"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0</v>
          </cell>
          <cell r="HS282">
            <v>0</v>
          </cell>
          <cell r="HT282">
            <v>0</v>
          </cell>
          <cell r="HU282">
            <v>0</v>
          </cell>
          <cell r="HV282">
            <v>0</v>
          </cell>
          <cell r="HW282">
            <v>0</v>
          </cell>
          <cell r="HX282">
            <v>0</v>
          </cell>
          <cell r="HY282">
            <v>0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0</v>
          </cell>
          <cell r="IE282">
            <v>0</v>
          </cell>
          <cell r="IF282">
            <v>0</v>
          </cell>
          <cell r="IG282">
            <v>0</v>
          </cell>
          <cell r="IH282">
            <v>0</v>
          </cell>
          <cell r="II282">
            <v>0</v>
          </cell>
          <cell r="IJ282">
            <v>0</v>
          </cell>
          <cell r="IK282">
            <v>0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0</v>
          </cell>
          <cell r="IQ282">
            <v>0</v>
          </cell>
          <cell r="IR282">
            <v>0</v>
          </cell>
          <cell r="IS282">
            <v>0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0</v>
          </cell>
          <cell r="IY282">
            <v>0</v>
          </cell>
          <cell r="IZ282">
            <v>0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</row>
        <row r="283"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0</v>
          </cell>
          <cell r="HT283">
            <v>0</v>
          </cell>
          <cell r="HU283">
            <v>0</v>
          </cell>
          <cell r="HV283">
            <v>0</v>
          </cell>
          <cell r="HW283">
            <v>0</v>
          </cell>
          <cell r="HX283">
            <v>0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0</v>
          </cell>
          <cell r="IE283">
            <v>0</v>
          </cell>
          <cell r="IF283">
            <v>0</v>
          </cell>
          <cell r="IG283">
            <v>0</v>
          </cell>
          <cell r="IH283">
            <v>0</v>
          </cell>
          <cell r="II283">
            <v>0</v>
          </cell>
          <cell r="IJ283">
            <v>0</v>
          </cell>
          <cell r="IK283">
            <v>0</v>
          </cell>
          <cell r="IL283">
            <v>0</v>
          </cell>
          <cell r="IM283">
            <v>0</v>
          </cell>
          <cell r="IN283">
            <v>0</v>
          </cell>
          <cell r="IO283">
            <v>0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0</v>
          </cell>
          <cell r="IY283">
            <v>0</v>
          </cell>
          <cell r="IZ283">
            <v>0</v>
          </cell>
          <cell r="JA283">
            <v>0</v>
          </cell>
          <cell r="JB283">
            <v>0</v>
          </cell>
          <cell r="JC283">
            <v>0</v>
          </cell>
          <cell r="JD283">
            <v>0</v>
          </cell>
          <cell r="JE283">
            <v>0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CZ284">
            <v>0</v>
          </cell>
          <cell r="DA284">
            <v>0</v>
          </cell>
          <cell r="DB284">
            <v>0</v>
          </cell>
          <cell r="DC284">
            <v>0</v>
          </cell>
          <cell r="DD284">
            <v>0</v>
          </cell>
          <cell r="DE284">
            <v>0</v>
          </cell>
          <cell r="DF284">
            <v>0</v>
          </cell>
          <cell r="DG284">
            <v>0</v>
          </cell>
          <cell r="DH284">
            <v>0</v>
          </cell>
          <cell r="DI284">
            <v>0</v>
          </cell>
          <cell r="DJ284">
            <v>0</v>
          </cell>
          <cell r="DK284">
            <v>0</v>
          </cell>
          <cell r="DL284">
            <v>0</v>
          </cell>
          <cell r="DM284">
            <v>0</v>
          </cell>
          <cell r="DN284">
            <v>0</v>
          </cell>
          <cell r="DO284">
            <v>0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0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M284">
            <v>0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0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B284">
            <v>0</v>
          </cell>
          <cell r="FC284">
            <v>0</v>
          </cell>
          <cell r="FD284">
            <v>0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0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Q284">
            <v>0</v>
          </cell>
          <cell r="FR284">
            <v>0</v>
          </cell>
          <cell r="FS284">
            <v>0</v>
          </cell>
          <cell r="FT284">
            <v>0</v>
          </cell>
          <cell r="FU284">
            <v>0</v>
          </cell>
          <cell r="FV284">
            <v>0</v>
          </cell>
          <cell r="FW284">
            <v>0</v>
          </cell>
          <cell r="FX284">
            <v>0</v>
          </cell>
          <cell r="FY284">
            <v>0</v>
          </cell>
          <cell r="FZ284">
            <v>0</v>
          </cell>
          <cell r="GA284">
            <v>0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0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S284">
            <v>0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0</v>
          </cell>
          <cell r="HA284">
            <v>0</v>
          </cell>
          <cell r="HB284">
            <v>0</v>
          </cell>
          <cell r="HC284">
            <v>0</v>
          </cell>
          <cell r="HD284">
            <v>0</v>
          </cell>
          <cell r="HE284">
            <v>0</v>
          </cell>
          <cell r="HF284">
            <v>0</v>
          </cell>
          <cell r="HG284">
            <v>0</v>
          </cell>
          <cell r="HH284">
            <v>0</v>
          </cell>
          <cell r="HI284">
            <v>0</v>
          </cell>
          <cell r="HJ284">
            <v>0</v>
          </cell>
          <cell r="HK284">
            <v>0</v>
          </cell>
          <cell r="HL284">
            <v>0</v>
          </cell>
          <cell r="HM284">
            <v>0</v>
          </cell>
          <cell r="HN284">
            <v>0</v>
          </cell>
          <cell r="HO284">
            <v>0</v>
          </cell>
          <cell r="HP284">
            <v>0</v>
          </cell>
          <cell r="HQ284">
            <v>0</v>
          </cell>
          <cell r="HR284">
            <v>0</v>
          </cell>
          <cell r="HS284">
            <v>0</v>
          </cell>
          <cell r="HT284">
            <v>0</v>
          </cell>
          <cell r="HU284">
            <v>0</v>
          </cell>
          <cell r="HV284">
            <v>0</v>
          </cell>
          <cell r="HW284">
            <v>0</v>
          </cell>
          <cell r="HX284">
            <v>0</v>
          </cell>
          <cell r="HY284">
            <v>0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0</v>
          </cell>
          <cell r="IE284">
            <v>0</v>
          </cell>
          <cell r="IF284">
            <v>0</v>
          </cell>
          <cell r="IG284">
            <v>0</v>
          </cell>
          <cell r="IH284">
            <v>0</v>
          </cell>
          <cell r="II284">
            <v>0</v>
          </cell>
          <cell r="IJ284">
            <v>0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0</v>
          </cell>
          <cell r="IQ284">
            <v>0</v>
          </cell>
          <cell r="IR284">
            <v>0</v>
          </cell>
          <cell r="IS284">
            <v>0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0</v>
          </cell>
          <cell r="IY284">
            <v>0</v>
          </cell>
          <cell r="IZ284">
            <v>0</v>
          </cell>
          <cell r="JA284">
            <v>0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</row>
        <row r="285"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CZ285">
            <v>0</v>
          </cell>
          <cell r="DA285">
            <v>0</v>
          </cell>
          <cell r="DB285">
            <v>0</v>
          </cell>
          <cell r="DC285">
            <v>0</v>
          </cell>
          <cell r="DD285">
            <v>0</v>
          </cell>
          <cell r="DE285">
            <v>0</v>
          </cell>
          <cell r="DF285">
            <v>0</v>
          </cell>
          <cell r="DG285">
            <v>0</v>
          </cell>
          <cell r="DH285">
            <v>0</v>
          </cell>
          <cell r="DI285">
            <v>0</v>
          </cell>
          <cell r="DJ285">
            <v>0</v>
          </cell>
          <cell r="DK285">
            <v>0</v>
          </cell>
          <cell r="DL285">
            <v>0</v>
          </cell>
          <cell r="DM285">
            <v>0</v>
          </cell>
          <cell r="DN285">
            <v>0</v>
          </cell>
          <cell r="DO285">
            <v>0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0</v>
          </cell>
          <cell r="EO285">
            <v>0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0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B285">
            <v>0</v>
          </cell>
          <cell r="FC285">
            <v>0</v>
          </cell>
          <cell r="FD285">
            <v>0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0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Q285">
            <v>0</v>
          </cell>
          <cell r="FR285">
            <v>0</v>
          </cell>
          <cell r="FS285">
            <v>0</v>
          </cell>
          <cell r="FT285">
            <v>0</v>
          </cell>
          <cell r="FU285">
            <v>0</v>
          </cell>
          <cell r="FV285">
            <v>0</v>
          </cell>
          <cell r="FW285">
            <v>0</v>
          </cell>
          <cell r="FX285">
            <v>0</v>
          </cell>
          <cell r="FY285">
            <v>0</v>
          </cell>
          <cell r="FZ285">
            <v>0</v>
          </cell>
          <cell r="GA285">
            <v>0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S285">
            <v>0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0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0</v>
          </cell>
          <cell r="HK285">
            <v>0</v>
          </cell>
          <cell r="HL285">
            <v>0</v>
          </cell>
          <cell r="HM285">
            <v>0</v>
          </cell>
          <cell r="HN285">
            <v>0</v>
          </cell>
          <cell r="HO285">
            <v>0</v>
          </cell>
          <cell r="HP285">
            <v>0</v>
          </cell>
          <cell r="HQ285">
            <v>0</v>
          </cell>
          <cell r="HR285">
            <v>0</v>
          </cell>
          <cell r="HS285">
            <v>0</v>
          </cell>
          <cell r="HT285">
            <v>0</v>
          </cell>
          <cell r="HU285">
            <v>0</v>
          </cell>
          <cell r="HV285">
            <v>0</v>
          </cell>
          <cell r="HW285">
            <v>0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0</v>
          </cell>
          <cell r="IE285">
            <v>0</v>
          </cell>
          <cell r="IF285">
            <v>0</v>
          </cell>
          <cell r="IG285">
            <v>0</v>
          </cell>
          <cell r="IH285">
            <v>0</v>
          </cell>
          <cell r="II285">
            <v>0</v>
          </cell>
          <cell r="IJ285">
            <v>0</v>
          </cell>
          <cell r="IK285">
            <v>0</v>
          </cell>
          <cell r="IL285">
            <v>0</v>
          </cell>
          <cell r="IM285">
            <v>0</v>
          </cell>
          <cell r="IN285">
            <v>0</v>
          </cell>
          <cell r="IO285">
            <v>0</v>
          </cell>
          <cell r="IP285">
            <v>0</v>
          </cell>
          <cell r="IQ285">
            <v>0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0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CZ286">
            <v>0</v>
          </cell>
          <cell r="DA286">
            <v>0</v>
          </cell>
          <cell r="DB286">
            <v>0</v>
          </cell>
          <cell r="DC286">
            <v>0</v>
          </cell>
          <cell r="DD286">
            <v>0</v>
          </cell>
          <cell r="DE286">
            <v>0</v>
          </cell>
          <cell r="DF286">
            <v>0</v>
          </cell>
          <cell r="DG286">
            <v>0</v>
          </cell>
          <cell r="DH286">
            <v>0</v>
          </cell>
          <cell r="DI286">
            <v>0</v>
          </cell>
          <cell r="DJ286">
            <v>0</v>
          </cell>
          <cell r="DK286">
            <v>0</v>
          </cell>
          <cell r="DL286">
            <v>0</v>
          </cell>
          <cell r="DM286">
            <v>0</v>
          </cell>
          <cell r="DN286">
            <v>0</v>
          </cell>
          <cell r="DO286">
            <v>0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0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0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B286">
            <v>0</v>
          </cell>
          <cell r="FC286">
            <v>0</v>
          </cell>
          <cell r="FD286">
            <v>0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0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Q286">
            <v>0</v>
          </cell>
          <cell r="FR286">
            <v>0</v>
          </cell>
          <cell r="FS286">
            <v>0</v>
          </cell>
          <cell r="FT286">
            <v>0</v>
          </cell>
          <cell r="FU286">
            <v>0</v>
          </cell>
          <cell r="FV286">
            <v>0</v>
          </cell>
          <cell r="FW286">
            <v>0</v>
          </cell>
          <cell r="FX286">
            <v>0</v>
          </cell>
          <cell r="FY286">
            <v>0</v>
          </cell>
          <cell r="FZ286">
            <v>0</v>
          </cell>
          <cell r="GA286">
            <v>0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S286">
            <v>0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0</v>
          </cell>
          <cell r="HA286">
            <v>0</v>
          </cell>
          <cell r="HB286">
            <v>0</v>
          </cell>
          <cell r="HC286">
            <v>0</v>
          </cell>
          <cell r="HD286">
            <v>0</v>
          </cell>
          <cell r="HE286">
            <v>0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0</v>
          </cell>
          <cell r="HK286">
            <v>0</v>
          </cell>
          <cell r="HL286">
            <v>0</v>
          </cell>
          <cell r="HM286">
            <v>0</v>
          </cell>
          <cell r="HN286">
            <v>0</v>
          </cell>
          <cell r="HO286">
            <v>0</v>
          </cell>
          <cell r="HP286">
            <v>0</v>
          </cell>
          <cell r="HQ286">
            <v>0</v>
          </cell>
          <cell r="HR286">
            <v>0</v>
          </cell>
          <cell r="HS286">
            <v>0</v>
          </cell>
          <cell r="HT286">
            <v>0</v>
          </cell>
          <cell r="HU286">
            <v>0</v>
          </cell>
          <cell r="HV286">
            <v>0</v>
          </cell>
          <cell r="HW286">
            <v>0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0</v>
          </cell>
          <cell r="IE286">
            <v>0</v>
          </cell>
          <cell r="IF286">
            <v>0</v>
          </cell>
          <cell r="IG286">
            <v>0</v>
          </cell>
          <cell r="IH286">
            <v>0</v>
          </cell>
          <cell r="II286">
            <v>0</v>
          </cell>
          <cell r="IJ286">
            <v>0</v>
          </cell>
          <cell r="IK286">
            <v>0</v>
          </cell>
          <cell r="IL286">
            <v>0</v>
          </cell>
          <cell r="IM286">
            <v>0</v>
          </cell>
          <cell r="IN286">
            <v>0</v>
          </cell>
          <cell r="IO286">
            <v>0</v>
          </cell>
          <cell r="IP286">
            <v>0</v>
          </cell>
          <cell r="IQ286">
            <v>0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0</v>
          </cell>
          <cell r="IY286">
            <v>0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</row>
        <row r="287"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</v>
          </cell>
          <cell r="CY287">
            <v>0</v>
          </cell>
          <cell r="CZ287">
            <v>0</v>
          </cell>
          <cell r="DA287">
            <v>0</v>
          </cell>
          <cell r="DB287">
            <v>0</v>
          </cell>
          <cell r="DC287">
            <v>0</v>
          </cell>
          <cell r="DD287">
            <v>0</v>
          </cell>
          <cell r="DE287">
            <v>0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</v>
          </cell>
          <cell r="DK287">
            <v>0</v>
          </cell>
          <cell r="DL287">
            <v>0</v>
          </cell>
          <cell r="DM287">
            <v>0</v>
          </cell>
          <cell r="DN287">
            <v>0</v>
          </cell>
          <cell r="DO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0</v>
          </cell>
          <cell r="EC287">
            <v>0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0</v>
          </cell>
          <cell r="EN287">
            <v>0</v>
          </cell>
          <cell r="EO287">
            <v>0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0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0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</v>
          </cell>
          <cell r="FS287">
            <v>0</v>
          </cell>
          <cell r="FT287">
            <v>0</v>
          </cell>
          <cell r="FU287">
            <v>0</v>
          </cell>
          <cell r="FV287">
            <v>0</v>
          </cell>
          <cell r="FW287">
            <v>0</v>
          </cell>
          <cell r="FX287">
            <v>0</v>
          </cell>
          <cell r="FY287">
            <v>0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0</v>
          </cell>
          <cell r="HG287">
            <v>0</v>
          </cell>
          <cell r="HH287">
            <v>0</v>
          </cell>
          <cell r="HI287">
            <v>0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</v>
          </cell>
          <cell r="HO287">
            <v>0</v>
          </cell>
          <cell r="HP287">
            <v>0</v>
          </cell>
          <cell r="HQ287">
            <v>0</v>
          </cell>
          <cell r="HR287">
            <v>0</v>
          </cell>
          <cell r="HS287">
            <v>0</v>
          </cell>
          <cell r="HT287">
            <v>0</v>
          </cell>
          <cell r="HU287">
            <v>0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0</v>
          </cell>
          <cell r="IE287">
            <v>0</v>
          </cell>
          <cell r="IF287">
            <v>0</v>
          </cell>
          <cell r="IG287">
            <v>0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0</v>
          </cell>
          <cell r="IQ287">
            <v>0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</v>
          </cell>
          <cell r="IY287">
            <v>0</v>
          </cell>
          <cell r="IZ287">
            <v>0</v>
          </cell>
          <cell r="JA287">
            <v>0</v>
          </cell>
          <cell r="JB287">
            <v>0</v>
          </cell>
          <cell r="JC287">
            <v>0</v>
          </cell>
          <cell r="JD287">
            <v>0</v>
          </cell>
          <cell r="JE287">
            <v>0</v>
          </cell>
        </row>
        <row r="288"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</v>
          </cell>
          <cell r="DD288">
            <v>0</v>
          </cell>
          <cell r="DE288">
            <v>0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</v>
          </cell>
          <cell r="EN288">
            <v>0</v>
          </cell>
          <cell r="EO288">
            <v>0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</v>
          </cell>
          <cell r="FX288">
            <v>0</v>
          </cell>
          <cell r="FY288">
            <v>0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</v>
          </cell>
          <cell r="HT288">
            <v>0</v>
          </cell>
          <cell r="HU288">
            <v>0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</v>
          </cell>
          <cell r="IY288">
            <v>0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</row>
        <row r="289"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</v>
          </cell>
          <cell r="DD289">
            <v>0</v>
          </cell>
          <cell r="DE289">
            <v>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</v>
          </cell>
          <cell r="EB289">
            <v>0</v>
          </cell>
          <cell r="EC289">
            <v>0</v>
          </cell>
          <cell r="ED289">
            <v>0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Q289">
            <v>0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</v>
          </cell>
          <cell r="FX289">
            <v>0</v>
          </cell>
          <cell r="FY289">
            <v>0</v>
          </cell>
          <cell r="FZ289">
            <v>0</v>
          </cell>
          <cell r="GA289">
            <v>0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0</v>
          </cell>
          <cell r="HA289">
            <v>0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0</v>
          </cell>
          <cell r="HK289">
            <v>0</v>
          </cell>
          <cell r="HL289">
            <v>0</v>
          </cell>
          <cell r="HM289">
            <v>0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</v>
          </cell>
          <cell r="HT289">
            <v>0</v>
          </cell>
          <cell r="HU289">
            <v>0</v>
          </cell>
          <cell r="HV289">
            <v>0</v>
          </cell>
          <cell r="HW289">
            <v>0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</v>
          </cell>
          <cell r="IF289">
            <v>0</v>
          </cell>
          <cell r="IG289">
            <v>0</v>
          </cell>
          <cell r="IH289">
            <v>0</v>
          </cell>
          <cell r="II289">
            <v>0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0</v>
          </cell>
          <cell r="IY289">
            <v>0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</row>
        <row r="290"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0</v>
          </cell>
          <cell r="CH290">
            <v>0</v>
          </cell>
          <cell r="CI290">
            <v>0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</v>
          </cell>
          <cell r="DD290">
            <v>0</v>
          </cell>
          <cell r="DE290">
            <v>0</v>
          </cell>
          <cell r="DF290">
            <v>0</v>
          </cell>
          <cell r="DG290">
            <v>0</v>
          </cell>
          <cell r="DH290">
            <v>0</v>
          </cell>
          <cell r="DI290">
            <v>0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B290">
            <v>0</v>
          </cell>
          <cell r="FC290">
            <v>0</v>
          </cell>
          <cell r="FD290">
            <v>0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Q290">
            <v>0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</v>
          </cell>
          <cell r="FX290">
            <v>0</v>
          </cell>
          <cell r="FY290">
            <v>0</v>
          </cell>
          <cell r="FZ290">
            <v>0</v>
          </cell>
          <cell r="GA290">
            <v>0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0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0</v>
          </cell>
          <cell r="HA290">
            <v>0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0</v>
          </cell>
          <cell r="HK290">
            <v>0</v>
          </cell>
          <cell r="HL290">
            <v>0</v>
          </cell>
          <cell r="HM290">
            <v>0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</v>
          </cell>
          <cell r="HT290">
            <v>0</v>
          </cell>
          <cell r="HU290">
            <v>0</v>
          </cell>
          <cell r="HV290">
            <v>0</v>
          </cell>
          <cell r="HW290">
            <v>0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</v>
          </cell>
          <cell r="IF290">
            <v>0</v>
          </cell>
          <cell r="IG290">
            <v>0</v>
          </cell>
          <cell r="IH290">
            <v>0</v>
          </cell>
          <cell r="II290">
            <v>0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0</v>
          </cell>
          <cell r="IY290">
            <v>0</v>
          </cell>
          <cell r="IZ290">
            <v>0</v>
          </cell>
          <cell r="JA290">
            <v>0</v>
          </cell>
          <cell r="JB290">
            <v>0</v>
          </cell>
          <cell r="JC290">
            <v>0</v>
          </cell>
          <cell r="JD290">
            <v>0</v>
          </cell>
          <cell r="JE290">
            <v>0</v>
          </cell>
        </row>
        <row r="291"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  <cell r="BZ291">
            <v>0</v>
          </cell>
          <cell r="CA291">
            <v>0</v>
          </cell>
          <cell r="CB291">
            <v>0</v>
          </cell>
          <cell r="CC291">
            <v>0</v>
          </cell>
          <cell r="CD291">
            <v>0</v>
          </cell>
          <cell r="CE291">
            <v>0</v>
          </cell>
          <cell r="CF291">
            <v>0</v>
          </cell>
          <cell r="CG291">
            <v>0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CZ291">
            <v>0</v>
          </cell>
          <cell r="DA291">
            <v>0</v>
          </cell>
          <cell r="DB291">
            <v>0</v>
          </cell>
          <cell r="DC291">
            <v>0</v>
          </cell>
          <cell r="DD291">
            <v>0</v>
          </cell>
          <cell r="DE291">
            <v>0</v>
          </cell>
          <cell r="DF291">
            <v>0</v>
          </cell>
          <cell r="DG291">
            <v>0</v>
          </cell>
          <cell r="DH291">
            <v>0</v>
          </cell>
          <cell r="DI291">
            <v>0</v>
          </cell>
          <cell r="DJ291">
            <v>0</v>
          </cell>
          <cell r="DK291">
            <v>0</v>
          </cell>
          <cell r="DL291">
            <v>0</v>
          </cell>
          <cell r="DM291">
            <v>0</v>
          </cell>
          <cell r="DN291">
            <v>0</v>
          </cell>
          <cell r="DO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M291">
            <v>0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0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B291">
            <v>0</v>
          </cell>
          <cell r="FC291">
            <v>0</v>
          </cell>
          <cell r="FD291">
            <v>0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0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Q291">
            <v>0</v>
          </cell>
          <cell r="FR291">
            <v>0</v>
          </cell>
          <cell r="FS291">
            <v>0</v>
          </cell>
          <cell r="FT291">
            <v>0</v>
          </cell>
          <cell r="FU291">
            <v>0</v>
          </cell>
          <cell r="FV291">
            <v>0</v>
          </cell>
          <cell r="FW291">
            <v>0</v>
          </cell>
          <cell r="FX291">
            <v>0</v>
          </cell>
          <cell r="FY291">
            <v>0</v>
          </cell>
          <cell r="FZ291">
            <v>0</v>
          </cell>
          <cell r="GA291">
            <v>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0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S291">
            <v>0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0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0</v>
          </cell>
          <cell r="HG291">
            <v>0</v>
          </cell>
          <cell r="HH291">
            <v>0</v>
          </cell>
          <cell r="HI291">
            <v>0</v>
          </cell>
          <cell r="HJ291">
            <v>0</v>
          </cell>
          <cell r="HK291">
            <v>0</v>
          </cell>
          <cell r="HL291">
            <v>0</v>
          </cell>
          <cell r="HM291">
            <v>0</v>
          </cell>
          <cell r="HN291">
            <v>0</v>
          </cell>
          <cell r="HO291">
            <v>0</v>
          </cell>
          <cell r="HP291">
            <v>0</v>
          </cell>
          <cell r="HQ291">
            <v>0</v>
          </cell>
          <cell r="HR291">
            <v>0</v>
          </cell>
          <cell r="HS291">
            <v>0</v>
          </cell>
          <cell r="HT291">
            <v>0</v>
          </cell>
          <cell r="HU291">
            <v>0</v>
          </cell>
          <cell r="HV291">
            <v>0</v>
          </cell>
          <cell r="HW291">
            <v>0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0</v>
          </cell>
          <cell r="IE291">
            <v>0</v>
          </cell>
          <cell r="IF291">
            <v>0</v>
          </cell>
          <cell r="IG291">
            <v>0</v>
          </cell>
          <cell r="IH291">
            <v>0</v>
          </cell>
          <cell r="II291">
            <v>0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0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0</v>
          </cell>
          <cell r="IY291">
            <v>0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</row>
        <row r="292"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  <cell r="CM292">
            <v>0</v>
          </cell>
          <cell r="CN292">
            <v>0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0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C292">
            <v>0</v>
          </cell>
          <cell r="DD292">
            <v>0</v>
          </cell>
          <cell r="DE292">
            <v>0</v>
          </cell>
          <cell r="DF292">
            <v>0</v>
          </cell>
          <cell r="DG292">
            <v>0</v>
          </cell>
          <cell r="DH292">
            <v>0</v>
          </cell>
          <cell r="DI292">
            <v>0</v>
          </cell>
          <cell r="DJ292">
            <v>0</v>
          </cell>
          <cell r="DK292">
            <v>0</v>
          </cell>
          <cell r="DL292">
            <v>0</v>
          </cell>
          <cell r="DM292">
            <v>0</v>
          </cell>
          <cell r="DN292">
            <v>0</v>
          </cell>
          <cell r="DO292">
            <v>0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M292">
            <v>0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0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B292">
            <v>0</v>
          </cell>
          <cell r="FC292">
            <v>0</v>
          </cell>
          <cell r="FD292">
            <v>0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0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Q292">
            <v>0</v>
          </cell>
          <cell r="FR292">
            <v>0</v>
          </cell>
          <cell r="FS292">
            <v>0</v>
          </cell>
          <cell r="FT292">
            <v>0</v>
          </cell>
          <cell r="FU292">
            <v>0</v>
          </cell>
          <cell r="FV292">
            <v>0</v>
          </cell>
          <cell r="FW292">
            <v>0</v>
          </cell>
          <cell r="FX292">
            <v>0</v>
          </cell>
          <cell r="FY292">
            <v>0</v>
          </cell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0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G292">
            <v>0</v>
          </cell>
          <cell r="HH292">
            <v>0</v>
          </cell>
          <cell r="HI292">
            <v>0</v>
          </cell>
          <cell r="HJ292">
            <v>0</v>
          </cell>
          <cell r="HK292">
            <v>0</v>
          </cell>
          <cell r="HL292">
            <v>0</v>
          </cell>
          <cell r="HM292">
            <v>0</v>
          </cell>
          <cell r="HN292">
            <v>0</v>
          </cell>
          <cell r="HO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0</v>
          </cell>
          <cell r="IE292">
            <v>0</v>
          </cell>
          <cell r="IF292">
            <v>0</v>
          </cell>
          <cell r="IG292">
            <v>0</v>
          </cell>
          <cell r="IH292">
            <v>0</v>
          </cell>
          <cell r="II292">
            <v>0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0</v>
          </cell>
          <cell r="IQ292">
            <v>0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0</v>
          </cell>
          <cell r="IY292">
            <v>0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</row>
        <row r="293"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0</v>
          </cell>
          <cell r="CP293">
            <v>0</v>
          </cell>
          <cell r="CQ293">
            <v>0</v>
          </cell>
          <cell r="CR293">
            <v>0</v>
          </cell>
          <cell r="CS293">
            <v>0</v>
          </cell>
          <cell r="CT293">
            <v>0</v>
          </cell>
          <cell r="CU293">
            <v>0</v>
          </cell>
          <cell r="CV293">
            <v>0</v>
          </cell>
          <cell r="CW293">
            <v>0</v>
          </cell>
          <cell r="CX293">
            <v>0</v>
          </cell>
          <cell r="CY293">
            <v>0</v>
          </cell>
          <cell r="CZ293">
            <v>0</v>
          </cell>
          <cell r="DA293">
            <v>0</v>
          </cell>
          <cell r="DB293">
            <v>0</v>
          </cell>
          <cell r="DC293">
            <v>0</v>
          </cell>
          <cell r="DD293">
            <v>0</v>
          </cell>
          <cell r="DE293">
            <v>0</v>
          </cell>
          <cell r="DF293">
            <v>0</v>
          </cell>
          <cell r="DG293">
            <v>0</v>
          </cell>
          <cell r="DH293">
            <v>0</v>
          </cell>
          <cell r="DI293">
            <v>0</v>
          </cell>
          <cell r="DJ293">
            <v>0</v>
          </cell>
          <cell r="DK293">
            <v>0</v>
          </cell>
          <cell r="DL293">
            <v>0</v>
          </cell>
          <cell r="DM293">
            <v>0</v>
          </cell>
          <cell r="DN293">
            <v>0</v>
          </cell>
          <cell r="DO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0</v>
          </cell>
          <cell r="EN293">
            <v>0</v>
          </cell>
          <cell r="EO293">
            <v>0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0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B293">
            <v>0</v>
          </cell>
          <cell r="FC293">
            <v>0</v>
          </cell>
          <cell r="FD293">
            <v>0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0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Q293">
            <v>0</v>
          </cell>
          <cell r="FR293">
            <v>0</v>
          </cell>
          <cell r="FS293">
            <v>0</v>
          </cell>
          <cell r="FT293">
            <v>0</v>
          </cell>
          <cell r="FU293">
            <v>0</v>
          </cell>
          <cell r="FV293">
            <v>0</v>
          </cell>
          <cell r="FW293">
            <v>0</v>
          </cell>
          <cell r="FX293">
            <v>0</v>
          </cell>
          <cell r="FY293">
            <v>0</v>
          </cell>
          <cell r="FZ293">
            <v>0</v>
          </cell>
          <cell r="GA293">
            <v>0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0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0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0</v>
          </cell>
          <cell r="HG293">
            <v>0</v>
          </cell>
          <cell r="HH293">
            <v>0</v>
          </cell>
          <cell r="HI293">
            <v>0</v>
          </cell>
          <cell r="HJ293">
            <v>0</v>
          </cell>
          <cell r="HK293">
            <v>0</v>
          </cell>
          <cell r="HL293">
            <v>0</v>
          </cell>
          <cell r="HM293">
            <v>0</v>
          </cell>
          <cell r="HN293">
            <v>0</v>
          </cell>
          <cell r="HO293">
            <v>0</v>
          </cell>
          <cell r="HP293">
            <v>0</v>
          </cell>
          <cell r="HQ293">
            <v>0</v>
          </cell>
          <cell r="HR293">
            <v>0</v>
          </cell>
          <cell r="HS293">
            <v>0</v>
          </cell>
          <cell r="HT293">
            <v>0</v>
          </cell>
          <cell r="HU293">
            <v>0</v>
          </cell>
          <cell r="HV293">
            <v>0</v>
          </cell>
          <cell r="HW293">
            <v>0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0</v>
          </cell>
          <cell r="IE293">
            <v>0</v>
          </cell>
          <cell r="IF293">
            <v>0</v>
          </cell>
          <cell r="IG293">
            <v>0</v>
          </cell>
          <cell r="IH293">
            <v>0</v>
          </cell>
          <cell r="II293">
            <v>0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0</v>
          </cell>
          <cell r="IQ293">
            <v>0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C294">
            <v>0</v>
          </cell>
          <cell r="DD294">
            <v>0</v>
          </cell>
          <cell r="DE294">
            <v>0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0</v>
          </cell>
          <cell r="DK294">
            <v>0</v>
          </cell>
          <cell r="DL294">
            <v>0</v>
          </cell>
          <cell r="DM294">
            <v>0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M294">
            <v>0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0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B294">
            <v>0</v>
          </cell>
          <cell r="FC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Q294">
            <v>0</v>
          </cell>
          <cell r="FR294">
            <v>0</v>
          </cell>
          <cell r="FS294">
            <v>0</v>
          </cell>
          <cell r="FT294">
            <v>0</v>
          </cell>
          <cell r="FU294">
            <v>0</v>
          </cell>
          <cell r="FV294">
            <v>0</v>
          </cell>
          <cell r="FW294">
            <v>0</v>
          </cell>
          <cell r="FX294">
            <v>0</v>
          </cell>
          <cell r="FY294">
            <v>0</v>
          </cell>
          <cell r="FZ294">
            <v>0</v>
          </cell>
          <cell r="GA294">
            <v>0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0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0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0</v>
          </cell>
          <cell r="HK294">
            <v>0</v>
          </cell>
          <cell r="HL294">
            <v>0</v>
          </cell>
          <cell r="HM294">
            <v>0</v>
          </cell>
          <cell r="HN294">
            <v>0</v>
          </cell>
          <cell r="HO294">
            <v>0</v>
          </cell>
          <cell r="HP294">
            <v>0</v>
          </cell>
          <cell r="HQ294">
            <v>0</v>
          </cell>
          <cell r="HR294">
            <v>0</v>
          </cell>
          <cell r="HS294">
            <v>0</v>
          </cell>
          <cell r="HT294">
            <v>0</v>
          </cell>
          <cell r="HU294">
            <v>0</v>
          </cell>
          <cell r="HV294">
            <v>0</v>
          </cell>
          <cell r="HW294">
            <v>0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0</v>
          </cell>
          <cell r="IE294">
            <v>0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0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0</v>
          </cell>
          <cell r="IY294">
            <v>0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CZ295">
            <v>0</v>
          </cell>
          <cell r="DA295">
            <v>0</v>
          </cell>
          <cell r="DB295">
            <v>0</v>
          </cell>
          <cell r="DC295">
            <v>0</v>
          </cell>
          <cell r="DD295">
            <v>0</v>
          </cell>
          <cell r="DE295">
            <v>0</v>
          </cell>
          <cell r="DF295">
            <v>0</v>
          </cell>
          <cell r="DG295">
            <v>0</v>
          </cell>
          <cell r="DH295">
            <v>0</v>
          </cell>
          <cell r="DI295">
            <v>0</v>
          </cell>
          <cell r="DJ295">
            <v>0</v>
          </cell>
          <cell r="DK295">
            <v>0</v>
          </cell>
          <cell r="DL295">
            <v>0</v>
          </cell>
          <cell r="DM295">
            <v>0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0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M295">
            <v>0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0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B295">
            <v>0</v>
          </cell>
          <cell r="FC295">
            <v>0</v>
          </cell>
          <cell r="FD295">
            <v>0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0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Q295">
            <v>0</v>
          </cell>
          <cell r="FR295">
            <v>0</v>
          </cell>
          <cell r="FS295">
            <v>0</v>
          </cell>
          <cell r="FT295">
            <v>0</v>
          </cell>
          <cell r="FU295">
            <v>0</v>
          </cell>
          <cell r="FV295">
            <v>0</v>
          </cell>
          <cell r="FW295">
            <v>0</v>
          </cell>
          <cell r="FX295">
            <v>0</v>
          </cell>
          <cell r="FY295">
            <v>0</v>
          </cell>
          <cell r="FZ295">
            <v>0</v>
          </cell>
          <cell r="GA295">
            <v>0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0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0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0</v>
          </cell>
          <cell r="HK295">
            <v>0</v>
          </cell>
          <cell r="HL295">
            <v>0</v>
          </cell>
          <cell r="HM295">
            <v>0</v>
          </cell>
          <cell r="HN295">
            <v>0</v>
          </cell>
          <cell r="HO295">
            <v>0</v>
          </cell>
          <cell r="HP295">
            <v>0</v>
          </cell>
          <cell r="HQ295">
            <v>0</v>
          </cell>
          <cell r="HR295">
            <v>0</v>
          </cell>
          <cell r="HS295">
            <v>0</v>
          </cell>
          <cell r="HT295">
            <v>0</v>
          </cell>
          <cell r="HU295">
            <v>0</v>
          </cell>
          <cell r="HV295">
            <v>0</v>
          </cell>
          <cell r="HW295">
            <v>0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0</v>
          </cell>
          <cell r="IE295">
            <v>0</v>
          </cell>
          <cell r="IF295">
            <v>0</v>
          </cell>
          <cell r="IG295">
            <v>0</v>
          </cell>
          <cell r="IH295">
            <v>0</v>
          </cell>
          <cell r="II295">
            <v>0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E296">
            <v>0</v>
          </cell>
          <cell r="CF296">
            <v>0</v>
          </cell>
          <cell r="CG296">
            <v>0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CZ296">
            <v>0</v>
          </cell>
          <cell r="DA296">
            <v>0</v>
          </cell>
          <cell r="DB296">
            <v>0</v>
          </cell>
          <cell r="DC296">
            <v>0</v>
          </cell>
          <cell r="DD296">
            <v>0</v>
          </cell>
          <cell r="DE296">
            <v>0</v>
          </cell>
          <cell r="DF296">
            <v>0</v>
          </cell>
          <cell r="DG296">
            <v>0</v>
          </cell>
          <cell r="DH296">
            <v>0</v>
          </cell>
          <cell r="DI296">
            <v>0</v>
          </cell>
          <cell r="DJ296">
            <v>0</v>
          </cell>
          <cell r="DK296">
            <v>0</v>
          </cell>
          <cell r="DL296">
            <v>0</v>
          </cell>
          <cell r="DM296">
            <v>0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0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0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M296">
            <v>0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0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B296">
            <v>0</v>
          </cell>
          <cell r="FC296">
            <v>0</v>
          </cell>
          <cell r="FD296">
            <v>0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0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Q296">
            <v>0</v>
          </cell>
          <cell r="FR296">
            <v>0</v>
          </cell>
          <cell r="FS296">
            <v>0</v>
          </cell>
          <cell r="FT296">
            <v>0</v>
          </cell>
          <cell r="FU296">
            <v>0</v>
          </cell>
          <cell r="FV296">
            <v>0</v>
          </cell>
          <cell r="FW296">
            <v>0</v>
          </cell>
          <cell r="FX296">
            <v>0</v>
          </cell>
          <cell r="FY296">
            <v>0</v>
          </cell>
          <cell r="FZ296">
            <v>0</v>
          </cell>
          <cell r="GA296">
            <v>0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0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0</v>
          </cell>
          <cell r="HG296">
            <v>0</v>
          </cell>
          <cell r="HH296">
            <v>0</v>
          </cell>
          <cell r="HI296">
            <v>0</v>
          </cell>
          <cell r="HJ296">
            <v>0</v>
          </cell>
          <cell r="HK296">
            <v>0</v>
          </cell>
          <cell r="HL296">
            <v>0</v>
          </cell>
          <cell r="HM296">
            <v>0</v>
          </cell>
          <cell r="HN296">
            <v>0</v>
          </cell>
          <cell r="HO296">
            <v>0</v>
          </cell>
          <cell r="HP296">
            <v>0</v>
          </cell>
          <cell r="HQ296">
            <v>0</v>
          </cell>
          <cell r="HR296">
            <v>0</v>
          </cell>
          <cell r="HS296">
            <v>0</v>
          </cell>
          <cell r="HT296">
            <v>0</v>
          </cell>
          <cell r="HU296">
            <v>0</v>
          </cell>
          <cell r="HV296">
            <v>0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0</v>
          </cell>
          <cell r="IE296">
            <v>0</v>
          </cell>
          <cell r="IF296">
            <v>0</v>
          </cell>
          <cell r="IG296">
            <v>0</v>
          </cell>
          <cell r="IH296">
            <v>0</v>
          </cell>
          <cell r="II296">
            <v>0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0</v>
          </cell>
          <cell r="IQ296">
            <v>0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0</v>
          </cell>
          <cell r="IY296">
            <v>0</v>
          </cell>
          <cell r="IZ296">
            <v>0</v>
          </cell>
          <cell r="JA296">
            <v>0</v>
          </cell>
          <cell r="JB296">
            <v>0</v>
          </cell>
          <cell r="JC296">
            <v>0</v>
          </cell>
          <cell r="JD296">
            <v>0</v>
          </cell>
          <cell r="JE296">
            <v>0</v>
          </cell>
        </row>
        <row r="297"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0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0</v>
          </cell>
          <cell r="DB297">
            <v>0</v>
          </cell>
          <cell r="DC297">
            <v>0</v>
          </cell>
          <cell r="DD297">
            <v>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0</v>
          </cell>
          <cell r="DK297">
            <v>0</v>
          </cell>
          <cell r="DL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M297">
            <v>0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B297">
            <v>0</v>
          </cell>
          <cell r="FC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Q297">
            <v>0</v>
          </cell>
          <cell r="FR297">
            <v>0</v>
          </cell>
          <cell r="FS297">
            <v>0</v>
          </cell>
          <cell r="FT297">
            <v>0</v>
          </cell>
          <cell r="FU297">
            <v>0</v>
          </cell>
          <cell r="FV297">
            <v>0</v>
          </cell>
          <cell r="FW297">
            <v>0</v>
          </cell>
          <cell r="FX297">
            <v>0</v>
          </cell>
          <cell r="FY297">
            <v>0</v>
          </cell>
          <cell r="FZ297">
            <v>0</v>
          </cell>
          <cell r="GA297">
            <v>0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0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0</v>
          </cell>
          <cell r="HA297">
            <v>0</v>
          </cell>
          <cell r="HB297">
            <v>0</v>
          </cell>
          <cell r="HC297">
            <v>0</v>
          </cell>
          <cell r="HD297">
            <v>0</v>
          </cell>
          <cell r="HE297">
            <v>0</v>
          </cell>
          <cell r="HF297">
            <v>0</v>
          </cell>
          <cell r="HG297">
            <v>0</v>
          </cell>
          <cell r="HH297">
            <v>0</v>
          </cell>
          <cell r="HI297">
            <v>0</v>
          </cell>
          <cell r="HJ297">
            <v>0</v>
          </cell>
          <cell r="HK297">
            <v>0</v>
          </cell>
          <cell r="HL297">
            <v>0</v>
          </cell>
          <cell r="HM297">
            <v>0</v>
          </cell>
          <cell r="HN297">
            <v>0</v>
          </cell>
          <cell r="HO297">
            <v>0</v>
          </cell>
          <cell r="HP297">
            <v>0</v>
          </cell>
          <cell r="HQ297">
            <v>0</v>
          </cell>
          <cell r="HR297">
            <v>0</v>
          </cell>
          <cell r="HS297">
            <v>0</v>
          </cell>
          <cell r="HT297">
            <v>0</v>
          </cell>
          <cell r="HU297">
            <v>0</v>
          </cell>
          <cell r="HV297">
            <v>0</v>
          </cell>
          <cell r="HW297">
            <v>0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0</v>
          </cell>
          <cell r="IE297">
            <v>0</v>
          </cell>
          <cell r="IF297">
            <v>0</v>
          </cell>
          <cell r="IG297">
            <v>0</v>
          </cell>
          <cell r="IH297">
            <v>0</v>
          </cell>
          <cell r="II297">
            <v>0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0</v>
          </cell>
          <cell r="IQ297">
            <v>0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0</v>
          </cell>
          <cell r="JC297">
            <v>0</v>
          </cell>
          <cell r="JD297">
            <v>0</v>
          </cell>
          <cell r="JE297">
            <v>0</v>
          </cell>
        </row>
        <row r="298"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0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C298">
            <v>0</v>
          </cell>
          <cell r="DD298">
            <v>0</v>
          </cell>
          <cell r="DE298">
            <v>0</v>
          </cell>
          <cell r="DF298">
            <v>0</v>
          </cell>
          <cell r="DG298">
            <v>0</v>
          </cell>
          <cell r="DH298">
            <v>0</v>
          </cell>
          <cell r="DI298">
            <v>0</v>
          </cell>
          <cell r="DJ298">
            <v>0</v>
          </cell>
          <cell r="DK298">
            <v>0</v>
          </cell>
          <cell r="DL298">
            <v>0</v>
          </cell>
          <cell r="DM298">
            <v>0</v>
          </cell>
          <cell r="DN298">
            <v>0</v>
          </cell>
          <cell r="DO298">
            <v>0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M298">
            <v>0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0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B298">
            <v>0</v>
          </cell>
          <cell r="FC298">
            <v>0</v>
          </cell>
          <cell r="FD298">
            <v>0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0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Q298">
            <v>0</v>
          </cell>
          <cell r="FR298">
            <v>0</v>
          </cell>
          <cell r="FS298">
            <v>0</v>
          </cell>
          <cell r="FT298">
            <v>0</v>
          </cell>
          <cell r="FU298">
            <v>0</v>
          </cell>
          <cell r="FV298">
            <v>0</v>
          </cell>
          <cell r="FW298">
            <v>0</v>
          </cell>
          <cell r="FX298">
            <v>0</v>
          </cell>
          <cell r="FY298">
            <v>0</v>
          </cell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L298">
            <v>0</v>
          </cell>
          <cell r="GM298">
            <v>0</v>
          </cell>
          <cell r="GN298">
            <v>0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0</v>
          </cell>
          <cell r="HK298">
            <v>0</v>
          </cell>
          <cell r="HL298">
            <v>0</v>
          </cell>
          <cell r="HM298">
            <v>0</v>
          </cell>
          <cell r="HN298">
            <v>0</v>
          </cell>
          <cell r="HO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0</v>
          </cell>
          <cell r="IE298">
            <v>0</v>
          </cell>
          <cell r="IF298">
            <v>0</v>
          </cell>
          <cell r="IG298">
            <v>0</v>
          </cell>
          <cell r="IH298">
            <v>0</v>
          </cell>
          <cell r="II298">
            <v>0</v>
          </cell>
          <cell r="IJ298">
            <v>0</v>
          </cell>
          <cell r="IK298">
            <v>0</v>
          </cell>
          <cell r="IL298">
            <v>0</v>
          </cell>
          <cell r="IM298">
            <v>0</v>
          </cell>
          <cell r="IN298">
            <v>0</v>
          </cell>
          <cell r="IO298">
            <v>0</v>
          </cell>
          <cell r="IP298">
            <v>0</v>
          </cell>
          <cell r="IQ298">
            <v>0</v>
          </cell>
          <cell r="IR298">
            <v>0</v>
          </cell>
          <cell r="IS298">
            <v>0</v>
          </cell>
          <cell r="IT298">
            <v>0</v>
          </cell>
          <cell r="IU298">
            <v>0</v>
          </cell>
          <cell r="IV298">
            <v>0</v>
          </cell>
          <cell r="IW298">
            <v>0</v>
          </cell>
          <cell r="IX298">
            <v>0</v>
          </cell>
          <cell r="IY298">
            <v>0</v>
          </cell>
          <cell r="IZ298">
            <v>0</v>
          </cell>
          <cell r="JA298">
            <v>0</v>
          </cell>
          <cell r="JB298">
            <v>0</v>
          </cell>
          <cell r="JC298">
            <v>0</v>
          </cell>
          <cell r="JD298">
            <v>0</v>
          </cell>
          <cell r="JE298">
            <v>0</v>
          </cell>
        </row>
        <row r="299"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P299">
            <v>0</v>
          </cell>
          <cell r="CQ299">
            <v>0</v>
          </cell>
          <cell r="CR299">
            <v>0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CZ299">
            <v>0</v>
          </cell>
          <cell r="DA299">
            <v>0</v>
          </cell>
          <cell r="DB299">
            <v>0</v>
          </cell>
          <cell r="DC299">
            <v>0</v>
          </cell>
          <cell r="DD299">
            <v>0</v>
          </cell>
          <cell r="DE299">
            <v>0</v>
          </cell>
          <cell r="DF299">
            <v>0</v>
          </cell>
          <cell r="DG299">
            <v>0</v>
          </cell>
          <cell r="DH299">
            <v>0</v>
          </cell>
          <cell r="DI299">
            <v>0</v>
          </cell>
          <cell r="DJ299">
            <v>0</v>
          </cell>
          <cell r="DK299">
            <v>0</v>
          </cell>
          <cell r="DL299">
            <v>0</v>
          </cell>
          <cell r="DM299">
            <v>0</v>
          </cell>
          <cell r="DN299">
            <v>0</v>
          </cell>
          <cell r="DO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M299">
            <v>0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0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B299">
            <v>0</v>
          </cell>
          <cell r="FC299">
            <v>0</v>
          </cell>
          <cell r="FD299">
            <v>0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0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Q299">
            <v>0</v>
          </cell>
          <cell r="FR299">
            <v>0</v>
          </cell>
          <cell r="FS299">
            <v>0</v>
          </cell>
          <cell r="FT299">
            <v>0</v>
          </cell>
          <cell r="FU299">
            <v>0</v>
          </cell>
          <cell r="FV299">
            <v>0</v>
          </cell>
          <cell r="FW299">
            <v>0</v>
          </cell>
          <cell r="FX299">
            <v>0</v>
          </cell>
          <cell r="FY299">
            <v>0</v>
          </cell>
          <cell r="FZ299">
            <v>0</v>
          </cell>
          <cell r="GA299">
            <v>0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0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0</v>
          </cell>
          <cell r="HA299">
            <v>0</v>
          </cell>
          <cell r="HB299">
            <v>0</v>
          </cell>
          <cell r="HC299">
            <v>0</v>
          </cell>
          <cell r="HD299">
            <v>0</v>
          </cell>
          <cell r="HE299">
            <v>0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0</v>
          </cell>
          <cell r="HK299">
            <v>0</v>
          </cell>
          <cell r="HL299">
            <v>0</v>
          </cell>
          <cell r="HM299">
            <v>0</v>
          </cell>
          <cell r="HN299">
            <v>0</v>
          </cell>
          <cell r="HO299">
            <v>0</v>
          </cell>
          <cell r="HP299">
            <v>0</v>
          </cell>
          <cell r="HQ299">
            <v>0</v>
          </cell>
          <cell r="HR299">
            <v>0</v>
          </cell>
          <cell r="HS299">
            <v>0</v>
          </cell>
          <cell r="HT299">
            <v>0</v>
          </cell>
          <cell r="HU299">
            <v>0</v>
          </cell>
          <cell r="HV299">
            <v>0</v>
          </cell>
          <cell r="HW299">
            <v>0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0</v>
          </cell>
          <cell r="IE299">
            <v>0</v>
          </cell>
          <cell r="IF299">
            <v>0</v>
          </cell>
          <cell r="IG299">
            <v>0</v>
          </cell>
          <cell r="IH299">
            <v>0</v>
          </cell>
          <cell r="II299">
            <v>0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0</v>
          </cell>
          <cell r="IQ299">
            <v>0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0</v>
          </cell>
          <cell r="IY299">
            <v>0</v>
          </cell>
          <cell r="IZ299">
            <v>0</v>
          </cell>
          <cell r="JA299">
            <v>0</v>
          </cell>
          <cell r="JB299">
            <v>0</v>
          </cell>
          <cell r="JC299">
            <v>0</v>
          </cell>
          <cell r="JD299">
            <v>0</v>
          </cell>
          <cell r="JE299">
            <v>0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0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C300">
            <v>0</v>
          </cell>
          <cell r="DD300">
            <v>0</v>
          </cell>
          <cell r="DE300">
            <v>0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0</v>
          </cell>
          <cell r="DK300">
            <v>0</v>
          </cell>
          <cell r="DL300">
            <v>0</v>
          </cell>
          <cell r="DM300">
            <v>0</v>
          </cell>
          <cell r="DN300">
            <v>0</v>
          </cell>
          <cell r="DO300">
            <v>0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0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M300">
            <v>0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0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B300">
            <v>0</v>
          </cell>
          <cell r="FC300">
            <v>0</v>
          </cell>
          <cell r="FD300">
            <v>0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0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Q300">
            <v>0</v>
          </cell>
          <cell r="FR300">
            <v>0</v>
          </cell>
          <cell r="FS300">
            <v>0</v>
          </cell>
          <cell r="FT300">
            <v>0</v>
          </cell>
          <cell r="FU300">
            <v>0</v>
          </cell>
          <cell r="FV300">
            <v>0</v>
          </cell>
          <cell r="FW300">
            <v>0</v>
          </cell>
          <cell r="FX300">
            <v>0</v>
          </cell>
          <cell r="FY300">
            <v>0</v>
          </cell>
          <cell r="FZ300">
            <v>0</v>
          </cell>
          <cell r="GA300">
            <v>0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0</v>
          </cell>
          <cell r="GI300">
            <v>0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0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0</v>
          </cell>
          <cell r="HA300">
            <v>0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0</v>
          </cell>
          <cell r="HK300">
            <v>0</v>
          </cell>
          <cell r="HL300">
            <v>0</v>
          </cell>
          <cell r="HM300">
            <v>0</v>
          </cell>
          <cell r="HN300">
            <v>0</v>
          </cell>
          <cell r="HO300">
            <v>0</v>
          </cell>
          <cell r="HP300">
            <v>0</v>
          </cell>
          <cell r="HQ300">
            <v>0</v>
          </cell>
          <cell r="HR300">
            <v>0</v>
          </cell>
          <cell r="HS300">
            <v>0</v>
          </cell>
          <cell r="HT300">
            <v>0</v>
          </cell>
          <cell r="HU300">
            <v>0</v>
          </cell>
          <cell r="HV300">
            <v>0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0</v>
          </cell>
          <cell r="IE300">
            <v>0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0</v>
          </cell>
          <cell r="IM300">
            <v>0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0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</row>
        <row r="301"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0</v>
          </cell>
          <cell r="DB301">
            <v>0</v>
          </cell>
          <cell r="DC301">
            <v>0</v>
          </cell>
          <cell r="DD301">
            <v>0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0</v>
          </cell>
          <cell r="DK301">
            <v>0</v>
          </cell>
          <cell r="DL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M301">
            <v>0</v>
          </cell>
          <cell r="EN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B301">
            <v>0</v>
          </cell>
          <cell r="FC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Q301">
            <v>0</v>
          </cell>
          <cell r="FR301">
            <v>0</v>
          </cell>
          <cell r="FS301">
            <v>0</v>
          </cell>
          <cell r="FT301">
            <v>0</v>
          </cell>
          <cell r="FU301">
            <v>0</v>
          </cell>
          <cell r="FV301">
            <v>0</v>
          </cell>
          <cell r="FW301">
            <v>0</v>
          </cell>
          <cell r="FX301">
            <v>0</v>
          </cell>
          <cell r="FY301">
            <v>0</v>
          </cell>
          <cell r="FZ301">
            <v>0</v>
          </cell>
          <cell r="GA301">
            <v>0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0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0</v>
          </cell>
          <cell r="HK301">
            <v>0</v>
          </cell>
          <cell r="HL301">
            <v>0</v>
          </cell>
          <cell r="HM301">
            <v>0</v>
          </cell>
          <cell r="HN301">
            <v>0</v>
          </cell>
          <cell r="HO301">
            <v>0</v>
          </cell>
          <cell r="HP301">
            <v>0</v>
          </cell>
          <cell r="HQ301">
            <v>0</v>
          </cell>
          <cell r="HR301">
            <v>0</v>
          </cell>
          <cell r="HS301">
            <v>0</v>
          </cell>
          <cell r="HT301">
            <v>0</v>
          </cell>
          <cell r="HU301">
            <v>0</v>
          </cell>
          <cell r="HV301">
            <v>0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0</v>
          </cell>
          <cell r="IE301">
            <v>0</v>
          </cell>
          <cell r="IF301">
            <v>0</v>
          </cell>
          <cell r="IG301">
            <v>0</v>
          </cell>
          <cell r="IH301">
            <v>0</v>
          </cell>
          <cell r="II301">
            <v>0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0</v>
          </cell>
          <cell r="IQ301">
            <v>0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0</v>
          </cell>
          <cell r="IY301">
            <v>0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C302">
            <v>0</v>
          </cell>
          <cell r="DD302">
            <v>0</v>
          </cell>
          <cell r="DE302">
            <v>0</v>
          </cell>
          <cell r="DF302">
            <v>0</v>
          </cell>
          <cell r="DG302">
            <v>0</v>
          </cell>
          <cell r="DH302">
            <v>0</v>
          </cell>
          <cell r="DI302">
            <v>0</v>
          </cell>
          <cell r="DJ302">
            <v>0</v>
          </cell>
          <cell r="DK302">
            <v>0</v>
          </cell>
          <cell r="DL302">
            <v>0</v>
          </cell>
          <cell r="DM302">
            <v>0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0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0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M302">
            <v>0</v>
          </cell>
          <cell r="EN302">
            <v>0</v>
          </cell>
          <cell r="EO302">
            <v>0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0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B302">
            <v>0</v>
          </cell>
          <cell r="FC302">
            <v>0</v>
          </cell>
          <cell r="FD302">
            <v>0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0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Q302">
            <v>0</v>
          </cell>
          <cell r="FR302">
            <v>0</v>
          </cell>
          <cell r="FS302">
            <v>0</v>
          </cell>
          <cell r="FT302">
            <v>0</v>
          </cell>
          <cell r="FU302">
            <v>0</v>
          </cell>
          <cell r="FV302">
            <v>0</v>
          </cell>
          <cell r="FW302">
            <v>0</v>
          </cell>
          <cell r="FX302">
            <v>0</v>
          </cell>
          <cell r="FY302">
            <v>0</v>
          </cell>
          <cell r="FZ302">
            <v>0</v>
          </cell>
          <cell r="GA302">
            <v>0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0</v>
          </cell>
          <cell r="GI302">
            <v>0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0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S302">
            <v>0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0</v>
          </cell>
          <cell r="HA302">
            <v>0</v>
          </cell>
          <cell r="HB302">
            <v>0</v>
          </cell>
          <cell r="HC302">
            <v>0</v>
          </cell>
          <cell r="HD302">
            <v>0</v>
          </cell>
          <cell r="HE302">
            <v>0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0</v>
          </cell>
          <cell r="HK302">
            <v>0</v>
          </cell>
          <cell r="HL302">
            <v>0</v>
          </cell>
          <cell r="HM302">
            <v>0</v>
          </cell>
          <cell r="HN302">
            <v>0</v>
          </cell>
          <cell r="HO302">
            <v>0</v>
          </cell>
          <cell r="HP302">
            <v>0</v>
          </cell>
          <cell r="HQ302">
            <v>0</v>
          </cell>
          <cell r="HR302">
            <v>0</v>
          </cell>
          <cell r="HS302">
            <v>0</v>
          </cell>
          <cell r="HT302">
            <v>0</v>
          </cell>
          <cell r="HU302">
            <v>0</v>
          </cell>
          <cell r="HV302">
            <v>0</v>
          </cell>
          <cell r="HW302">
            <v>0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0</v>
          </cell>
          <cell r="IE302">
            <v>0</v>
          </cell>
          <cell r="IF302">
            <v>0</v>
          </cell>
          <cell r="IG302">
            <v>0</v>
          </cell>
          <cell r="IH302">
            <v>0</v>
          </cell>
          <cell r="II302">
            <v>0</v>
          </cell>
          <cell r="IJ302">
            <v>0</v>
          </cell>
          <cell r="IK302">
            <v>0</v>
          </cell>
          <cell r="IL302">
            <v>0</v>
          </cell>
          <cell r="IM302">
            <v>0</v>
          </cell>
          <cell r="IN302">
            <v>0</v>
          </cell>
          <cell r="IO302">
            <v>0</v>
          </cell>
          <cell r="IP302">
            <v>0</v>
          </cell>
          <cell r="IQ302">
            <v>0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0</v>
          </cell>
          <cell r="IY302">
            <v>0</v>
          </cell>
          <cell r="IZ302">
            <v>0</v>
          </cell>
          <cell r="JA302">
            <v>0</v>
          </cell>
          <cell r="JB302">
            <v>0</v>
          </cell>
          <cell r="JC302">
            <v>0</v>
          </cell>
          <cell r="JD302">
            <v>0</v>
          </cell>
          <cell r="JE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0</v>
          </cell>
          <cell r="DB303">
            <v>0</v>
          </cell>
          <cell r="DC303">
            <v>0</v>
          </cell>
          <cell r="DD303">
            <v>0</v>
          </cell>
          <cell r="DE303">
            <v>0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0</v>
          </cell>
          <cell r="DK303">
            <v>0</v>
          </cell>
          <cell r="DL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M303">
            <v>0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B303">
            <v>0</v>
          </cell>
          <cell r="FC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Q303">
            <v>0</v>
          </cell>
          <cell r="FR303">
            <v>0</v>
          </cell>
          <cell r="FS303">
            <v>0</v>
          </cell>
          <cell r="FT303">
            <v>0</v>
          </cell>
          <cell r="FU303">
            <v>0</v>
          </cell>
          <cell r="FV303">
            <v>0</v>
          </cell>
          <cell r="FW303">
            <v>0</v>
          </cell>
          <cell r="FX303">
            <v>0</v>
          </cell>
          <cell r="FY303">
            <v>0</v>
          </cell>
          <cell r="FZ303">
            <v>0</v>
          </cell>
          <cell r="GA303">
            <v>0</v>
          </cell>
          <cell r="GB303">
            <v>0</v>
          </cell>
          <cell r="GC303">
            <v>0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0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0</v>
          </cell>
          <cell r="HK303">
            <v>0</v>
          </cell>
          <cell r="HL303">
            <v>0</v>
          </cell>
          <cell r="HM303">
            <v>0</v>
          </cell>
          <cell r="HN303">
            <v>0</v>
          </cell>
          <cell r="HO303">
            <v>0</v>
          </cell>
          <cell r="HP303">
            <v>0</v>
          </cell>
          <cell r="HQ303">
            <v>0</v>
          </cell>
          <cell r="HR303">
            <v>0</v>
          </cell>
          <cell r="HS303">
            <v>0</v>
          </cell>
          <cell r="HT303">
            <v>0</v>
          </cell>
          <cell r="HU303">
            <v>0</v>
          </cell>
          <cell r="HV303">
            <v>0</v>
          </cell>
          <cell r="HW303">
            <v>0</v>
          </cell>
          <cell r="HX303">
            <v>0</v>
          </cell>
          <cell r="HY303">
            <v>0</v>
          </cell>
          <cell r="HZ303">
            <v>0</v>
          </cell>
          <cell r="IA303">
            <v>0</v>
          </cell>
          <cell r="IB303">
            <v>0</v>
          </cell>
          <cell r="IC303">
            <v>0</v>
          </cell>
          <cell r="ID303">
            <v>0</v>
          </cell>
          <cell r="IE303">
            <v>0</v>
          </cell>
          <cell r="IF303">
            <v>0</v>
          </cell>
          <cell r="IG303">
            <v>0</v>
          </cell>
          <cell r="IH303">
            <v>0</v>
          </cell>
          <cell r="II303">
            <v>0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0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0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</row>
        <row r="304"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CZ304">
            <v>0</v>
          </cell>
          <cell r="DA304">
            <v>0</v>
          </cell>
          <cell r="DB304">
            <v>0</v>
          </cell>
          <cell r="DC304">
            <v>0</v>
          </cell>
          <cell r="DD304">
            <v>0</v>
          </cell>
          <cell r="DE304">
            <v>0</v>
          </cell>
          <cell r="DF304">
            <v>0</v>
          </cell>
          <cell r="DG304">
            <v>0</v>
          </cell>
          <cell r="DH304">
            <v>0</v>
          </cell>
          <cell r="DI304">
            <v>0</v>
          </cell>
          <cell r="DJ304">
            <v>0</v>
          </cell>
          <cell r="DK304">
            <v>0</v>
          </cell>
          <cell r="DL304">
            <v>0</v>
          </cell>
          <cell r="DM304">
            <v>0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M304">
            <v>0</v>
          </cell>
          <cell r="EN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Q304">
            <v>0</v>
          </cell>
          <cell r="FR304">
            <v>0</v>
          </cell>
          <cell r="FS304">
            <v>0</v>
          </cell>
          <cell r="FT304">
            <v>0</v>
          </cell>
          <cell r="FU304">
            <v>0</v>
          </cell>
          <cell r="FV304">
            <v>0</v>
          </cell>
          <cell r="FW304">
            <v>0</v>
          </cell>
          <cell r="FX304">
            <v>0</v>
          </cell>
          <cell r="FY304">
            <v>0</v>
          </cell>
          <cell r="FZ304">
            <v>0</v>
          </cell>
          <cell r="GA304">
            <v>0</v>
          </cell>
          <cell r="GB304">
            <v>0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0</v>
          </cell>
          <cell r="GI304">
            <v>0</v>
          </cell>
          <cell r="GJ304">
            <v>0</v>
          </cell>
          <cell r="GK304">
            <v>0</v>
          </cell>
          <cell r="GL304">
            <v>0</v>
          </cell>
          <cell r="GM304">
            <v>0</v>
          </cell>
          <cell r="GN304">
            <v>0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S304">
            <v>0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0</v>
          </cell>
          <cell r="HA304">
            <v>0</v>
          </cell>
          <cell r="HB304">
            <v>0</v>
          </cell>
          <cell r="HC304">
            <v>0</v>
          </cell>
          <cell r="HD304">
            <v>0</v>
          </cell>
          <cell r="HE304">
            <v>0</v>
          </cell>
          <cell r="HF304">
            <v>0</v>
          </cell>
          <cell r="HG304">
            <v>0</v>
          </cell>
          <cell r="HH304">
            <v>0</v>
          </cell>
          <cell r="HI304">
            <v>0</v>
          </cell>
          <cell r="HJ304">
            <v>0</v>
          </cell>
          <cell r="HK304">
            <v>0</v>
          </cell>
          <cell r="HL304">
            <v>0</v>
          </cell>
          <cell r="HM304">
            <v>0</v>
          </cell>
          <cell r="HN304">
            <v>0</v>
          </cell>
          <cell r="HO304">
            <v>0</v>
          </cell>
          <cell r="HP304">
            <v>0</v>
          </cell>
          <cell r="HQ304">
            <v>0</v>
          </cell>
          <cell r="HR304">
            <v>0</v>
          </cell>
          <cell r="HS304">
            <v>0</v>
          </cell>
          <cell r="HT304">
            <v>0</v>
          </cell>
          <cell r="HU304">
            <v>0</v>
          </cell>
          <cell r="HV304">
            <v>0</v>
          </cell>
          <cell r="HW304">
            <v>0</v>
          </cell>
          <cell r="HX304">
            <v>0</v>
          </cell>
          <cell r="HY304">
            <v>0</v>
          </cell>
          <cell r="HZ304">
            <v>0</v>
          </cell>
          <cell r="IA304">
            <v>0</v>
          </cell>
          <cell r="IB304">
            <v>0</v>
          </cell>
          <cell r="IC304">
            <v>0</v>
          </cell>
          <cell r="ID304">
            <v>0</v>
          </cell>
          <cell r="IE304">
            <v>0</v>
          </cell>
          <cell r="IF304">
            <v>0</v>
          </cell>
          <cell r="IG304">
            <v>0</v>
          </cell>
          <cell r="IH304">
            <v>0</v>
          </cell>
          <cell r="II304">
            <v>0</v>
          </cell>
          <cell r="IJ304">
            <v>0</v>
          </cell>
          <cell r="IK304">
            <v>0</v>
          </cell>
          <cell r="IL304">
            <v>0</v>
          </cell>
          <cell r="IM304">
            <v>0</v>
          </cell>
          <cell r="IN304">
            <v>0</v>
          </cell>
          <cell r="IO304">
            <v>0</v>
          </cell>
          <cell r="IP304">
            <v>0</v>
          </cell>
          <cell r="IQ304">
            <v>0</v>
          </cell>
          <cell r="IR304">
            <v>0</v>
          </cell>
          <cell r="IS304">
            <v>0</v>
          </cell>
          <cell r="IT304">
            <v>0</v>
          </cell>
          <cell r="IU304">
            <v>0</v>
          </cell>
          <cell r="IV304">
            <v>0</v>
          </cell>
          <cell r="IW304">
            <v>0</v>
          </cell>
          <cell r="IX304">
            <v>0</v>
          </cell>
          <cell r="IY304">
            <v>0</v>
          </cell>
          <cell r="IZ304">
            <v>0</v>
          </cell>
          <cell r="JA304">
            <v>0</v>
          </cell>
          <cell r="JB304">
            <v>0</v>
          </cell>
          <cell r="JC304">
            <v>0</v>
          </cell>
          <cell r="JD304">
            <v>0</v>
          </cell>
          <cell r="JE304">
            <v>0</v>
          </cell>
        </row>
        <row r="305"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CZ305">
            <v>0</v>
          </cell>
          <cell r="DA305">
            <v>0</v>
          </cell>
          <cell r="DB305">
            <v>0</v>
          </cell>
          <cell r="DC305">
            <v>0</v>
          </cell>
          <cell r="DD305">
            <v>0</v>
          </cell>
          <cell r="DE305">
            <v>0</v>
          </cell>
          <cell r="DF305">
            <v>0</v>
          </cell>
          <cell r="DG305">
            <v>0</v>
          </cell>
          <cell r="DH305">
            <v>0</v>
          </cell>
          <cell r="DI305">
            <v>0</v>
          </cell>
          <cell r="DJ305">
            <v>0</v>
          </cell>
          <cell r="DK305">
            <v>0</v>
          </cell>
          <cell r="DL305">
            <v>0</v>
          </cell>
          <cell r="DM305">
            <v>0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0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M305">
            <v>0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0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B305">
            <v>0</v>
          </cell>
          <cell r="FC305">
            <v>0</v>
          </cell>
          <cell r="FD305">
            <v>0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0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Q305">
            <v>0</v>
          </cell>
          <cell r="FR305">
            <v>0</v>
          </cell>
          <cell r="FS305">
            <v>0</v>
          </cell>
          <cell r="FT305">
            <v>0</v>
          </cell>
          <cell r="FU305">
            <v>0</v>
          </cell>
          <cell r="FV305">
            <v>0</v>
          </cell>
          <cell r="FW305">
            <v>0</v>
          </cell>
          <cell r="FX305">
            <v>0</v>
          </cell>
          <cell r="FY305">
            <v>0</v>
          </cell>
          <cell r="FZ305">
            <v>0</v>
          </cell>
          <cell r="GA305">
            <v>0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0</v>
          </cell>
          <cell r="GI305">
            <v>0</v>
          </cell>
          <cell r="GJ305">
            <v>0</v>
          </cell>
          <cell r="GK305">
            <v>0</v>
          </cell>
          <cell r="GL305">
            <v>0</v>
          </cell>
          <cell r="GM305">
            <v>0</v>
          </cell>
          <cell r="GN305">
            <v>0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0</v>
          </cell>
          <cell r="HK305">
            <v>0</v>
          </cell>
          <cell r="HL305">
            <v>0</v>
          </cell>
          <cell r="HM305">
            <v>0</v>
          </cell>
          <cell r="HN305">
            <v>0</v>
          </cell>
          <cell r="HO305">
            <v>0</v>
          </cell>
          <cell r="HP305">
            <v>0</v>
          </cell>
          <cell r="HQ305">
            <v>0</v>
          </cell>
          <cell r="HR305">
            <v>0</v>
          </cell>
          <cell r="HS305">
            <v>0</v>
          </cell>
          <cell r="HT305">
            <v>0</v>
          </cell>
          <cell r="HU305">
            <v>0</v>
          </cell>
          <cell r="HV305">
            <v>0</v>
          </cell>
          <cell r="HW305">
            <v>0</v>
          </cell>
          <cell r="HX305">
            <v>0</v>
          </cell>
          <cell r="HY305">
            <v>0</v>
          </cell>
          <cell r="HZ305">
            <v>0</v>
          </cell>
          <cell r="IA305">
            <v>0</v>
          </cell>
          <cell r="IB305">
            <v>0</v>
          </cell>
          <cell r="IC305">
            <v>0</v>
          </cell>
          <cell r="ID305">
            <v>0</v>
          </cell>
          <cell r="IE305">
            <v>0</v>
          </cell>
          <cell r="IF305">
            <v>0</v>
          </cell>
          <cell r="IG305">
            <v>0</v>
          </cell>
          <cell r="IH305">
            <v>0</v>
          </cell>
          <cell r="II305">
            <v>0</v>
          </cell>
          <cell r="IJ305">
            <v>0</v>
          </cell>
          <cell r="IK305">
            <v>0</v>
          </cell>
          <cell r="IL305">
            <v>0</v>
          </cell>
          <cell r="IM305">
            <v>0</v>
          </cell>
          <cell r="IN305">
            <v>0</v>
          </cell>
          <cell r="IO305">
            <v>0</v>
          </cell>
          <cell r="IP305">
            <v>0</v>
          </cell>
          <cell r="IQ305">
            <v>0</v>
          </cell>
          <cell r="IR305">
            <v>0</v>
          </cell>
          <cell r="IS305">
            <v>0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0</v>
          </cell>
          <cell r="IY305">
            <v>0</v>
          </cell>
          <cell r="IZ305">
            <v>0</v>
          </cell>
          <cell r="JA305">
            <v>0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C306">
            <v>0</v>
          </cell>
          <cell r="DD306">
            <v>0</v>
          </cell>
          <cell r="DE306">
            <v>0</v>
          </cell>
          <cell r="DF306">
            <v>0</v>
          </cell>
          <cell r="DG306">
            <v>0</v>
          </cell>
          <cell r="DH306">
            <v>0</v>
          </cell>
          <cell r="DI306">
            <v>0</v>
          </cell>
          <cell r="DJ306">
            <v>0</v>
          </cell>
          <cell r="DK306">
            <v>0</v>
          </cell>
          <cell r="DL306">
            <v>0</v>
          </cell>
          <cell r="DM306">
            <v>0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0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0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M306">
            <v>0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0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B306">
            <v>0</v>
          </cell>
          <cell r="FC306">
            <v>0</v>
          </cell>
          <cell r="FD306">
            <v>0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0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Q306">
            <v>0</v>
          </cell>
          <cell r="FR306">
            <v>0</v>
          </cell>
          <cell r="FS306">
            <v>0</v>
          </cell>
          <cell r="FT306">
            <v>0</v>
          </cell>
          <cell r="FU306">
            <v>0</v>
          </cell>
          <cell r="FV306">
            <v>0</v>
          </cell>
          <cell r="FW306">
            <v>0</v>
          </cell>
          <cell r="FX306">
            <v>0</v>
          </cell>
          <cell r="FY306">
            <v>0</v>
          </cell>
          <cell r="FZ306">
            <v>0</v>
          </cell>
          <cell r="GA306">
            <v>0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0</v>
          </cell>
          <cell r="GI306">
            <v>0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0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0</v>
          </cell>
          <cell r="HA306">
            <v>0</v>
          </cell>
          <cell r="HB306">
            <v>0</v>
          </cell>
          <cell r="HC306">
            <v>0</v>
          </cell>
          <cell r="HD306">
            <v>0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0</v>
          </cell>
          <cell r="HK306">
            <v>0</v>
          </cell>
          <cell r="HL306">
            <v>0</v>
          </cell>
          <cell r="HM306">
            <v>0</v>
          </cell>
          <cell r="HN306">
            <v>0</v>
          </cell>
          <cell r="HO306">
            <v>0</v>
          </cell>
          <cell r="HP306">
            <v>0</v>
          </cell>
          <cell r="HQ306">
            <v>0</v>
          </cell>
          <cell r="HR306">
            <v>0</v>
          </cell>
          <cell r="HS306">
            <v>0</v>
          </cell>
          <cell r="HT306">
            <v>0</v>
          </cell>
          <cell r="HU306">
            <v>0</v>
          </cell>
          <cell r="HV306">
            <v>0</v>
          </cell>
          <cell r="HW306">
            <v>0</v>
          </cell>
          <cell r="HX306">
            <v>0</v>
          </cell>
          <cell r="HY306">
            <v>0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0</v>
          </cell>
          <cell r="IE306">
            <v>0</v>
          </cell>
          <cell r="IF306">
            <v>0</v>
          </cell>
          <cell r="IG306">
            <v>0</v>
          </cell>
          <cell r="IH306">
            <v>0</v>
          </cell>
          <cell r="II306">
            <v>0</v>
          </cell>
          <cell r="IJ306">
            <v>0</v>
          </cell>
          <cell r="IK306">
            <v>0</v>
          </cell>
          <cell r="IL306">
            <v>0</v>
          </cell>
          <cell r="IM306">
            <v>0</v>
          </cell>
          <cell r="IN306">
            <v>0</v>
          </cell>
          <cell r="IO306">
            <v>0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0</v>
          </cell>
          <cell r="JC306">
            <v>0</v>
          </cell>
          <cell r="JD306">
            <v>0</v>
          </cell>
          <cell r="JE306">
            <v>0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CZ307">
            <v>0</v>
          </cell>
          <cell r="DA307">
            <v>0</v>
          </cell>
          <cell r="DB307">
            <v>0</v>
          </cell>
          <cell r="DC307">
            <v>0</v>
          </cell>
          <cell r="DD307">
            <v>0</v>
          </cell>
          <cell r="DE307">
            <v>0</v>
          </cell>
          <cell r="DF307">
            <v>0</v>
          </cell>
          <cell r="DG307">
            <v>0</v>
          </cell>
          <cell r="DH307">
            <v>0</v>
          </cell>
          <cell r="DI307">
            <v>0</v>
          </cell>
          <cell r="DJ307">
            <v>0</v>
          </cell>
          <cell r="DK307">
            <v>0</v>
          </cell>
          <cell r="DL307">
            <v>0</v>
          </cell>
          <cell r="DM307">
            <v>0</v>
          </cell>
          <cell r="DN307">
            <v>0</v>
          </cell>
          <cell r="DO307">
            <v>0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M307">
            <v>0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0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B307">
            <v>0</v>
          </cell>
          <cell r="FC307">
            <v>0</v>
          </cell>
          <cell r="FD307">
            <v>0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0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Q307">
            <v>0</v>
          </cell>
          <cell r="FR307">
            <v>0</v>
          </cell>
          <cell r="FS307">
            <v>0</v>
          </cell>
          <cell r="FT307">
            <v>0</v>
          </cell>
          <cell r="FU307">
            <v>0</v>
          </cell>
          <cell r="FV307">
            <v>0</v>
          </cell>
          <cell r="FW307">
            <v>0</v>
          </cell>
          <cell r="FX307">
            <v>0</v>
          </cell>
          <cell r="FY307">
            <v>0</v>
          </cell>
          <cell r="FZ307">
            <v>0</v>
          </cell>
          <cell r="GA307">
            <v>0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0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0</v>
          </cell>
          <cell r="HK307">
            <v>0</v>
          </cell>
          <cell r="HL307">
            <v>0</v>
          </cell>
          <cell r="HM307">
            <v>0</v>
          </cell>
          <cell r="HN307">
            <v>0</v>
          </cell>
          <cell r="HO307">
            <v>0</v>
          </cell>
          <cell r="HP307">
            <v>0</v>
          </cell>
          <cell r="HQ307">
            <v>0</v>
          </cell>
          <cell r="HR307">
            <v>0</v>
          </cell>
          <cell r="HS307">
            <v>0</v>
          </cell>
          <cell r="HT307">
            <v>0</v>
          </cell>
          <cell r="HU307">
            <v>0</v>
          </cell>
          <cell r="HV307">
            <v>0</v>
          </cell>
          <cell r="HW307">
            <v>0</v>
          </cell>
          <cell r="HX307">
            <v>0</v>
          </cell>
          <cell r="HY307">
            <v>0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0</v>
          </cell>
          <cell r="IE307">
            <v>0</v>
          </cell>
          <cell r="IF307">
            <v>0</v>
          </cell>
          <cell r="IG307">
            <v>0</v>
          </cell>
          <cell r="IH307">
            <v>0</v>
          </cell>
          <cell r="II307">
            <v>0</v>
          </cell>
          <cell r="IJ307">
            <v>0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0</v>
          </cell>
          <cell r="IQ307">
            <v>0</v>
          </cell>
          <cell r="IR307">
            <v>0</v>
          </cell>
          <cell r="IS307">
            <v>0</v>
          </cell>
          <cell r="IT307">
            <v>0</v>
          </cell>
          <cell r="IU307">
            <v>0</v>
          </cell>
          <cell r="IV307">
            <v>0</v>
          </cell>
          <cell r="IW307">
            <v>0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</row>
        <row r="308">
          <cell r="F308">
            <v>2.5945173728541704</v>
          </cell>
          <cell r="G308">
            <v>1.7598082439690188</v>
          </cell>
          <cell r="H308">
            <v>4.4390039309291751</v>
          </cell>
          <cell r="I308">
            <v>2.3680047907892003</v>
          </cell>
          <cell r="J308">
            <v>4.8045500000516768</v>
          </cell>
          <cell r="K308">
            <v>2.0985135940572945</v>
          </cell>
          <cell r="L308">
            <v>-1.3619736916734837</v>
          </cell>
          <cell r="M308">
            <v>-0.10369925708073424</v>
          </cell>
          <cell r="N308">
            <v>0.33644264945178293</v>
          </cell>
          <cell r="O308">
            <v>17.249728994298493</v>
          </cell>
          <cell r="P308">
            <v>7.6490902775658469</v>
          </cell>
          <cell r="Q308">
            <v>23.567993847926118</v>
          </cell>
          <cell r="R308">
            <v>77.536951571342797</v>
          </cell>
          <cell r="S308">
            <v>0.93635090755924466</v>
          </cell>
          <cell r="T308">
            <v>10.465236623951569</v>
          </cell>
          <cell r="U308">
            <v>15.904167611488447</v>
          </cell>
          <cell r="V308">
            <v>24.059633954988385</v>
          </cell>
          <cell r="W308">
            <v>12.197618455633346</v>
          </cell>
          <cell r="X308">
            <v>0.81702381738068652</v>
          </cell>
          <cell r="Y308">
            <v>-0.15828059706836939</v>
          </cell>
          <cell r="Z308">
            <v>-6.1060309235472232E-6</v>
          </cell>
          <cell r="AA308">
            <v>1.0501609219609236</v>
          </cell>
          <cell r="AB308">
            <v>6.1566222069886862</v>
          </cell>
          <cell r="AC308">
            <v>1.8766414159472333E-2</v>
          </cell>
          <cell r="AD308">
            <v>6.08965736033133</v>
          </cell>
          <cell r="AE308">
            <v>0.25911499807261862</v>
          </cell>
          <cell r="AF308">
            <v>-2.697199091231596</v>
          </cell>
          <cell r="AG308">
            <v>3.056556753879704</v>
          </cell>
          <cell r="AH308">
            <v>1.6210441888979403</v>
          </cell>
          <cell r="AI308">
            <v>-0.4456358474890294</v>
          </cell>
          <cell r="AJ308">
            <v>1.4730555696733063</v>
          </cell>
          <cell r="AK308">
            <v>-1.7415874294201785</v>
          </cell>
          <cell r="AL308">
            <v>-0.23978279188304441</v>
          </cell>
          <cell r="AM308">
            <v>-0.51803498218941968</v>
          </cell>
          <cell r="AN308">
            <v>-0.40594624821096659</v>
          </cell>
          <cell r="AO308">
            <v>-1.1057913389122405</v>
          </cell>
          <cell r="AP308">
            <v>-1.1904986890731379</v>
          </cell>
          <cell r="AQ308">
            <v>2.4529349040312809</v>
          </cell>
          <cell r="AR308">
            <v>6.8814720169320935</v>
          </cell>
          <cell r="AS308">
            <v>4.2894903852393327</v>
          </cell>
          <cell r="AT308">
            <v>-3.8695416738191852</v>
          </cell>
          <cell r="AU308">
            <v>1.4796529259183444</v>
          </cell>
          <cell r="AV308">
            <v>-6.1168861422956979</v>
          </cell>
          <cell r="AW308">
            <v>2.5377611052099383</v>
          </cell>
          <cell r="AX308">
            <v>3.233682987105567</v>
          </cell>
          <cell r="AY308">
            <v>-1.1641977321414743</v>
          </cell>
          <cell r="AZ308">
            <v>-0.25667150999652222</v>
          </cell>
          <cell r="BA308">
            <v>-0.45364101892482722</v>
          </cell>
          <cell r="BB308">
            <v>6.2989843939503771</v>
          </cell>
          <cell r="BC308">
            <v>1.3530505085618643</v>
          </cell>
          <cell r="BD308">
            <v>-0.45021221188653726</v>
          </cell>
          <cell r="BE308">
            <v>23.173692865115299</v>
          </cell>
          <cell r="BF308">
            <v>-6.3177726371177414</v>
          </cell>
          <cell r="BG308">
            <v>2.8242186533207132</v>
          </cell>
          <cell r="BH308">
            <v>-3.8635639532949426</v>
          </cell>
          <cell r="BI308">
            <v>14.018058298261167</v>
          </cell>
          <cell r="BJ308">
            <v>-0.78277924648864428</v>
          </cell>
          <cell r="BK308">
            <v>1.8385194452057476</v>
          </cell>
          <cell r="BL308">
            <v>2.3665868227690225</v>
          </cell>
          <cell r="BM308">
            <v>-0.44745947315823287</v>
          </cell>
          <cell r="BN308">
            <v>3.3396540939465922</v>
          </cell>
          <cell r="BO308">
            <v>5.6064414141474117</v>
          </cell>
          <cell r="BP308">
            <v>-1.7786573795820004</v>
          </cell>
          <cell r="BQ308">
            <v>6.370446827098931</v>
          </cell>
          <cell r="BR308">
            <v>-7.7428601021238137</v>
          </cell>
          <cell r="BS308">
            <v>0.92706666384037817</v>
          </cell>
          <cell r="BT308">
            <v>0.78358818572814926</v>
          </cell>
          <cell r="BU308">
            <v>-2.1219541819118604</v>
          </cell>
          <cell r="BV308">
            <v>-1.6087190439320693</v>
          </cell>
          <cell r="BW308">
            <v>0.48515945349936374</v>
          </cell>
          <cell r="BX308">
            <v>6.1692421742918668E-2</v>
          </cell>
          <cell r="BY308">
            <v>1.5912352479062974E-2</v>
          </cell>
          <cell r="BZ308">
            <v>-0.47746677300165175</v>
          </cell>
          <cell r="CA308">
            <v>5.2853016029985156E-2</v>
          </cell>
          <cell r="CB308">
            <v>1.0491237680653285</v>
          </cell>
          <cell r="CC308">
            <v>-0.76294749892986147</v>
          </cell>
          <cell r="CD308">
            <v>-6.1471684657299193</v>
          </cell>
          <cell r="CE308">
            <v>5.8381332780627417</v>
          </cell>
          <cell r="CF308">
            <v>0.46366824629876646</v>
          </cell>
          <cell r="CG308">
            <v>-0.49243847163234022</v>
          </cell>
          <cell r="CH308">
            <v>3.6175072216319677</v>
          </cell>
          <cell r="CI308">
            <v>1.468233236195374</v>
          </cell>
          <cell r="CJ308">
            <v>0.19035296329820994</v>
          </cell>
          <cell r="CK308">
            <v>6.8584951910452219E-2</v>
          </cell>
          <cell r="CL308">
            <v>-0.84141527710016817</v>
          </cell>
          <cell r="CM308">
            <v>-0.14676875979057513</v>
          </cell>
          <cell r="CN308">
            <v>8.8873698856332339E-2</v>
          </cell>
          <cell r="CO308">
            <v>0.58787191325245658</v>
          </cell>
          <cell r="CP308">
            <v>0.4761617928816122</v>
          </cell>
          <cell r="CQ308">
            <v>0.35750176226065378</v>
          </cell>
          <cell r="CR308">
            <v>41.021832710430317</v>
          </cell>
          <cell r="CS308">
            <v>-0.39353268824925181</v>
          </cell>
          <cell r="CT308">
            <v>-5.0130983468989143E-2</v>
          </cell>
          <cell r="CU308">
            <v>6.9962504376198922</v>
          </cell>
          <cell r="CV308">
            <v>17.858041021223471</v>
          </cell>
          <cell r="CW308">
            <v>10.072228237509989</v>
          </cell>
          <cell r="CX308">
            <v>7.9226612631391617</v>
          </cell>
          <cell r="CY308">
            <v>-6.3648092800576705E-3</v>
          </cell>
          <cell r="CZ308">
            <v>-0.20841163735167356</v>
          </cell>
          <cell r="DA308">
            <v>3.5293887410807656</v>
          </cell>
          <cell r="DB308">
            <v>-1.4131464708116255</v>
          </cell>
          <cell r="DC308">
            <v>-0.40887137125901063</v>
          </cell>
          <cell r="DD308">
            <v>-2.8762790297223546</v>
          </cell>
          <cell r="DE308">
            <v>46.505754671801697</v>
          </cell>
          <cell r="DF308">
            <v>-1.3601621534107835</v>
          </cell>
          <cell r="DG308">
            <v>-1.4411063281004317</v>
          </cell>
          <cell r="DH308">
            <v>9.0794261390547035</v>
          </cell>
          <cell r="DI308">
            <v>19.82769441792334</v>
          </cell>
          <cell r="DJ308">
            <v>12.327575843039085</v>
          </cell>
          <cell r="DK308">
            <v>8.7988966113589413</v>
          </cell>
          <cell r="DL308">
            <v>-0.24683290434404626</v>
          </cell>
          <cell r="DM308">
            <v>1.0676219425477029</v>
          </cell>
          <cell r="DN308">
            <v>-0.35890026663037133</v>
          </cell>
          <cell r="DO308">
            <v>0.25476185055595124</v>
          </cell>
          <cell r="DP308">
            <v>1.2618414702446898</v>
          </cell>
          <cell r="DQ308">
            <v>-2.7050619504370843</v>
          </cell>
          <cell r="DR308">
            <v>28.087546871563973</v>
          </cell>
          <cell r="DS308">
            <v>-1.0488883618672844</v>
          </cell>
          <cell r="DT308">
            <v>2.7595407511398662E-2</v>
          </cell>
          <cell r="DU308">
            <v>8.3981025850480364</v>
          </cell>
          <cell r="DV308">
            <v>16.37053231396203</v>
          </cell>
          <cell r="DW308">
            <v>2.7938986939770984</v>
          </cell>
          <cell r="DX308">
            <v>5.0121366617968306</v>
          </cell>
          <cell r="DY308">
            <v>0.28565070591139374</v>
          </cell>
          <cell r="DZ308">
            <v>-0.16262763502891175</v>
          </cell>
          <cell r="EA308">
            <v>0.31006128107765107</v>
          </cell>
          <cell r="EB308">
            <v>-1.1625896113837371</v>
          </cell>
          <cell r="EC308">
            <v>-1.1086733202901087</v>
          </cell>
          <cell r="ED308">
            <v>-1.6276518491504248</v>
          </cell>
          <cell r="EE308">
            <v>-9.4350047148182057</v>
          </cell>
          <cell r="EF308">
            <v>-1.5159201439018943E-2</v>
          </cell>
          <cell r="EG308">
            <v>0.14507180364125816</v>
          </cell>
          <cell r="EH308">
            <v>-0.38558247785840649</v>
          </cell>
          <cell r="EI308">
            <v>-0.89643736883954261</v>
          </cell>
          <cell r="EJ308">
            <v>-0.1966738875489682</v>
          </cell>
          <cell r="EK308">
            <v>-1.4332706451423292</v>
          </cell>
          <cell r="EL308">
            <v>0.12255568327600486</v>
          </cell>
          <cell r="EM308">
            <v>-0.76255154701357242</v>
          </cell>
          <cell r="EN308">
            <v>1.5395240541693056E-2</v>
          </cell>
          <cell r="EO308">
            <v>-5.5113596003611747</v>
          </cell>
          <cell r="EP308">
            <v>0.38081858260920853</v>
          </cell>
          <cell r="EQ308">
            <v>-0.89781129670882365</v>
          </cell>
          <cell r="ER308">
            <v>-2.2568181889946572</v>
          </cell>
          <cell r="ES308">
            <v>-2.0505843009304954</v>
          </cell>
          <cell r="ET308">
            <v>-0.90812465886119753</v>
          </cell>
          <cell r="EU308">
            <v>0.46667137564872974</v>
          </cell>
          <cell r="EV308">
            <v>0.56924009436261258</v>
          </cell>
          <cell r="EW308">
            <v>-1.3590135294907668</v>
          </cell>
          <cell r="EX308">
            <v>-1.3657705624791561</v>
          </cell>
          <cell r="EY308">
            <v>0.21138401269126916</v>
          </cell>
          <cell r="EZ308">
            <v>-0.52475931169465184</v>
          </cell>
          <cell r="FA308">
            <v>0.85911711775042932</v>
          </cell>
          <cell r="FB308">
            <v>-0.5752129907195922</v>
          </cell>
          <cell r="FC308">
            <v>-0.87887141064129537</v>
          </cell>
          <cell r="FD308">
            <v>3.2991059753294394</v>
          </cell>
          <cell r="FE308">
            <v>-3.3435170130105689</v>
          </cell>
          <cell r="FF308">
            <v>-0.43879798321177077</v>
          </cell>
          <cell r="FG308">
            <v>0.9297627893902245</v>
          </cell>
          <cell r="FH308">
            <v>0.97433312820066931</v>
          </cell>
          <cell r="FI308">
            <v>-0.98548239078809274</v>
          </cell>
          <cell r="FJ308">
            <v>-0.73584350261080544</v>
          </cell>
          <cell r="FK308">
            <v>-0.56723154928113217</v>
          </cell>
          <cell r="FL308">
            <v>-0.7063627417301177</v>
          </cell>
          <cell r="FM308">
            <v>-0.69000976730967523</v>
          </cell>
          <cell r="FN308">
            <v>-0.33639810552267591</v>
          </cell>
          <cell r="FO308">
            <v>-0.33035876425856259</v>
          </cell>
          <cell r="FP308">
            <v>2.2592912495802011</v>
          </cell>
          <cell r="FQ308">
            <v>-2.716419375521582</v>
          </cell>
          <cell r="FR308">
            <v>0.18073938525049016</v>
          </cell>
          <cell r="FS308">
            <v>-2.6830007938915514</v>
          </cell>
          <cell r="FT308">
            <v>0.89152197926159715</v>
          </cell>
          <cell r="FU308">
            <v>1.2178558190607873</v>
          </cell>
          <cell r="FV308">
            <v>-0.22378356850822456</v>
          </cell>
          <cell r="FW308">
            <v>-0.90264310464772279</v>
          </cell>
          <cell r="FX308">
            <v>-1.3763344192229852</v>
          </cell>
          <cell r="FY308">
            <v>-0.17658133439908852</v>
          </cell>
          <cell r="FZ308">
            <v>0.5964736616879236</v>
          </cell>
          <cell r="GA308">
            <v>-0.35147907766804565</v>
          </cell>
          <cell r="GB308">
            <v>0.17773644914996112</v>
          </cell>
          <cell r="GC308">
            <v>-1.1872397429724515</v>
          </cell>
          <cell r="GD308">
            <v>4.1982135173675488</v>
          </cell>
          <cell r="GE308">
            <v>-12.853869992366526</v>
          </cell>
          <cell r="GF308">
            <v>0.66132648948041606</v>
          </cell>
          <cell r="GG308">
            <v>-1.392211751321156</v>
          </cell>
          <cell r="GH308">
            <v>-2.7021338513332012</v>
          </cell>
          <cell r="GI308">
            <v>-1.0220004143011465</v>
          </cell>
          <cell r="GJ308">
            <v>-0.75429920120950555</v>
          </cell>
          <cell r="GK308">
            <v>0.50492459412635071</v>
          </cell>
          <cell r="GL308">
            <v>-0.1243419710881426</v>
          </cell>
          <cell r="GM308">
            <v>0.82484430939803133</v>
          </cell>
          <cell r="GN308">
            <v>-1.2238743265206722</v>
          </cell>
          <cell r="GO308">
            <v>-1.7588632318183954</v>
          </cell>
          <cell r="GP308">
            <v>-0.34346494922101556</v>
          </cell>
          <cell r="GQ308">
            <v>-5.5237756885217095</v>
          </cell>
          <cell r="GR308">
            <v>-16.849285528383916</v>
          </cell>
          <cell r="GS308">
            <v>-2.0394939929301472</v>
          </cell>
          <cell r="GT308">
            <v>-0.33634908856038237</v>
          </cell>
          <cell r="GU308">
            <v>1.3664781997686077</v>
          </cell>
          <cell r="GV308">
            <v>-1.005755295198469</v>
          </cell>
          <cell r="GW308">
            <v>-0.50428363870014437</v>
          </cell>
          <cell r="GX308">
            <v>-0.8944820236574742</v>
          </cell>
          <cell r="GY308">
            <v>-0.32021563122907537</v>
          </cell>
          <cell r="GZ308">
            <v>-1.110852581972722</v>
          </cell>
          <cell r="HA308">
            <v>-1.0154725387110375</v>
          </cell>
          <cell r="HB308">
            <v>-1.1474064025314874</v>
          </cell>
          <cell r="HC308">
            <v>-4.3786151710519334</v>
          </cell>
          <cell r="HD308">
            <v>-5.462837363640574</v>
          </cell>
          <cell r="HE308">
            <v>-9.0287625973287504</v>
          </cell>
          <cell r="HF308">
            <v>-4.4859924628181034</v>
          </cell>
          <cell r="HG308">
            <v>1.3375193919600861</v>
          </cell>
          <cell r="HH308">
            <v>0.54755318092065863</v>
          </cell>
          <cell r="HI308">
            <v>-1.8754329162693466</v>
          </cell>
          <cell r="HJ308">
            <v>-5.1136857498931931E-2</v>
          </cell>
          <cell r="HK308">
            <v>5.117723695730092E-2</v>
          </cell>
          <cell r="HL308">
            <v>-0.89864946898160269</v>
          </cell>
          <cell r="HM308">
            <v>1.5253938593377825</v>
          </cell>
          <cell r="HN308">
            <v>-0.17770231865142705</v>
          </cell>
          <cell r="HO308">
            <v>2.0575866508188483</v>
          </cell>
          <cell r="HP308">
            <v>-1.3841245922903909</v>
          </cell>
          <cell r="HQ308">
            <v>-5.6749543008190813</v>
          </cell>
          <cell r="HR308">
            <v>-7.430182833224535</v>
          </cell>
          <cell r="HS308">
            <v>-4.9465863843397528</v>
          </cell>
          <cell r="HT308">
            <v>-1.1266199252095248</v>
          </cell>
          <cell r="HU308">
            <v>-0.51230616689281305</v>
          </cell>
          <cell r="HV308">
            <v>2.2240599683100299</v>
          </cell>
          <cell r="HW308">
            <v>0.3155526833179465</v>
          </cell>
          <cell r="HX308">
            <v>-0.43038020827953005</v>
          </cell>
          <cell r="HY308">
            <v>-1.6199387810047483E-2</v>
          </cell>
          <cell r="HZ308">
            <v>-0.9204057756360271</v>
          </cell>
          <cell r="IA308">
            <v>0.2478681695429259</v>
          </cell>
          <cell r="IB308">
            <v>-0.36484905688121216</v>
          </cell>
          <cell r="IC308">
            <v>-3.143948612800159</v>
          </cell>
          <cell r="ID308">
            <v>1.2436318634390773</v>
          </cell>
          <cell r="IE308">
            <v>0.9099896372645162</v>
          </cell>
          <cell r="IF308">
            <v>1.0442115296100383</v>
          </cell>
          <cell r="IG308">
            <v>-0.81891687482857378</v>
          </cell>
          <cell r="IH308">
            <v>1.9249798181917868</v>
          </cell>
          <cell r="II308">
            <v>-1.727940665470669</v>
          </cell>
          <cell r="IJ308">
            <v>0.34270969304270693</v>
          </cell>
          <cell r="IK308">
            <v>-0.77810744872840587</v>
          </cell>
          <cell r="IL308">
            <v>0.23404631478115334</v>
          </cell>
          <cell r="IM308">
            <v>-2.9996025659784209E-2</v>
          </cell>
          <cell r="IN308">
            <v>-0.28171048510012042</v>
          </cell>
          <cell r="IO308">
            <v>-0.68391187680754228</v>
          </cell>
          <cell r="IP308">
            <v>-0.86423207774896582</v>
          </cell>
          <cell r="IQ308">
            <v>2.5488577359719784</v>
          </cell>
          <cell r="IR308">
            <v>3.1381630392279476</v>
          </cell>
          <cell r="IS308">
            <v>4.2122974596604763</v>
          </cell>
          <cell r="IT308">
            <v>1.4328975217795232</v>
          </cell>
          <cell r="IU308">
            <v>-0.47400920865038643</v>
          </cell>
          <cell r="IV308">
            <v>1.4434782243297377</v>
          </cell>
          <cell r="IW308">
            <v>-1.0302561966527719</v>
          </cell>
          <cell r="IX308">
            <v>1.1271408820393845</v>
          </cell>
          <cell r="IY308">
            <v>-0.21414211401133798</v>
          </cell>
          <cell r="IZ308">
            <v>0.43508605433089542</v>
          </cell>
          <cell r="JA308">
            <v>0.2201283823706035</v>
          </cell>
          <cell r="JB308">
            <v>-5.92956789987511E-2</v>
          </cell>
          <cell r="JC308">
            <v>-2.6845622114888101</v>
          </cell>
          <cell r="JD308">
            <v>-1.2706000754715205</v>
          </cell>
          <cell r="JE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P309">
            <v>0</v>
          </cell>
          <cell r="CQ309">
            <v>0</v>
          </cell>
          <cell r="CR309">
            <v>0</v>
          </cell>
          <cell r="CS309">
            <v>0</v>
          </cell>
          <cell r="CT309">
            <v>0</v>
          </cell>
          <cell r="CU309">
            <v>0</v>
          </cell>
          <cell r="CV309">
            <v>0</v>
          </cell>
          <cell r="CW309">
            <v>0</v>
          </cell>
          <cell r="CX309">
            <v>0</v>
          </cell>
          <cell r="CY309">
            <v>0</v>
          </cell>
          <cell r="CZ309">
            <v>0</v>
          </cell>
          <cell r="DA309">
            <v>0</v>
          </cell>
          <cell r="DB309">
            <v>0</v>
          </cell>
          <cell r="DC309">
            <v>0</v>
          </cell>
          <cell r="DD309">
            <v>0</v>
          </cell>
          <cell r="DE309">
            <v>0</v>
          </cell>
          <cell r="DF309">
            <v>0</v>
          </cell>
          <cell r="DG309">
            <v>0</v>
          </cell>
          <cell r="DH309">
            <v>0</v>
          </cell>
          <cell r="DI309">
            <v>0</v>
          </cell>
          <cell r="DJ309">
            <v>0</v>
          </cell>
          <cell r="DK309">
            <v>0</v>
          </cell>
          <cell r="DL309">
            <v>0</v>
          </cell>
          <cell r="DM309">
            <v>0</v>
          </cell>
          <cell r="DN309">
            <v>0</v>
          </cell>
          <cell r="DO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0</v>
          </cell>
          <cell r="EC309">
            <v>0</v>
          </cell>
          <cell r="ED309">
            <v>0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M309">
            <v>0</v>
          </cell>
          <cell r="EN309">
            <v>0</v>
          </cell>
          <cell r="EO309">
            <v>0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0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B309">
            <v>0</v>
          </cell>
          <cell r="FC309">
            <v>0</v>
          </cell>
          <cell r="FD309">
            <v>0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0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Q309">
            <v>0</v>
          </cell>
          <cell r="FR309">
            <v>0</v>
          </cell>
          <cell r="FS309">
            <v>0</v>
          </cell>
          <cell r="FT309">
            <v>0</v>
          </cell>
          <cell r="FU309">
            <v>0</v>
          </cell>
          <cell r="FV309">
            <v>0</v>
          </cell>
          <cell r="FW309">
            <v>0</v>
          </cell>
          <cell r="FX309">
            <v>0</v>
          </cell>
          <cell r="FY309">
            <v>0</v>
          </cell>
          <cell r="FZ309">
            <v>0</v>
          </cell>
          <cell r="GA309">
            <v>0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0</v>
          </cell>
          <cell r="GI309">
            <v>0</v>
          </cell>
          <cell r="GJ309">
            <v>0</v>
          </cell>
          <cell r="GK309">
            <v>0</v>
          </cell>
          <cell r="GL309">
            <v>0</v>
          </cell>
          <cell r="GM309">
            <v>0</v>
          </cell>
          <cell r="GN309">
            <v>0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S309">
            <v>0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0</v>
          </cell>
          <cell r="HA309">
            <v>0</v>
          </cell>
          <cell r="HB309">
            <v>0</v>
          </cell>
          <cell r="HC309">
            <v>0</v>
          </cell>
          <cell r="HD309">
            <v>0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0</v>
          </cell>
          <cell r="HK309">
            <v>0</v>
          </cell>
          <cell r="HL309">
            <v>0</v>
          </cell>
          <cell r="HM309">
            <v>0</v>
          </cell>
          <cell r="HN309">
            <v>0</v>
          </cell>
          <cell r="HO309">
            <v>0</v>
          </cell>
          <cell r="HP309">
            <v>0</v>
          </cell>
          <cell r="HQ309">
            <v>0</v>
          </cell>
          <cell r="HR309">
            <v>0</v>
          </cell>
          <cell r="HS309">
            <v>0</v>
          </cell>
          <cell r="HT309">
            <v>0</v>
          </cell>
          <cell r="HU309">
            <v>0</v>
          </cell>
          <cell r="HV309">
            <v>0</v>
          </cell>
          <cell r="HW309">
            <v>0</v>
          </cell>
          <cell r="HX309">
            <v>0</v>
          </cell>
          <cell r="HY309">
            <v>0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0</v>
          </cell>
          <cell r="IE309">
            <v>0</v>
          </cell>
          <cell r="IF309">
            <v>0</v>
          </cell>
          <cell r="IG309">
            <v>0</v>
          </cell>
          <cell r="IH309">
            <v>0</v>
          </cell>
          <cell r="II309">
            <v>0</v>
          </cell>
          <cell r="IJ309">
            <v>0</v>
          </cell>
          <cell r="IK309">
            <v>0</v>
          </cell>
          <cell r="IL309">
            <v>0</v>
          </cell>
          <cell r="IM309">
            <v>0</v>
          </cell>
          <cell r="IN309">
            <v>0</v>
          </cell>
          <cell r="IO309">
            <v>0</v>
          </cell>
          <cell r="IP309">
            <v>0</v>
          </cell>
          <cell r="IQ309">
            <v>0</v>
          </cell>
          <cell r="IR309">
            <v>0</v>
          </cell>
          <cell r="IS309">
            <v>0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0</v>
          </cell>
          <cell r="IY309">
            <v>0</v>
          </cell>
          <cell r="IZ309">
            <v>0</v>
          </cell>
          <cell r="JA309">
            <v>0</v>
          </cell>
          <cell r="JB309">
            <v>0</v>
          </cell>
          <cell r="JC309">
            <v>0</v>
          </cell>
          <cell r="JD309">
            <v>0</v>
          </cell>
          <cell r="JE309">
            <v>0</v>
          </cell>
        </row>
        <row r="310"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CZ310">
            <v>0</v>
          </cell>
          <cell r="DA310">
            <v>0</v>
          </cell>
          <cell r="DB310">
            <v>0</v>
          </cell>
          <cell r="DC310">
            <v>0</v>
          </cell>
          <cell r="DD310">
            <v>0</v>
          </cell>
          <cell r="DE310">
            <v>0</v>
          </cell>
          <cell r="DF310">
            <v>0</v>
          </cell>
          <cell r="DG310">
            <v>0</v>
          </cell>
          <cell r="DH310">
            <v>0</v>
          </cell>
          <cell r="DI310">
            <v>0</v>
          </cell>
          <cell r="DJ310">
            <v>0</v>
          </cell>
          <cell r="DK310">
            <v>0</v>
          </cell>
          <cell r="DL310">
            <v>0</v>
          </cell>
          <cell r="DM310">
            <v>0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M310">
            <v>0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0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B310">
            <v>0</v>
          </cell>
          <cell r="FC310">
            <v>0</v>
          </cell>
          <cell r="FD310">
            <v>0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0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Q310">
            <v>0</v>
          </cell>
          <cell r="FR310">
            <v>0</v>
          </cell>
          <cell r="FS310">
            <v>0</v>
          </cell>
          <cell r="FT310">
            <v>0</v>
          </cell>
          <cell r="FU310">
            <v>0</v>
          </cell>
          <cell r="FV310">
            <v>0</v>
          </cell>
          <cell r="FW310">
            <v>0</v>
          </cell>
          <cell r="FX310">
            <v>0</v>
          </cell>
          <cell r="FY310">
            <v>0</v>
          </cell>
          <cell r="FZ310">
            <v>0</v>
          </cell>
          <cell r="GA310">
            <v>0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0</v>
          </cell>
          <cell r="GI310">
            <v>0</v>
          </cell>
          <cell r="GJ310">
            <v>0</v>
          </cell>
          <cell r="GK310">
            <v>0</v>
          </cell>
          <cell r="GL310">
            <v>0</v>
          </cell>
          <cell r="GM310">
            <v>0</v>
          </cell>
          <cell r="GN310">
            <v>0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S310">
            <v>0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0</v>
          </cell>
          <cell r="HA310">
            <v>0</v>
          </cell>
          <cell r="HB310">
            <v>0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0</v>
          </cell>
          <cell r="HK310">
            <v>0</v>
          </cell>
          <cell r="HL310">
            <v>0</v>
          </cell>
          <cell r="HM310">
            <v>0</v>
          </cell>
          <cell r="HN310">
            <v>0</v>
          </cell>
          <cell r="HO310">
            <v>0</v>
          </cell>
          <cell r="HP310">
            <v>0</v>
          </cell>
          <cell r="HQ310">
            <v>0</v>
          </cell>
          <cell r="HR310">
            <v>0</v>
          </cell>
          <cell r="HS310">
            <v>0</v>
          </cell>
          <cell r="HT310">
            <v>0</v>
          </cell>
          <cell r="HU310">
            <v>0</v>
          </cell>
          <cell r="HV310">
            <v>0</v>
          </cell>
          <cell r="HW310">
            <v>0</v>
          </cell>
          <cell r="HX310">
            <v>0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0</v>
          </cell>
          <cell r="IE310">
            <v>0</v>
          </cell>
          <cell r="IF310">
            <v>0</v>
          </cell>
          <cell r="IG310">
            <v>0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0</v>
          </cell>
          <cell r="IM310">
            <v>0</v>
          </cell>
          <cell r="IN310">
            <v>0</v>
          </cell>
          <cell r="IO310">
            <v>0</v>
          </cell>
          <cell r="IP310">
            <v>0</v>
          </cell>
          <cell r="IQ310">
            <v>0</v>
          </cell>
          <cell r="IR310">
            <v>0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0</v>
          </cell>
          <cell r="IY310">
            <v>0</v>
          </cell>
          <cell r="IZ310">
            <v>0</v>
          </cell>
          <cell r="JA310">
            <v>0</v>
          </cell>
          <cell r="JB310">
            <v>0</v>
          </cell>
          <cell r="JC310">
            <v>0</v>
          </cell>
          <cell r="JD310">
            <v>0</v>
          </cell>
          <cell r="JE310">
            <v>0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P312">
            <v>0</v>
          </cell>
          <cell r="CQ312">
            <v>0</v>
          </cell>
          <cell r="CR312">
            <v>0</v>
          </cell>
          <cell r="CS312">
            <v>0</v>
          </cell>
          <cell r="CT312">
            <v>0</v>
          </cell>
          <cell r="CU312">
            <v>0</v>
          </cell>
          <cell r="CV312">
            <v>0</v>
          </cell>
          <cell r="CW312">
            <v>0</v>
          </cell>
          <cell r="CX312">
            <v>0</v>
          </cell>
          <cell r="CY312">
            <v>0</v>
          </cell>
          <cell r="CZ312">
            <v>0</v>
          </cell>
          <cell r="DA312">
            <v>0</v>
          </cell>
          <cell r="DB312">
            <v>0</v>
          </cell>
          <cell r="DC312">
            <v>0</v>
          </cell>
          <cell r="DD312">
            <v>0</v>
          </cell>
          <cell r="DE312">
            <v>0</v>
          </cell>
          <cell r="DF312">
            <v>0</v>
          </cell>
          <cell r="DG312">
            <v>0</v>
          </cell>
          <cell r="DH312">
            <v>0</v>
          </cell>
          <cell r="DI312">
            <v>0</v>
          </cell>
          <cell r="DJ312">
            <v>0</v>
          </cell>
          <cell r="DK312">
            <v>0</v>
          </cell>
          <cell r="DL312">
            <v>0</v>
          </cell>
          <cell r="DM312">
            <v>0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0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M312">
            <v>0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0</v>
          </cell>
          <cell r="EY312">
            <v>0</v>
          </cell>
          <cell r="EZ312">
            <v>0</v>
          </cell>
          <cell r="FA312">
            <v>0</v>
          </cell>
          <cell r="FB312">
            <v>0</v>
          </cell>
          <cell r="FC312">
            <v>0</v>
          </cell>
          <cell r="FD312">
            <v>0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0</v>
          </cell>
          <cell r="FN312">
            <v>0</v>
          </cell>
          <cell r="FO312">
            <v>0</v>
          </cell>
          <cell r="FP312">
            <v>0</v>
          </cell>
          <cell r="FQ312">
            <v>0</v>
          </cell>
          <cell r="FR312">
            <v>0</v>
          </cell>
          <cell r="FS312">
            <v>0</v>
          </cell>
          <cell r="FT312">
            <v>0</v>
          </cell>
          <cell r="FU312">
            <v>0</v>
          </cell>
          <cell r="FV312">
            <v>0</v>
          </cell>
          <cell r="FW312">
            <v>0</v>
          </cell>
          <cell r="FX312">
            <v>0</v>
          </cell>
          <cell r="FY312">
            <v>0</v>
          </cell>
          <cell r="FZ312">
            <v>0</v>
          </cell>
          <cell r="GA312">
            <v>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0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0</v>
          </cell>
          <cell r="HA312">
            <v>0</v>
          </cell>
          <cell r="HB312">
            <v>0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0</v>
          </cell>
          <cell r="HK312">
            <v>0</v>
          </cell>
          <cell r="HL312">
            <v>0</v>
          </cell>
          <cell r="HM312">
            <v>0</v>
          </cell>
          <cell r="HN312">
            <v>0</v>
          </cell>
          <cell r="HO312">
            <v>0</v>
          </cell>
          <cell r="HP312">
            <v>0</v>
          </cell>
          <cell r="HQ312">
            <v>0</v>
          </cell>
          <cell r="HR312">
            <v>0</v>
          </cell>
          <cell r="HS312">
            <v>0</v>
          </cell>
          <cell r="HT312">
            <v>0</v>
          </cell>
          <cell r="HU312">
            <v>0</v>
          </cell>
          <cell r="HV312">
            <v>0</v>
          </cell>
          <cell r="HW312">
            <v>0</v>
          </cell>
          <cell r="HX312">
            <v>0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0</v>
          </cell>
          <cell r="IE312">
            <v>0</v>
          </cell>
          <cell r="IF312">
            <v>0</v>
          </cell>
          <cell r="IG312">
            <v>0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0</v>
          </cell>
          <cell r="IY312">
            <v>0</v>
          </cell>
          <cell r="IZ312">
            <v>0</v>
          </cell>
          <cell r="JA312">
            <v>0</v>
          </cell>
          <cell r="JB312">
            <v>0</v>
          </cell>
          <cell r="JC312">
            <v>0</v>
          </cell>
          <cell r="JD312">
            <v>0</v>
          </cell>
          <cell r="JE312">
            <v>0</v>
          </cell>
        </row>
        <row r="313"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0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P313">
            <v>0</v>
          </cell>
          <cell r="CQ313">
            <v>0</v>
          </cell>
          <cell r="CR313">
            <v>0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0</v>
          </cell>
          <cell r="CY313">
            <v>0</v>
          </cell>
          <cell r="CZ313">
            <v>0</v>
          </cell>
          <cell r="DA313">
            <v>0</v>
          </cell>
          <cell r="DB313">
            <v>0</v>
          </cell>
          <cell r="DC313">
            <v>0</v>
          </cell>
          <cell r="DD313">
            <v>0</v>
          </cell>
          <cell r="DE313">
            <v>0</v>
          </cell>
          <cell r="DF313">
            <v>0</v>
          </cell>
          <cell r="DG313">
            <v>0</v>
          </cell>
          <cell r="DH313">
            <v>0</v>
          </cell>
          <cell r="DI313">
            <v>0</v>
          </cell>
          <cell r="DJ313">
            <v>0</v>
          </cell>
          <cell r="DK313">
            <v>0</v>
          </cell>
          <cell r="DL313">
            <v>0</v>
          </cell>
          <cell r="DM313">
            <v>0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M313">
            <v>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B313">
            <v>0</v>
          </cell>
          <cell r="FC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Q313">
            <v>0</v>
          </cell>
          <cell r="FR313">
            <v>0</v>
          </cell>
          <cell r="FS313">
            <v>0</v>
          </cell>
          <cell r="FT313">
            <v>0</v>
          </cell>
          <cell r="FU313">
            <v>0</v>
          </cell>
          <cell r="FV313">
            <v>0</v>
          </cell>
          <cell r="FW313">
            <v>0</v>
          </cell>
          <cell r="FX313">
            <v>0</v>
          </cell>
          <cell r="FY313">
            <v>0</v>
          </cell>
          <cell r="FZ313">
            <v>0</v>
          </cell>
          <cell r="GA313">
            <v>0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0</v>
          </cell>
          <cell r="GI313">
            <v>0</v>
          </cell>
          <cell r="GJ313">
            <v>0</v>
          </cell>
          <cell r="GK313">
            <v>0</v>
          </cell>
          <cell r="GL313">
            <v>0</v>
          </cell>
          <cell r="GM313">
            <v>0</v>
          </cell>
          <cell r="GN313">
            <v>0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0</v>
          </cell>
          <cell r="HA313">
            <v>0</v>
          </cell>
          <cell r="HB313">
            <v>0</v>
          </cell>
          <cell r="HC313">
            <v>0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0</v>
          </cell>
          <cell r="HK313">
            <v>0</v>
          </cell>
          <cell r="HL313">
            <v>0</v>
          </cell>
          <cell r="HM313">
            <v>0</v>
          </cell>
          <cell r="HN313">
            <v>0</v>
          </cell>
          <cell r="HO313">
            <v>0</v>
          </cell>
          <cell r="HP313">
            <v>0</v>
          </cell>
          <cell r="HQ313">
            <v>0</v>
          </cell>
          <cell r="HR313">
            <v>0</v>
          </cell>
          <cell r="HS313">
            <v>0</v>
          </cell>
          <cell r="HT313">
            <v>0</v>
          </cell>
          <cell r="HU313">
            <v>0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0</v>
          </cell>
          <cell r="IE313">
            <v>0</v>
          </cell>
          <cell r="IF313">
            <v>0</v>
          </cell>
          <cell r="IG313">
            <v>0</v>
          </cell>
          <cell r="IH313">
            <v>0</v>
          </cell>
          <cell r="II313">
            <v>0</v>
          </cell>
          <cell r="IJ313">
            <v>0</v>
          </cell>
          <cell r="IK313">
            <v>0</v>
          </cell>
          <cell r="IL313">
            <v>0</v>
          </cell>
          <cell r="IM313">
            <v>0</v>
          </cell>
          <cell r="IN313">
            <v>0</v>
          </cell>
          <cell r="IO313">
            <v>0</v>
          </cell>
          <cell r="IP313">
            <v>0</v>
          </cell>
          <cell r="IQ313">
            <v>0</v>
          </cell>
          <cell r="IR313">
            <v>0</v>
          </cell>
          <cell r="IS313">
            <v>0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0</v>
          </cell>
          <cell r="IY313">
            <v>0</v>
          </cell>
          <cell r="IZ313">
            <v>0</v>
          </cell>
          <cell r="JA313">
            <v>0</v>
          </cell>
          <cell r="JB313">
            <v>0</v>
          </cell>
          <cell r="JC313">
            <v>0</v>
          </cell>
          <cell r="JD313">
            <v>0</v>
          </cell>
          <cell r="JE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0</v>
          </cell>
          <cell r="CH314">
            <v>0</v>
          </cell>
          <cell r="CI314">
            <v>0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0</v>
          </cell>
          <cell r="CU314">
            <v>0</v>
          </cell>
          <cell r="CV314">
            <v>0</v>
          </cell>
          <cell r="CW314">
            <v>0</v>
          </cell>
          <cell r="CX314">
            <v>0</v>
          </cell>
          <cell r="CY314">
            <v>0</v>
          </cell>
          <cell r="CZ314">
            <v>0</v>
          </cell>
          <cell r="DA314">
            <v>0</v>
          </cell>
          <cell r="DB314">
            <v>0</v>
          </cell>
          <cell r="DC314">
            <v>0</v>
          </cell>
          <cell r="DD314">
            <v>0</v>
          </cell>
          <cell r="DE314">
            <v>0</v>
          </cell>
          <cell r="DF314">
            <v>0</v>
          </cell>
          <cell r="DG314">
            <v>0</v>
          </cell>
          <cell r="DH314">
            <v>0</v>
          </cell>
          <cell r="DI314">
            <v>0</v>
          </cell>
          <cell r="DJ314">
            <v>0</v>
          </cell>
          <cell r="DK314">
            <v>0</v>
          </cell>
          <cell r="DL314">
            <v>0</v>
          </cell>
          <cell r="DM314">
            <v>0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M314">
            <v>0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0</v>
          </cell>
          <cell r="EY314">
            <v>0</v>
          </cell>
          <cell r="EZ314">
            <v>0</v>
          </cell>
          <cell r="FA314">
            <v>0</v>
          </cell>
          <cell r="FB314">
            <v>0</v>
          </cell>
          <cell r="FC314">
            <v>0</v>
          </cell>
          <cell r="FD314">
            <v>0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0</v>
          </cell>
          <cell r="FN314">
            <v>0</v>
          </cell>
          <cell r="FO314">
            <v>0</v>
          </cell>
          <cell r="FP314">
            <v>0</v>
          </cell>
          <cell r="FQ314">
            <v>0</v>
          </cell>
          <cell r="FR314">
            <v>0</v>
          </cell>
          <cell r="FS314">
            <v>0</v>
          </cell>
          <cell r="FT314">
            <v>0</v>
          </cell>
          <cell r="FU314">
            <v>0</v>
          </cell>
          <cell r="FV314">
            <v>0</v>
          </cell>
          <cell r="FW314">
            <v>0</v>
          </cell>
          <cell r="FX314">
            <v>0</v>
          </cell>
          <cell r="FY314">
            <v>0</v>
          </cell>
          <cell r="FZ314">
            <v>0</v>
          </cell>
          <cell r="GA314">
            <v>0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0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S314">
            <v>0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0</v>
          </cell>
          <cell r="HA314">
            <v>0</v>
          </cell>
          <cell r="HB314">
            <v>0</v>
          </cell>
          <cell r="HC314">
            <v>0</v>
          </cell>
          <cell r="HD314">
            <v>0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0</v>
          </cell>
          <cell r="HK314">
            <v>0</v>
          </cell>
          <cell r="HL314">
            <v>0</v>
          </cell>
          <cell r="HM314">
            <v>0</v>
          </cell>
          <cell r="HN314">
            <v>0</v>
          </cell>
          <cell r="HO314">
            <v>0</v>
          </cell>
          <cell r="HP314">
            <v>0</v>
          </cell>
          <cell r="HQ314">
            <v>0</v>
          </cell>
          <cell r="HR314">
            <v>0</v>
          </cell>
          <cell r="HS314">
            <v>0</v>
          </cell>
          <cell r="HT314">
            <v>0</v>
          </cell>
          <cell r="HU314">
            <v>0</v>
          </cell>
          <cell r="HV314">
            <v>0</v>
          </cell>
          <cell r="HW314">
            <v>0</v>
          </cell>
          <cell r="HX314">
            <v>0</v>
          </cell>
          <cell r="HY314">
            <v>0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0</v>
          </cell>
          <cell r="IE314">
            <v>0</v>
          </cell>
          <cell r="IF314">
            <v>0</v>
          </cell>
          <cell r="IG314">
            <v>0</v>
          </cell>
          <cell r="IH314">
            <v>0</v>
          </cell>
          <cell r="II314">
            <v>0</v>
          </cell>
          <cell r="IJ314">
            <v>0</v>
          </cell>
          <cell r="IK314">
            <v>0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0</v>
          </cell>
          <cell r="IQ314">
            <v>0</v>
          </cell>
          <cell r="IR314">
            <v>0</v>
          </cell>
          <cell r="IS314">
            <v>0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0</v>
          </cell>
          <cell r="IY314">
            <v>0</v>
          </cell>
          <cell r="IZ314">
            <v>0</v>
          </cell>
          <cell r="JA314">
            <v>0</v>
          </cell>
          <cell r="JB314">
            <v>0</v>
          </cell>
          <cell r="JC314">
            <v>0</v>
          </cell>
          <cell r="JD314">
            <v>0</v>
          </cell>
          <cell r="JE314">
            <v>0</v>
          </cell>
        </row>
        <row r="315"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0</v>
          </cell>
          <cell r="CZ315">
            <v>0</v>
          </cell>
          <cell r="DA315">
            <v>0</v>
          </cell>
          <cell r="DB315">
            <v>0</v>
          </cell>
          <cell r="DC315">
            <v>0</v>
          </cell>
          <cell r="DD315">
            <v>0</v>
          </cell>
          <cell r="DE315">
            <v>0</v>
          </cell>
          <cell r="DF315">
            <v>0</v>
          </cell>
          <cell r="DG315">
            <v>0</v>
          </cell>
          <cell r="DH315">
            <v>0</v>
          </cell>
          <cell r="DI315">
            <v>0</v>
          </cell>
          <cell r="DJ315">
            <v>0</v>
          </cell>
          <cell r="DK315">
            <v>0</v>
          </cell>
          <cell r="DL315">
            <v>0</v>
          </cell>
          <cell r="DM315">
            <v>0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M315">
            <v>0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0</v>
          </cell>
          <cell r="EY315">
            <v>0</v>
          </cell>
          <cell r="EZ315">
            <v>0</v>
          </cell>
          <cell r="FA315">
            <v>0</v>
          </cell>
          <cell r="FB315">
            <v>0</v>
          </cell>
          <cell r="FC315">
            <v>0</v>
          </cell>
          <cell r="FD315">
            <v>0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0</v>
          </cell>
          <cell r="FN315">
            <v>0</v>
          </cell>
          <cell r="FO315">
            <v>0</v>
          </cell>
          <cell r="FP315">
            <v>0</v>
          </cell>
          <cell r="FQ315">
            <v>0</v>
          </cell>
          <cell r="FR315">
            <v>0</v>
          </cell>
          <cell r="FS315">
            <v>0</v>
          </cell>
          <cell r="FT315">
            <v>0</v>
          </cell>
          <cell r="FU315">
            <v>0</v>
          </cell>
          <cell r="FV315">
            <v>0</v>
          </cell>
          <cell r="FW315">
            <v>0</v>
          </cell>
          <cell r="FX315">
            <v>0</v>
          </cell>
          <cell r="FY315">
            <v>0</v>
          </cell>
          <cell r="FZ315">
            <v>0</v>
          </cell>
          <cell r="GA315">
            <v>0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0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0</v>
          </cell>
          <cell r="HK315">
            <v>0</v>
          </cell>
          <cell r="HL315">
            <v>0</v>
          </cell>
          <cell r="HM315">
            <v>0</v>
          </cell>
          <cell r="HN315">
            <v>0</v>
          </cell>
          <cell r="HO315">
            <v>0</v>
          </cell>
          <cell r="HP315">
            <v>0</v>
          </cell>
          <cell r="HQ315">
            <v>0</v>
          </cell>
          <cell r="HR315">
            <v>0</v>
          </cell>
          <cell r="HS315">
            <v>0</v>
          </cell>
          <cell r="HT315">
            <v>0</v>
          </cell>
          <cell r="HU315">
            <v>0</v>
          </cell>
          <cell r="HV315">
            <v>0</v>
          </cell>
          <cell r="HW315">
            <v>0</v>
          </cell>
          <cell r="HX315">
            <v>0</v>
          </cell>
          <cell r="HY315">
            <v>0</v>
          </cell>
          <cell r="HZ315">
            <v>0</v>
          </cell>
          <cell r="IA315">
            <v>0</v>
          </cell>
          <cell r="IB315">
            <v>0</v>
          </cell>
          <cell r="IC315">
            <v>0</v>
          </cell>
          <cell r="ID315">
            <v>0</v>
          </cell>
          <cell r="IE315">
            <v>0</v>
          </cell>
          <cell r="IF315">
            <v>0</v>
          </cell>
          <cell r="IG315">
            <v>0</v>
          </cell>
          <cell r="IH315">
            <v>0</v>
          </cell>
          <cell r="II315">
            <v>0</v>
          </cell>
          <cell r="IJ315">
            <v>0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0</v>
          </cell>
          <cell r="IQ315">
            <v>0</v>
          </cell>
          <cell r="IR315">
            <v>0</v>
          </cell>
          <cell r="IS315">
            <v>0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0</v>
          </cell>
          <cell r="IY315">
            <v>0</v>
          </cell>
          <cell r="IZ315">
            <v>0</v>
          </cell>
          <cell r="JA315">
            <v>0</v>
          </cell>
          <cell r="JB315">
            <v>0</v>
          </cell>
          <cell r="JC315">
            <v>0</v>
          </cell>
          <cell r="JD315">
            <v>0</v>
          </cell>
          <cell r="JE315">
            <v>0</v>
          </cell>
        </row>
        <row r="316"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CZ316">
            <v>0</v>
          </cell>
          <cell r="DA316">
            <v>0</v>
          </cell>
          <cell r="DB316">
            <v>0</v>
          </cell>
          <cell r="DC316">
            <v>0</v>
          </cell>
          <cell r="DD316">
            <v>0</v>
          </cell>
          <cell r="DE316">
            <v>0</v>
          </cell>
          <cell r="DF316">
            <v>0</v>
          </cell>
          <cell r="DG316">
            <v>0</v>
          </cell>
          <cell r="DH316">
            <v>0</v>
          </cell>
          <cell r="DI316">
            <v>0</v>
          </cell>
          <cell r="DJ316">
            <v>0</v>
          </cell>
          <cell r="DK316">
            <v>0</v>
          </cell>
          <cell r="DL316">
            <v>0</v>
          </cell>
          <cell r="DM316">
            <v>0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M316">
            <v>0</v>
          </cell>
          <cell r="EN316">
            <v>0</v>
          </cell>
          <cell r="EO316">
            <v>0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0</v>
          </cell>
          <cell r="EY316">
            <v>0</v>
          </cell>
          <cell r="EZ316">
            <v>0</v>
          </cell>
          <cell r="FA316">
            <v>0</v>
          </cell>
          <cell r="FB316">
            <v>0</v>
          </cell>
          <cell r="FC316">
            <v>0</v>
          </cell>
          <cell r="FD316">
            <v>0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0</v>
          </cell>
          <cell r="FN316">
            <v>0</v>
          </cell>
          <cell r="FO316">
            <v>0</v>
          </cell>
          <cell r="FP316">
            <v>0</v>
          </cell>
          <cell r="FQ316">
            <v>0</v>
          </cell>
          <cell r="FR316">
            <v>0</v>
          </cell>
          <cell r="FS316">
            <v>0</v>
          </cell>
          <cell r="FT316">
            <v>0</v>
          </cell>
          <cell r="FU316">
            <v>0</v>
          </cell>
          <cell r="FV316">
            <v>0</v>
          </cell>
          <cell r="FW316">
            <v>0</v>
          </cell>
          <cell r="FX316">
            <v>0</v>
          </cell>
          <cell r="FY316">
            <v>0</v>
          </cell>
          <cell r="FZ316">
            <v>0</v>
          </cell>
          <cell r="GA316">
            <v>0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0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0</v>
          </cell>
          <cell r="HA316">
            <v>0</v>
          </cell>
          <cell r="HB316">
            <v>0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0</v>
          </cell>
          <cell r="HK316">
            <v>0</v>
          </cell>
          <cell r="HL316">
            <v>0</v>
          </cell>
          <cell r="HM316">
            <v>0</v>
          </cell>
          <cell r="HN316">
            <v>0</v>
          </cell>
          <cell r="HO316">
            <v>0</v>
          </cell>
          <cell r="HP316">
            <v>0</v>
          </cell>
          <cell r="HQ316">
            <v>0</v>
          </cell>
          <cell r="HR316">
            <v>0</v>
          </cell>
          <cell r="HS316">
            <v>0</v>
          </cell>
          <cell r="HT316">
            <v>0</v>
          </cell>
          <cell r="HU316">
            <v>0</v>
          </cell>
          <cell r="HV316">
            <v>0</v>
          </cell>
          <cell r="HW316">
            <v>0</v>
          </cell>
          <cell r="HX316">
            <v>0</v>
          </cell>
          <cell r="HY316">
            <v>0</v>
          </cell>
          <cell r="HZ316">
            <v>0</v>
          </cell>
          <cell r="IA316">
            <v>0</v>
          </cell>
          <cell r="IB316">
            <v>0</v>
          </cell>
          <cell r="IC316">
            <v>0</v>
          </cell>
          <cell r="ID316">
            <v>0</v>
          </cell>
          <cell r="IE316">
            <v>0</v>
          </cell>
          <cell r="IF316">
            <v>0</v>
          </cell>
          <cell r="IG316">
            <v>0</v>
          </cell>
          <cell r="IH316">
            <v>0</v>
          </cell>
          <cell r="II316">
            <v>0</v>
          </cell>
          <cell r="IJ316">
            <v>0</v>
          </cell>
          <cell r="IK316">
            <v>0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0</v>
          </cell>
          <cell r="IQ316">
            <v>0</v>
          </cell>
          <cell r="IR316">
            <v>0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0</v>
          </cell>
          <cell r="IY316">
            <v>0</v>
          </cell>
          <cell r="IZ316">
            <v>0</v>
          </cell>
          <cell r="JA316">
            <v>0</v>
          </cell>
          <cell r="JB316">
            <v>0</v>
          </cell>
          <cell r="JC316">
            <v>0</v>
          </cell>
          <cell r="JD316">
            <v>0</v>
          </cell>
          <cell r="JE316">
            <v>0</v>
          </cell>
        </row>
        <row r="317">
          <cell r="F317">
            <v>-1.2516225190000063E-2</v>
          </cell>
          <cell r="G317">
            <v>-1.0779330400000009E-2</v>
          </cell>
          <cell r="H317">
            <v>-5.4116443199999642E-3</v>
          </cell>
          <cell r="I317">
            <v>2.3094223000000025E-3</v>
          </cell>
          <cell r="J317">
            <v>-0.11703162354000007</v>
          </cell>
          <cell r="K317">
            <v>-1.2110571669999959E-2</v>
          </cell>
          <cell r="L317">
            <v>2.3604429600001531E-3</v>
          </cell>
          <cell r="M317">
            <v>-5.8383101899996959E-3</v>
          </cell>
          <cell r="N317">
            <v>-1.6248440080000259E-2</v>
          </cell>
          <cell r="O317">
            <v>-1.9293012869999959E-2</v>
          </cell>
          <cell r="P317">
            <v>1.0989491599998624E-3</v>
          </cell>
          <cell r="Q317">
            <v>2.1937357499999921E-2</v>
          </cell>
          <cell r="R317">
            <v>-2.8480122239999517E-2</v>
          </cell>
          <cell r="S317">
            <v>1.8375174979999631E-2</v>
          </cell>
          <cell r="T317">
            <v>-3.3230045299998956E-3</v>
          </cell>
          <cell r="U317">
            <v>-4.147077320000081E-3</v>
          </cell>
          <cell r="V317">
            <v>-1.2930044750000036E-2</v>
          </cell>
          <cell r="W317">
            <v>5.298040400000259E-4</v>
          </cell>
          <cell r="X317">
            <v>7.9470607000001192E-4</v>
          </cell>
          <cell r="Y317">
            <v>-1.2629601780000277E-2</v>
          </cell>
          <cell r="Z317">
            <v>-7.5815144699999948E-3</v>
          </cell>
          <cell r="AA317">
            <v>-9.7146283600000327E-3</v>
          </cell>
          <cell r="AB317">
            <v>3.0032549000014175E-4</v>
          </cell>
          <cell r="AC317">
            <v>-1.8746967219999799E-2</v>
          </cell>
          <cell r="AD317">
            <v>2.0592705609999928E-2</v>
          </cell>
          <cell r="AE317">
            <v>-0.46911520075000013</v>
          </cell>
          <cell r="AF317">
            <v>-0.15128438081999951</v>
          </cell>
          <cell r="AG317">
            <v>1.3933105100000009E-2</v>
          </cell>
          <cell r="AH317">
            <v>-3.1569299400000528E-3</v>
          </cell>
          <cell r="AI317">
            <v>0</v>
          </cell>
          <cell r="AJ317">
            <v>1.2234368500000092E-3</v>
          </cell>
          <cell r="AK317">
            <v>0</v>
          </cell>
          <cell r="AL317">
            <v>-4.7177079999904947E-5</v>
          </cell>
          <cell r="AM317">
            <v>-1.1464547250000345E-2</v>
          </cell>
          <cell r="AN317">
            <v>-9.1154872390000197E-2</v>
          </cell>
          <cell r="AO317">
            <v>-0.16483945835000002</v>
          </cell>
          <cell r="AP317">
            <v>2.4568534899999994E-2</v>
          </cell>
          <cell r="AQ317">
            <v>-8.6892911770000358E-2</v>
          </cell>
          <cell r="AR317">
            <v>0.11707775135000276</v>
          </cell>
          <cell r="AS317">
            <v>2.1369361750000149E-2</v>
          </cell>
          <cell r="AT317">
            <v>-6.8577011399999499E-3</v>
          </cell>
          <cell r="AU317">
            <v>-2.3586708899999698E-3</v>
          </cell>
          <cell r="AV317">
            <v>0</v>
          </cell>
          <cell r="AW317">
            <v>-6.7400386100001652E-3</v>
          </cell>
          <cell r="AX317">
            <v>6.900866700000341E-4</v>
          </cell>
          <cell r="AY317">
            <v>-2.2183919100000615E-3</v>
          </cell>
          <cell r="AZ317">
            <v>3.7049195500000742E-3</v>
          </cell>
          <cell r="BA317">
            <v>-2.2486070919999879E-2</v>
          </cell>
          <cell r="BB317">
            <v>-4.4287657379999845E-2</v>
          </cell>
          <cell r="BC317">
            <v>-3.0413860409999938E-2</v>
          </cell>
          <cell r="BD317">
            <v>0.20667577464000009</v>
          </cell>
          <cell r="BE317">
            <v>0.16164209773999971</v>
          </cell>
          <cell r="BF317">
            <v>0.1766068306400006</v>
          </cell>
          <cell r="BG317">
            <v>-1.4708395480000247E-2</v>
          </cell>
          <cell r="BH317">
            <v>-7.1947214000001036E-4</v>
          </cell>
          <cell r="BI317">
            <v>1.4389442999998558E-4</v>
          </cell>
          <cell r="BJ317">
            <v>-2.5794658590000186E-2</v>
          </cell>
          <cell r="BK317">
            <v>3.9364338000003052E-4</v>
          </cell>
          <cell r="BL317">
            <v>-2.2582945889999984E-2</v>
          </cell>
          <cell r="BM317">
            <v>1.2719905430000455E-2</v>
          </cell>
          <cell r="BN317">
            <v>-2.0029246000003997E-3</v>
          </cell>
          <cell r="BO317">
            <v>1.0287058100000079E-2</v>
          </cell>
          <cell r="BP317">
            <v>-9.882113239999768E-3</v>
          </cell>
          <cell r="BQ317">
            <v>3.7181275699999627E-2</v>
          </cell>
          <cell r="BR317">
            <v>-1.925706131999938E-2</v>
          </cell>
          <cell r="BS317">
            <v>0</v>
          </cell>
          <cell r="BT317">
            <v>-1.6751212770000024E-2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-2.1407910099999761E-3</v>
          </cell>
          <cell r="CA317">
            <v>-3.6505754000004664E-4</v>
          </cell>
          <cell r="CB317">
            <v>0</v>
          </cell>
          <cell r="CC317">
            <v>0</v>
          </cell>
          <cell r="CD317">
            <v>0</v>
          </cell>
          <cell r="CE317">
            <v>-2.6620275999960086E-3</v>
          </cell>
          <cell r="CF317">
            <v>3.0221961999998825E-4</v>
          </cell>
          <cell r="CG317">
            <v>-2.5908410399999582E-3</v>
          </cell>
          <cell r="CH317">
            <v>-3.7340618000003545E-4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-7.9669518170000231E-2</v>
          </cell>
          <cell r="CS317">
            <v>-1.7351154599999585E-2</v>
          </cell>
          <cell r="CT317">
            <v>-2.3719887299999964E-3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CZ317">
            <v>-3.4138211100001037E-3</v>
          </cell>
          <cell r="DA317">
            <v>-1.5361446999999639E-3</v>
          </cell>
          <cell r="DB317">
            <v>-5.3641339569999946E-2</v>
          </cell>
          <cell r="DC317">
            <v>-1.3550694600001911E-3</v>
          </cell>
          <cell r="DD317">
            <v>0</v>
          </cell>
          <cell r="DE317">
            <v>-5.3218463000010985E-3</v>
          </cell>
          <cell r="DF317">
            <v>0</v>
          </cell>
          <cell r="DG317">
            <v>0</v>
          </cell>
          <cell r="DH317">
            <v>0</v>
          </cell>
          <cell r="DI317">
            <v>0</v>
          </cell>
          <cell r="DJ317">
            <v>0</v>
          </cell>
          <cell r="DK317">
            <v>0</v>
          </cell>
          <cell r="DL317">
            <v>0</v>
          </cell>
          <cell r="DM317">
            <v>0</v>
          </cell>
          <cell r="DN317">
            <v>0</v>
          </cell>
          <cell r="DO317">
            <v>-3.1999695000000106E-3</v>
          </cell>
          <cell r="DP317">
            <v>0</v>
          </cell>
          <cell r="DQ317">
            <v>-2.1218767999999777E-3</v>
          </cell>
          <cell r="DR317">
            <v>-1.9154597250000904E-2</v>
          </cell>
          <cell r="DS317">
            <v>0</v>
          </cell>
          <cell r="DT317">
            <v>0</v>
          </cell>
          <cell r="DU317">
            <v>-6.2903623599999681E-3</v>
          </cell>
          <cell r="DV317">
            <v>0</v>
          </cell>
          <cell r="DW317">
            <v>0</v>
          </cell>
          <cell r="DX317">
            <v>0</v>
          </cell>
          <cell r="DY317">
            <v>0</v>
          </cell>
          <cell r="DZ317">
            <v>0</v>
          </cell>
          <cell r="EA317">
            <v>0</v>
          </cell>
          <cell r="EB317">
            <v>-4.5233641699999882E-3</v>
          </cell>
          <cell r="EC317">
            <v>-5.6816360500000496E-3</v>
          </cell>
          <cell r="ED317">
            <v>-2.6592346699998437E-3</v>
          </cell>
          <cell r="EE317">
            <v>-1.7258464370002002E-2</v>
          </cell>
          <cell r="EF317">
            <v>-1.0170129020000029E-2</v>
          </cell>
          <cell r="EG317">
            <v>-7.0883353500001967E-3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0</v>
          </cell>
          <cell r="EM317">
            <v>0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-8.8479820200006998E-3</v>
          </cell>
          <cell r="ES317">
            <v>2.783905520000296E-3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0</v>
          </cell>
          <cell r="EY317">
            <v>-7.3623162200000536E-3</v>
          </cell>
          <cell r="EZ317">
            <v>-1.4856657899999792E-3</v>
          </cell>
          <cell r="FA317">
            <v>0</v>
          </cell>
          <cell r="FB317">
            <v>0</v>
          </cell>
          <cell r="FC317">
            <v>-2.7839055300000748E-3</v>
          </cell>
          <cell r="FD317">
            <v>0</v>
          </cell>
          <cell r="FE317">
            <v>-1.0433850780000142E-2</v>
          </cell>
          <cell r="FF317">
            <v>-3.3327362999990839E-4</v>
          </cell>
          <cell r="FG317">
            <v>0</v>
          </cell>
          <cell r="FH317">
            <v>-2.5022657400000092E-3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-6.265216890000147E-3</v>
          </cell>
          <cell r="FN317">
            <v>0</v>
          </cell>
          <cell r="FO317">
            <v>0</v>
          </cell>
          <cell r="FP317">
            <v>-1.3330945200000777E-3</v>
          </cell>
          <cell r="FQ317">
            <v>0</v>
          </cell>
          <cell r="FR317">
            <v>-6.0516716400000448E-2</v>
          </cell>
          <cell r="FS317">
            <v>-5.4660151550000036E-2</v>
          </cell>
          <cell r="FT317">
            <v>0</v>
          </cell>
          <cell r="FU317">
            <v>-1.5560849099998109E-3</v>
          </cell>
          <cell r="FV317">
            <v>0</v>
          </cell>
          <cell r="FW317">
            <v>0</v>
          </cell>
          <cell r="FX317">
            <v>0</v>
          </cell>
          <cell r="FY317">
            <v>0</v>
          </cell>
          <cell r="FZ317">
            <v>0</v>
          </cell>
          <cell r="GA317">
            <v>-3.1231104999984716E-4</v>
          </cell>
          <cell r="GB317">
            <v>0</v>
          </cell>
          <cell r="GC317">
            <v>-3.9881688900000878E-3</v>
          </cell>
          <cell r="GD317">
            <v>0</v>
          </cell>
          <cell r="GE317">
            <v>-8.2385513199998428E-3</v>
          </cell>
          <cell r="GF317">
            <v>0</v>
          </cell>
          <cell r="GG317">
            <v>-2.6347273800000348E-3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-2.634727370000034E-3</v>
          </cell>
          <cell r="GM317">
            <v>0</v>
          </cell>
          <cell r="GN317">
            <v>0</v>
          </cell>
          <cell r="GO317">
            <v>0</v>
          </cell>
          <cell r="GP317">
            <v>-2.969096569999996E-3</v>
          </cell>
          <cell r="GQ317">
            <v>0</v>
          </cell>
          <cell r="GR317">
            <v>-3.8057180200006258E-3</v>
          </cell>
          <cell r="GS317">
            <v>-2.3230285799999972E-3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-2.6949010799999229E-3</v>
          </cell>
          <cell r="GZ317">
            <v>0</v>
          </cell>
          <cell r="HA317">
            <v>0</v>
          </cell>
          <cell r="HB317">
            <v>-1.4826894400000179E-3</v>
          </cell>
          <cell r="HC317">
            <v>0</v>
          </cell>
          <cell r="HD317">
            <v>2.6949010800001449E-3</v>
          </cell>
          <cell r="HE317">
            <v>-3.3211013799991917E-3</v>
          </cell>
          <cell r="HF317">
            <v>0</v>
          </cell>
          <cell r="HG317">
            <v>6.9004210000001009E-5</v>
          </cell>
          <cell r="HH317">
            <v>0</v>
          </cell>
          <cell r="HI317">
            <v>0</v>
          </cell>
          <cell r="HJ317">
            <v>0</v>
          </cell>
          <cell r="HK317">
            <v>0</v>
          </cell>
          <cell r="HL317">
            <v>0</v>
          </cell>
          <cell r="HM317">
            <v>-2.248331250000124E-3</v>
          </cell>
          <cell r="HN317">
            <v>0</v>
          </cell>
          <cell r="HO317">
            <v>-1.1417743400000124E-3</v>
          </cell>
          <cell r="HP317">
            <v>0</v>
          </cell>
          <cell r="HQ317">
            <v>0</v>
          </cell>
          <cell r="HR317">
            <v>-1.7318596279999099E-2</v>
          </cell>
          <cell r="HS317">
            <v>0</v>
          </cell>
          <cell r="HT317">
            <v>0</v>
          </cell>
          <cell r="HU317">
            <v>0</v>
          </cell>
          <cell r="HV317">
            <v>0</v>
          </cell>
          <cell r="HW317">
            <v>0</v>
          </cell>
          <cell r="HX317">
            <v>0</v>
          </cell>
          <cell r="HY317">
            <v>0</v>
          </cell>
          <cell r="HZ317">
            <v>-3.1981454600003012E-3</v>
          </cell>
          <cell r="IA317">
            <v>0</v>
          </cell>
          <cell r="IB317">
            <v>-5.6481803200000291E-3</v>
          </cell>
          <cell r="IC317">
            <v>-8.4722704999999898E-3</v>
          </cell>
          <cell r="ID317">
            <v>0</v>
          </cell>
          <cell r="IE317">
            <v>-4.3030299280001572E-2</v>
          </cell>
          <cell r="IF317">
            <v>0</v>
          </cell>
          <cell r="IG317">
            <v>0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-4.3030299280000017E-2</v>
          </cell>
          <cell r="IM317">
            <v>0</v>
          </cell>
          <cell r="IN317">
            <v>0</v>
          </cell>
          <cell r="IO317">
            <v>0</v>
          </cell>
          <cell r="IP317">
            <v>0</v>
          </cell>
          <cell r="IQ317">
            <v>0</v>
          </cell>
          <cell r="IR317">
            <v>-4.2405935899978431E-3</v>
          </cell>
          <cell r="IS317">
            <v>0</v>
          </cell>
          <cell r="IT317">
            <v>-3.9191614999989355E-4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-1.1266369500000373E-3</v>
          </cell>
          <cell r="JA317">
            <v>0</v>
          </cell>
          <cell r="JB317">
            <v>-2.7220404900000217E-3</v>
          </cell>
          <cell r="JC317">
            <v>0</v>
          </cell>
          <cell r="JD317">
            <v>0</v>
          </cell>
          <cell r="JE317">
            <v>0</v>
          </cell>
        </row>
        <row r="318">
          <cell r="F318">
            <v>-8.6983511155708584</v>
          </cell>
          <cell r="G318">
            <v>-4.4629693126189522</v>
          </cell>
          <cell r="H318">
            <v>-8.293691474689922</v>
          </cell>
          <cell r="I318">
            <v>-2.0468825091899703</v>
          </cell>
          <cell r="J318">
            <v>-1.9026685189296586</v>
          </cell>
          <cell r="K318">
            <v>-15.954127499239803</v>
          </cell>
          <cell r="L318">
            <v>-9.0896178231096201</v>
          </cell>
          <cell r="M318">
            <v>-9.8429391235176809</v>
          </cell>
          <cell r="N318">
            <v>-7.6162628312404195</v>
          </cell>
          <cell r="O318">
            <v>-12.567060231839832</v>
          </cell>
          <cell r="P318">
            <v>-6.5903973680697163</v>
          </cell>
          <cell r="Q318">
            <v>-10.00271213671931</v>
          </cell>
          <cell r="R318">
            <v>-228.42197595191828</v>
          </cell>
          <cell r="S318">
            <v>-27.423850681580006</v>
          </cell>
          <cell r="T318">
            <v>-11.910542766740036</v>
          </cell>
          <cell r="U318">
            <v>-5.7705375523205475</v>
          </cell>
          <cell r="V318">
            <v>-26.870288427430751</v>
          </cell>
          <cell r="W318">
            <v>-15.55395227543022</v>
          </cell>
          <cell r="X318">
            <v>-39.372203041470584</v>
          </cell>
          <cell r="Y318">
            <v>-13.591179879969786</v>
          </cell>
          <cell r="Z318">
            <v>-15.989937581190134</v>
          </cell>
          <cell r="AA318">
            <v>-37.11332046221105</v>
          </cell>
          <cell r="AB318">
            <v>-4.0253160427400871</v>
          </cell>
          <cell r="AC318">
            <v>-19.158576783500394</v>
          </cell>
          <cell r="AD318">
            <v>-11.642270457330596</v>
          </cell>
          <cell r="AE318">
            <v>-205.55449328940449</v>
          </cell>
          <cell r="AF318">
            <v>-12.509931314911228</v>
          </cell>
          <cell r="AG318">
            <v>-9.3994604421895929</v>
          </cell>
          <cell r="AH318">
            <v>-10.638955640059976</v>
          </cell>
          <cell r="AI318">
            <v>6.6155796606300044</v>
          </cell>
          <cell r="AJ318">
            <v>-24.63954356668998</v>
          </cell>
          <cell r="AK318">
            <v>0</v>
          </cell>
          <cell r="AL318">
            <v>-23.599832351280384</v>
          </cell>
          <cell r="AM318">
            <v>-14.970797097968898</v>
          </cell>
          <cell r="AN318">
            <v>-68.187368689901632</v>
          </cell>
          <cell r="AO318">
            <v>-13.64583752854999</v>
          </cell>
          <cell r="AP318">
            <v>-10.849030654210765</v>
          </cell>
          <cell r="AQ318">
            <v>-23.729315664269961</v>
          </cell>
          <cell r="AR318">
            <v>-160.10446039205272</v>
          </cell>
          <cell r="AS318">
            <v>-4.8406232841689416</v>
          </cell>
          <cell r="AT318">
            <v>-9.3063257306102969</v>
          </cell>
          <cell r="AU318">
            <v>-10.778967433710022</v>
          </cell>
          <cell r="AV318">
            <v>0</v>
          </cell>
          <cell r="AW318">
            <v>-82.292309154999657</v>
          </cell>
          <cell r="AX318">
            <v>-61.008301205559292</v>
          </cell>
          <cell r="AY318">
            <v>-13.553616341959241</v>
          </cell>
          <cell r="AZ318">
            <v>-1.0259601542893506</v>
          </cell>
          <cell r="BA318">
            <v>-5.7644781635099207</v>
          </cell>
          <cell r="BB318">
            <v>38.981705297740064</v>
          </cell>
          <cell r="BC318">
            <v>-3.9342220766902756</v>
          </cell>
          <cell r="BD318">
            <v>-6.5813621442903241</v>
          </cell>
          <cell r="BE318">
            <v>-81.089685207480215</v>
          </cell>
          <cell r="BF318">
            <v>-9.6333637522611753</v>
          </cell>
          <cell r="BG318">
            <v>-0.39123216204006894</v>
          </cell>
          <cell r="BH318">
            <v>-0.69268424313031574</v>
          </cell>
          <cell r="BI318">
            <v>-4.8016695256999924</v>
          </cell>
          <cell r="BJ318">
            <v>-11.719194936209533</v>
          </cell>
          <cell r="BK318">
            <v>-27.888312244959707</v>
          </cell>
          <cell r="BL318">
            <v>3.1282031640330388E-2</v>
          </cell>
          <cell r="BM318">
            <v>-2.8560904429386937</v>
          </cell>
          <cell r="BN318">
            <v>-1.7603035267593441</v>
          </cell>
          <cell r="BO318">
            <v>-3.4699373024595843</v>
          </cell>
          <cell r="BP318">
            <v>-9.7681672825783608</v>
          </cell>
          <cell r="BQ318">
            <v>-8.1400118200799625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P318">
            <v>0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CZ318">
            <v>0</v>
          </cell>
          <cell r="DA318">
            <v>0</v>
          </cell>
          <cell r="DB318">
            <v>0</v>
          </cell>
          <cell r="DC318">
            <v>0</v>
          </cell>
          <cell r="DD318">
            <v>0</v>
          </cell>
          <cell r="DE318">
            <v>0</v>
          </cell>
          <cell r="DF318">
            <v>0</v>
          </cell>
          <cell r="DG318">
            <v>0</v>
          </cell>
          <cell r="DH318">
            <v>0</v>
          </cell>
          <cell r="DI318">
            <v>0</v>
          </cell>
          <cell r="DJ318">
            <v>0</v>
          </cell>
          <cell r="DK318">
            <v>0</v>
          </cell>
          <cell r="DL318">
            <v>0</v>
          </cell>
          <cell r="DM318">
            <v>0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M318">
            <v>0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0</v>
          </cell>
          <cell r="EY318">
            <v>0</v>
          </cell>
          <cell r="EZ318">
            <v>0</v>
          </cell>
          <cell r="FA318">
            <v>0</v>
          </cell>
          <cell r="FB318">
            <v>0</v>
          </cell>
          <cell r="FC318">
            <v>0</v>
          </cell>
          <cell r="FD318">
            <v>0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0</v>
          </cell>
          <cell r="FN318">
            <v>0</v>
          </cell>
          <cell r="FO318">
            <v>0</v>
          </cell>
          <cell r="FP318">
            <v>0</v>
          </cell>
          <cell r="FQ318">
            <v>0</v>
          </cell>
          <cell r="FR318">
            <v>0</v>
          </cell>
          <cell r="FS318">
            <v>0</v>
          </cell>
          <cell r="FT318">
            <v>0</v>
          </cell>
          <cell r="FU318">
            <v>0</v>
          </cell>
          <cell r="FV318">
            <v>0</v>
          </cell>
          <cell r="FW318">
            <v>0</v>
          </cell>
          <cell r="FX318">
            <v>0</v>
          </cell>
          <cell r="FY318">
            <v>0</v>
          </cell>
          <cell r="FZ318">
            <v>0</v>
          </cell>
          <cell r="GA318">
            <v>0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0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0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0</v>
          </cell>
          <cell r="HK318">
            <v>0</v>
          </cell>
          <cell r="HL318">
            <v>0</v>
          </cell>
          <cell r="HM318">
            <v>0</v>
          </cell>
          <cell r="HN318">
            <v>0</v>
          </cell>
          <cell r="HO318">
            <v>0</v>
          </cell>
          <cell r="HP318">
            <v>0</v>
          </cell>
          <cell r="HQ318">
            <v>0</v>
          </cell>
          <cell r="HR318">
            <v>0</v>
          </cell>
          <cell r="HS318">
            <v>0</v>
          </cell>
          <cell r="HT318">
            <v>0</v>
          </cell>
          <cell r="HU318">
            <v>0</v>
          </cell>
          <cell r="HV318">
            <v>0</v>
          </cell>
          <cell r="HW318">
            <v>0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0</v>
          </cell>
          <cell r="IE318">
            <v>0</v>
          </cell>
          <cell r="IF318">
            <v>0</v>
          </cell>
          <cell r="IG318">
            <v>0</v>
          </cell>
          <cell r="IH318">
            <v>0</v>
          </cell>
          <cell r="II318">
            <v>0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0</v>
          </cell>
          <cell r="IQ318">
            <v>0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0</v>
          </cell>
          <cell r="IY318">
            <v>0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</row>
        <row r="319">
          <cell r="F319">
            <v>-1.1483442900000029E-2</v>
          </cell>
          <cell r="G319">
            <v>-1.0642919030000142E-2</v>
          </cell>
          <cell r="H319">
            <v>-1.5373697230000039E-2</v>
          </cell>
          <cell r="I319">
            <v>-1.0952936000001301E-4</v>
          </cell>
          <cell r="J319">
            <v>-0.13696050908000001</v>
          </cell>
          <cell r="K319">
            <v>9.5146779899999978E-3</v>
          </cell>
          <cell r="L319">
            <v>-4.8937503699997276E-3</v>
          </cell>
          <cell r="M319">
            <v>-2.4079238600001052E-3</v>
          </cell>
          <cell r="N319">
            <v>1.1859804550000241E-2</v>
          </cell>
          <cell r="O319">
            <v>-3.039357479999838E-3</v>
          </cell>
          <cell r="P319">
            <v>-1.0615771700001053E-3</v>
          </cell>
          <cell r="Q319">
            <v>2.2759903319999886E-2</v>
          </cell>
          <cell r="R319">
            <v>-3.8351429879998733E-2</v>
          </cell>
          <cell r="S319">
            <v>1.3400901359999828E-2</v>
          </cell>
          <cell r="T319">
            <v>-3.8528085800000333E-3</v>
          </cell>
          <cell r="U319">
            <v>4.3723904799998214E-3</v>
          </cell>
          <cell r="V319">
            <v>-2.2970329370000098E-2</v>
          </cell>
          <cell r="W319">
            <v>-2.8903544699999673E-3</v>
          </cell>
          <cell r="X319">
            <v>7.647243099999923E-4</v>
          </cell>
          <cell r="Y319">
            <v>1.1140497199999544E-3</v>
          </cell>
          <cell r="Z319">
            <v>-2.3294390679999832E-2</v>
          </cell>
          <cell r="AA319">
            <v>-7.1895926500002982E-3</v>
          </cell>
          <cell r="AB319">
            <v>1.0356704829999952E-2</v>
          </cell>
          <cell r="AC319">
            <v>-2.0028764949999722E-2</v>
          </cell>
          <cell r="AD319">
            <v>1.1866040120000365E-2</v>
          </cell>
          <cell r="AE319">
            <v>-0.2410113865800021</v>
          </cell>
          <cell r="AF319">
            <v>-0.1291696459899998</v>
          </cell>
          <cell r="AG319">
            <v>-1.3287482700001796E-3</v>
          </cell>
          <cell r="AH319">
            <v>6.4393539000000555E-3</v>
          </cell>
          <cell r="AI319">
            <v>0</v>
          </cell>
          <cell r="AJ319">
            <v>0</v>
          </cell>
          <cell r="AK319">
            <v>0</v>
          </cell>
          <cell r="AL319">
            <v>-2.3010813199999536E-3</v>
          </cell>
          <cell r="AM319">
            <v>8.7963649500002461E-3</v>
          </cell>
          <cell r="AN319">
            <v>8.4828133769999869E-2</v>
          </cell>
          <cell r="AO319">
            <v>-0.12537554607000001</v>
          </cell>
          <cell r="AP319">
            <v>-1.4614450659999889E-2</v>
          </cell>
          <cell r="AQ319">
            <v>-6.8285766889999877E-2</v>
          </cell>
          <cell r="AR319">
            <v>-0.12681406163999931</v>
          </cell>
          <cell r="AS319">
            <v>-2.3168304670000195E-2</v>
          </cell>
          <cell r="AT319">
            <v>-8.8781479499997484E-3</v>
          </cell>
          <cell r="AU319">
            <v>2.7795078199999712E-3</v>
          </cell>
          <cell r="AV319">
            <v>0</v>
          </cell>
          <cell r="AW319">
            <v>3.3659260140000091E-2</v>
          </cell>
          <cell r="AX319">
            <v>-1.9039092899999499E-3</v>
          </cell>
          <cell r="AY319">
            <v>2.9887611599999087E-3</v>
          </cell>
          <cell r="AZ319">
            <v>-3.575948810000007E-3</v>
          </cell>
          <cell r="BA319">
            <v>1.5230149279999994E-2</v>
          </cell>
          <cell r="BB319">
            <v>-2.8449237799996752E-3</v>
          </cell>
          <cell r="BC319">
            <v>2.330719569999995E-2</v>
          </cell>
          <cell r="BD319">
            <v>-0.16440770123999982</v>
          </cell>
          <cell r="BE319">
            <v>-8.6742306410002357E-2</v>
          </cell>
          <cell r="BF319">
            <v>1.6723543070000124E-2</v>
          </cell>
          <cell r="BG319">
            <v>6.4682900699999379E-3</v>
          </cell>
          <cell r="BH319">
            <v>5.639803400000476E-4</v>
          </cell>
          <cell r="BI319">
            <v>1.4389442999998558E-4</v>
          </cell>
          <cell r="BJ319">
            <v>-8.5082431499998723E-3</v>
          </cell>
          <cell r="BK319">
            <v>-2.3995198599998657E-3</v>
          </cell>
          <cell r="BL319">
            <v>2.1015248210000115E-2</v>
          </cell>
          <cell r="BM319">
            <v>-2.6263852720000092E-2</v>
          </cell>
          <cell r="BN319">
            <v>5.7557769999982966E-4</v>
          </cell>
          <cell r="BO319">
            <v>-3.5971789490000017E-2</v>
          </cell>
          <cell r="BP319">
            <v>-1.2387487620000082E-2</v>
          </cell>
          <cell r="BQ319">
            <v>-4.6701947389999887E-2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CZ319">
            <v>0</v>
          </cell>
          <cell r="DA319">
            <v>0</v>
          </cell>
          <cell r="DB319">
            <v>0</v>
          </cell>
          <cell r="DC319">
            <v>0</v>
          </cell>
          <cell r="DD319">
            <v>0</v>
          </cell>
          <cell r="DE319">
            <v>0</v>
          </cell>
          <cell r="DF319">
            <v>0</v>
          </cell>
          <cell r="DG319">
            <v>0</v>
          </cell>
          <cell r="DH319">
            <v>0</v>
          </cell>
          <cell r="DI319">
            <v>0</v>
          </cell>
          <cell r="DJ319">
            <v>0</v>
          </cell>
          <cell r="DK319">
            <v>0</v>
          </cell>
          <cell r="DL319">
            <v>0</v>
          </cell>
          <cell r="DM319">
            <v>0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M319">
            <v>0</v>
          </cell>
          <cell r="EN319">
            <v>0</v>
          </cell>
          <cell r="EO319">
            <v>0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0</v>
          </cell>
          <cell r="EY319">
            <v>0</v>
          </cell>
          <cell r="EZ319">
            <v>0</v>
          </cell>
          <cell r="FA319">
            <v>0</v>
          </cell>
          <cell r="FB319">
            <v>0</v>
          </cell>
          <cell r="FC319">
            <v>0</v>
          </cell>
          <cell r="FD319">
            <v>0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0</v>
          </cell>
          <cell r="FN319">
            <v>0</v>
          </cell>
          <cell r="FO319">
            <v>0</v>
          </cell>
          <cell r="FP319">
            <v>0</v>
          </cell>
          <cell r="FQ319">
            <v>0</v>
          </cell>
          <cell r="FR319">
            <v>0</v>
          </cell>
          <cell r="FS319">
            <v>0</v>
          </cell>
          <cell r="FT319">
            <v>0</v>
          </cell>
          <cell r="FU319">
            <v>0</v>
          </cell>
          <cell r="FV319">
            <v>0</v>
          </cell>
          <cell r="FW319">
            <v>0</v>
          </cell>
          <cell r="FX319">
            <v>0</v>
          </cell>
          <cell r="FY319">
            <v>0</v>
          </cell>
          <cell r="FZ319">
            <v>0</v>
          </cell>
          <cell r="GA319">
            <v>0</v>
          </cell>
          <cell r="GB319">
            <v>0</v>
          </cell>
          <cell r="GC319">
            <v>0</v>
          </cell>
          <cell r="GD319">
            <v>0</v>
          </cell>
          <cell r="GE319">
            <v>0</v>
          </cell>
          <cell r="GF319">
            <v>0</v>
          </cell>
          <cell r="GG319">
            <v>0</v>
          </cell>
          <cell r="GH319">
            <v>0</v>
          </cell>
          <cell r="GI319">
            <v>0</v>
          </cell>
          <cell r="GJ319">
            <v>0</v>
          </cell>
          <cell r="GK319">
            <v>0</v>
          </cell>
          <cell r="GL319">
            <v>0</v>
          </cell>
          <cell r="GM319">
            <v>0</v>
          </cell>
          <cell r="GN319">
            <v>0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S319">
            <v>0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0</v>
          </cell>
          <cell r="HA319">
            <v>0</v>
          </cell>
          <cell r="HB319">
            <v>0</v>
          </cell>
          <cell r="HC319">
            <v>0</v>
          </cell>
          <cell r="HD319">
            <v>0</v>
          </cell>
          <cell r="HE319">
            <v>0</v>
          </cell>
          <cell r="HF319">
            <v>0</v>
          </cell>
          <cell r="HG319">
            <v>0</v>
          </cell>
          <cell r="HH319">
            <v>0</v>
          </cell>
          <cell r="HI319">
            <v>0</v>
          </cell>
          <cell r="HJ319">
            <v>0</v>
          </cell>
          <cell r="HK319">
            <v>0</v>
          </cell>
          <cell r="HL319">
            <v>0</v>
          </cell>
          <cell r="HM319">
            <v>0</v>
          </cell>
          <cell r="HN319">
            <v>0</v>
          </cell>
          <cell r="HO319">
            <v>0</v>
          </cell>
          <cell r="HP319">
            <v>0</v>
          </cell>
          <cell r="HQ319">
            <v>0</v>
          </cell>
          <cell r="HR319">
            <v>0</v>
          </cell>
          <cell r="HS319">
            <v>0</v>
          </cell>
          <cell r="HT319">
            <v>0</v>
          </cell>
          <cell r="HU319">
            <v>0</v>
          </cell>
          <cell r="HV319">
            <v>0</v>
          </cell>
          <cell r="HW319">
            <v>0</v>
          </cell>
          <cell r="HX319">
            <v>0</v>
          </cell>
          <cell r="HY319">
            <v>0</v>
          </cell>
          <cell r="HZ319">
            <v>0</v>
          </cell>
          <cell r="IA319">
            <v>0</v>
          </cell>
          <cell r="IB319">
            <v>0</v>
          </cell>
          <cell r="IC319">
            <v>0</v>
          </cell>
          <cell r="ID319">
            <v>0</v>
          </cell>
          <cell r="IE319">
            <v>0</v>
          </cell>
          <cell r="IF319">
            <v>0</v>
          </cell>
          <cell r="IG319">
            <v>0</v>
          </cell>
          <cell r="IH319">
            <v>0</v>
          </cell>
          <cell r="II319">
            <v>0</v>
          </cell>
          <cell r="IJ319">
            <v>0</v>
          </cell>
          <cell r="IK319">
            <v>0</v>
          </cell>
          <cell r="IL319">
            <v>0</v>
          </cell>
          <cell r="IM319">
            <v>0</v>
          </cell>
          <cell r="IN319">
            <v>0</v>
          </cell>
          <cell r="IO319">
            <v>0</v>
          </cell>
          <cell r="IP319">
            <v>0</v>
          </cell>
          <cell r="IQ319">
            <v>0</v>
          </cell>
          <cell r="IR319">
            <v>0</v>
          </cell>
          <cell r="IS319">
            <v>0</v>
          </cell>
          <cell r="IT319">
            <v>0</v>
          </cell>
          <cell r="IU319">
            <v>0</v>
          </cell>
          <cell r="IV319">
            <v>0</v>
          </cell>
          <cell r="IW319">
            <v>0</v>
          </cell>
          <cell r="IX319">
            <v>0</v>
          </cell>
          <cell r="IY319">
            <v>0</v>
          </cell>
          <cell r="IZ319">
            <v>0</v>
          </cell>
          <cell r="JA319">
            <v>0</v>
          </cell>
          <cell r="JB319">
            <v>0</v>
          </cell>
          <cell r="JC319">
            <v>0</v>
          </cell>
          <cell r="JD319">
            <v>0</v>
          </cell>
          <cell r="JE319">
            <v>0</v>
          </cell>
        </row>
        <row r="320">
          <cell r="F320">
            <v>-2.8507321309999889E-2</v>
          </cell>
          <cell r="G320">
            <v>-8.2446333899998114E-3</v>
          </cell>
          <cell r="H320">
            <v>2.7684729999999935E-3</v>
          </cell>
          <cell r="I320">
            <v>5.7894518000000117E-3</v>
          </cell>
          <cell r="J320">
            <v>3.3492713799999629E-3</v>
          </cell>
          <cell r="K320">
            <v>-1.906064730000101E-3</v>
          </cell>
          <cell r="L320">
            <v>2.8258156000000034E-3</v>
          </cell>
          <cell r="M320">
            <v>-9.6838012000000084E-4</v>
          </cell>
          <cell r="N320">
            <v>-3.6028116199997573E-3</v>
          </cell>
          <cell r="O320">
            <v>-3.7605676600000193E-3</v>
          </cell>
          <cell r="P320">
            <v>-2.2823041000001876E-3</v>
          </cell>
          <cell r="Q320">
            <v>1.2854505999992938E-4</v>
          </cell>
          <cell r="R320">
            <v>7.2100231809999471E-2</v>
          </cell>
          <cell r="S320">
            <v>7.9177482200001315E-3</v>
          </cell>
          <cell r="T320">
            <v>3.3800325800001918E-3</v>
          </cell>
          <cell r="U320">
            <v>9.0630725950000102E-2</v>
          </cell>
          <cell r="V320">
            <v>1.0829699000014514E-4</v>
          </cell>
          <cell r="W320">
            <v>2.4960167000009914E-4</v>
          </cell>
          <cell r="X320">
            <v>7.2679157999999688E-4</v>
          </cell>
          <cell r="Y320">
            <v>0</v>
          </cell>
          <cell r="Z320">
            <v>-7.7742193000007731E-4</v>
          </cell>
          <cell r="AA320">
            <v>-3.1204079800002393E-3</v>
          </cell>
          <cell r="AB320">
            <v>-2.712161535999999E-2</v>
          </cell>
          <cell r="AC320">
            <v>1.0648008999991632E-4</v>
          </cell>
          <cell r="AD320">
            <v>0</v>
          </cell>
          <cell r="AE320">
            <v>-4.4236908100003802E-3</v>
          </cell>
          <cell r="AF320">
            <v>1.0983237499999632E-3</v>
          </cell>
          <cell r="AG320">
            <v>-2.4712164600000364E-3</v>
          </cell>
          <cell r="AH320">
            <v>0</v>
          </cell>
          <cell r="AI320">
            <v>0</v>
          </cell>
          <cell r="AJ320">
            <v>0</v>
          </cell>
          <cell r="AK320">
            <v>2.8829882100000004E-3</v>
          </cell>
          <cell r="AL320">
            <v>-1.0287590100000188E-3</v>
          </cell>
          <cell r="AM320">
            <v>-7.6479398799997877E-3</v>
          </cell>
          <cell r="AN320">
            <v>9.3674724700001377E-3</v>
          </cell>
          <cell r="AO320">
            <v>7.6851063999999747E-4</v>
          </cell>
          <cell r="AP320">
            <v>-7.3930705300000454E-3</v>
          </cell>
          <cell r="AQ320">
            <v>0</v>
          </cell>
          <cell r="AR320">
            <v>-6.0645767899991654E-3</v>
          </cell>
          <cell r="AS320">
            <v>-2.0267981199992846E-3</v>
          </cell>
          <cell r="AT320">
            <v>-2.4127243800000642E-3</v>
          </cell>
          <cell r="AU320">
            <v>2.4966636000001152E-4</v>
          </cell>
          <cell r="AV320">
            <v>0</v>
          </cell>
          <cell r="AW320">
            <v>0</v>
          </cell>
          <cell r="AX320">
            <v>2.1188639899999417E-3</v>
          </cell>
          <cell r="AY320">
            <v>0</v>
          </cell>
          <cell r="AZ320">
            <v>-2.4959910299999777E-3</v>
          </cell>
          <cell r="BA320">
            <v>-7.9305783999972235E-4</v>
          </cell>
          <cell r="BB320">
            <v>0</v>
          </cell>
          <cell r="BC320">
            <v>-7.0453576999995882E-4</v>
          </cell>
          <cell r="BD320">
            <v>0</v>
          </cell>
          <cell r="BE320">
            <v>-9.2597776710000801E-2</v>
          </cell>
          <cell r="BF320">
            <v>3.9272201800000239E-3</v>
          </cell>
          <cell r="BG320">
            <v>-1.1336013299998449E-3</v>
          </cell>
          <cell r="BH320">
            <v>7.7369571000007742E-4</v>
          </cell>
          <cell r="BI320">
            <v>-0.10351160821999994</v>
          </cell>
          <cell r="BJ320">
            <v>3.5725538999997752E-3</v>
          </cell>
          <cell r="BK320">
            <v>2.0320949500000074E-3</v>
          </cell>
          <cell r="BL320">
            <v>0</v>
          </cell>
          <cell r="BM320">
            <v>4.4654186000014917E-4</v>
          </cell>
          <cell r="BN320">
            <v>-8.134917100002248E-4</v>
          </cell>
          <cell r="BO320">
            <v>0</v>
          </cell>
          <cell r="BP320">
            <v>2.1088179499999526E-3</v>
          </cell>
          <cell r="BQ320">
            <v>0</v>
          </cell>
          <cell r="BR320">
            <v>-3.0174430799991825E-3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-2.7837959999987838E-4</v>
          </cell>
          <cell r="CB320">
            <v>0</v>
          </cell>
          <cell r="CC320">
            <v>-2.7390634800001923E-3</v>
          </cell>
          <cell r="CD320">
            <v>0</v>
          </cell>
          <cell r="CE320">
            <v>-5.2824682079998908E-2</v>
          </cell>
          <cell r="CF320">
            <v>0</v>
          </cell>
          <cell r="CG320">
            <v>-2.0480188300000535E-3</v>
          </cell>
          <cell r="CH320">
            <v>0</v>
          </cell>
          <cell r="CI320">
            <v>0</v>
          </cell>
          <cell r="CJ320">
            <v>-5.0776663249999965E-2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-6.2520455400019159E-3</v>
          </cell>
          <cell r="CS320">
            <v>-4.3732751000025161E-4</v>
          </cell>
          <cell r="CT320">
            <v>-2.3370640600000048E-3</v>
          </cell>
          <cell r="CU320">
            <v>0</v>
          </cell>
          <cell r="CV320">
            <v>-8.4903824999998934E-4</v>
          </cell>
          <cell r="CW320">
            <v>0</v>
          </cell>
          <cell r="CX320">
            <v>0</v>
          </cell>
          <cell r="CY320">
            <v>0</v>
          </cell>
          <cell r="CZ320">
            <v>-2.3370640500000039E-3</v>
          </cell>
          <cell r="DA320">
            <v>-2.9155166999994542E-4</v>
          </cell>
          <cell r="DB320">
            <v>0</v>
          </cell>
          <cell r="DC320">
            <v>0</v>
          </cell>
          <cell r="DD320">
            <v>0</v>
          </cell>
          <cell r="DE320">
            <v>-6.2751147500001991E-3</v>
          </cell>
          <cell r="DF320">
            <v>-8.6821471999964928E-4</v>
          </cell>
          <cell r="DG320">
            <v>-4.3324736500001126E-3</v>
          </cell>
          <cell r="DH320">
            <v>0</v>
          </cell>
          <cell r="DI320">
            <v>0</v>
          </cell>
          <cell r="DJ320">
            <v>0</v>
          </cell>
          <cell r="DK320">
            <v>0</v>
          </cell>
          <cell r="DL320">
            <v>0</v>
          </cell>
          <cell r="DM320">
            <v>-1.0744263799999931E-3</v>
          </cell>
          <cell r="DN320">
            <v>0</v>
          </cell>
          <cell r="DO320">
            <v>0</v>
          </cell>
          <cell r="DP320">
            <v>0</v>
          </cell>
          <cell r="DQ320">
            <v>0</v>
          </cell>
          <cell r="DR320">
            <v>-6.9421065099994905E-3</v>
          </cell>
          <cell r="DS320">
            <v>-2.1960541800001288E-3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DX320">
            <v>0</v>
          </cell>
          <cell r="DY320">
            <v>0</v>
          </cell>
          <cell r="DZ320">
            <v>-4.6436256899999862E-3</v>
          </cell>
          <cell r="EA320">
            <v>-1.0242664000004176E-4</v>
          </cell>
          <cell r="EB320">
            <v>0</v>
          </cell>
          <cell r="EC320">
            <v>0</v>
          </cell>
          <cell r="ED320">
            <v>0</v>
          </cell>
          <cell r="EE320">
            <v>-4.0355867109999721E-2</v>
          </cell>
          <cell r="EF320">
            <v>-4.0098294899999942E-2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M320">
            <v>0</v>
          </cell>
          <cell r="EN320">
            <v>0</v>
          </cell>
          <cell r="EO320">
            <v>0</v>
          </cell>
          <cell r="EP320">
            <v>-2.5757220999977903E-4</v>
          </cell>
          <cell r="EQ320">
            <v>0</v>
          </cell>
          <cell r="ER320">
            <v>6.1265191000092756E-4</v>
          </cell>
          <cell r="ES320">
            <v>2.5623086900001812E-3</v>
          </cell>
          <cell r="ET320">
            <v>6.5865889999994209E-4</v>
          </cell>
          <cell r="EU320">
            <v>0</v>
          </cell>
          <cell r="EV320">
            <v>0</v>
          </cell>
          <cell r="EW320">
            <v>0</v>
          </cell>
          <cell r="EX320">
            <v>0</v>
          </cell>
          <cell r="EY320">
            <v>0</v>
          </cell>
          <cell r="EZ320">
            <v>-4.6006990000124759E-5</v>
          </cell>
          <cell r="FA320">
            <v>0</v>
          </cell>
          <cell r="FB320">
            <v>0</v>
          </cell>
          <cell r="FC320">
            <v>-2.5623086899999592E-3</v>
          </cell>
          <cell r="FD320">
            <v>0</v>
          </cell>
          <cell r="FE320">
            <v>-5.8007983700001375E-3</v>
          </cell>
          <cell r="FF320">
            <v>-2.3531578000000053E-3</v>
          </cell>
          <cell r="FG320">
            <v>-2.6226718399997573E-3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-8.2496873000015292E-4</v>
          </cell>
          <cell r="FN320">
            <v>0</v>
          </cell>
          <cell r="FO320">
            <v>0</v>
          </cell>
          <cell r="FP320">
            <v>0</v>
          </cell>
          <cell r="FQ320">
            <v>0</v>
          </cell>
          <cell r="FR320">
            <v>-7.9578540299998224E-3</v>
          </cell>
          <cell r="FS320">
            <v>-5.8404161699998625E-3</v>
          </cell>
          <cell r="FT320">
            <v>0</v>
          </cell>
          <cell r="FU320">
            <v>-1.1424089100000034E-3</v>
          </cell>
          <cell r="FV320">
            <v>0</v>
          </cell>
          <cell r="FW320">
            <v>0</v>
          </cell>
          <cell r="FX320">
            <v>0</v>
          </cell>
          <cell r="FY320">
            <v>0</v>
          </cell>
          <cell r="FZ320">
            <v>0</v>
          </cell>
          <cell r="GA320">
            <v>0</v>
          </cell>
          <cell r="GB320">
            <v>0</v>
          </cell>
          <cell r="GC320">
            <v>-9.7502895000012302E-4</v>
          </cell>
          <cell r="GD320">
            <v>0</v>
          </cell>
          <cell r="GE320">
            <v>-7.209013829999833E-3</v>
          </cell>
          <cell r="GF320">
            <v>-2.7461820299998774E-3</v>
          </cell>
          <cell r="GG320">
            <v>-4.4628318000001777E-3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0</v>
          </cell>
          <cell r="GO320">
            <v>0</v>
          </cell>
          <cell r="GP320">
            <v>0</v>
          </cell>
          <cell r="GQ320">
            <v>0</v>
          </cell>
          <cell r="GR320">
            <v>-5.9064461500009102E-3</v>
          </cell>
          <cell r="GS320">
            <v>0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0</v>
          </cell>
          <cell r="HA320">
            <v>0</v>
          </cell>
          <cell r="HB320">
            <v>0</v>
          </cell>
          <cell r="HC320">
            <v>-5.9064461500002441E-3</v>
          </cell>
          <cell r="HD320">
            <v>0</v>
          </cell>
          <cell r="HE320">
            <v>-2.9379182799988968E-3</v>
          </cell>
          <cell r="HF320">
            <v>-2.5793558000000161E-3</v>
          </cell>
          <cell r="HG320">
            <v>0</v>
          </cell>
          <cell r="HH320">
            <v>0</v>
          </cell>
          <cell r="HI320">
            <v>0</v>
          </cell>
          <cell r="HJ320">
            <v>0</v>
          </cell>
          <cell r="HK320">
            <v>0</v>
          </cell>
          <cell r="HL320">
            <v>0</v>
          </cell>
          <cell r="HM320">
            <v>0</v>
          </cell>
          <cell r="HN320">
            <v>-3.5856247999999091E-4</v>
          </cell>
          <cell r="HO320">
            <v>0</v>
          </cell>
          <cell r="HP320">
            <v>0</v>
          </cell>
          <cell r="HQ320">
            <v>0</v>
          </cell>
          <cell r="HR320">
            <v>-5.0161363870000031E-2</v>
          </cell>
          <cell r="HS320">
            <v>0</v>
          </cell>
          <cell r="HT320">
            <v>-1.207665195999974E-2</v>
          </cell>
          <cell r="HU320">
            <v>0</v>
          </cell>
          <cell r="HV320">
            <v>0</v>
          </cell>
          <cell r="HW320">
            <v>0</v>
          </cell>
          <cell r="HX320">
            <v>0</v>
          </cell>
          <cell r="HY320">
            <v>-3.544366547999997E-2</v>
          </cell>
          <cell r="HZ320">
            <v>0</v>
          </cell>
          <cell r="IA320">
            <v>0</v>
          </cell>
          <cell r="IB320">
            <v>0</v>
          </cell>
          <cell r="IC320">
            <v>-2.6410464299999603E-3</v>
          </cell>
          <cell r="ID320">
            <v>0</v>
          </cell>
          <cell r="IE320">
            <v>-3.0110717100004791E-3</v>
          </cell>
          <cell r="IF320">
            <v>0</v>
          </cell>
          <cell r="IG320">
            <v>-3.011071710000035E-3</v>
          </cell>
          <cell r="IH320">
            <v>0</v>
          </cell>
          <cell r="II320">
            <v>0</v>
          </cell>
          <cell r="IJ320">
            <v>0</v>
          </cell>
          <cell r="IK320">
            <v>0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0</v>
          </cell>
          <cell r="IQ320">
            <v>0</v>
          </cell>
          <cell r="IR320">
            <v>-3.1693691000000968E-4</v>
          </cell>
          <cell r="IS320">
            <v>0</v>
          </cell>
          <cell r="IT320">
            <v>-3.1693691000000968E-4</v>
          </cell>
          <cell r="IU320">
            <v>0</v>
          </cell>
          <cell r="IV320">
            <v>0</v>
          </cell>
          <cell r="IW320">
            <v>0</v>
          </cell>
          <cell r="IX320">
            <v>0</v>
          </cell>
          <cell r="IY320">
            <v>0</v>
          </cell>
          <cell r="IZ320">
            <v>0</v>
          </cell>
          <cell r="JA320">
            <v>0</v>
          </cell>
          <cell r="JB320">
            <v>0</v>
          </cell>
          <cell r="JC320">
            <v>0</v>
          </cell>
          <cell r="JD320">
            <v>0</v>
          </cell>
          <cell r="JE320">
            <v>0</v>
          </cell>
        </row>
        <row r="321">
          <cell r="F321">
            <v>-6.2812063262899756</v>
          </cell>
          <cell r="G321">
            <v>-4.6613113357202565</v>
          </cell>
          <cell r="H321">
            <v>-7.124202138689725</v>
          </cell>
          <cell r="I321">
            <v>19.318541281079888</v>
          </cell>
          <cell r="J321">
            <v>-69.535171013929585</v>
          </cell>
          <cell r="K321">
            <v>-7.8421958276003352</v>
          </cell>
          <cell r="L321">
            <v>-10.292535356169537</v>
          </cell>
          <cell r="M321">
            <v>-6.8677047553301236</v>
          </cell>
          <cell r="N321">
            <v>-5.3973430348696638</v>
          </cell>
          <cell r="O321">
            <v>-38.16980705917922</v>
          </cell>
          <cell r="P321">
            <v>-4.3815309431711285</v>
          </cell>
          <cell r="Q321">
            <v>-3.0340664105697215</v>
          </cell>
          <cell r="R321">
            <v>-161.58980560337659</v>
          </cell>
          <cell r="S321">
            <v>-8.50786044564029</v>
          </cell>
          <cell r="T321">
            <v>-3.5623226887505552</v>
          </cell>
          <cell r="U321">
            <v>-37.587589735739584</v>
          </cell>
          <cell r="V321">
            <v>-37.297618420659546</v>
          </cell>
          <cell r="W321">
            <v>-7.8063414821804145</v>
          </cell>
          <cell r="X321">
            <v>-6.5210778592600036</v>
          </cell>
          <cell r="Y321">
            <v>-24.035716487919672</v>
          </cell>
          <cell r="Z321">
            <v>-4.8413879098598045</v>
          </cell>
          <cell r="AA321">
            <v>-0.96017681963985524</v>
          </cell>
          <cell r="AB321">
            <v>-22.586347001880313</v>
          </cell>
          <cell r="AC321">
            <v>-0.67846124580955802</v>
          </cell>
          <cell r="AD321">
            <v>-7.2049055060297178</v>
          </cell>
          <cell r="AE321">
            <v>-46.224872294289526</v>
          </cell>
          <cell r="AF321">
            <v>-6.1274976381400847</v>
          </cell>
          <cell r="AG321">
            <v>-2.4398844714596635</v>
          </cell>
          <cell r="AH321">
            <v>2.4654219538297184</v>
          </cell>
          <cell r="AI321">
            <v>0.10132167980000872</v>
          </cell>
          <cell r="AJ321">
            <v>0</v>
          </cell>
          <cell r="AK321">
            <v>-4.8627830636498857</v>
          </cell>
          <cell r="AL321">
            <v>-4.0479900119298691</v>
          </cell>
          <cell r="AM321">
            <v>-3.6206888336691918</v>
          </cell>
          <cell r="AN321">
            <v>-5.1699270634517234</v>
          </cell>
          <cell r="AO321">
            <v>-6.9421227042099645</v>
          </cell>
          <cell r="AP321">
            <v>-12.938480572110166</v>
          </cell>
          <cell r="AQ321">
            <v>-2.642241569300495</v>
          </cell>
          <cell r="AR321">
            <v>-84.825328982413339</v>
          </cell>
          <cell r="AS321">
            <v>-9.7063870702804707</v>
          </cell>
          <cell r="AT321">
            <v>-5.5624023073396529</v>
          </cell>
          <cell r="AU321">
            <v>-2.2264929176499209</v>
          </cell>
          <cell r="AV321">
            <v>0</v>
          </cell>
          <cell r="AW321">
            <v>-4.9134826494500885</v>
          </cell>
          <cell r="AX321">
            <v>-3.5694639215189454</v>
          </cell>
          <cell r="AY321">
            <v>-3.8768315114002689</v>
          </cell>
          <cell r="AZ321">
            <v>-0.6517240872790353</v>
          </cell>
          <cell r="BA321">
            <v>-2.3213244979697265</v>
          </cell>
          <cell r="BB321">
            <v>-52.368293295911826</v>
          </cell>
          <cell r="BC321">
            <v>2.3739522403002411</v>
          </cell>
          <cell r="BD321">
            <v>-2.0028789639200113</v>
          </cell>
          <cell r="BE321">
            <v>-175.208677356728</v>
          </cell>
          <cell r="BF321">
            <v>-18.64987264742831</v>
          </cell>
          <cell r="BG321">
            <v>-2.5477724074498838</v>
          </cell>
          <cell r="BH321">
            <v>-35.870585433880024</v>
          </cell>
          <cell r="BI321">
            <v>-9.5503194634402462</v>
          </cell>
          <cell r="BJ321">
            <v>-43.432421063670063</v>
          </cell>
          <cell r="BK321">
            <v>-6.8287394135295472</v>
          </cell>
          <cell r="BL321">
            <v>-0.21422953893033991</v>
          </cell>
          <cell r="BM321">
            <v>-3.7880056075300672</v>
          </cell>
          <cell r="BN321">
            <v>-17.675786356200661</v>
          </cell>
          <cell r="BO321">
            <v>-31.464783496589916</v>
          </cell>
          <cell r="BP321">
            <v>-5.1861619280898594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  <cell r="BZ321">
            <v>0</v>
          </cell>
          <cell r="CA321">
            <v>0</v>
          </cell>
          <cell r="CB321">
            <v>0</v>
          </cell>
          <cell r="CC321">
            <v>0</v>
          </cell>
          <cell r="CD321">
            <v>0</v>
          </cell>
          <cell r="CE321">
            <v>0</v>
          </cell>
          <cell r="CF321">
            <v>0</v>
          </cell>
          <cell r="CG321">
            <v>0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P321">
            <v>0</v>
          </cell>
          <cell r="CQ321">
            <v>0</v>
          </cell>
          <cell r="CR321">
            <v>0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CZ321">
            <v>0</v>
          </cell>
          <cell r="DA321">
            <v>0</v>
          </cell>
          <cell r="DB321">
            <v>0</v>
          </cell>
          <cell r="DC321">
            <v>0</v>
          </cell>
          <cell r="DD321">
            <v>0</v>
          </cell>
          <cell r="DE321">
            <v>0</v>
          </cell>
          <cell r="DF321">
            <v>0</v>
          </cell>
          <cell r="DG321">
            <v>0</v>
          </cell>
          <cell r="DH321">
            <v>0</v>
          </cell>
          <cell r="DI321">
            <v>0</v>
          </cell>
          <cell r="DJ321">
            <v>0</v>
          </cell>
          <cell r="DK321">
            <v>0</v>
          </cell>
          <cell r="DL321">
            <v>0</v>
          </cell>
          <cell r="DM321">
            <v>0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M321">
            <v>0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0</v>
          </cell>
          <cell r="EY321">
            <v>0</v>
          </cell>
          <cell r="EZ321">
            <v>0</v>
          </cell>
          <cell r="FA321">
            <v>0</v>
          </cell>
          <cell r="FB321">
            <v>0</v>
          </cell>
          <cell r="FC321">
            <v>0</v>
          </cell>
          <cell r="FD321">
            <v>0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0</v>
          </cell>
          <cell r="FN321">
            <v>0</v>
          </cell>
          <cell r="FO321">
            <v>0</v>
          </cell>
          <cell r="FP321">
            <v>0</v>
          </cell>
          <cell r="FQ321">
            <v>0</v>
          </cell>
          <cell r="FR321">
            <v>0</v>
          </cell>
          <cell r="FS321">
            <v>0</v>
          </cell>
          <cell r="FT321">
            <v>0</v>
          </cell>
          <cell r="FU321">
            <v>0</v>
          </cell>
          <cell r="FV321">
            <v>0</v>
          </cell>
          <cell r="FW321">
            <v>0</v>
          </cell>
          <cell r="FX321">
            <v>0</v>
          </cell>
          <cell r="FY321">
            <v>0</v>
          </cell>
          <cell r="FZ321">
            <v>0</v>
          </cell>
          <cell r="GA321">
            <v>0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0</v>
          </cell>
          <cell r="GI321">
            <v>0</v>
          </cell>
          <cell r="GJ321">
            <v>0</v>
          </cell>
          <cell r="GK321">
            <v>0</v>
          </cell>
          <cell r="GL321">
            <v>0</v>
          </cell>
          <cell r="GM321">
            <v>0</v>
          </cell>
          <cell r="GN321">
            <v>0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0</v>
          </cell>
          <cell r="HA321">
            <v>0</v>
          </cell>
          <cell r="HB321">
            <v>0</v>
          </cell>
          <cell r="HC321">
            <v>0</v>
          </cell>
          <cell r="HD321">
            <v>0</v>
          </cell>
          <cell r="HE321">
            <v>0</v>
          </cell>
          <cell r="HF321">
            <v>0</v>
          </cell>
          <cell r="HG321">
            <v>0</v>
          </cell>
          <cell r="HH321">
            <v>0</v>
          </cell>
          <cell r="HI321">
            <v>0</v>
          </cell>
          <cell r="HJ321">
            <v>0</v>
          </cell>
          <cell r="HK321">
            <v>0</v>
          </cell>
          <cell r="HL321">
            <v>0</v>
          </cell>
          <cell r="HM321">
            <v>0</v>
          </cell>
          <cell r="HN321">
            <v>0</v>
          </cell>
          <cell r="HO321">
            <v>0</v>
          </cell>
          <cell r="HP321">
            <v>0</v>
          </cell>
          <cell r="HQ321">
            <v>0</v>
          </cell>
          <cell r="HR321">
            <v>0</v>
          </cell>
          <cell r="HS321">
            <v>0</v>
          </cell>
          <cell r="HT321">
            <v>0</v>
          </cell>
          <cell r="HU321">
            <v>0</v>
          </cell>
          <cell r="HV321">
            <v>0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0</v>
          </cell>
          <cell r="IE321">
            <v>0</v>
          </cell>
          <cell r="IF321">
            <v>0</v>
          </cell>
          <cell r="IG321">
            <v>0</v>
          </cell>
          <cell r="IH321">
            <v>0</v>
          </cell>
          <cell r="II321">
            <v>0</v>
          </cell>
          <cell r="IJ321">
            <v>0</v>
          </cell>
          <cell r="IK321">
            <v>0</v>
          </cell>
          <cell r="IL321">
            <v>0</v>
          </cell>
          <cell r="IM321">
            <v>0</v>
          </cell>
          <cell r="IN321">
            <v>0</v>
          </cell>
          <cell r="IO321">
            <v>0</v>
          </cell>
          <cell r="IP321">
            <v>0</v>
          </cell>
          <cell r="IQ321">
            <v>0</v>
          </cell>
          <cell r="IR321">
            <v>0</v>
          </cell>
          <cell r="IS321">
            <v>0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0</v>
          </cell>
          <cell r="IY321">
            <v>0</v>
          </cell>
          <cell r="IZ321">
            <v>0</v>
          </cell>
          <cell r="JA321">
            <v>0</v>
          </cell>
          <cell r="JB321">
            <v>0</v>
          </cell>
          <cell r="JC321">
            <v>0</v>
          </cell>
          <cell r="JD321">
            <v>0</v>
          </cell>
          <cell r="JE321">
            <v>0</v>
          </cell>
        </row>
        <row r="322">
          <cell r="F322">
            <v>-3.1108171109999971E-2</v>
          </cell>
          <cell r="G322">
            <v>-8.9930549599998022E-3</v>
          </cell>
          <cell r="H322">
            <v>-1.1633649179999983E-2</v>
          </cell>
          <cell r="I322">
            <v>-3.1007191799999612E-3</v>
          </cell>
          <cell r="J322">
            <v>-0.13522706348999997</v>
          </cell>
          <cell r="K322">
            <v>-9.0626981000008211E-4</v>
          </cell>
          <cell r="L322">
            <v>0</v>
          </cell>
          <cell r="M322">
            <v>-3.9723383299996584E-3</v>
          </cell>
          <cell r="N322">
            <v>3.0886313499998153E-3</v>
          </cell>
          <cell r="O322">
            <v>4.4032929599999715E-3</v>
          </cell>
          <cell r="P322">
            <v>-2.2823041099999664E-3</v>
          </cell>
          <cell r="Q322">
            <v>1.2854506000001265E-4</v>
          </cell>
          <cell r="R322">
            <v>6.411696045000248E-2</v>
          </cell>
          <cell r="S322">
            <v>9.3787167600001276E-3</v>
          </cell>
          <cell r="T322">
            <v>-1.0204201499999233E-3</v>
          </cell>
          <cell r="U322">
            <v>9.363355908000015E-2</v>
          </cell>
          <cell r="V322">
            <v>-1.0149105500000255E-3</v>
          </cell>
          <cell r="W322">
            <v>2.4960168000009997E-4</v>
          </cell>
          <cell r="X322">
            <v>-1.000000082740371E-11</v>
          </cell>
          <cell r="Y322">
            <v>0</v>
          </cell>
          <cell r="Z322">
            <v>-6.320412490000038E-3</v>
          </cell>
          <cell r="AA322">
            <v>-2.2726220500000061E-3</v>
          </cell>
          <cell r="AB322">
            <v>-2.9122235269999991E-2</v>
          </cell>
          <cell r="AC322">
            <v>6.0568344999989421E-4</v>
          </cell>
          <cell r="AD322">
            <v>0</v>
          </cell>
          <cell r="AE322">
            <v>3.1755685399996736E-3</v>
          </cell>
          <cell r="AF322">
            <v>2.8748499998343391E-6</v>
          </cell>
          <cell r="AG322">
            <v>-2.5805018400000268E-3</v>
          </cell>
          <cell r="AH322">
            <v>0</v>
          </cell>
          <cell r="AI322">
            <v>0</v>
          </cell>
          <cell r="AJ322">
            <v>0</v>
          </cell>
          <cell r="AK322">
            <v>2.8829882100000004E-3</v>
          </cell>
          <cell r="AL322">
            <v>-1.0287590100000188E-3</v>
          </cell>
          <cell r="AM322">
            <v>-7.8352829999994711E-4</v>
          </cell>
          <cell r="AN322">
            <v>-1.7113516700004716E-3</v>
          </cell>
          <cell r="AO322">
            <v>1.4383227199999959E-3</v>
          </cell>
          <cell r="AP322">
            <v>4.9555235800000652E-3</v>
          </cell>
          <cell r="AQ322">
            <v>0</v>
          </cell>
          <cell r="AR322">
            <v>-7.4575357100030715E-3</v>
          </cell>
          <cell r="AS322">
            <v>-1.8834932400002558E-3</v>
          </cell>
          <cell r="AT322">
            <v>-4.2219630299999977E-3</v>
          </cell>
          <cell r="AU322">
            <v>1.8545113900000354E-3</v>
          </cell>
          <cell r="AV322">
            <v>0</v>
          </cell>
          <cell r="AW322">
            <v>0</v>
          </cell>
          <cell r="AX322">
            <v>-2.1188639899999417E-3</v>
          </cell>
          <cell r="AY322">
            <v>0</v>
          </cell>
          <cell r="AZ322">
            <v>7.9305783000016561E-4</v>
          </cell>
          <cell r="BA322">
            <v>3.9652891999963913E-4</v>
          </cell>
          <cell r="BB322">
            <v>0</v>
          </cell>
          <cell r="BC322">
            <v>-2.2773135899998298E-3</v>
          </cell>
          <cell r="BD322">
            <v>0</v>
          </cell>
          <cell r="BE322">
            <v>-0.10967329132999915</v>
          </cell>
          <cell r="BF322">
            <v>-2.908080029999649E-3</v>
          </cell>
          <cell r="BG322">
            <v>-2.9452535899998633E-3</v>
          </cell>
          <cell r="BH322">
            <v>1.9899349799999966E-3</v>
          </cell>
          <cell r="BI322">
            <v>8.7724864230000033E-2</v>
          </cell>
          <cell r="BJ322">
            <v>-0.18516608408000002</v>
          </cell>
          <cell r="BK322">
            <v>-1.8296216900000051E-3</v>
          </cell>
          <cell r="BL322">
            <v>0</v>
          </cell>
          <cell r="BM322">
            <v>-2.9828029500000852E-3</v>
          </cell>
          <cell r="BN322">
            <v>-5.4232781000007613E-4</v>
          </cell>
          <cell r="BO322">
            <v>0</v>
          </cell>
          <cell r="BP322">
            <v>-3.0139203899999245E-3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0</v>
          </cell>
          <cell r="CA322">
            <v>0</v>
          </cell>
          <cell r="CB322">
            <v>0</v>
          </cell>
          <cell r="CC322">
            <v>0</v>
          </cell>
          <cell r="CD322">
            <v>0</v>
          </cell>
          <cell r="CE322">
            <v>0</v>
          </cell>
          <cell r="CF322">
            <v>0</v>
          </cell>
          <cell r="CG322">
            <v>0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P322">
            <v>0</v>
          </cell>
          <cell r="CQ322">
            <v>0</v>
          </cell>
          <cell r="CR322">
            <v>0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CZ322">
            <v>0</v>
          </cell>
          <cell r="DA322">
            <v>0</v>
          </cell>
          <cell r="DB322">
            <v>0</v>
          </cell>
          <cell r="DC322">
            <v>0</v>
          </cell>
          <cell r="DD322">
            <v>0</v>
          </cell>
          <cell r="DE322">
            <v>0</v>
          </cell>
          <cell r="DF322">
            <v>0</v>
          </cell>
          <cell r="DG322">
            <v>0</v>
          </cell>
          <cell r="DH322">
            <v>0</v>
          </cell>
          <cell r="DI322">
            <v>0</v>
          </cell>
          <cell r="DJ322">
            <v>0</v>
          </cell>
          <cell r="DK322">
            <v>0</v>
          </cell>
          <cell r="DL322">
            <v>0</v>
          </cell>
          <cell r="DM322">
            <v>0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M322">
            <v>0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0</v>
          </cell>
          <cell r="EY322">
            <v>0</v>
          </cell>
          <cell r="EZ322">
            <v>0</v>
          </cell>
          <cell r="FA322">
            <v>0</v>
          </cell>
          <cell r="FB322">
            <v>0</v>
          </cell>
          <cell r="FC322">
            <v>0</v>
          </cell>
          <cell r="FD322">
            <v>0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0</v>
          </cell>
          <cell r="FN322">
            <v>0</v>
          </cell>
          <cell r="FO322">
            <v>0</v>
          </cell>
          <cell r="FP322">
            <v>0</v>
          </cell>
          <cell r="FQ322">
            <v>0</v>
          </cell>
          <cell r="FR322">
            <v>0</v>
          </cell>
          <cell r="FS322">
            <v>0</v>
          </cell>
          <cell r="FT322">
            <v>0</v>
          </cell>
          <cell r="FU322">
            <v>0</v>
          </cell>
          <cell r="FV322">
            <v>0</v>
          </cell>
          <cell r="FW322">
            <v>0</v>
          </cell>
          <cell r="FX322">
            <v>0</v>
          </cell>
          <cell r="FY322">
            <v>0</v>
          </cell>
          <cell r="FZ322">
            <v>0</v>
          </cell>
          <cell r="GA322">
            <v>0</v>
          </cell>
          <cell r="GB322">
            <v>0</v>
          </cell>
          <cell r="GC322">
            <v>0</v>
          </cell>
          <cell r="GD322">
            <v>0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0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0</v>
          </cell>
          <cell r="HA322">
            <v>0</v>
          </cell>
          <cell r="HB322">
            <v>0</v>
          </cell>
          <cell r="HC322">
            <v>0</v>
          </cell>
          <cell r="HD322">
            <v>0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0</v>
          </cell>
          <cell r="HK322">
            <v>0</v>
          </cell>
          <cell r="HL322">
            <v>0</v>
          </cell>
          <cell r="HM322">
            <v>0</v>
          </cell>
          <cell r="HN322">
            <v>0</v>
          </cell>
          <cell r="HO322">
            <v>0</v>
          </cell>
          <cell r="HP322">
            <v>0</v>
          </cell>
          <cell r="HQ322">
            <v>0</v>
          </cell>
          <cell r="HR322">
            <v>0</v>
          </cell>
          <cell r="HS322">
            <v>0</v>
          </cell>
          <cell r="HT322">
            <v>0</v>
          </cell>
          <cell r="HU322">
            <v>0</v>
          </cell>
          <cell r="HV322">
            <v>0</v>
          </cell>
          <cell r="HW322">
            <v>0</v>
          </cell>
          <cell r="HX322">
            <v>0</v>
          </cell>
          <cell r="HY322">
            <v>0</v>
          </cell>
          <cell r="HZ322">
            <v>0</v>
          </cell>
          <cell r="IA322">
            <v>0</v>
          </cell>
          <cell r="IB322">
            <v>0</v>
          </cell>
          <cell r="IC322">
            <v>0</v>
          </cell>
          <cell r="ID322">
            <v>0</v>
          </cell>
          <cell r="IE322">
            <v>0</v>
          </cell>
          <cell r="IF322">
            <v>0</v>
          </cell>
          <cell r="IG322">
            <v>0</v>
          </cell>
          <cell r="IH322">
            <v>0</v>
          </cell>
          <cell r="II322">
            <v>0</v>
          </cell>
          <cell r="IJ322">
            <v>0</v>
          </cell>
          <cell r="IK322">
            <v>0</v>
          </cell>
          <cell r="IL322">
            <v>0</v>
          </cell>
          <cell r="IM322">
            <v>0</v>
          </cell>
          <cell r="IN322">
            <v>0</v>
          </cell>
          <cell r="IO322">
            <v>0</v>
          </cell>
          <cell r="IP322">
            <v>0</v>
          </cell>
          <cell r="IQ322">
            <v>0</v>
          </cell>
          <cell r="IR322">
            <v>0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0</v>
          </cell>
          <cell r="IY322">
            <v>0</v>
          </cell>
          <cell r="IZ322">
            <v>0</v>
          </cell>
          <cell r="JA322">
            <v>0</v>
          </cell>
          <cell r="JB322">
            <v>0</v>
          </cell>
          <cell r="JC322">
            <v>0</v>
          </cell>
          <cell r="JD322">
            <v>0</v>
          </cell>
          <cell r="JE322">
            <v>0</v>
          </cell>
        </row>
        <row r="323">
          <cell r="F323">
            <v>0</v>
          </cell>
          <cell r="G323">
            <v>0</v>
          </cell>
          <cell r="H323">
            <v>0</v>
          </cell>
          <cell r="I323">
            <v>-0.40491503219993774</v>
          </cell>
          <cell r="J323">
            <v>-0.27688828273005583</v>
          </cell>
          <cell r="K323">
            <v>0</v>
          </cell>
          <cell r="L323">
            <v>0</v>
          </cell>
          <cell r="M323">
            <v>0</v>
          </cell>
          <cell r="N323">
            <v>-0.27765053950997753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CZ323">
            <v>0</v>
          </cell>
          <cell r="DA323">
            <v>0</v>
          </cell>
          <cell r="DB323">
            <v>0</v>
          </cell>
          <cell r="DC323">
            <v>0</v>
          </cell>
          <cell r="DD323">
            <v>0</v>
          </cell>
          <cell r="DE323">
            <v>0</v>
          </cell>
          <cell r="DF323">
            <v>0</v>
          </cell>
          <cell r="DG323">
            <v>0</v>
          </cell>
          <cell r="DH323">
            <v>0</v>
          </cell>
          <cell r="DI323">
            <v>0</v>
          </cell>
          <cell r="DJ323">
            <v>0</v>
          </cell>
          <cell r="DK323">
            <v>0</v>
          </cell>
          <cell r="DL323">
            <v>0</v>
          </cell>
          <cell r="DM323">
            <v>0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M323">
            <v>0</v>
          </cell>
          <cell r="EN323">
            <v>0</v>
          </cell>
          <cell r="EO323">
            <v>0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0</v>
          </cell>
          <cell r="EY323">
            <v>0</v>
          </cell>
          <cell r="EZ323">
            <v>0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0</v>
          </cell>
          <cell r="FN323">
            <v>0</v>
          </cell>
          <cell r="FO323">
            <v>0</v>
          </cell>
          <cell r="FP323">
            <v>0</v>
          </cell>
          <cell r="FQ323">
            <v>0</v>
          </cell>
          <cell r="FR323">
            <v>0</v>
          </cell>
          <cell r="FS323">
            <v>0</v>
          </cell>
          <cell r="FT323">
            <v>0</v>
          </cell>
          <cell r="FU323">
            <v>0</v>
          </cell>
          <cell r="FV323">
            <v>0</v>
          </cell>
          <cell r="FW323">
            <v>0</v>
          </cell>
          <cell r="FX323">
            <v>0</v>
          </cell>
          <cell r="FY323">
            <v>0</v>
          </cell>
          <cell r="FZ323">
            <v>0</v>
          </cell>
          <cell r="GA323">
            <v>0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0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S323">
            <v>0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0</v>
          </cell>
          <cell r="HA323">
            <v>0</v>
          </cell>
          <cell r="HB323">
            <v>0</v>
          </cell>
          <cell r="HC323">
            <v>0</v>
          </cell>
          <cell r="HD323">
            <v>0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0</v>
          </cell>
          <cell r="HK323">
            <v>0</v>
          </cell>
          <cell r="HL323">
            <v>0</v>
          </cell>
          <cell r="HM323">
            <v>0</v>
          </cell>
          <cell r="HN323">
            <v>0</v>
          </cell>
          <cell r="HO323">
            <v>0</v>
          </cell>
          <cell r="HP323">
            <v>0</v>
          </cell>
          <cell r="HQ323">
            <v>0</v>
          </cell>
          <cell r="HR323">
            <v>0</v>
          </cell>
          <cell r="HS323">
            <v>0</v>
          </cell>
          <cell r="HT323">
            <v>0</v>
          </cell>
          <cell r="HU323">
            <v>0</v>
          </cell>
          <cell r="HV323">
            <v>0</v>
          </cell>
          <cell r="HW323">
            <v>0</v>
          </cell>
          <cell r="HX323">
            <v>0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0</v>
          </cell>
          <cell r="IE323">
            <v>0</v>
          </cell>
          <cell r="IF323">
            <v>0</v>
          </cell>
          <cell r="IG323">
            <v>0</v>
          </cell>
          <cell r="IH323">
            <v>0</v>
          </cell>
          <cell r="II323">
            <v>0</v>
          </cell>
          <cell r="IJ323">
            <v>0</v>
          </cell>
          <cell r="IK323">
            <v>0</v>
          </cell>
          <cell r="IL323">
            <v>0</v>
          </cell>
          <cell r="IM323">
            <v>0</v>
          </cell>
          <cell r="IN323">
            <v>0</v>
          </cell>
          <cell r="IO323">
            <v>0</v>
          </cell>
          <cell r="IP323">
            <v>0</v>
          </cell>
          <cell r="IQ323">
            <v>0</v>
          </cell>
          <cell r="IR323">
            <v>0</v>
          </cell>
          <cell r="IS323">
            <v>0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0</v>
          </cell>
          <cell r="IY323">
            <v>0</v>
          </cell>
          <cell r="IZ323">
            <v>0</v>
          </cell>
          <cell r="JA323">
            <v>0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</row>
        <row r="324">
          <cell r="F324">
            <v>-5.3372361920082767E-2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-0.15092630168010146</v>
          </cell>
          <cell r="M324">
            <v>-0.45734537876001014</v>
          </cell>
          <cell r="N324">
            <v>-0.11894196308003302</v>
          </cell>
          <cell r="O324">
            <v>-0.12893058217002817</v>
          </cell>
          <cell r="P324">
            <v>0</v>
          </cell>
          <cell r="Q324">
            <v>-0.27943010036005944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C324">
            <v>0</v>
          </cell>
          <cell r="DD324">
            <v>0</v>
          </cell>
          <cell r="DE324">
            <v>0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0</v>
          </cell>
          <cell r="DK324">
            <v>0</v>
          </cell>
          <cell r="DL324">
            <v>0</v>
          </cell>
          <cell r="DM324">
            <v>0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  <cell r="HY324">
            <v>0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0</v>
          </cell>
          <cell r="IE324">
            <v>0</v>
          </cell>
          <cell r="IF324">
            <v>0</v>
          </cell>
          <cell r="IG324">
            <v>0</v>
          </cell>
          <cell r="IH324">
            <v>0</v>
          </cell>
          <cell r="II324">
            <v>0</v>
          </cell>
          <cell r="IJ324">
            <v>0</v>
          </cell>
          <cell r="IK324">
            <v>0</v>
          </cell>
          <cell r="IL324">
            <v>0</v>
          </cell>
          <cell r="IM324">
            <v>0</v>
          </cell>
          <cell r="IN324">
            <v>0</v>
          </cell>
          <cell r="IO324">
            <v>0</v>
          </cell>
          <cell r="IP324">
            <v>0</v>
          </cell>
          <cell r="IQ324">
            <v>0</v>
          </cell>
          <cell r="IR324">
            <v>0</v>
          </cell>
          <cell r="IS324">
            <v>0</v>
          </cell>
          <cell r="IT324">
            <v>0</v>
          </cell>
          <cell r="IU324">
            <v>0</v>
          </cell>
          <cell r="IV324">
            <v>0</v>
          </cell>
          <cell r="IW324">
            <v>0</v>
          </cell>
          <cell r="IX324">
            <v>0</v>
          </cell>
          <cell r="IY324">
            <v>0</v>
          </cell>
          <cell r="IZ324">
            <v>0</v>
          </cell>
          <cell r="JA324">
            <v>0</v>
          </cell>
          <cell r="JB324">
            <v>0</v>
          </cell>
          <cell r="JC324">
            <v>0</v>
          </cell>
          <cell r="JD324">
            <v>0</v>
          </cell>
          <cell r="JE324">
            <v>0</v>
          </cell>
        </row>
        <row r="325">
          <cell r="F325">
            <v>-0.64710928426995906</v>
          </cell>
          <cell r="G325">
            <v>-0.20956691865001176</v>
          </cell>
          <cell r="H325">
            <v>0.14621728361998976</v>
          </cell>
          <cell r="I325">
            <v>-0.11845902659996455</v>
          </cell>
          <cell r="J325">
            <v>0</v>
          </cell>
          <cell r="K325">
            <v>-0.17741752536994682</v>
          </cell>
          <cell r="L325">
            <v>0</v>
          </cell>
          <cell r="M325">
            <v>0</v>
          </cell>
          <cell r="N325">
            <v>-0.10239366964003693</v>
          </cell>
          <cell r="O325">
            <v>-9.4870033369943485E-2</v>
          </cell>
          <cell r="P325">
            <v>3.5906343329997981E-2</v>
          </cell>
          <cell r="Q325">
            <v>-0.39193536143000074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  <cell r="IZ325">
            <v>0</v>
          </cell>
          <cell r="JA325">
            <v>0</v>
          </cell>
          <cell r="JB325">
            <v>0</v>
          </cell>
          <cell r="JC325">
            <v>0</v>
          </cell>
          <cell r="JD325">
            <v>0</v>
          </cell>
          <cell r="JE325">
            <v>0</v>
          </cell>
        </row>
        <row r="326">
          <cell r="F326">
            <v>0</v>
          </cell>
          <cell r="G326">
            <v>-0.36669310828995094</v>
          </cell>
          <cell r="H326">
            <v>0.25528407233002781</v>
          </cell>
          <cell r="I326">
            <v>-0.28349428558000511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-0.19022114663999901</v>
          </cell>
          <cell r="O326">
            <v>-0.49920773205002433</v>
          </cell>
          <cell r="P326">
            <v>0</v>
          </cell>
          <cell r="Q326">
            <v>9.6010226620023786E-2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CZ326">
            <v>0</v>
          </cell>
          <cell r="DA326">
            <v>0</v>
          </cell>
          <cell r="DB326">
            <v>0</v>
          </cell>
          <cell r="DC326">
            <v>0</v>
          </cell>
          <cell r="DD326">
            <v>0</v>
          </cell>
          <cell r="DE326">
            <v>0</v>
          </cell>
          <cell r="DF326">
            <v>0</v>
          </cell>
          <cell r="DG326">
            <v>0</v>
          </cell>
          <cell r="DH326">
            <v>0</v>
          </cell>
          <cell r="DI326">
            <v>0</v>
          </cell>
          <cell r="DJ326">
            <v>0</v>
          </cell>
          <cell r="DK326">
            <v>0</v>
          </cell>
          <cell r="DL326">
            <v>0</v>
          </cell>
          <cell r="DM326">
            <v>0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M326">
            <v>0</v>
          </cell>
          <cell r="EN326">
            <v>0</v>
          </cell>
          <cell r="EO326">
            <v>0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0</v>
          </cell>
          <cell r="EY326">
            <v>0</v>
          </cell>
          <cell r="EZ326">
            <v>0</v>
          </cell>
          <cell r="FA326">
            <v>0</v>
          </cell>
          <cell r="FB326">
            <v>0</v>
          </cell>
          <cell r="FC326">
            <v>0</v>
          </cell>
          <cell r="FD326">
            <v>0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0</v>
          </cell>
          <cell r="FN326">
            <v>0</v>
          </cell>
          <cell r="FO326">
            <v>0</v>
          </cell>
          <cell r="FP326">
            <v>0</v>
          </cell>
          <cell r="FQ326">
            <v>0</v>
          </cell>
          <cell r="FR326">
            <v>0</v>
          </cell>
          <cell r="FS326">
            <v>0</v>
          </cell>
          <cell r="FT326">
            <v>0</v>
          </cell>
          <cell r="FU326">
            <v>0</v>
          </cell>
          <cell r="FV326">
            <v>0</v>
          </cell>
          <cell r="FW326">
            <v>0</v>
          </cell>
          <cell r="FX326">
            <v>0</v>
          </cell>
          <cell r="FY326">
            <v>0</v>
          </cell>
          <cell r="FZ326">
            <v>0</v>
          </cell>
          <cell r="GA326">
            <v>0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0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0</v>
          </cell>
          <cell r="HA326">
            <v>0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0</v>
          </cell>
          <cell r="HG326">
            <v>0</v>
          </cell>
          <cell r="HH326">
            <v>0</v>
          </cell>
          <cell r="HI326">
            <v>0</v>
          </cell>
          <cell r="HJ326">
            <v>0</v>
          </cell>
          <cell r="HK326">
            <v>0</v>
          </cell>
          <cell r="HL326">
            <v>0</v>
          </cell>
          <cell r="HM326">
            <v>0</v>
          </cell>
          <cell r="HN326">
            <v>0</v>
          </cell>
          <cell r="HO326">
            <v>0</v>
          </cell>
          <cell r="HP326">
            <v>0</v>
          </cell>
          <cell r="HQ326">
            <v>0</v>
          </cell>
          <cell r="HR326">
            <v>0</v>
          </cell>
          <cell r="HS326">
            <v>0</v>
          </cell>
          <cell r="HT326">
            <v>0</v>
          </cell>
          <cell r="HU326">
            <v>0</v>
          </cell>
          <cell r="HV326">
            <v>0</v>
          </cell>
          <cell r="HW326">
            <v>0</v>
          </cell>
          <cell r="HX326">
            <v>0</v>
          </cell>
          <cell r="HY326">
            <v>0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0</v>
          </cell>
          <cell r="IE326">
            <v>0</v>
          </cell>
          <cell r="IF326">
            <v>0</v>
          </cell>
          <cell r="IG326">
            <v>0</v>
          </cell>
          <cell r="IH326">
            <v>0</v>
          </cell>
          <cell r="II326">
            <v>0</v>
          </cell>
          <cell r="IJ326">
            <v>0</v>
          </cell>
          <cell r="IK326">
            <v>0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0</v>
          </cell>
          <cell r="IQ326">
            <v>0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0</v>
          </cell>
          <cell r="IY326">
            <v>0</v>
          </cell>
          <cell r="IZ326">
            <v>0</v>
          </cell>
          <cell r="JA326">
            <v>0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</row>
        <row r="327">
          <cell r="F327">
            <v>-1.53051083765979</v>
          </cell>
          <cell r="G327">
            <v>-0.18461184645002504</v>
          </cell>
          <cell r="H327">
            <v>-1.9950287428699767</v>
          </cell>
          <cell r="I327">
            <v>-3.229199678680061</v>
          </cell>
          <cell r="J327">
            <v>-0.51286971174010887</v>
          </cell>
          <cell r="K327">
            <v>-0.95281217647993799</v>
          </cell>
          <cell r="L327">
            <v>0</v>
          </cell>
          <cell r="M327">
            <v>0</v>
          </cell>
          <cell r="N327">
            <v>-0.33489146464000896</v>
          </cell>
          <cell r="O327">
            <v>0.17964463955001975</v>
          </cell>
          <cell r="P327">
            <v>0.24055296295000517</v>
          </cell>
          <cell r="Q327">
            <v>0.54506856003001758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  <cell r="BZ327">
            <v>0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P327">
            <v>0</v>
          </cell>
          <cell r="CQ327">
            <v>0</v>
          </cell>
          <cell r="CR327">
            <v>0</v>
          </cell>
          <cell r="CS327">
            <v>0</v>
          </cell>
          <cell r="CT327">
            <v>0</v>
          </cell>
          <cell r="CU327">
            <v>0</v>
          </cell>
          <cell r="CV327">
            <v>0</v>
          </cell>
          <cell r="CW327">
            <v>0</v>
          </cell>
          <cell r="CX327">
            <v>0</v>
          </cell>
          <cell r="CY327">
            <v>0</v>
          </cell>
          <cell r="CZ327">
            <v>0</v>
          </cell>
          <cell r="DA327">
            <v>0</v>
          </cell>
          <cell r="DB327">
            <v>0</v>
          </cell>
          <cell r="DC327">
            <v>0</v>
          </cell>
          <cell r="DD327">
            <v>0</v>
          </cell>
          <cell r="DE327">
            <v>0</v>
          </cell>
          <cell r="DF327">
            <v>0</v>
          </cell>
          <cell r="DG327">
            <v>0</v>
          </cell>
          <cell r="DH327">
            <v>0</v>
          </cell>
          <cell r="DI327">
            <v>0</v>
          </cell>
          <cell r="DJ327">
            <v>0</v>
          </cell>
          <cell r="DK327">
            <v>0</v>
          </cell>
          <cell r="DL327">
            <v>0</v>
          </cell>
          <cell r="DM327">
            <v>0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M327">
            <v>0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0</v>
          </cell>
          <cell r="EY327">
            <v>0</v>
          </cell>
          <cell r="EZ327">
            <v>0</v>
          </cell>
          <cell r="FA327">
            <v>0</v>
          </cell>
          <cell r="FB327">
            <v>0</v>
          </cell>
          <cell r="FC327">
            <v>0</v>
          </cell>
          <cell r="FD327">
            <v>0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0</v>
          </cell>
          <cell r="FN327">
            <v>0</v>
          </cell>
          <cell r="FO327">
            <v>0</v>
          </cell>
          <cell r="FP327">
            <v>0</v>
          </cell>
          <cell r="FQ327">
            <v>0</v>
          </cell>
          <cell r="FR327">
            <v>0</v>
          </cell>
          <cell r="FS327">
            <v>0</v>
          </cell>
          <cell r="FT327">
            <v>0</v>
          </cell>
          <cell r="FU327">
            <v>0</v>
          </cell>
          <cell r="FV327">
            <v>0</v>
          </cell>
          <cell r="FW327">
            <v>0</v>
          </cell>
          <cell r="FX327">
            <v>0</v>
          </cell>
          <cell r="FY327">
            <v>0</v>
          </cell>
          <cell r="FZ327">
            <v>0</v>
          </cell>
          <cell r="GA327">
            <v>0</v>
          </cell>
          <cell r="GB327">
            <v>0</v>
          </cell>
          <cell r="GC327">
            <v>0</v>
          </cell>
          <cell r="GD327">
            <v>0</v>
          </cell>
          <cell r="GE327">
            <v>0</v>
          </cell>
          <cell r="GF327">
            <v>0</v>
          </cell>
          <cell r="GG327">
            <v>0</v>
          </cell>
          <cell r="GH327">
            <v>0</v>
          </cell>
          <cell r="GI327">
            <v>0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0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0</v>
          </cell>
          <cell r="HA327">
            <v>0</v>
          </cell>
          <cell r="HB327">
            <v>0</v>
          </cell>
          <cell r="HC327">
            <v>0</v>
          </cell>
          <cell r="HD327">
            <v>0</v>
          </cell>
          <cell r="HE327">
            <v>0</v>
          </cell>
          <cell r="HF327">
            <v>0</v>
          </cell>
          <cell r="HG327">
            <v>0</v>
          </cell>
          <cell r="HH327">
            <v>0</v>
          </cell>
          <cell r="HI327">
            <v>0</v>
          </cell>
          <cell r="HJ327">
            <v>0</v>
          </cell>
          <cell r="HK327">
            <v>0</v>
          </cell>
          <cell r="HL327">
            <v>0</v>
          </cell>
          <cell r="HM327">
            <v>0</v>
          </cell>
          <cell r="HN327">
            <v>0</v>
          </cell>
          <cell r="HO327">
            <v>0</v>
          </cell>
          <cell r="HP327">
            <v>0</v>
          </cell>
          <cell r="HQ327">
            <v>0</v>
          </cell>
          <cell r="HR327">
            <v>0</v>
          </cell>
          <cell r="HS327">
            <v>0</v>
          </cell>
          <cell r="HT327">
            <v>0</v>
          </cell>
          <cell r="HU327">
            <v>0</v>
          </cell>
          <cell r="HV327">
            <v>0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0</v>
          </cell>
          <cell r="IE327">
            <v>0</v>
          </cell>
          <cell r="IF327">
            <v>0</v>
          </cell>
          <cell r="IG327">
            <v>0</v>
          </cell>
          <cell r="IH327">
            <v>0</v>
          </cell>
          <cell r="II327">
            <v>0</v>
          </cell>
          <cell r="IJ327">
            <v>0</v>
          </cell>
          <cell r="IK327">
            <v>0</v>
          </cell>
          <cell r="IL327">
            <v>0</v>
          </cell>
          <cell r="IM327">
            <v>0</v>
          </cell>
          <cell r="IN327">
            <v>0</v>
          </cell>
          <cell r="IO327">
            <v>0</v>
          </cell>
          <cell r="IP327">
            <v>0</v>
          </cell>
          <cell r="IQ327">
            <v>0</v>
          </cell>
          <cell r="IR327">
            <v>0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0</v>
          </cell>
          <cell r="IY327">
            <v>0</v>
          </cell>
          <cell r="IZ327">
            <v>0</v>
          </cell>
          <cell r="JA327">
            <v>0</v>
          </cell>
          <cell r="JB327">
            <v>0</v>
          </cell>
          <cell r="JC327">
            <v>0</v>
          </cell>
          <cell r="JD327">
            <v>0</v>
          </cell>
          <cell r="JE327">
            <v>0</v>
          </cell>
        </row>
        <row r="328">
          <cell r="F328">
            <v>-0.82857049702988661</v>
          </cell>
          <cell r="G328">
            <v>1.5508845459862641E-2</v>
          </cell>
          <cell r="H328">
            <v>-1.6166016796300937</v>
          </cell>
          <cell r="I328">
            <v>-1.2293910896499938</v>
          </cell>
          <cell r="J328">
            <v>0</v>
          </cell>
          <cell r="K328">
            <v>0</v>
          </cell>
          <cell r="L328">
            <v>-0.32445507135003027</v>
          </cell>
          <cell r="M328">
            <v>0</v>
          </cell>
          <cell r="N328">
            <v>0</v>
          </cell>
          <cell r="O328">
            <v>-0.19831813922996844</v>
          </cell>
          <cell r="P328">
            <v>0.70742555917001937</v>
          </cell>
          <cell r="Q328">
            <v>0.10629591042004449</v>
          </cell>
          <cell r="R328">
            <v>-32.874864557841647</v>
          </cell>
          <cell r="S328">
            <v>0.41227122548025363</v>
          </cell>
          <cell r="T328">
            <v>-2.1444347129772723E-2</v>
          </cell>
          <cell r="U328">
            <v>0.66400526972029184</v>
          </cell>
          <cell r="V328">
            <v>-0.768695819689583</v>
          </cell>
          <cell r="W328">
            <v>-0.63238771461010401</v>
          </cell>
          <cell r="X328">
            <v>-0.64474153246004562</v>
          </cell>
          <cell r="Y328">
            <v>-8.6982019525999021</v>
          </cell>
          <cell r="Z328">
            <v>-7.0725080753300062</v>
          </cell>
          <cell r="AA328">
            <v>-2.7893209134499557</v>
          </cell>
          <cell r="AB328">
            <v>-5.8478745219802022</v>
          </cell>
          <cell r="AC328">
            <v>-3.8126442310599487</v>
          </cell>
          <cell r="AD328">
            <v>-3.6633219447301144</v>
          </cell>
          <cell r="AE328">
            <v>-39.511122864667414</v>
          </cell>
          <cell r="AF328">
            <v>-16.948712409370273</v>
          </cell>
          <cell r="AG328">
            <v>-5.9622687885098458</v>
          </cell>
          <cell r="AH328">
            <v>-5.7792201019296954</v>
          </cell>
          <cell r="AI328">
            <v>0.77661755968006219</v>
          </cell>
          <cell r="AJ328">
            <v>-0.79384375561005527</v>
          </cell>
          <cell r="AK328">
            <v>-1.4344472402200381</v>
          </cell>
          <cell r="AL328">
            <v>-0.7278509842094536</v>
          </cell>
          <cell r="AM328">
            <v>0</v>
          </cell>
          <cell r="AN328">
            <v>-0.29065312246984831</v>
          </cell>
          <cell r="AO328">
            <v>-5.9345689611402577</v>
          </cell>
          <cell r="AP328">
            <v>-0.31358928879035375</v>
          </cell>
          <cell r="AQ328">
            <v>-2.102585772099701</v>
          </cell>
          <cell r="AR328">
            <v>-15.413407861138694</v>
          </cell>
          <cell r="AS328">
            <v>-6.6697492302409955E-3</v>
          </cell>
          <cell r="AT328">
            <v>-1.6416530693295499</v>
          </cell>
          <cell r="AU328">
            <v>-3.1933698824300336</v>
          </cell>
          <cell r="AV328">
            <v>-2.2657613020001008</v>
          </cell>
          <cell r="AW328">
            <v>-0.15255045049002547</v>
          </cell>
          <cell r="AX328">
            <v>-1.1334057635900763</v>
          </cell>
          <cell r="AY328">
            <v>-0.35058289066000725</v>
          </cell>
          <cell r="AZ328">
            <v>-0.14885912429008386</v>
          </cell>
          <cell r="BA328">
            <v>-0.59371889575004388</v>
          </cell>
          <cell r="BB328">
            <v>-2.3184837486501237</v>
          </cell>
          <cell r="BC328">
            <v>-1.7004256135796822</v>
          </cell>
          <cell r="BD328">
            <v>-1.9079273711399765</v>
          </cell>
          <cell r="BE328">
            <v>-25.525576314568752</v>
          </cell>
          <cell r="BF328">
            <v>-4.3399025551002524</v>
          </cell>
          <cell r="BG328">
            <v>-9.6825424350299727E-2</v>
          </cell>
          <cell r="BH328">
            <v>1.3947114890299872</v>
          </cell>
          <cell r="BI328">
            <v>1.1888359555900934</v>
          </cell>
          <cell r="BJ328">
            <v>0</v>
          </cell>
          <cell r="BK328">
            <v>-1.6303729521099513</v>
          </cell>
          <cell r="BL328">
            <v>-3.1328053307697701</v>
          </cell>
          <cell r="BM328">
            <v>-0.10854361993006023</v>
          </cell>
          <cell r="BN328">
            <v>-1.0823562686300647</v>
          </cell>
          <cell r="BO328">
            <v>1.6238775060496664</v>
          </cell>
          <cell r="BP328">
            <v>-19.342195114350034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CZ328">
            <v>0</v>
          </cell>
          <cell r="DA328">
            <v>0</v>
          </cell>
          <cell r="DB328">
            <v>0</v>
          </cell>
          <cell r="DC328">
            <v>0</v>
          </cell>
          <cell r="DD328">
            <v>0</v>
          </cell>
          <cell r="DE328">
            <v>0</v>
          </cell>
          <cell r="DF328">
            <v>0</v>
          </cell>
          <cell r="DG328">
            <v>0</v>
          </cell>
          <cell r="DH328">
            <v>0</v>
          </cell>
          <cell r="DI328">
            <v>0</v>
          </cell>
          <cell r="DJ328">
            <v>0</v>
          </cell>
          <cell r="DK328">
            <v>0</v>
          </cell>
          <cell r="DL328">
            <v>0</v>
          </cell>
          <cell r="DM328">
            <v>0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M328">
            <v>0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0</v>
          </cell>
          <cell r="EY328">
            <v>0</v>
          </cell>
          <cell r="EZ328">
            <v>0</v>
          </cell>
          <cell r="FA328">
            <v>0</v>
          </cell>
          <cell r="FB328">
            <v>0</v>
          </cell>
          <cell r="FC328">
            <v>0</v>
          </cell>
          <cell r="FD328">
            <v>0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0</v>
          </cell>
          <cell r="FN328">
            <v>0</v>
          </cell>
          <cell r="FO328">
            <v>0</v>
          </cell>
          <cell r="FP328">
            <v>0</v>
          </cell>
          <cell r="FQ328">
            <v>0</v>
          </cell>
          <cell r="FR328">
            <v>0</v>
          </cell>
          <cell r="FS328">
            <v>0</v>
          </cell>
          <cell r="FT328">
            <v>0</v>
          </cell>
          <cell r="FU328">
            <v>0</v>
          </cell>
          <cell r="FV328">
            <v>0</v>
          </cell>
          <cell r="FW328">
            <v>0</v>
          </cell>
          <cell r="FX328">
            <v>0</v>
          </cell>
          <cell r="FY328">
            <v>0</v>
          </cell>
          <cell r="FZ328">
            <v>0</v>
          </cell>
          <cell r="GA328">
            <v>0</v>
          </cell>
          <cell r="GB328">
            <v>0</v>
          </cell>
          <cell r="GC328">
            <v>0</v>
          </cell>
          <cell r="GD328">
            <v>0</v>
          </cell>
          <cell r="GE328">
            <v>0</v>
          </cell>
          <cell r="GF328">
            <v>0</v>
          </cell>
          <cell r="GG328">
            <v>0</v>
          </cell>
          <cell r="GH328">
            <v>0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0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0</v>
          </cell>
          <cell r="HK328">
            <v>0</v>
          </cell>
          <cell r="HL328">
            <v>0</v>
          </cell>
          <cell r="HM328">
            <v>0</v>
          </cell>
          <cell r="HN328">
            <v>0</v>
          </cell>
          <cell r="HO328">
            <v>0</v>
          </cell>
          <cell r="HP328">
            <v>0</v>
          </cell>
          <cell r="HQ328">
            <v>0</v>
          </cell>
          <cell r="HR328">
            <v>0</v>
          </cell>
          <cell r="HS328">
            <v>0</v>
          </cell>
          <cell r="HT328">
            <v>0</v>
          </cell>
          <cell r="HU328">
            <v>0</v>
          </cell>
          <cell r="HV328">
            <v>0</v>
          </cell>
          <cell r="HW328">
            <v>0</v>
          </cell>
          <cell r="HX328">
            <v>0</v>
          </cell>
          <cell r="HY328">
            <v>0</v>
          </cell>
          <cell r="HZ328">
            <v>0</v>
          </cell>
          <cell r="IA328">
            <v>0</v>
          </cell>
          <cell r="IB328">
            <v>0</v>
          </cell>
          <cell r="IC328">
            <v>0</v>
          </cell>
          <cell r="ID328">
            <v>0</v>
          </cell>
          <cell r="IE328">
            <v>0</v>
          </cell>
          <cell r="IF328">
            <v>0</v>
          </cell>
          <cell r="IG328">
            <v>0</v>
          </cell>
          <cell r="IH328">
            <v>0</v>
          </cell>
          <cell r="II328">
            <v>0</v>
          </cell>
          <cell r="IJ328">
            <v>0</v>
          </cell>
          <cell r="IK328">
            <v>0</v>
          </cell>
          <cell r="IL328">
            <v>0</v>
          </cell>
          <cell r="IM328">
            <v>0</v>
          </cell>
          <cell r="IN328">
            <v>0</v>
          </cell>
          <cell r="IO328">
            <v>0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0</v>
          </cell>
          <cell r="IY328">
            <v>0</v>
          </cell>
          <cell r="IZ328">
            <v>0</v>
          </cell>
          <cell r="JA328">
            <v>0</v>
          </cell>
          <cell r="JB328">
            <v>0</v>
          </cell>
          <cell r="JC328">
            <v>0</v>
          </cell>
          <cell r="JD328">
            <v>0</v>
          </cell>
          <cell r="JE328">
            <v>0</v>
          </cell>
        </row>
        <row r="329">
          <cell r="F329">
            <v>-1.8256907029601734</v>
          </cell>
          <cell r="G329">
            <v>-1.3646769837000647</v>
          </cell>
          <cell r="H329">
            <v>-0.66798753663010757</v>
          </cell>
          <cell r="I329">
            <v>0.43057932259023346</v>
          </cell>
          <cell r="J329">
            <v>0.20828541678974943</v>
          </cell>
          <cell r="K329">
            <v>-3.5515394399899378</v>
          </cell>
          <cell r="L329">
            <v>-13.581310042409996</v>
          </cell>
          <cell r="M329">
            <v>-2.4503765911808841</v>
          </cell>
          <cell r="N329">
            <v>-2.9231646571299734</v>
          </cell>
          <cell r="O329">
            <v>3.0887140296899815</v>
          </cell>
          <cell r="P329">
            <v>-2.4489084695501333</v>
          </cell>
          <cell r="Q329">
            <v>-2.1977528044999417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CZ329">
            <v>0</v>
          </cell>
          <cell r="DA329">
            <v>0</v>
          </cell>
          <cell r="DB329">
            <v>0</v>
          </cell>
          <cell r="DC329">
            <v>0</v>
          </cell>
          <cell r="DD329">
            <v>0</v>
          </cell>
          <cell r="DE329">
            <v>0</v>
          </cell>
          <cell r="DF329">
            <v>0</v>
          </cell>
          <cell r="DG329">
            <v>0</v>
          </cell>
          <cell r="DH329">
            <v>0</v>
          </cell>
          <cell r="DI329">
            <v>0</v>
          </cell>
          <cell r="DJ329">
            <v>0</v>
          </cell>
          <cell r="DK329">
            <v>0</v>
          </cell>
          <cell r="DL329">
            <v>0</v>
          </cell>
          <cell r="DM329">
            <v>0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M329">
            <v>0</v>
          </cell>
          <cell r="EN329">
            <v>0</v>
          </cell>
          <cell r="EO329">
            <v>0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0</v>
          </cell>
          <cell r="EY329">
            <v>0</v>
          </cell>
          <cell r="EZ329">
            <v>0</v>
          </cell>
          <cell r="FA329">
            <v>0</v>
          </cell>
          <cell r="FB329">
            <v>0</v>
          </cell>
          <cell r="FC329">
            <v>0</v>
          </cell>
          <cell r="FD329">
            <v>0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0</v>
          </cell>
          <cell r="FN329">
            <v>0</v>
          </cell>
          <cell r="FO329">
            <v>0</v>
          </cell>
          <cell r="FP329">
            <v>0</v>
          </cell>
          <cell r="FQ329">
            <v>0</v>
          </cell>
          <cell r="FR329">
            <v>0</v>
          </cell>
          <cell r="FS329">
            <v>0</v>
          </cell>
          <cell r="FT329">
            <v>0</v>
          </cell>
          <cell r="FU329">
            <v>0</v>
          </cell>
          <cell r="FV329">
            <v>0</v>
          </cell>
          <cell r="FW329">
            <v>0</v>
          </cell>
          <cell r="FX329">
            <v>0</v>
          </cell>
          <cell r="FY329">
            <v>0</v>
          </cell>
          <cell r="FZ329">
            <v>0</v>
          </cell>
          <cell r="GA329">
            <v>0</v>
          </cell>
          <cell r="GB329">
            <v>0</v>
          </cell>
          <cell r="GC329">
            <v>0</v>
          </cell>
          <cell r="GD329">
            <v>0</v>
          </cell>
          <cell r="GE329">
            <v>0</v>
          </cell>
          <cell r="GF329">
            <v>0</v>
          </cell>
          <cell r="GG329">
            <v>0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0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0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0</v>
          </cell>
          <cell r="HG329">
            <v>0</v>
          </cell>
          <cell r="HH329">
            <v>0</v>
          </cell>
          <cell r="HI329">
            <v>0</v>
          </cell>
          <cell r="HJ329">
            <v>0</v>
          </cell>
          <cell r="HK329">
            <v>0</v>
          </cell>
          <cell r="HL329">
            <v>0</v>
          </cell>
          <cell r="HM329">
            <v>0</v>
          </cell>
          <cell r="HN329">
            <v>0</v>
          </cell>
          <cell r="HO329">
            <v>0</v>
          </cell>
          <cell r="HP329">
            <v>0</v>
          </cell>
          <cell r="HQ329">
            <v>0</v>
          </cell>
          <cell r="HR329">
            <v>0</v>
          </cell>
          <cell r="HS329">
            <v>0</v>
          </cell>
          <cell r="HT329">
            <v>0</v>
          </cell>
          <cell r="HU329">
            <v>0</v>
          </cell>
          <cell r="HV329">
            <v>0</v>
          </cell>
          <cell r="HW329">
            <v>0</v>
          </cell>
          <cell r="HX329">
            <v>0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0</v>
          </cell>
          <cell r="IE329">
            <v>0</v>
          </cell>
          <cell r="IF329">
            <v>0</v>
          </cell>
          <cell r="IG329">
            <v>0</v>
          </cell>
          <cell r="IH329">
            <v>0</v>
          </cell>
          <cell r="II329">
            <v>0</v>
          </cell>
          <cell r="IJ329">
            <v>0</v>
          </cell>
          <cell r="IK329">
            <v>0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0</v>
          </cell>
          <cell r="IQ329">
            <v>0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0</v>
          </cell>
          <cell r="IY329">
            <v>0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</row>
        <row r="330">
          <cell r="F330">
            <v>-6.4773802424801943</v>
          </cell>
          <cell r="G330">
            <v>-5.3660549465300846</v>
          </cell>
          <cell r="H330">
            <v>-3.2796784924100848</v>
          </cell>
          <cell r="I330">
            <v>1.532103750420049</v>
          </cell>
          <cell r="J330">
            <v>2.0281648814399205</v>
          </cell>
          <cell r="K330">
            <v>-2.5663562468998862</v>
          </cell>
          <cell r="L330">
            <v>-7.9139965453596233</v>
          </cell>
          <cell r="M330">
            <v>-18.817793043240272</v>
          </cell>
          <cell r="N330">
            <v>-4.2897026391601685</v>
          </cell>
          <cell r="O330">
            <v>-22.743103623349953</v>
          </cell>
          <cell r="P330">
            <v>-6.594047711229905</v>
          </cell>
          <cell r="Q330">
            <v>-5.2784519508900303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CZ330">
            <v>0</v>
          </cell>
          <cell r="DA330">
            <v>0</v>
          </cell>
          <cell r="DB330">
            <v>0</v>
          </cell>
          <cell r="DC330">
            <v>0</v>
          </cell>
          <cell r="DD330">
            <v>0</v>
          </cell>
          <cell r="DE330">
            <v>0</v>
          </cell>
          <cell r="DF330">
            <v>0</v>
          </cell>
          <cell r="DG330">
            <v>0</v>
          </cell>
          <cell r="DH330">
            <v>0</v>
          </cell>
          <cell r="DI330">
            <v>0</v>
          </cell>
          <cell r="DJ330">
            <v>0</v>
          </cell>
          <cell r="DK330">
            <v>0</v>
          </cell>
          <cell r="DL330">
            <v>0</v>
          </cell>
          <cell r="DM330">
            <v>0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0</v>
          </cell>
          <cell r="EY330">
            <v>0</v>
          </cell>
          <cell r="EZ330">
            <v>0</v>
          </cell>
          <cell r="FA330">
            <v>0</v>
          </cell>
          <cell r="FB330">
            <v>0</v>
          </cell>
          <cell r="FC330">
            <v>0</v>
          </cell>
          <cell r="FD330">
            <v>0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0</v>
          </cell>
          <cell r="FN330">
            <v>0</v>
          </cell>
          <cell r="FO330">
            <v>0</v>
          </cell>
          <cell r="FP330">
            <v>0</v>
          </cell>
          <cell r="FQ330">
            <v>0</v>
          </cell>
          <cell r="FR330">
            <v>0</v>
          </cell>
          <cell r="FS330">
            <v>0</v>
          </cell>
          <cell r="FT330">
            <v>0</v>
          </cell>
          <cell r="FU330">
            <v>0</v>
          </cell>
          <cell r="FV330">
            <v>0</v>
          </cell>
          <cell r="FW330">
            <v>0</v>
          </cell>
          <cell r="FX330">
            <v>0</v>
          </cell>
          <cell r="FY330">
            <v>0</v>
          </cell>
          <cell r="FZ330">
            <v>0</v>
          </cell>
          <cell r="GA330">
            <v>0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0</v>
          </cell>
          <cell r="HA330">
            <v>0</v>
          </cell>
          <cell r="HB330">
            <v>0</v>
          </cell>
          <cell r="HC330">
            <v>0</v>
          </cell>
          <cell r="HD330">
            <v>0</v>
          </cell>
          <cell r="HE330">
            <v>0</v>
          </cell>
          <cell r="HF330">
            <v>0</v>
          </cell>
          <cell r="HG330">
            <v>0</v>
          </cell>
          <cell r="HH330">
            <v>0</v>
          </cell>
          <cell r="HI330">
            <v>0</v>
          </cell>
          <cell r="HJ330">
            <v>0</v>
          </cell>
          <cell r="HK330">
            <v>0</v>
          </cell>
          <cell r="HL330">
            <v>0</v>
          </cell>
          <cell r="HM330">
            <v>0</v>
          </cell>
          <cell r="HN330">
            <v>0</v>
          </cell>
          <cell r="HO330">
            <v>0</v>
          </cell>
          <cell r="HP330">
            <v>0</v>
          </cell>
          <cell r="HQ330">
            <v>0</v>
          </cell>
          <cell r="HR330">
            <v>0</v>
          </cell>
          <cell r="HS330">
            <v>0</v>
          </cell>
          <cell r="HT330">
            <v>0</v>
          </cell>
          <cell r="HU330">
            <v>0</v>
          </cell>
          <cell r="HV330">
            <v>0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0</v>
          </cell>
          <cell r="IE330">
            <v>0</v>
          </cell>
          <cell r="IF330">
            <v>0</v>
          </cell>
          <cell r="IG330">
            <v>0</v>
          </cell>
          <cell r="IH330">
            <v>0</v>
          </cell>
          <cell r="II330">
            <v>0</v>
          </cell>
          <cell r="IJ330">
            <v>0</v>
          </cell>
          <cell r="IK330">
            <v>0</v>
          </cell>
          <cell r="IL330">
            <v>0</v>
          </cell>
          <cell r="IM330">
            <v>0</v>
          </cell>
          <cell r="IN330">
            <v>0</v>
          </cell>
          <cell r="IO330">
            <v>0</v>
          </cell>
          <cell r="IP330">
            <v>0</v>
          </cell>
          <cell r="IQ330">
            <v>0</v>
          </cell>
          <cell r="IR330">
            <v>0</v>
          </cell>
          <cell r="IS330">
            <v>0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</row>
        <row r="331">
          <cell r="F331">
            <v>-6.2558011229484691</v>
          </cell>
          <cell r="G331">
            <v>1.2831098396200105</v>
          </cell>
          <cell r="H331">
            <v>34.161743079309417</v>
          </cell>
          <cell r="I331">
            <v>-8.6051402072489509</v>
          </cell>
          <cell r="J331">
            <v>-1.6395715361704788</v>
          </cell>
          <cell r="K331">
            <v>-10.588076543219358</v>
          </cell>
          <cell r="L331">
            <v>-10.870781999690735</v>
          </cell>
          <cell r="M331">
            <v>-1.8760162918606511</v>
          </cell>
          <cell r="N331">
            <v>9.8452640576597332</v>
          </cell>
          <cell r="O331">
            <v>8.6188627837100285</v>
          </cell>
          <cell r="P331">
            <v>-3.4595427370222751</v>
          </cell>
          <cell r="Q331">
            <v>27.672216299495631</v>
          </cell>
          <cell r="R331">
            <v>20.009942991746357</v>
          </cell>
          <cell r="S331">
            <v>22.083463501840015</v>
          </cell>
          <cell r="T331">
            <v>-11.98834693588924</v>
          </cell>
          <cell r="U331">
            <v>3.2401113189589523</v>
          </cell>
          <cell r="V331">
            <v>16.273445425820682</v>
          </cell>
          <cell r="W331">
            <v>9.7745285612809312</v>
          </cell>
          <cell r="X331">
            <v>-7.5145855001410382</v>
          </cell>
          <cell r="Y331">
            <v>12.251932185532496</v>
          </cell>
          <cell r="Z331">
            <v>10.335499474766038</v>
          </cell>
          <cell r="AA331">
            <v>-11.303391830730106</v>
          </cell>
          <cell r="AB331">
            <v>-21.627467760320542</v>
          </cell>
          <cell r="AC331">
            <v>-5.030415333882047</v>
          </cell>
          <cell r="AD331">
            <v>3.5151698845020292</v>
          </cell>
          <cell r="AE331">
            <v>64.898059155093506</v>
          </cell>
          <cell r="AF331">
            <v>2.6309014967482653</v>
          </cell>
          <cell r="AG331">
            <v>-1.0461895973294304</v>
          </cell>
          <cell r="AH331">
            <v>12.768523084960179</v>
          </cell>
          <cell r="AI331">
            <v>-20.93094261215083</v>
          </cell>
          <cell r="AJ331">
            <v>56.089926808728706</v>
          </cell>
          <cell r="AK331">
            <v>-23.052027911259756</v>
          </cell>
          <cell r="AL331">
            <v>5.2763387067880103</v>
          </cell>
          <cell r="AM331">
            <v>-3.164462124766942</v>
          </cell>
          <cell r="AN331">
            <v>9.9191948403713468</v>
          </cell>
          <cell r="AO331">
            <v>5.6333160778185629</v>
          </cell>
          <cell r="AP331">
            <v>20.412329470860641</v>
          </cell>
          <cell r="AQ331">
            <v>0.36115091432111512</v>
          </cell>
          <cell r="AR331">
            <v>-153.63311938040715</v>
          </cell>
          <cell r="AS331">
            <v>-5.9695947791842627</v>
          </cell>
          <cell r="AT331">
            <v>-1.1257248139627336</v>
          </cell>
          <cell r="AU331">
            <v>0.37937773444991763</v>
          </cell>
          <cell r="AV331">
            <v>4.6509592379297828</v>
          </cell>
          <cell r="AW331">
            <v>-96.336706373309426</v>
          </cell>
          <cell r="AX331">
            <v>-2.3278542584703246</v>
          </cell>
          <cell r="AY331">
            <v>-1.6611725153616135</v>
          </cell>
          <cell r="AZ331">
            <v>-5.6721163530073682</v>
          </cell>
          <cell r="BA331">
            <v>-1.5980703338300373</v>
          </cell>
          <cell r="BB331">
            <v>-48.343185372001244</v>
          </cell>
          <cell r="BC331">
            <v>8.660220948728238</v>
          </cell>
          <cell r="BD331">
            <v>-4.2892525024108181</v>
          </cell>
          <cell r="BE331">
            <v>-83.688854360356345</v>
          </cell>
          <cell r="BF331">
            <v>-16.601300112009994</v>
          </cell>
          <cell r="BG331">
            <v>-3.3850341771003514</v>
          </cell>
          <cell r="BH331">
            <v>-32.392647563299761</v>
          </cell>
          <cell r="BI331">
            <v>12.359795452249273</v>
          </cell>
          <cell r="BJ331">
            <v>-22.615657568860115</v>
          </cell>
          <cell r="BK331">
            <v>-11.288128736798171</v>
          </cell>
          <cell r="BL331">
            <v>5.2250754194992624</v>
          </cell>
          <cell r="BM331">
            <v>9.6448730899282964E-2</v>
          </cell>
          <cell r="BN331">
            <v>4.4587949293782003</v>
          </cell>
          <cell r="BO331">
            <v>-10.944260472131646</v>
          </cell>
          <cell r="BP331">
            <v>-3.7164847067524533</v>
          </cell>
          <cell r="BQ331">
            <v>-4.8854555554389663</v>
          </cell>
          <cell r="BR331">
            <v>-57.073620099312393</v>
          </cell>
          <cell r="BS331">
            <v>5.3502204997093941</v>
          </cell>
          <cell r="BT331">
            <v>1.5594685964788368</v>
          </cell>
          <cell r="BU331">
            <v>-2.8656202810389004</v>
          </cell>
          <cell r="BV331">
            <v>-14.699772102180759</v>
          </cell>
          <cell r="BW331">
            <v>10.736168499079213</v>
          </cell>
          <cell r="BX331">
            <v>1.5959179584788217</v>
          </cell>
          <cell r="BY331">
            <v>-20.375398423260776</v>
          </cell>
          <cell r="BZ331">
            <v>-3.69211429149982</v>
          </cell>
          <cell r="CA331">
            <v>1.7291975267817179</v>
          </cell>
          <cell r="CB331">
            <v>1.6719035094374703</v>
          </cell>
          <cell r="CC331">
            <v>-35.800884696280264</v>
          </cell>
          <cell r="CD331">
            <v>-2.2827068950500689</v>
          </cell>
          <cell r="CE331">
            <v>-84.627406614963547</v>
          </cell>
          <cell r="CF331">
            <v>-11.382950133916893</v>
          </cell>
          <cell r="CG331">
            <v>-5.7498647185811933</v>
          </cell>
          <cell r="CH331">
            <v>-47.101112948841546</v>
          </cell>
          <cell r="CI331">
            <v>28.862992411778578</v>
          </cell>
          <cell r="CJ331">
            <v>38.443613449460827</v>
          </cell>
          <cell r="CK331">
            <v>2.6519419901087531</v>
          </cell>
          <cell r="CL331">
            <v>6.1846473781588429</v>
          </cell>
          <cell r="CM331">
            <v>8.2957977899404796</v>
          </cell>
          <cell r="CN331">
            <v>12.377361798322454</v>
          </cell>
          <cell r="CO331">
            <v>-93.221633653458412</v>
          </cell>
          <cell r="CP331">
            <v>-23.935088699827247</v>
          </cell>
          <cell r="CQ331">
            <v>-5.3111278099095216E-2</v>
          </cell>
          <cell r="CR331">
            <v>-36.665459672803991</v>
          </cell>
          <cell r="CS331">
            <v>1.6952680543017777</v>
          </cell>
          <cell r="CT331">
            <v>7.8951451778102637</v>
          </cell>
          <cell r="CU331">
            <v>-0.15535917179022363</v>
          </cell>
          <cell r="CV331">
            <v>8.8152139604399053</v>
          </cell>
          <cell r="CW331">
            <v>-17.916499649838443</v>
          </cell>
          <cell r="CX331">
            <v>-19.409687213150391</v>
          </cell>
          <cell r="CY331">
            <v>3.1897164739730215</v>
          </cell>
          <cell r="CZ331">
            <v>11.849636951787033</v>
          </cell>
          <cell r="DA331">
            <v>-0.71406652264704462</v>
          </cell>
          <cell r="DB331">
            <v>26.902181583540369</v>
          </cell>
          <cell r="DC331">
            <v>-26.222268415591316</v>
          </cell>
          <cell r="DD331">
            <v>-32.594740901648038</v>
          </cell>
          <cell r="DE331">
            <v>-72.540174537251005</v>
          </cell>
          <cell r="DF331">
            <v>-12.859684463370286</v>
          </cell>
          <cell r="DG331">
            <v>-4.4119524033212656</v>
          </cell>
          <cell r="DH331">
            <v>-0.53358105569714098</v>
          </cell>
          <cell r="DI331">
            <v>7.59121767529723</v>
          </cell>
          <cell r="DJ331">
            <v>12.134794687292015</v>
          </cell>
          <cell r="DK331">
            <v>-0.38854141197771241</v>
          </cell>
          <cell r="DL331">
            <v>-29.225698522250241</v>
          </cell>
          <cell r="DM331">
            <v>-3.2097940989879135</v>
          </cell>
          <cell r="DN331">
            <v>-16.016884370430489</v>
          </cell>
          <cell r="DO331">
            <v>-21.196776335089453</v>
          </cell>
          <cell r="DP331">
            <v>7.1916648342030385</v>
          </cell>
          <cell r="DQ331">
            <v>-11.614939072898778</v>
          </cell>
          <cell r="DR331">
            <v>-60.023561120178783</v>
          </cell>
          <cell r="DS331">
            <v>-4.9866560564896645</v>
          </cell>
          <cell r="DT331">
            <v>0.82664475926139858</v>
          </cell>
          <cell r="DU331">
            <v>-17.045413053399898</v>
          </cell>
          <cell r="DV331">
            <v>-8.0547547206188028</v>
          </cell>
          <cell r="DW331">
            <v>27.114030444859964</v>
          </cell>
          <cell r="DX331">
            <v>-12.837537310890184</v>
          </cell>
          <cell r="DY331">
            <v>13.704883835531291</v>
          </cell>
          <cell r="DZ331">
            <v>-17.670154119059589</v>
          </cell>
          <cell r="EA331">
            <v>-2.5133073600100033</v>
          </cell>
          <cell r="EB331">
            <v>-19.518977709689352</v>
          </cell>
          <cell r="EC331">
            <v>3.8181654425006855</v>
          </cell>
          <cell r="ED331">
            <v>-22.860485272200094</v>
          </cell>
          <cell r="EE331">
            <v>103.69351798549178</v>
          </cell>
          <cell r="EF331">
            <v>15.448824587221679</v>
          </cell>
          <cell r="EG331">
            <v>-4.0536313139300546</v>
          </cell>
          <cell r="EH331">
            <v>39.352298867432182</v>
          </cell>
          <cell r="EI331">
            <v>18.952354845539958</v>
          </cell>
          <cell r="EJ331">
            <v>19.714391108160271</v>
          </cell>
          <cell r="EK331">
            <v>25.307509005229804</v>
          </cell>
          <cell r="EL331">
            <v>-2.8767565472207934</v>
          </cell>
          <cell r="EM331">
            <v>-3.9904301308906724</v>
          </cell>
          <cell r="EN331">
            <v>0.46951433585127234</v>
          </cell>
          <cell r="EO331">
            <v>-6.2718333726934361</v>
          </cell>
          <cell r="EP331">
            <v>10.527698182017048</v>
          </cell>
          <cell r="EQ331">
            <v>-8.8864215812591283</v>
          </cell>
          <cell r="ER331">
            <v>-6.1691287420981098</v>
          </cell>
          <cell r="ES331">
            <v>-0.57328757675895758</v>
          </cell>
          <cell r="ET331">
            <v>-8.6930017782196956</v>
          </cell>
          <cell r="EU331">
            <v>0.106502193479173</v>
          </cell>
          <cell r="EV331">
            <v>0.94981100147015241</v>
          </cell>
          <cell r="EW331">
            <v>-11.032650494333211</v>
          </cell>
          <cell r="EX331">
            <v>2.7791120588717604</v>
          </cell>
          <cell r="EY331">
            <v>-23.96390138507013</v>
          </cell>
          <cell r="EZ331">
            <v>2.9488575866598694</v>
          </cell>
          <cell r="FA331">
            <v>-1.5849982614417968</v>
          </cell>
          <cell r="FB331">
            <v>37.431869937599913</v>
          </cell>
          <cell r="FC331">
            <v>-5.3344032614622847</v>
          </cell>
          <cell r="FD331">
            <v>0.79696123715075373</v>
          </cell>
          <cell r="FE331">
            <v>170.03953435376752</v>
          </cell>
          <cell r="FF331">
            <v>-5.8533687607523461</v>
          </cell>
          <cell r="FG331">
            <v>-21.865562567531015</v>
          </cell>
          <cell r="FH331">
            <v>0.97283811658962804</v>
          </cell>
          <cell r="FI331">
            <v>10.5478691918197</v>
          </cell>
          <cell r="FJ331">
            <v>-2.6317127080092177</v>
          </cell>
          <cell r="FK331">
            <v>10.967567380510445</v>
          </cell>
          <cell r="FL331">
            <v>-11.899502163962097</v>
          </cell>
          <cell r="FM331">
            <v>2.0849796484908438</v>
          </cell>
          <cell r="FN331">
            <v>-0.62851371638862474</v>
          </cell>
          <cell r="FO331">
            <v>129.56627059952734</v>
          </cell>
          <cell r="FP331">
            <v>36.96973564478867</v>
          </cell>
          <cell r="FQ331">
            <v>21.808933688667821</v>
          </cell>
          <cell r="FR331">
            <v>37.229072031448595</v>
          </cell>
          <cell r="FS331">
            <v>5.2235447176972229</v>
          </cell>
          <cell r="FT331">
            <v>32.371810122302122</v>
          </cell>
          <cell r="FU331">
            <v>3.0086330378180719</v>
          </cell>
          <cell r="FV331">
            <v>-1.0276770585587656</v>
          </cell>
          <cell r="FW331">
            <v>16.855672240308195</v>
          </cell>
          <cell r="FX331">
            <v>-3.9353936877196247</v>
          </cell>
          <cell r="FY331">
            <v>-19.864587350559304</v>
          </cell>
          <cell r="FZ331">
            <v>-2.890764873536682</v>
          </cell>
          <cell r="GA331">
            <v>-7.9230777087723254</v>
          </cell>
          <cell r="GB331">
            <v>30.726962418273615</v>
          </cell>
          <cell r="GC331">
            <v>-16.543620440606901</v>
          </cell>
          <cell r="GD331">
            <v>1.2275706147775054</v>
          </cell>
          <cell r="GE331">
            <v>115.60110972303664</v>
          </cell>
          <cell r="GF331">
            <v>24.664425695200407</v>
          </cell>
          <cell r="GG331">
            <v>29.152840993561767</v>
          </cell>
          <cell r="GH331">
            <v>24.165530925289204</v>
          </cell>
          <cell r="GI331">
            <v>-9.8322027915910439</v>
          </cell>
          <cell r="GJ331">
            <v>8.2073218002806243</v>
          </cell>
          <cell r="GK331">
            <v>0.25222900027074502</v>
          </cell>
          <cell r="GL331">
            <v>-7.3586762873310363</v>
          </cell>
          <cell r="GM331">
            <v>-6.194170564871456</v>
          </cell>
          <cell r="GN331">
            <v>2.9739311376306432</v>
          </cell>
          <cell r="GO331">
            <v>4.3939046657997096</v>
          </cell>
          <cell r="GP331">
            <v>29.703239161070087</v>
          </cell>
          <cell r="GQ331">
            <v>15.472735987732449</v>
          </cell>
          <cell r="GR331">
            <v>-161.22753158232081</v>
          </cell>
          <cell r="GS331">
            <v>-7.6004988245495042</v>
          </cell>
          <cell r="GT331">
            <v>-36.759471587170992</v>
          </cell>
          <cell r="GU331">
            <v>-97.267807726291721</v>
          </cell>
          <cell r="GV331">
            <v>11.158328018038446</v>
          </cell>
          <cell r="GW331">
            <v>10.900065550331419</v>
          </cell>
          <cell r="GX331">
            <v>10.470615112148153</v>
          </cell>
          <cell r="GY331">
            <v>-34.654448337760186</v>
          </cell>
          <cell r="GZ331">
            <v>-24.802857652090097</v>
          </cell>
          <cell r="HA331">
            <v>2.0852753417493659</v>
          </cell>
          <cell r="HB331">
            <v>15.209788092361123</v>
          </cell>
          <cell r="HC331">
            <v>-6.5790562029069406</v>
          </cell>
          <cell r="HD331">
            <v>-3.3874633661835105</v>
          </cell>
          <cell r="HE331">
            <v>364.2979082078964</v>
          </cell>
          <cell r="HF331">
            <v>1.8221723682290758</v>
          </cell>
          <cell r="HG331">
            <v>-8.4073932172996138</v>
          </cell>
          <cell r="HH331">
            <v>-30.280759536430196</v>
          </cell>
          <cell r="HI331">
            <v>234.24485117183212</v>
          </cell>
          <cell r="HJ331">
            <v>21.043861486561582</v>
          </cell>
          <cell r="HK331">
            <v>22.432372653238417</v>
          </cell>
          <cell r="HL331">
            <v>16.314641656019376</v>
          </cell>
          <cell r="HM331">
            <v>-20.79101023739895</v>
          </cell>
          <cell r="HN331">
            <v>7.1177487888307951</v>
          </cell>
          <cell r="HO331">
            <v>38.815332588652382</v>
          </cell>
          <cell r="HP331">
            <v>-18.334246485250333</v>
          </cell>
          <cell r="HQ331">
            <v>100.32033697091538</v>
          </cell>
          <cell r="HR331">
            <v>-257.26874208825757</v>
          </cell>
          <cell r="HS331">
            <v>-0.2982846400282142</v>
          </cell>
          <cell r="HT331">
            <v>-2.0489186753802642</v>
          </cell>
          <cell r="HU331">
            <v>-1.2889297358415206</v>
          </cell>
          <cell r="HV331">
            <v>-30.086621733020365</v>
          </cell>
          <cell r="HW331">
            <v>-24.817235040596643</v>
          </cell>
          <cell r="HX331">
            <v>39.481051890299568</v>
          </cell>
          <cell r="HY331">
            <v>-18.482827508600167</v>
          </cell>
          <cell r="HZ331">
            <v>-1.0134803137007111</v>
          </cell>
          <cell r="IA331">
            <v>-3.5228562121992582</v>
          </cell>
          <cell r="IB331">
            <v>-182.92289044505924</v>
          </cell>
          <cell r="IC331">
            <v>-9.9096646054204029</v>
          </cell>
          <cell r="ID331">
            <v>-22.358085068699438</v>
          </cell>
          <cell r="IE331">
            <v>97.473862647195347</v>
          </cell>
          <cell r="IF331">
            <v>-24.19726478217126</v>
          </cell>
          <cell r="IG331">
            <v>0</v>
          </cell>
          <cell r="IH331">
            <v>50.292717646978417</v>
          </cell>
          <cell r="II331">
            <v>22.745743933450285</v>
          </cell>
          <cell r="IJ331">
            <v>5.5784427329999744</v>
          </cell>
          <cell r="IK331">
            <v>9.2255100620022858</v>
          </cell>
          <cell r="IL331">
            <v>-19.03584024778138</v>
          </cell>
          <cell r="IM331">
            <v>12.026400751909023</v>
          </cell>
          <cell r="IN331">
            <v>18.609990340251898</v>
          </cell>
          <cell r="IO331">
            <v>16.214349496920477</v>
          </cell>
          <cell r="IP331">
            <v>1.4012919558117574</v>
          </cell>
          <cell r="IQ331">
            <v>4.6125207568111364</v>
          </cell>
          <cell r="IR331">
            <v>64.737601093394915</v>
          </cell>
          <cell r="IS331">
            <v>-15.159252018691404</v>
          </cell>
          <cell r="IT331">
            <v>-18.602614378160069</v>
          </cell>
          <cell r="IU331">
            <v>-9.3789558436801599</v>
          </cell>
          <cell r="IV331">
            <v>60.553572729928419</v>
          </cell>
          <cell r="IW331">
            <v>12.355843011666366</v>
          </cell>
          <cell r="IX331">
            <v>70.451776596280979</v>
          </cell>
          <cell r="IY331">
            <v>0.27402727850494557</v>
          </cell>
          <cell r="IZ331">
            <v>-3.1555440209958761</v>
          </cell>
          <cell r="JA331">
            <v>-22.761655832289762</v>
          </cell>
          <cell r="JB331">
            <v>-1.2704138985427562</v>
          </cell>
          <cell r="JC331">
            <v>-10.043390097318479</v>
          </cell>
          <cell r="JD331">
            <v>1.4742075667018071</v>
          </cell>
          <cell r="JE331">
            <v>0</v>
          </cell>
        </row>
        <row r="332">
          <cell r="F332">
            <v>-1.8306938699996778E-3</v>
          </cell>
          <cell r="G332">
            <v>-5.2206199300002254E-3</v>
          </cell>
          <cell r="H332">
            <v>-3.5554883489999911E-2</v>
          </cell>
          <cell r="I332">
            <v>8.5317040499994778E-3</v>
          </cell>
          <cell r="J332">
            <v>2.3613525099999144E-3</v>
          </cell>
          <cell r="K332">
            <v>-9.0929601910000102E-2</v>
          </cell>
          <cell r="L332">
            <v>2.0709808900001292E-3</v>
          </cell>
          <cell r="M332">
            <v>2.5906088199998401E-3</v>
          </cell>
          <cell r="N332">
            <v>-2.4530965399998106E-3</v>
          </cell>
          <cell r="O332">
            <v>-2.6975493299998821E-3</v>
          </cell>
          <cell r="P332">
            <v>-4.9191554500001011E-3</v>
          </cell>
          <cell r="Q332">
            <v>3.5164000499996462E-3</v>
          </cell>
          <cell r="R332">
            <v>0.10889830220999386</v>
          </cell>
          <cell r="S332">
            <v>8.4426676500002351E-3</v>
          </cell>
          <cell r="T332">
            <v>8.7701142400002929E-3</v>
          </cell>
          <cell r="U332">
            <v>4.5041593909999955E-2</v>
          </cell>
          <cell r="V332">
            <v>-4.608926293999982E-2</v>
          </cell>
          <cell r="W332">
            <v>3.0813144100001466E-3</v>
          </cell>
          <cell r="X332">
            <v>4.0794860840000169E-2</v>
          </cell>
          <cell r="Y332">
            <v>2.7968986640000137E-2</v>
          </cell>
          <cell r="Z332">
            <v>8.2046599999774372E-5</v>
          </cell>
          <cell r="AA332">
            <v>5.0323850000255632E-5</v>
          </cell>
          <cell r="AB332">
            <v>1.2856627109999907E-2</v>
          </cell>
          <cell r="AC332">
            <v>6.6285145400000189E-3</v>
          </cell>
          <cell r="AD332">
            <v>1.2705153599998908E-3</v>
          </cell>
          <cell r="AE332">
            <v>-3.7795647330003845E-2</v>
          </cell>
          <cell r="AF332">
            <v>-5.2303942200000453E-3</v>
          </cell>
          <cell r="AG332">
            <v>1.6320859000007459E-4</v>
          </cell>
          <cell r="AH332">
            <v>1.1857760879999901E-2</v>
          </cell>
          <cell r="AI332">
            <v>-8.1649161649999691E-2</v>
          </cell>
          <cell r="AJ332">
            <v>5.5517110559999638E-2</v>
          </cell>
          <cell r="AK332">
            <v>2.7930503079999891E-2</v>
          </cell>
          <cell r="AL332">
            <v>-2.1058055199998371E-3</v>
          </cell>
          <cell r="AM332">
            <v>-4.124676110000447E-3</v>
          </cell>
          <cell r="AN332">
            <v>-3.2990450999959009E-4</v>
          </cell>
          <cell r="AO332">
            <v>-2.0430494200000426E-2</v>
          </cell>
          <cell r="AP332">
            <v>-1.5355471589999947E-2</v>
          </cell>
          <cell r="AQ332">
            <v>-4.038322640000036E-3</v>
          </cell>
          <cell r="AR332">
            <v>-4.2625057430004887E-2</v>
          </cell>
          <cell r="AS332">
            <v>2.3417413799995401E-3</v>
          </cell>
          <cell r="AT332">
            <v>8.9041980999993164E-4</v>
          </cell>
          <cell r="AU332">
            <v>1.1130247800001936E-3</v>
          </cell>
          <cell r="AV332">
            <v>3.7655904689999797E-2</v>
          </cell>
          <cell r="AW332">
            <v>5.4288758999998521E-3</v>
          </cell>
          <cell r="AX332">
            <v>-2.0746480999997985E-3</v>
          </cell>
          <cell r="AY332">
            <v>3.1280659999999294E-3</v>
          </cell>
          <cell r="AZ332">
            <v>-2.9511959700001533E-3</v>
          </cell>
          <cell r="BA332">
            <v>1.4782097869999955E-2</v>
          </cell>
          <cell r="BB332">
            <v>-9.6861762129999862E-2</v>
          </cell>
          <cell r="BC332">
            <v>-6.9680014800002077E-3</v>
          </cell>
          <cell r="BD332">
            <v>8.9041982000015452E-4</v>
          </cell>
          <cell r="BE332">
            <v>-0.47744879392000428</v>
          </cell>
          <cell r="BF332">
            <v>-5.5962808100002981E-3</v>
          </cell>
          <cell r="BG332">
            <v>0</v>
          </cell>
          <cell r="BH332">
            <v>-5.4714686050000072E-2</v>
          </cell>
          <cell r="BI332">
            <v>-0.26756314568999962</v>
          </cell>
          <cell r="BJ332">
            <v>-6.5618360560000033E-2</v>
          </cell>
          <cell r="BK332">
            <v>-2.5854893440000248E-2</v>
          </cell>
          <cell r="BL332">
            <v>-4.9500679590000374E-2</v>
          </cell>
          <cell r="BM332">
            <v>6.4626575999993108E-4</v>
          </cell>
          <cell r="BN332">
            <v>-2.5135128400002316E-3</v>
          </cell>
          <cell r="BO332">
            <v>-2.3314189599998869E-3</v>
          </cell>
          <cell r="BP332">
            <v>-2.3479645300001906E-3</v>
          </cell>
          <cell r="BQ332">
            <v>-2.0541172100001504E-3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C332">
            <v>0</v>
          </cell>
          <cell r="DD332">
            <v>0</v>
          </cell>
          <cell r="DE332">
            <v>0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0</v>
          </cell>
          <cell r="DK332">
            <v>0</v>
          </cell>
          <cell r="DL332">
            <v>0</v>
          </cell>
          <cell r="DM332">
            <v>0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M332">
            <v>0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0</v>
          </cell>
          <cell r="EY332">
            <v>0</v>
          </cell>
          <cell r="EZ332">
            <v>0</v>
          </cell>
          <cell r="FA332">
            <v>0</v>
          </cell>
          <cell r="FB332">
            <v>0</v>
          </cell>
          <cell r="FC332">
            <v>0</v>
          </cell>
          <cell r="FD332">
            <v>0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0</v>
          </cell>
          <cell r="FN332">
            <v>0</v>
          </cell>
          <cell r="FO332">
            <v>0</v>
          </cell>
          <cell r="FP332">
            <v>0</v>
          </cell>
          <cell r="FQ332">
            <v>0</v>
          </cell>
          <cell r="FR332">
            <v>0</v>
          </cell>
          <cell r="FS332">
            <v>0</v>
          </cell>
          <cell r="FT332">
            <v>0</v>
          </cell>
          <cell r="FU332">
            <v>0</v>
          </cell>
          <cell r="FV332">
            <v>0</v>
          </cell>
          <cell r="FW332">
            <v>0</v>
          </cell>
          <cell r="FX332">
            <v>0</v>
          </cell>
          <cell r="FY332">
            <v>0</v>
          </cell>
          <cell r="FZ332">
            <v>0</v>
          </cell>
          <cell r="GA332">
            <v>0</v>
          </cell>
          <cell r="GB332">
            <v>0</v>
          </cell>
          <cell r="GC332">
            <v>0</v>
          </cell>
          <cell r="GD332">
            <v>0</v>
          </cell>
          <cell r="GE332">
            <v>0</v>
          </cell>
          <cell r="GF332">
            <v>0</v>
          </cell>
          <cell r="GG332">
            <v>0</v>
          </cell>
          <cell r="GH332">
            <v>0</v>
          </cell>
          <cell r="GI332">
            <v>0</v>
          </cell>
          <cell r="GJ332">
            <v>0</v>
          </cell>
          <cell r="GK332">
            <v>0</v>
          </cell>
          <cell r="GL332">
            <v>0</v>
          </cell>
          <cell r="GM332">
            <v>0</v>
          </cell>
          <cell r="GN332">
            <v>0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S332">
            <v>0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0</v>
          </cell>
          <cell r="HK332">
            <v>0</v>
          </cell>
          <cell r="HL332">
            <v>0</v>
          </cell>
          <cell r="HM332">
            <v>0</v>
          </cell>
          <cell r="HN332">
            <v>0</v>
          </cell>
          <cell r="HO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  <cell r="IB332">
            <v>0</v>
          </cell>
          <cell r="IC332">
            <v>0</v>
          </cell>
          <cell r="ID332">
            <v>0</v>
          </cell>
          <cell r="IE332">
            <v>0</v>
          </cell>
          <cell r="IF332">
            <v>0</v>
          </cell>
          <cell r="IG332">
            <v>0</v>
          </cell>
          <cell r="IH332">
            <v>0</v>
          </cell>
          <cell r="II332">
            <v>0</v>
          </cell>
          <cell r="IJ332">
            <v>0</v>
          </cell>
          <cell r="IK332">
            <v>0</v>
          </cell>
          <cell r="IL332">
            <v>0</v>
          </cell>
          <cell r="IM332">
            <v>0</v>
          </cell>
          <cell r="IN332">
            <v>0</v>
          </cell>
          <cell r="IO332">
            <v>0</v>
          </cell>
          <cell r="IP332">
            <v>0</v>
          </cell>
          <cell r="IQ332">
            <v>0</v>
          </cell>
          <cell r="IR332">
            <v>0</v>
          </cell>
          <cell r="IS332">
            <v>0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0</v>
          </cell>
          <cell r="JC332">
            <v>0</v>
          </cell>
          <cell r="JD332">
            <v>0</v>
          </cell>
          <cell r="JE332">
            <v>0</v>
          </cell>
        </row>
        <row r="333">
          <cell r="F333">
            <v>5.4159458279391401</v>
          </cell>
          <cell r="G333">
            <v>-4.3501482025494624</v>
          </cell>
          <cell r="H333">
            <v>-15.202115218369727</v>
          </cell>
          <cell r="I333">
            <v>0.62751504019024651</v>
          </cell>
          <cell r="J333">
            <v>6.8140172298699326</v>
          </cell>
          <cell r="K333">
            <v>22.60333002329935</v>
          </cell>
          <cell r="L333">
            <v>-7.8432764826702623</v>
          </cell>
          <cell r="M333">
            <v>-0.89151057542949275</v>
          </cell>
          <cell r="N333">
            <v>-3.7548736514108896</v>
          </cell>
          <cell r="O333">
            <v>-5.7799013171802471</v>
          </cell>
          <cell r="P333">
            <v>1.9777226669802985</v>
          </cell>
          <cell r="Q333">
            <v>-28.002003592850087</v>
          </cell>
          <cell r="R333">
            <v>55.334029768280743</v>
          </cell>
          <cell r="S333">
            <v>3.3848366134598109</v>
          </cell>
          <cell r="T333">
            <v>-0.83139394907084352</v>
          </cell>
          <cell r="U333">
            <v>1.9277040148103879</v>
          </cell>
          <cell r="V333">
            <v>-6.6183771544692718</v>
          </cell>
          <cell r="W333">
            <v>-10.788214482449803</v>
          </cell>
          <cell r="X333">
            <v>-3.1308677444603745</v>
          </cell>
          <cell r="Y333">
            <v>-6.5559637275300702</v>
          </cell>
          <cell r="Z333">
            <v>6.5526103903976036</v>
          </cell>
          <cell r="AA333">
            <v>24.712748618817386</v>
          </cell>
          <cell r="AB333">
            <v>45.885095876179548</v>
          </cell>
          <cell r="AC333">
            <v>5.9306499060394344</v>
          </cell>
          <cell r="AD333">
            <v>-5.1347985934498865</v>
          </cell>
          <cell r="AE333">
            <v>-88.562723892944632</v>
          </cell>
          <cell r="AF333">
            <v>-0.67894720882031834</v>
          </cell>
          <cell r="AG333">
            <v>-1.0919809048100433</v>
          </cell>
          <cell r="AH333">
            <v>-5.601549295690802</v>
          </cell>
          <cell r="AI333">
            <v>-7.8319775190700511</v>
          </cell>
          <cell r="AJ333">
            <v>-54.07601520415983</v>
          </cell>
          <cell r="AK333">
            <v>17.435937841249597</v>
          </cell>
          <cell r="AL333">
            <v>-3.2304087827087642</v>
          </cell>
          <cell r="AM333">
            <v>13.363272977579982</v>
          </cell>
          <cell r="AN333">
            <v>-4.4717247723901892</v>
          </cell>
          <cell r="AO333">
            <v>-41.621557775339625</v>
          </cell>
          <cell r="AP333">
            <v>-1.6949929925194738</v>
          </cell>
          <cell r="AQ333">
            <v>0.93721974373056582</v>
          </cell>
          <cell r="AR333">
            <v>108.15653709473554</v>
          </cell>
          <cell r="AS333">
            <v>3.297391376609994</v>
          </cell>
          <cell r="AT333">
            <v>2.4476279001601142</v>
          </cell>
          <cell r="AU333">
            <v>4.3636496315493787</v>
          </cell>
          <cell r="AV333">
            <v>2.888404980609721</v>
          </cell>
          <cell r="AW333">
            <v>84.78718460248092</v>
          </cell>
          <cell r="AX333">
            <v>1.3526545434397121</v>
          </cell>
          <cell r="AY333">
            <v>4.7755154079204658</v>
          </cell>
          <cell r="AZ333">
            <v>1.5563273800507886</v>
          </cell>
          <cell r="BA333">
            <v>-9.5172497784506049</v>
          </cell>
          <cell r="BB333">
            <v>16.591294963800465</v>
          </cell>
          <cell r="BC333">
            <v>-3.1347894694299612</v>
          </cell>
          <cell r="BD333">
            <v>-1.2514744439995411</v>
          </cell>
          <cell r="BE333">
            <v>-32.013290593560669</v>
          </cell>
          <cell r="BF333">
            <v>1.9733783357496577</v>
          </cell>
          <cell r="BG333">
            <v>-4.9521375633894422</v>
          </cell>
          <cell r="BH333">
            <v>3.6227731425810816</v>
          </cell>
          <cell r="BI333">
            <v>-9.9544481038692538</v>
          </cell>
          <cell r="BJ333">
            <v>12.329760479849938</v>
          </cell>
          <cell r="BK333">
            <v>7.6820687938106857</v>
          </cell>
          <cell r="BL333">
            <v>-24.159908406039904</v>
          </cell>
          <cell r="BM333">
            <v>-0.52631845966971014</v>
          </cell>
          <cell r="BN333">
            <v>-1.8752055018203464</v>
          </cell>
          <cell r="BO333">
            <v>-9.3942925231394838</v>
          </cell>
          <cell r="BP333">
            <v>0.72038382393930078</v>
          </cell>
          <cell r="BQ333">
            <v>-7.4793446115600091</v>
          </cell>
          <cell r="BR333">
            <v>-2.3645801512611797</v>
          </cell>
          <cell r="BS333">
            <v>-0.7345858220496666</v>
          </cell>
          <cell r="BT333">
            <v>-4.712877933650816</v>
          </cell>
          <cell r="BU333">
            <v>6.6049623094800154</v>
          </cell>
          <cell r="BV333">
            <v>4.6369655566800247</v>
          </cell>
          <cell r="BW333">
            <v>-10.251134603539867</v>
          </cell>
          <cell r="BX333">
            <v>1.6720335268091731</v>
          </cell>
          <cell r="BY333">
            <v>-9.0857216238691763</v>
          </cell>
          <cell r="BZ333">
            <v>5.7287151165701289</v>
          </cell>
          <cell r="CA333">
            <v>11.243690869059719</v>
          </cell>
          <cell r="CB333">
            <v>-4.8577917407501445</v>
          </cell>
          <cell r="CC333">
            <v>-0.56164270790850424</v>
          </cell>
          <cell r="CD333">
            <v>-2.0471930980893376</v>
          </cell>
          <cell r="CE333">
            <v>-185.66404996855999</v>
          </cell>
          <cell r="CF333">
            <v>-1.4768478383703041</v>
          </cell>
          <cell r="CG333">
            <v>-0.63583944966831041</v>
          </cell>
          <cell r="CH333">
            <v>-2.2303158431304837</v>
          </cell>
          <cell r="CI333">
            <v>-15.436558761279684</v>
          </cell>
          <cell r="CJ333">
            <v>-23.732575429240114</v>
          </cell>
          <cell r="CK333">
            <v>5.892526156940221</v>
          </cell>
          <cell r="CL333">
            <v>30.665103308380822</v>
          </cell>
          <cell r="CM333">
            <v>-44.319266477628844</v>
          </cell>
          <cell r="CN333">
            <v>-11.078360911489654</v>
          </cell>
          <cell r="CO333">
            <v>-107.95068694846987</v>
          </cell>
          <cell r="CP333">
            <v>-17.843838519798737</v>
          </cell>
          <cell r="CQ333">
            <v>2.4826107452099677</v>
          </cell>
          <cell r="CR333">
            <v>20.364156888666912</v>
          </cell>
          <cell r="CS333">
            <v>-1.4081535702707697</v>
          </cell>
          <cell r="CT333">
            <v>0.86034392325018416</v>
          </cell>
          <cell r="CU333">
            <v>11.141513927519554</v>
          </cell>
          <cell r="CV333">
            <v>3.866942132690383</v>
          </cell>
          <cell r="CW333">
            <v>25.249917885592367</v>
          </cell>
          <cell r="CX333">
            <v>11.042048314780004</v>
          </cell>
          <cell r="CY333">
            <v>-9.1557012390685486</v>
          </cell>
          <cell r="CZ333">
            <v>-4.806992298890691</v>
          </cell>
          <cell r="DA333">
            <v>2.7397512911302329</v>
          </cell>
          <cell r="DB333">
            <v>-26.404920324310297</v>
          </cell>
          <cell r="DC333">
            <v>9.4544518443490233</v>
          </cell>
          <cell r="DD333">
            <v>-2.2150449980999838</v>
          </cell>
          <cell r="DE333">
            <v>45.627909957096563</v>
          </cell>
          <cell r="DF333">
            <v>14.792001395858279</v>
          </cell>
          <cell r="DG333">
            <v>-9.8184932934909739</v>
          </cell>
          <cell r="DH333">
            <v>-8.6228988604489132</v>
          </cell>
          <cell r="DI333">
            <v>-8.8335252067317924</v>
          </cell>
          <cell r="DJ333">
            <v>-10.711899941579759</v>
          </cell>
          <cell r="DK333">
            <v>15.942471715849024</v>
          </cell>
          <cell r="DL333">
            <v>35.738927154949124</v>
          </cell>
          <cell r="DM333">
            <v>-14.378430121758356</v>
          </cell>
          <cell r="DN333">
            <v>14.543746761270995</v>
          </cell>
          <cell r="DO333">
            <v>39.536193992381413</v>
          </cell>
          <cell r="DP333">
            <v>-2.9606456874207652</v>
          </cell>
          <cell r="DQ333">
            <v>-19.599537951770799</v>
          </cell>
          <cell r="DR333">
            <v>36.379916812642477</v>
          </cell>
          <cell r="DS333">
            <v>15.492562089800231</v>
          </cell>
          <cell r="DT333">
            <v>9.8581996311604598</v>
          </cell>
          <cell r="DU333">
            <v>11.614991920049761</v>
          </cell>
          <cell r="DV333">
            <v>5.5311779379899235</v>
          </cell>
          <cell r="DW333">
            <v>5.5897604400306591</v>
          </cell>
          <cell r="DX333">
            <v>4.6186244778682521</v>
          </cell>
          <cell r="DY333">
            <v>19.901128562030863</v>
          </cell>
          <cell r="DZ333">
            <v>23.379518712370555</v>
          </cell>
          <cell r="EA333">
            <v>-17.797557196870002</v>
          </cell>
          <cell r="EB333">
            <v>-30.85770117157881</v>
          </cell>
          <cell r="EC333">
            <v>-0.44033748486981494</v>
          </cell>
          <cell r="ED333">
            <v>-10.510451105321408</v>
          </cell>
          <cell r="EE333">
            <v>6.0896276503335685</v>
          </cell>
          <cell r="EF333">
            <v>0</v>
          </cell>
          <cell r="EG333">
            <v>4.8828537350100305</v>
          </cell>
          <cell r="EH333">
            <v>-75.023641240610232</v>
          </cell>
          <cell r="EI333">
            <v>-3.6344054498804326</v>
          </cell>
          <cell r="EJ333">
            <v>1.6393138313505915</v>
          </cell>
          <cell r="EK333">
            <v>1.6993271652918338</v>
          </cell>
          <cell r="EL333">
            <v>7.4750281982996967</v>
          </cell>
          <cell r="EM333">
            <v>2.4239873478709342</v>
          </cell>
          <cell r="EN333">
            <v>-0.60360617421974894</v>
          </cell>
          <cell r="EO333">
            <v>65.814174967549661</v>
          </cell>
          <cell r="EP333">
            <v>2.3020688973001597</v>
          </cell>
          <cell r="EQ333">
            <v>-0.88547362762983539</v>
          </cell>
          <cell r="ER333">
            <v>-6.8361590208078269</v>
          </cell>
          <cell r="ES333">
            <v>3.6837535458598722</v>
          </cell>
          <cell r="ET333">
            <v>6.3170863511795687</v>
          </cell>
          <cell r="EU333">
            <v>15.330516058310423</v>
          </cell>
          <cell r="EV333">
            <v>-14.228095558531095</v>
          </cell>
          <cell r="EW333">
            <v>6.3643198827994638</v>
          </cell>
          <cell r="EX333">
            <v>-38.568492772449645</v>
          </cell>
          <cell r="EY333">
            <v>32.196272831890383</v>
          </cell>
          <cell r="EZ333">
            <v>0.15975326724947081</v>
          </cell>
          <cell r="FA333">
            <v>3.0361388025194174</v>
          </cell>
          <cell r="FB333">
            <v>-8.1128784438797084</v>
          </cell>
          <cell r="FC333">
            <v>-9.4817593614106954</v>
          </cell>
          <cell r="FD333">
            <v>-3.5327736243307299</v>
          </cell>
          <cell r="FE333">
            <v>-76.447481377370423</v>
          </cell>
          <cell r="FF333">
            <v>-5.8271065798198833</v>
          </cell>
          <cell r="FG333">
            <v>5.664250573829122</v>
          </cell>
          <cell r="FH333">
            <v>-3.1161309219096438</v>
          </cell>
          <cell r="FI333">
            <v>12.180754493660061</v>
          </cell>
          <cell r="FJ333">
            <v>-2.3051841657006662</v>
          </cell>
          <cell r="FK333">
            <v>18.549027861209652</v>
          </cell>
          <cell r="FL333">
            <v>14.876207744251587</v>
          </cell>
          <cell r="FM333">
            <v>3.2409245132803335</v>
          </cell>
          <cell r="FN333">
            <v>1.1450926333509415</v>
          </cell>
          <cell r="FO333">
            <v>-97.760911541429778</v>
          </cell>
          <cell r="FP333">
            <v>-22.009993937972467</v>
          </cell>
          <cell r="FQ333">
            <v>-1.0844120501196812</v>
          </cell>
          <cell r="FR333">
            <v>96.552695386737469</v>
          </cell>
          <cell r="FS333">
            <v>16.358241685508801</v>
          </cell>
          <cell r="FT333">
            <v>-6.4556169505385697</v>
          </cell>
          <cell r="FU333">
            <v>-11.124412320748888</v>
          </cell>
          <cell r="FV333">
            <v>-3.3989419427907706</v>
          </cell>
          <cell r="FW333">
            <v>-20.370348898502016</v>
          </cell>
          <cell r="FX333">
            <v>47.989528727710422</v>
          </cell>
          <cell r="FY333">
            <v>35.446288038408966</v>
          </cell>
          <cell r="FZ333">
            <v>28.207004097868776</v>
          </cell>
          <cell r="GA333">
            <v>14.28001038902039</v>
          </cell>
          <cell r="GB333">
            <v>2.5946480264901766</v>
          </cell>
          <cell r="GC333">
            <v>-5.8854760408212314</v>
          </cell>
          <cell r="GD333">
            <v>-1.0882294248694961</v>
          </cell>
          <cell r="GE333">
            <v>-16.02737442778016</v>
          </cell>
          <cell r="GF333">
            <v>-20.776927002599223</v>
          </cell>
          <cell r="GG333">
            <v>-0.26726775207134779</v>
          </cell>
          <cell r="GH333">
            <v>-10.694451612920602</v>
          </cell>
          <cell r="GI333">
            <v>13.35856310391955</v>
          </cell>
          <cell r="GJ333">
            <v>-7.6602102011693205</v>
          </cell>
          <cell r="GK333">
            <v>-16.757446771718605</v>
          </cell>
          <cell r="GL333">
            <v>11.463358838320346</v>
          </cell>
          <cell r="GM333">
            <v>12.604188136490848</v>
          </cell>
          <cell r="GN333">
            <v>-1.0434713575814385</v>
          </cell>
          <cell r="GO333">
            <v>8.2195191560895182</v>
          </cell>
          <cell r="GP333">
            <v>0.50895322675205534</v>
          </cell>
          <cell r="GQ333">
            <v>-4.9821821913101303</v>
          </cell>
          <cell r="GR333">
            <v>62.563684952110634</v>
          </cell>
          <cell r="GS333">
            <v>51.911793664860852</v>
          </cell>
          <cell r="GT333">
            <v>2.5770762505999301</v>
          </cell>
          <cell r="GU333">
            <v>-9.1749875776895351</v>
          </cell>
          <cell r="GV333">
            <v>-14.995187299971803</v>
          </cell>
          <cell r="GW333">
            <v>-6.4919726367497788</v>
          </cell>
          <cell r="GX333">
            <v>9.5100743176080869</v>
          </cell>
          <cell r="GY333">
            <v>24.096723056500196</v>
          </cell>
          <cell r="GZ333">
            <v>3.4200533362509304</v>
          </cell>
          <cell r="HA333">
            <v>5.2877326925226953E-4</v>
          </cell>
          <cell r="HB333">
            <v>-1.2724754510400089</v>
          </cell>
          <cell r="HC333">
            <v>9.1932452947385173</v>
          </cell>
          <cell r="HD333">
            <v>-6.2111867762596376</v>
          </cell>
          <cell r="HE333">
            <v>-143.04332026603515</v>
          </cell>
          <cell r="HF333">
            <v>4.2817152746201828</v>
          </cell>
          <cell r="HG333">
            <v>4.5741785106893076</v>
          </cell>
          <cell r="HH333">
            <v>-131.52202553697862</v>
          </cell>
          <cell r="HI333">
            <v>51.786877653578813</v>
          </cell>
          <cell r="HJ333">
            <v>-3.0467357567495128</v>
          </cell>
          <cell r="HK333">
            <v>-1.4973412436493163</v>
          </cell>
          <cell r="HL333">
            <v>-57.72531267488921</v>
          </cell>
          <cell r="HM333">
            <v>-1.0407854320801562</v>
          </cell>
          <cell r="HN333">
            <v>-25.656551739610222</v>
          </cell>
          <cell r="HO333">
            <v>16.773069044749718</v>
          </cell>
          <cell r="HP333">
            <v>1.165314854690223</v>
          </cell>
          <cell r="HQ333">
            <v>-1.135723220417276</v>
          </cell>
          <cell r="HR333">
            <v>99.205330877171946</v>
          </cell>
          <cell r="HS333">
            <v>-9.3353789291004432</v>
          </cell>
          <cell r="HT333">
            <v>-15.4311074874513</v>
          </cell>
          <cell r="HU333">
            <v>20.694202095549826</v>
          </cell>
          <cell r="HV333">
            <v>10.428891489980742</v>
          </cell>
          <cell r="HW333">
            <v>7.3390721596588264</v>
          </cell>
          <cell r="HX333">
            <v>0.11022321025757265</v>
          </cell>
          <cell r="HY333">
            <v>46.467500632839801</v>
          </cell>
          <cell r="HZ333">
            <v>8.9291296502815385</v>
          </cell>
          <cell r="IA333">
            <v>6.7675703160302874</v>
          </cell>
          <cell r="IB333">
            <v>-2.4921372722401429</v>
          </cell>
          <cell r="IC333">
            <v>27.740343579200271</v>
          </cell>
          <cell r="ID333">
            <v>-2.0129785678400367</v>
          </cell>
          <cell r="IE333">
            <v>1.4260113171767443</v>
          </cell>
          <cell r="IF333">
            <v>-9.719561674470242</v>
          </cell>
          <cell r="IG333">
            <v>-0.73825724109883595</v>
          </cell>
          <cell r="IH333">
            <v>33.870763187409466</v>
          </cell>
          <cell r="II333">
            <v>38.470508646259987</v>
          </cell>
          <cell r="IJ333">
            <v>-49.800937847559908</v>
          </cell>
          <cell r="IK333">
            <v>-11.212537088029421</v>
          </cell>
          <cell r="IL333">
            <v>28.368014979048894</v>
          </cell>
          <cell r="IM333">
            <v>-2.0027098964965262</v>
          </cell>
          <cell r="IN333">
            <v>-22.90558813979078</v>
          </cell>
          <cell r="IO333">
            <v>-12.112594074581466</v>
          </cell>
          <cell r="IP333">
            <v>7.911747788581124</v>
          </cell>
          <cell r="IQ333">
            <v>1.2971626778798964</v>
          </cell>
          <cell r="IR333">
            <v>29.706682496194844</v>
          </cell>
          <cell r="IS333">
            <v>28.542026886380881</v>
          </cell>
          <cell r="IT333">
            <v>-4.0893627906698384</v>
          </cell>
          <cell r="IU333">
            <v>42.527544017490072</v>
          </cell>
          <cell r="IV333">
            <v>-32.115134513132034</v>
          </cell>
          <cell r="IW333">
            <v>-20.222369173760853</v>
          </cell>
          <cell r="IX333">
            <v>-5.531658743189837</v>
          </cell>
          <cell r="IY333">
            <v>-17.277879193628905</v>
          </cell>
          <cell r="IZ333">
            <v>1.8496999613707885</v>
          </cell>
          <cell r="JA333">
            <v>17.080770318587383</v>
          </cell>
          <cell r="JB333">
            <v>3.2537352775289037</v>
          </cell>
          <cell r="JC333">
            <v>16.0031796814892</v>
          </cell>
          <cell r="JD333">
            <v>-0.31386923226091312</v>
          </cell>
          <cell r="JE333">
            <v>0</v>
          </cell>
        </row>
        <row r="334">
          <cell r="F334">
            <v>2.2141582299997076E-3</v>
          </cell>
          <cell r="G334">
            <v>-1.829077310000482E-3</v>
          </cell>
          <cell r="H334">
            <v>-2.3677709200000674E-3</v>
          </cell>
          <cell r="I334">
            <v>0.14127430141000064</v>
          </cell>
          <cell r="J334">
            <v>9.157479539999791E-3</v>
          </cell>
          <cell r="K334">
            <v>0.25034899759999996</v>
          </cell>
          <cell r="L334">
            <v>3.4934650700000347E-3</v>
          </cell>
          <cell r="M334">
            <v>2.1668764100000182E-3</v>
          </cell>
          <cell r="N334">
            <v>-1.1972611600001848E-3</v>
          </cell>
          <cell r="O334">
            <v>0.12260678319000018</v>
          </cell>
          <cell r="P334">
            <v>-4.9332713999992173E-3</v>
          </cell>
          <cell r="Q334">
            <v>-8.924910089999738E-3</v>
          </cell>
          <cell r="R334">
            <v>9.945239882000223E-2</v>
          </cell>
          <cell r="S334">
            <v>-2.544436129999772E-3</v>
          </cell>
          <cell r="T334">
            <v>4.8817349999952242E-4</v>
          </cell>
          <cell r="U334">
            <v>1.5266616799998189E-3</v>
          </cell>
          <cell r="V334">
            <v>6.1774754080000438E-2</v>
          </cell>
          <cell r="W334">
            <v>8.9629406000000245E-3</v>
          </cell>
          <cell r="X334">
            <v>-1.3583170420000013E-2</v>
          </cell>
          <cell r="Y334">
            <v>-2.4436038330000187E-2</v>
          </cell>
          <cell r="Z334">
            <v>-7.4281796619999785E-2</v>
          </cell>
          <cell r="AA334">
            <v>0.12192202523999995</v>
          </cell>
          <cell r="AB334">
            <v>3.810284960000021E-2</v>
          </cell>
          <cell r="AC334">
            <v>-1.8988451609998958E-2</v>
          </cell>
          <cell r="AD334">
            <v>5.0888723000008795E-4</v>
          </cell>
          <cell r="AE334">
            <v>0.18612515575000188</v>
          </cell>
          <cell r="AF334">
            <v>-2.3451523499999904E-3</v>
          </cell>
          <cell r="AG334">
            <v>0</v>
          </cell>
          <cell r="AH334">
            <v>-2.4204190999999042E-4</v>
          </cell>
          <cell r="AI334">
            <v>1.7472990699999302E-3</v>
          </cell>
          <cell r="AJ334">
            <v>-0.1150888281500001</v>
          </cell>
          <cell r="AK334">
            <v>-3.1277414299997197E-3</v>
          </cell>
          <cell r="AL334">
            <v>0</v>
          </cell>
          <cell r="AM334">
            <v>-5.2172606000011612E-4</v>
          </cell>
          <cell r="AN334">
            <v>0</v>
          </cell>
          <cell r="AO334">
            <v>0.31389768075000024</v>
          </cell>
          <cell r="AP334">
            <v>-8.7004372999999191E-3</v>
          </cell>
          <cell r="AQ334">
            <v>5.0610313000021279E-4</v>
          </cell>
          <cell r="AR334">
            <v>8.1725242520001018E-2</v>
          </cell>
          <cell r="AS334">
            <v>0</v>
          </cell>
          <cell r="AT334">
            <v>9.1289651000003857E-4</v>
          </cell>
          <cell r="AU334">
            <v>9.0031919900000146E-2</v>
          </cell>
          <cell r="AV334">
            <v>-0.13173549175999988</v>
          </cell>
          <cell r="AW334">
            <v>9.9191497399995221E-3</v>
          </cell>
          <cell r="AX334">
            <v>0</v>
          </cell>
          <cell r="AY334">
            <v>5.6230406620000561E-2</v>
          </cell>
          <cell r="AZ334">
            <v>6.7350929599996334E-3</v>
          </cell>
          <cell r="BA334">
            <v>9.1222869700002818E-3</v>
          </cell>
          <cell r="BB334">
            <v>4.2115606939999939E-2</v>
          </cell>
          <cell r="BC334">
            <v>-1.6049298600000483E-3</v>
          </cell>
          <cell r="BD334">
            <v>-1.6954999999541087E-6</v>
          </cell>
          <cell r="BE334">
            <v>0.24658255731000267</v>
          </cell>
          <cell r="BF334">
            <v>-1.6388036200001288E-3</v>
          </cell>
          <cell r="BG334">
            <v>4.1084458200000284E-3</v>
          </cell>
          <cell r="BH334">
            <v>2.2825336500000848E-3</v>
          </cell>
          <cell r="BI334">
            <v>-3.6029528700005642E-3</v>
          </cell>
          <cell r="BJ334">
            <v>-4.2753275469999963E-2</v>
          </cell>
          <cell r="BK334">
            <v>-2.3395222019999995E-2</v>
          </cell>
          <cell r="BL334">
            <v>0.15942202060999966</v>
          </cell>
          <cell r="BM334">
            <v>-1.0970242099999084E-3</v>
          </cell>
          <cell r="BN334">
            <v>4.2953866349999981E-2</v>
          </cell>
          <cell r="BO334">
            <v>0.10980472585000012</v>
          </cell>
          <cell r="BP334">
            <v>1.3210113899999598E-3</v>
          </cell>
          <cell r="BQ334">
            <v>-8.227681699999323E-4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</v>
          </cell>
          <cell r="DG334">
            <v>0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</v>
          </cell>
          <cell r="FC334">
            <v>0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</v>
          </cell>
          <cell r="FO334">
            <v>0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</v>
          </cell>
          <cell r="GA334">
            <v>0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</v>
          </cell>
          <cell r="HK334">
            <v>0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</v>
          </cell>
          <cell r="HW334">
            <v>0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</v>
          </cell>
          <cell r="II334">
            <v>0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  <cell r="IZ334">
            <v>0</v>
          </cell>
          <cell r="JA334">
            <v>0</v>
          </cell>
          <cell r="JB334">
            <v>0</v>
          </cell>
          <cell r="JC334">
            <v>0</v>
          </cell>
          <cell r="JD334">
            <v>0</v>
          </cell>
          <cell r="JE334">
            <v>0</v>
          </cell>
        </row>
        <row r="335">
          <cell r="F335">
            <v>14.999050274025649</v>
          </cell>
          <cell r="G335">
            <v>-10.248245480380319</v>
          </cell>
          <cell r="H335">
            <v>-20.732272953528991</v>
          </cell>
          <cell r="I335">
            <v>4.4133792430602625</v>
          </cell>
          <cell r="J335">
            <v>2.2197634798199033</v>
          </cell>
          <cell r="K335">
            <v>-16.05408766535129</v>
          </cell>
          <cell r="L335">
            <v>23.104302092817306</v>
          </cell>
          <cell r="M335">
            <v>-1.1585495430790616</v>
          </cell>
          <cell r="N335">
            <v>-5.9471150993467745</v>
          </cell>
          <cell r="O335">
            <v>-3.593237238031179</v>
          </cell>
          <cell r="P335">
            <v>7.1423470289901161</v>
          </cell>
          <cell r="Q335">
            <v>0.31934099751742906</v>
          </cell>
          <cell r="R335">
            <v>-75.717640024085995</v>
          </cell>
          <cell r="S335">
            <v>-14.088872753423857</v>
          </cell>
          <cell r="T335">
            <v>-1.8436081223899237</v>
          </cell>
          <cell r="U335">
            <v>-2.4317017829380347</v>
          </cell>
          <cell r="V335">
            <v>-4.8564942044895361</v>
          </cell>
          <cell r="W335">
            <v>-4.0405717801399987</v>
          </cell>
          <cell r="X335">
            <v>12.039889831270557</v>
          </cell>
          <cell r="Y335">
            <v>-2.4882778195878927</v>
          </cell>
          <cell r="Z335">
            <v>-16.646560203636909</v>
          </cell>
          <cell r="AA335">
            <v>-16.483122710180396</v>
          </cell>
          <cell r="AB335">
            <v>-21.552999879506388</v>
          </cell>
          <cell r="AC335">
            <v>-6.9374128317122086</v>
          </cell>
          <cell r="AD335">
            <v>3.6120922326499567</v>
          </cell>
          <cell r="AE335">
            <v>14.304127181516378</v>
          </cell>
          <cell r="AF335">
            <v>2.6839245355604362</v>
          </cell>
          <cell r="AG335">
            <v>-2.6981439866594883</v>
          </cell>
          <cell r="AH335">
            <v>-5.9080459360193345</v>
          </cell>
          <cell r="AI335">
            <v>24.967846249170179</v>
          </cell>
          <cell r="AJ335">
            <v>-2.3399815058696731</v>
          </cell>
          <cell r="AK335">
            <v>-1.1100476871997671</v>
          </cell>
          <cell r="AL335">
            <v>-2.6293548263183766</v>
          </cell>
          <cell r="AM335">
            <v>-9.5694958286003384</v>
          </cell>
          <cell r="AN335">
            <v>-4.8667835530377488</v>
          </cell>
          <cell r="AO335">
            <v>35.876280157879592</v>
          </cell>
          <cell r="AP335">
            <v>-19.071782779723435</v>
          </cell>
          <cell r="AQ335">
            <v>-1.0302876576679409</v>
          </cell>
          <cell r="AR335">
            <v>3.5330547037010547</v>
          </cell>
          <cell r="AS335">
            <v>-2.1311283848499443</v>
          </cell>
          <cell r="AT335">
            <v>3.1598851845974423</v>
          </cell>
          <cell r="AU335">
            <v>-6.0025535921267874</v>
          </cell>
          <cell r="AV335">
            <v>-8.8033843937082565</v>
          </cell>
          <cell r="AW335">
            <v>5.7846551975901548</v>
          </cell>
          <cell r="AX335">
            <v>0.22170230363735755</v>
          </cell>
          <cell r="AY335">
            <v>-10.241545514139943</v>
          </cell>
          <cell r="AZ335">
            <v>-0.38686056373080646</v>
          </cell>
          <cell r="BA335">
            <v>-2.207116202911493</v>
          </cell>
          <cell r="BB335">
            <v>32.036262058991269</v>
          </cell>
          <cell r="BC335">
            <v>-6.0258378513590287</v>
          </cell>
          <cell r="BD335">
            <v>-1.8710235383186955</v>
          </cell>
          <cell r="BE335">
            <v>42.774890258035157</v>
          </cell>
          <cell r="BF335">
            <v>7.840890815410603</v>
          </cell>
          <cell r="BG335">
            <v>7.9048948913587083</v>
          </cell>
          <cell r="BH335">
            <v>12.495967795641263</v>
          </cell>
          <cell r="BI335">
            <v>-7.4573719659983908</v>
          </cell>
          <cell r="BJ335">
            <v>4.1174245193801653</v>
          </cell>
          <cell r="BK335">
            <v>6.5633563982901251</v>
          </cell>
          <cell r="BL335">
            <v>4.9667305372004193</v>
          </cell>
          <cell r="BM335">
            <v>-1.8318075141396548</v>
          </cell>
          <cell r="BN335">
            <v>-2.8446131014916318</v>
          </cell>
          <cell r="BO335">
            <v>13.032353572409193</v>
          </cell>
          <cell r="BP335">
            <v>9.2746016511227936E-2</v>
          </cell>
          <cell r="BQ335">
            <v>-2.1056817065400537</v>
          </cell>
          <cell r="BR335">
            <v>18.653232939817826</v>
          </cell>
          <cell r="BS335">
            <v>-9.4264186416276061</v>
          </cell>
          <cell r="BT335">
            <v>-0.52800430830029654</v>
          </cell>
          <cell r="BU335">
            <v>-5.8513186253312597</v>
          </cell>
          <cell r="BV335">
            <v>2.9987935524095519</v>
          </cell>
          <cell r="BW335">
            <v>-0.86368241106970345</v>
          </cell>
          <cell r="BX335">
            <v>-4.9385557029472693</v>
          </cell>
          <cell r="BY335">
            <v>31.375649633449939</v>
          </cell>
          <cell r="BZ335">
            <v>-0.96016498921926541</v>
          </cell>
          <cell r="CA335">
            <v>-12.256355821587931</v>
          </cell>
          <cell r="CB335">
            <v>10.286645521850005</v>
          </cell>
          <cell r="CC335">
            <v>8.2370665363705484</v>
          </cell>
          <cell r="CD335">
            <v>0.57957819580951764</v>
          </cell>
          <cell r="CE335">
            <v>139.81357443334127</v>
          </cell>
          <cell r="CF335">
            <v>-37.245383857878551</v>
          </cell>
          <cell r="CG335">
            <v>-16.501860874988779</v>
          </cell>
          <cell r="CH335">
            <v>49.695524224200199</v>
          </cell>
          <cell r="CI335">
            <v>-18.128311912090794</v>
          </cell>
          <cell r="CJ335">
            <v>-4.7880477974995301</v>
          </cell>
          <cell r="CK335">
            <v>-14.467124776911078</v>
          </cell>
          <cell r="CL335">
            <v>-5.7691129589493357</v>
          </cell>
          <cell r="CM335">
            <v>7.8725421736398857</v>
          </cell>
          <cell r="CN335">
            <v>-3.6830274364983779</v>
          </cell>
          <cell r="CO335">
            <v>183.73797654237023</v>
          </cell>
          <cell r="CP335">
            <v>-0.79217342295305571</v>
          </cell>
          <cell r="CQ335">
            <v>-0.11742546908863005</v>
          </cell>
          <cell r="CR335">
            <v>-20.152596279163845</v>
          </cell>
          <cell r="CS335">
            <v>-15.615303104721534</v>
          </cell>
          <cell r="CT335">
            <v>-5.0673787606083351</v>
          </cell>
          <cell r="CU335">
            <v>-11.984292792873021</v>
          </cell>
          <cell r="CV335">
            <v>-19.168078414861156</v>
          </cell>
          <cell r="CW335">
            <v>1.7377494632198704</v>
          </cell>
          <cell r="CX335">
            <v>4.0641761375591159</v>
          </cell>
          <cell r="CY335">
            <v>-6.3236776392204774</v>
          </cell>
          <cell r="CZ335">
            <v>5.8076441739904112</v>
          </cell>
          <cell r="DA335">
            <v>7.3323600757939857</v>
          </cell>
          <cell r="DB335">
            <v>-1.1285727527192648</v>
          </cell>
          <cell r="DC335">
            <v>0.87652569043893891</v>
          </cell>
          <cell r="DD335">
            <v>19.316251644841032</v>
          </cell>
          <cell r="DE335">
            <v>-35.283930945734028</v>
          </cell>
          <cell r="DF335">
            <v>-4.881349123261316</v>
          </cell>
          <cell r="DG335">
            <v>-0.61666194927056495</v>
          </cell>
          <cell r="DH335">
            <v>5.3209405072684604</v>
          </cell>
          <cell r="DI335">
            <v>-8.4191133149997768</v>
          </cell>
          <cell r="DJ335">
            <v>-0.88341119915003219</v>
          </cell>
          <cell r="DK335">
            <v>-13.268978668407726</v>
          </cell>
          <cell r="DL335">
            <v>4.3260614444297971</v>
          </cell>
          <cell r="DM335">
            <v>-0.88341119913820876</v>
          </cell>
          <cell r="DN335">
            <v>1.3121619082285179</v>
          </cell>
          <cell r="DO335">
            <v>-14.348766267079554</v>
          </cell>
          <cell r="DP335">
            <v>-6.6089788562203466</v>
          </cell>
          <cell r="DQ335">
            <v>3.6675757718694513</v>
          </cell>
          <cell r="DR335">
            <v>-26.871360257733613</v>
          </cell>
          <cell r="DS335">
            <v>-7.3628430173666857</v>
          </cell>
          <cell r="DT335">
            <v>-12.426601436580313</v>
          </cell>
          <cell r="DU335">
            <v>7.4495686993122945</v>
          </cell>
          <cell r="DV335">
            <v>5.7049761504604248</v>
          </cell>
          <cell r="DW335">
            <v>-6.5107557730898407</v>
          </cell>
          <cell r="DX335">
            <v>-20.273297299050682</v>
          </cell>
          <cell r="DY335">
            <v>-33.723911381903235</v>
          </cell>
          <cell r="DZ335">
            <v>-11.301599277630885</v>
          </cell>
          <cell r="EA335">
            <v>0.46156110836091102</v>
          </cell>
          <cell r="EB335">
            <v>54.449310132909886</v>
          </cell>
          <cell r="EC335">
            <v>-3.922509524240013</v>
          </cell>
          <cell r="ED335">
            <v>0.58474136107906816</v>
          </cell>
          <cell r="EE335">
            <v>-143.91367509326665</v>
          </cell>
          <cell r="EF335">
            <v>-25.387563398198836</v>
          </cell>
          <cell r="EG335">
            <v>-2.8424288302812784</v>
          </cell>
          <cell r="EH335">
            <v>32.163393631301005</v>
          </cell>
          <cell r="EI335">
            <v>-23.467689224200512</v>
          </cell>
          <cell r="EJ335">
            <v>-7.9993047157702222</v>
          </cell>
          <cell r="EK335">
            <v>-32.065561769150008</v>
          </cell>
          <cell r="EL335">
            <v>-5.9933803429303225</v>
          </cell>
          <cell r="EM335">
            <v>-0.98637261241128726</v>
          </cell>
          <cell r="EN335">
            <v>-3.7148779579401889</v>
          </cell>
          <cell r="EO335">
            <v>-58.287163381353821</v>
          </cell>
          <cell r="EP335">
            <v>-15.695051706061349</v>
          </cell>
          <cell r="EQ335">
            <v>0.36232521374950011</v>
          </cell>
          <cell r="ER335">
            <v>-3.2480202485603513</v>
          </cell>
          <cell r="ES335">
            <v>-4.4079055128695472</v>
          </cell>
          <cell r="ET335">
            <v>1.2692420448620396</v>
          </cell>
          <cell r="EU335">
            <v>-19.101815719481237</v>
          </cell>
          <cell r="EV335">
            <v>-16.06897635225323</v>
          </cell>
          <cell r="EW335">
            <v>19.016834531870018</v>
          </cell>
          <cell r="EX335">
            <v>39.740092448300857</v>
          </cell>
          <cell r="EY335">
            <v>-7.0877930269598437</v>
          </cell>
          <cell r="EZ335">
            <v>-4.2687835915057804</v>
          </cell>
          <cell r="FA335">
            <v>-2.5915076297478663</v>
          </cell>
          <cell r="FB335">
            <v>-24.424851717980346</v>
          </cell>
          <cell r="FC335">
            <v>14.436832606023017</v>
          </cell>
          <cell r="FD335">
            <v>0.24061167117724835</v>
          </cell>
          <cell r="FE335">
            <v>-117.86750470084371</v>
          </cell>
          <cell r="FF335">
            <v>7.0401009892702859</v>
          </cell>
          <cell r="FG335">
            <v>-4.8790424781218462</v>
          </cell>
          <cell r="FH335">
            <v>3.9296619265514892</v>
          </cell>
          <cell r="FI335">
            <v>-21.957425129190597</v>
          </cell>
          <cell r="FJ335">
            <v>-0.49560475331009002</v>
          </cell>
          <cell r="FK335">
            <v>-24.122626974440209</v>
          </cell>
          <cell r="FL335">
            <v>-3.177341391428854</v>
          </cell>
          <cell r="FM335">
            <v>-3.4085806045386562</v>
          </cell>
          <cell r="FN335">
            <v>-1.884204378731738</v>
          </cell>
          <cell r="FO335">
            <v>-29.451734196589314</v>
          </cell>
          <cell r="FP335">
            <v>-30.438298981440312</v>
          </cell>
          <cell r="FQ335">
            <v>-9.0224087288988812</v>
          </cell>
          <cell r="FR335">
            <v>-149.73871724319179</v>
          </cell>
          <cell r="FS335">
            <v>-58.609210143262317</v>
          </cell>
          <cell r="FT335">
            <v>2.515719930841442</v>
          </cell>
          <cell r="FU335">
            <v>8.3324923680011125</v>
          </cell>
          <cell r="FV335">
            <v>1.8582980115097598</v>
          </cell>
          <cell r="FW335">
            <v>12.409223389240196</v>
          </cell>
          <cell r="FX335">
            <v>-57.183664172482167</v>
          </cell>
          <cell r="FY335">
            <v>-23.191355664052026</v>
          </cell>
          <cell r="FZ335">
            <v>-19.805724262378135</v>
          </cell>
          <cell r="GA335">
            <v>-6.7165604049278045</v>
          </cell>
          <cell r="GB335">
            <v>-32.118126765381021</v>
          </cell>
          <cell r="GC335">
            <v>22.507934131272123</v>
          </cell>
          <cell r="GD335">
            <v>0.26225633845206175</v>
          </cell>
          <cell r="GE335">
            <v>-74.073348651843844</v>
          </cell>
          <cell r="GF335">
            <v>-10.770806116472158</v>
          </cell>
          <cell r="GG335">
            <v>-30.848959017421294</v>
          </cell>
          <cell r="GH335">
            <v>-12.676689343119506</v>
          </cell>
          <cell r="GI335">
            <v>28.02935520650135</v>
          </cell>
          <cell r="GJ335">
            <v>-0.9726282677099789</v>
          </cell>
          <cell r="GK335">
            <v>17.155940998480219</v>
          </cell>
          <cell r="GL335">
            <v>-8.3834858303689543</v>
          </cell>
          <cell r="GM335">
            <v>-0.25555692692978482</v>
          </cell>
          <cell r="GN335">
            <v>-2.23935887245716</v>
          </cell>
          <cell r="GO335">
            <v>-4.4427567315360648</v>
          </cell>
          <cell r="GP335">
            <v>-38.585843153350652</v>
          </cell>
          <cell r="GQ335">
            <v>-10.082560597458723</v>
          </cell>
          <cell r="GR335">
            <v>-39.611786701221718</v>
          </cell>
          <cell r="GS335">
            <v>-106.06613611868124</v>
          </cell>
          <cell r="GT335">
            <v>-1.396567848891209</v>
          </cell>
          <cell r="GU335">
            <v>116.1258516207381</v>
          </cell>
          <cell r="GV335">
            <v>-3.9780166872205882</v>
          </cell>
          <cell r="GW335">
            <v>0</v>
          </cell>
          <cell r="GX335">
            <v>-8.7152127606914291</v>
          </cell>
          <cell r="GY335">
            <v>7.4352581810235279</v>
          </cell>
          <cell r="GZ335">
            <v>21.244936043709458</v>
          </cell>
          <cell r="HA335">
            <v>-2.2489789823739557</v>
          </cell>
          <cell r="HB335">
            <v>-12.477606324720909</v>
          </cell>
          <cell r="HC335">
            <v>-2.3891170987008081</v>
          </cell>
          <cell r="HD335">
            <v>-47.146196725447226</v>
          </cell>
          <cell r="HE335">
            <v>-286.14678655285388</v>
          </cell>
          <cell r="HF335">
            <v>-6.8178519317079918</v>
          </cell>
          <cell r="HG335">
            <v>3.9141342315306247</v>
          </cell>
          <cell r="HH335">
            <v>165.08715635979206</v>
          </cell>
          <cell r="HI335">
            <v>-326.54247269160987</v>
          </cell>
          <cell r="HJ335">
            <v>-7.8107983230897844</v>
          </cell>
          <cell r="HK335">
            <v>-37.192437510022501</v>
          </cell>
          <cell r="HL335">
            <v>35.312086299716611</v>
          </cell>
          <cell r="HM335">
            <v>3.4186213789380417</v>
          </cell>
          <cell r="HN335">
            <v>36.908058478573366</v>
          </cell>
          <cell r="HO335">
            <v>-29.161769483720491</v>
          </cell>
          <cell r="HP335">
            <v>-6.6216834643091715</v>
          </cell>
          <cell r="HQ335">
            <v>-116.6398298969616</v>
          </cell>
          <cell r="HR335">
            <v>166.87426329302252</v>
          </cell>
          <cell r="HS335">
            <v>-5.6448009176383493</v>
          </cell>
          <cell r="HT335">
            <v>23.804874835357623</v>
          </cell>
          <cell r="HU335">
            <v>-18.201315652690027</v>
          </cell>
          <cell r="HV335">
            <v>15.501493222831414</v>
          </cell>
          <cell r="HW335">
            <v>-2.1016778722198524</v>
          </cell>
          <cell r="HX335">
            <v>-16.380858937749508</v>
          </cell>
          <cell r="HY335">
            <v>-18.017370340738125</v>
          </cell>
          <cell r="HZ335">
            <v>-7.238093286548974</v>
          </cell>
          <cell r="IA335">
            <v>-5.6242426376320509</v>
          </cell>
          <cell r="IB335">
            <v>180.61283937100961</v>
          </cell>
          <cell r="IC335">
            <v>-4.2276032109384687</v>
          </cell>
          <cell r="ID335">
            <v>24.391018719961721</v>
          </cell>
          <cell r="IE335">
            <v>-153.97577771547367</v>
          </cell>
          <cell r="IF335">
            <v>-34.656900370868243</v>
          </cell>
          <cell r="IG335">
            <v>6.6576068563590525</v>
          </cell>
          <cell r="IH335">
            <v>-84.105352441407376</v>
          </cell>
          <cell r="II335">
            <v>-43.180216090591784</v>
          </cell>
          <cell r="IJ335">
            <v>39.551589289309959</v>
          </cell>
          <cell r="IK335">
            <v>4.2728477543696499</v>
          </cell>
          <cell r="IL335">
            <v>-11.3557414901843</v>
          </cell>
          <cell r="IM335">
            <v>-7.6284119065803679</v>
          </cell>
          <cell r="IN335">
            <v>3.0569883325915725</v>
          </cell>
          <cell r="IO335">
            <v>5.4039761632393493</v>
          </cell>
          <cell r="IP335">
            <v>-24.538605306448517</v>
          </cell>
          <cell r="IQ335">
            <v>-7.4535585052362876</v>
          </cell>
          <cell r="IR335">
            <v>-132.33642425542348</v>
          </cell>
          <cell r="IS335">
            <v>-12.252646153483511</v>
          </cell>
          <cell r="IT335">
            <v>-1.3432719765187358</v>
          </cell>
          <cell r="IU335">
            <v>-34.159292837781322</v>
          </cell>
          <cell r="IV335">
            <v>-17.214881737902033</v>
          </cell>
          <cell r="IW335">
            <v>-5.4978954722173512E-10</v>
          </cell>
          <cell r="IX335">
            <v>-67.991447740310832</v>
          </cell>
          <cell r="IY335">
            <v>14.958262105967151</v>
          </cell>
          <cell r="IZ335">
            <v>-0.96998687482482637</v>
          </cell>
          <cell r="JA335">
            <v>7.4792428692198882</v>
          </cell>
          <cell r="JB335">
            <v>-25.147629708993918</v>
          </cell>
          <cell r="JC335">
            <v>6.1896905603425694</v>
          </cell>
          <cell r="JD335">
            <v>-1.8844627605794813</v>
          </cell>
          <cell r="JE335">
            <v>0</v>
          </cell>
        </row>
        <row r="336">
          <cell r="F336">
            <v>-1.6267210489999684E-2</v>
          </cell>
          <cell r="G336">
            <v>-1.1627383110000222E-2</v>
          </cell>
          <cell r="H336">
            <v>-2.7024649899998199E-3</v>
          </cell>
          <cell r="I336">
            <v>-2.9291418600001506E-3</v>
          </cell>
          <cell r="J336">
            <v>-1.2591275799999635E-3</v>
          </cell>
          <cell r="K336">
            <v>-6.5074458499998489E-3</v>
          </cell>
          <cell r="L336">
            <v>-3.6195825200007192E-3</v>
          </cell>
          <cell r="M336">
            <v>-9.3717343499999384E-3</v>
          </cell>
          <cell r="N336">
            <v>-4.4579465900003168E-3</v>
          </cell>
          <cell r="O336">
            <v>-4.8735034100000352E-3</v>
          </cell>
          <cell r="P336">
            <v>-2.4201444799996086E-3</v>
          </cell>
          <cell r="Q336">
            <v>4.573060500000059E-3</v>
          </cell>
          <cell r="R336">
            <v>-7.1041810200000555E-2</v>
          </cell>
          <cell r="S336">
            <v>2.0534736100001894E-3</v>
          </cell>
          <cell r="T336">
            <v>-5.1041885100002737E-3</v>
          </cell>
          <cell r="U336">
            <v>5.6302500299998393E-3</v>
          </cell>
          <cell r="V336">
            <v>9.4725959800001647E-3</v>
          </cell>
          <cell r="W336">
            <v>2.4825263000000097E-4</v>
          </cell>
          <cell r="X336">
            <v>-7.0599528580000293E-2</v>
          </cell>
          <cell r="Y336">
            <v>-5.0968954499994723E-3</v>
          </cell>
          <cell r="Z336">
            <v>2.7332309359999973E-2</v>
          </cell>
          <cell r="AA336">
            <v>-1.2988772399999737E-2</v>
          </cell>
          <cell r="AB336">
            <v>-9.5359003900004069E-3</v>
          </cell>
          <cell r="AC336">
            <v>-1.8784656079999795E-2</v>
          </cell>
          <cell r="AD336">
            <v>6.3312496000005325E-3</v>
          </cell>
          <cell r="AE336">
            <v>0.1979586253199983</v>
          </cell>
          <cell r="AF336">
            <v>2.6038244099999552E-3</v>
          </cell>
          <cell r="AG336">
            <v>-2.432555429999983E-2</v>
          </cell>
          <cell r="AH336">
            <v>-4.7935985999991715E-4</v>
          </cell>
          <cell r="AI336">
            <v>1.7236082699999544E-3</v>
          </cell>
          <cell r="AJ336">
            <v>0.24878083118999997</v>
          </cell>
          <cell r="AK336">
            <v>7.1073473620000049E-2</v>
          </cell>
          <cell r="AL336">
            <v>-3.6249926329999571E-2</v>
          </cell>
          <cell r="AM336">
            <v>-5.0904227000003743E-4</v>
          </cell>
          <cell r="AN336">
            <v>-7.686198520000076E-3</v>
          </cell>
          <cell r="AO336">
            <v>-1.137525899999714E-3</v>
          </cell>
          <cell r="AP336">
            <v>-5.2160079260000103E-2</v>
          </cell>
          <cell r="AQ336">
            <v>-3.6754257299997928E-3</v>
          </cell>
          <cell r="AR336">
            <v>0.2604994819299975</v>
          </cell>
          <cell r="AS336">
            <v>-1.5343291429998906E-2</v>
          </cell>
          <cell r="AT336">
            <v>-3.7660830900003717E-3</v>
          </cell>
          <cell r="AU336">
            <v>1.5769399799998585E-3</v>
          </cell>
          <cell r="AV336">
            <v>0.26605202754000001</v>
          </cell>
          <cell r="AW336">
            <v>1.7997250699999801E-3</v>
          </cell>
          <cell r="AX336">
            <v>-1.7624603800001637E-3</v>
          </cell>
          <cell r="AY336">
            <v>1.4494175259999853E-2</v>
          </cell>
          <cell r="AZ336">
            <v>0</v>
          </cell>
          <cell r="BA336">
            <v>-1.0439623899998196E-3</v>
          </cell>
          <cell r="BB336">
            <v>4.3671155700000241E-3</v>
          </cell>
          <cell r="BC336">
            <v>3.7174740500001136E-3</v>
          </cell>
          <cell r="BD336">
            <v>-9.5921782500001385E-3</v>
          </cell>
          <cell r="BE336">
            <v>-0.19492608365000663</v>
          </cell>
          <cell r="BF336">
            <v>-1.0802266750000733E-2</v>
          </cell>
          <cell r="BG336">
            <v>-1.9712730500001108E-3</v>
          </cell>
          <cell r="BH336">
            <v>2.7594360599996204E-3</v>
          </cell>
          <cell r="BI336">
            <v>4.8167906900000723E-3</v>
          </cell>
          <cell r="BJ336">
            <v>6.6652690000001957E-4</v>
          </cell>
          <cell r="BK336">
            <v>4.4903855939999904E-2</v>
          </cell>
          <cell r="BL336">
            <v>1.681131140000236E-3</v>
          </cell>
          <cell r="BM336">
            <v>0</v>
          </cell>
          <cell r="BN336">
            <v>-2.5118264400001422E-3</v>
          </cell>
          <cell r="BO336">
            <v>-0.23207469821999993</v>
          </cell>
          <cell r="BP336">
            <v>-2.9289588900001107E-3</v>
          </cell>
          <cell r="BQ336">
            <v>5.3519896999998373E-4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0</v>
          </cell>
          <cell r="CU336">
            <v>0</v>
          </cell>
          <cell r="CV336">
            <v>0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0</v>
          </cell>
          <cell r="DG336">
            <v>0</v>
          </cell>
          <cell r="DH336">
            <v>0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0</v>
          </cell>
          <cell r="FC336">
            <v>0</v>
          </cell>
          <cell r="FD336">
            <v>0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0</v>
          </cell>
          <cell r="FO336">
            <v>0</v>
          </cell>
          <cell r="FP336">
            <v>0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0</v>
          </cell>
          <cell r="GA336">
            <v>0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0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0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0</v>
          </cell>
          <cell r="HK336">
            <v>0</v>
          </cell>
          <cell r="HL336">
            <v>0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0</v>
          </cell>
          <cell r="HW336">
            <v>0</v>
          </cell>
          <cell r="HX336">
            <v>0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0</v>
          </cell>
          <cell r="II336">
            <v>0</v>
          </cell>
          <cell r="IJ336">
            <v>0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0</v>
          </cell>
          <cell r="IY336">
            <v>0</v>
          </cell>
          <cell r="IZ336">
            <v>0</v>
          </cell>
          <cell r="JA336">
            <v>0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</row>
        <row r="337">
          <cell r="F337">
            <v>4.7940456564574561</v>
          </cell>
          <cell r="G337">
            <v>-3.9564192248599284</v>
          </cell>
          <cell r="H337">
            <v>2.8080148485196332</v>
          </cell>
          <cell r="I337">
            <v>-3.0560426640895457</v>
          </cell>
          <cell r="J337">
            <v>-4.9726473478312982</v>
          </cell>
          <cell r="K337">
            <v>7.9759553639887599</v>
          </cell>
          <cell r="L337">
            <v>-6.4874954618062475E-2</v>
          </cell>
          <cell r="M337">
            <v>-4.7103955217194198</v>
          </cell>
          <cell r="N337">
            <v>-4.8345020102478884</v>
          </cell>
          <cell r="O337">
            <v>10.20968218958933</v>
          </cell>
          <cell r="P337">
            <v>0.66698709579941351</v>
          </cell>
          <cell r="Q337">
            <v>-2.8872573019598349</v>
          </cell>
          <cell r="R337">
            <v>-19.976517872477416</v>
          </cell>
          <cell r="S337">
            <v>-8.099051071842041</v>
          </cell>
          <cell r="T337">
            <v>0.48693713355987711</v>
          </cell>
          <cell r="U337">
            <v>-10.330172362161647</v>
          </cell>
          <cell r="V337">
            <v>-0.47645844939870585</v>
          </cell>
          <cell r="W337">
            <v>7.5511696985504386</v>
          </cell>
          <cell r="X337">
            <v>-8.7609936607414056</v>
          </cell>
          <cell r="Y337">
            <v>1.8822538248914498</v>
          </cell>
          <cell r="Z337">
            <v>-9.8356499091596561</v>
          </cell>
          <cell r="AA337">
            <v>9.2693579043207137</v>
          </cell>
          <cell r="AB337">
            <v>-6.7859385852380001</v>
          </cell>
          <cell r="AC337">
            <v>2.6923499403965252</v>
          </cell>
          <cell r="AD337">
            <v>2.4296776643295743</v>
          </cell>
          <cell r="AE337">
            <v>64.904672763033886</v>
          </cell>
          <cell r="AF337">
            <v>7.9157479654168128</v>
          </cell>
          <cell r="AG337">
            <v>1.5227375182184915</v>
          </cell>
          <cell r="AH337">
            <v>12.541844032371046</v>
          </cell>
          <cell r="AI337">
            <v>27.492003178020241</v>
          </cell>
          <cell r="AJ337">
            <v>-12.724089248520613</v>
          </cell>
          <cell r="AK337">
            <v>-0.92075945482065435</v>
          </cell>
          <cell r="AL337">
            <v>5.600263931639347</v>
          </cell>
          <cell r="AM337">
            <v>6.6509243784100818</v>
          </cell>
          <cell r="AN337">
            <v>10.998079815517485</v>
          </cell>
          <cell r="AO337">
            <v>7.200504177770199</v>
          </cell>
          <cell r="AP337">
            <v>-0.92510186482832069</v>
          </cell>
          <cell r="AQ337">
            <v>-0.44748166616227536</v>
          </cell>
          <cell r="AR337">
            <v>14.855461192302755</v>
          </cell>
          <cell r="AS337">
            <v>-3.2401644852507161</v>
          </cell>
          <cell r="AT337">
            <v>-0.42884996566863265</v>
          </cell>
          <cell r="AU337">
            <v>12.966288397521566</v>
          </cell>
          <cell r="AV337">
            <v>-5.9097133831110114</v>
          </cell>
          <cell r="AW337">
            <v>19.178947852749843</v>
          </cell>
          <cell r="AX337">
            <v>4.1118983121414203</v>
          </cell>
          <cell r="AY337">
            <v>2.5069830021402595</v>
          </cell>
          <cell r="AZ337">
            <v>-1.723050042360228</v>
          </cell>
          <cell r="BA337">
            <v>11.537317052998333</v>
          </cell>
          <cell r="BB337">
            <v>-32.840750155877686</v>
          </cell>
          <cell r="BC337">
            <v>4.0839171527604776</v>
          </cell>
          <cell r="BD337">
            <v>4.6126374542509438</v>
          </cell>
          <cell r="BE337">
            <v>-53.205852699931711</v>
          </cell>
          <cell r="BF337">
            <v>-2.4880885950096854</v>
          </cell>
          <cell r="BG337">
            <v>-4.662013151899373</v>
          </cell>
          <cell r="BH337">
            <v>-27.318179956388121</v>
          </cell>
          <cell r="BI337">
            <v>-8.6165169724499719</v>
          </cell>
          <cell r="BJ337">
            <v>17.912276230979842</v>
          </cell>
          <cell r="BK337">
            <v>0.48459466443091515</v>
          </cell>
          <cell r="BL337">
            <v>-11.26535904200864</v>
          </cell>
          <cell r="BM337">
            <v>0.23109939161986404</v>
          </cell>
          <cell r="BN337">
            <v>0.58457613728933211</v>
          </cell>
          <cell r="BO337">
            <v>9.0065283376115985</v>
          </cell>
          <cell r="BP337">
            <v>-12.562702783388886</v>
          </cell>
          <cell r="BQ337">
            <v>-14.51206696070949</v>
          </cell>
          <cell r="BR337">
            <v>-6.5779798220319208</v>
          </cell>
          <cell r="BS337">
            <v>-7.8685355446214089</v>
          </cell>
          <cell r="BT337">
            <v>13.554640199039568</v>
          </cell>
          <cell r="BU337">
            <v>-7.0972620049105899</v>
          </cell>
          <cell r="BV337">
            <v>14.670066145510646</v>
          </cell>
          <cell r="BW337">
            <v>37.891054001582233</v>
          </cell>
          <cell r="BX337">
            <v>6.3984076015094615</v>
          </cell>
          <cell r="BY337">
            <v>-14.902491092159835</v>
          </cell>
          <cell r="BZ337">
            <v>15.085714414510221</v>
          </cell>
          <cell r="CA337">
            <v>-0.20536931614151399</v>
          </cell>
          <cell r="CB337">
            <v>-63.652358820891095</v>
          </cell>
          <cell r="CC337">
            <v>-6.6272398411456379E-2</v>
          </cell>
          <cell r="CD337">
            <v>-0.38557300706088427</v>
          </cell>
          <cell r="CE337">
            <v>-53.461383314512204</v>
          </cell>
          <cell r="CF337">
            <v>-2.652125140575663</v>
          </cell>
          <cell r="CG337">
            <v>-9.3551555057292717</v>
          </cell>
          <cell r="CH337">
            <v>4.0339162180098356</v>
          </cell>
          <cell r="CI337">
            <v>-35.295428929288391</v>
          </cell>
          <cell r="CJ337">
            <v>31.754222721709993</v>
          </cell>
          <cell r="CK337">
            <v>-3.0633113725998555</v>
          </cell>
          <cell r="CL337">
            <v>10.416552384929673</v>
          </cell>
          <cell r="CM337">
            <v>-0.7724126080302085</v>
          </cell>
          <cell r="CN337">
            <v>-1.2159675846814935</v>
          </cell>
          <cell r="CO337">
            <v>-25.616314205719391</v>
          </cell>
          <cell r="CP337">
            <v>6.0267148874700069</v>
          </cell>
          <cell r="CQ337">
            <v>-27.722074180001073</v>
          </cell>
          <cell r="CR337">
            <v>-390.75037310834159</v>
          </cell>
          <cell r="CS337">
            <v>20.661835972552581</v>
          </cell>
          <cell r="CT337">
            <v>2.8416288140888355</v>
          </cell>
          <cell r="CU337">
            <v>13.917218256452543</v>
          </cell>
          <cell r="CV337">
            <v>-0.84551127379017998</v>
          </cell>
          <cell r="CW337">
            <v>25.2861732970905</v>
          </cell>
          <cell r="CX337">
            <v>-14.044585597788682</v>
          </cell>
          <cell r="CY337">
            <v>0.20226001773880853</v>
          </cell>
          <cell r="CZ337">
            <v>0.18389713854003276</v>
          </cell>
          <cell r="DA337">
            <v>-1.8507386259716441</v>
          </cell>
          <cell r="DB337">
            <v>-443.5706595929405</v>
          </cell>
          <cell r="DC337">
            <v>-6.0020401050387591</v>
          </cell>
          <cell r="DD337">
            <v>12.470148590720783</v>
          </cell>
          <cell r="DE337">
            <v>72.982896803412586</v>
          </cell>
          <cell r="DF337">
            <v>1.8310451064389781</v>
          </cell>
          <cell r="DG337">
            <v>-2.2731805879102467</v>
          </cell>
          <cell r="DH337">
            <v>-0.69544405548003851</v>
          </cell>
          <cell r="DI337">
            <v>11.629348645761638</v>
          </cell>
          <cell r="DJ337">
            <v>9.7172935031721863</v>
          </cell>
          <cell r="DK337">
            <v>11.072355143020104</v>
          </cell>
          <cell r="DL337">
            <v>11.600056442301138</v>
          </cell>
          <cell r="DM337">
            <v>-8.4762043605605868</v>
          </cell>
          <cell r="DN337">
            <v>-1.1371939302098326</v>
          </cell>
          <cell r="DO337">
            <v>60.83713002785953</v>
          </cell>
          <cell r="DP337">
            <v>-19.874254297121297</v>
          </cell>
          <cell r="DQ337">
            <v>-1.2480548338789959</v>
          </cell>
          <cell r="DR337">
            <v>-114.37829912218149</v>
          </cell>
          <cell r="DS337">
            <v>22.201292463090795</v>
          </cell>
          <cell r="DT337">
            <v>-3.9592922206647927</v>
          </cell>
          <cell r="DU337">
            <v>-124.54257417391091</v>
          </cell>
          <cell r="DV337">
            <v>-9.1498067468000954</v>
          </cell>
          <cell r="DW337">
            <v>-15.267115927492341</v>
          </cell>
          <cell r="DX337">
            <v>2.2411017381709826</v>
          </cell>
          <cell r="DY337">
            <v>3.1844817780111043</v>
          </cell>
          <cell r="DZ337">
            <v>0.95546692221978446</v>
          </cell>
          <cell r="EA337">
            <v>-3.4006887010109494</v>
          </cell>
          <cell r="EB337">
            <v>3.8687769326024863</v>
          </cell>
          <cell r="EC337">
            <v>9.5470761352371483</v>
          </cell>
          <cell r="ED337">
            <v>-5.7017321651073871E-2</v>
          </cell>
          <cell r="EE337">
            <v>74.289214802935021</v>
          </cell>
          <cell r="EF337">
            <v>-6.2213891181309009</v>
          </cell>
          <cell r="EG337">
            <v>-1.04431664835829</v>
          </cell>
          <cell r="EH337">
            <v>51.777791319040261</v>
          </cell>
          <cell r="EI337">
            <v>2.6049671768178086</v>
          </cell>
          <cell r="EJ337">
            <v>-8.2488594092410494</v>
          </cell>
          <cell r="EK337">
            <v>23.950786728637468</v>
          </cell>
          <cell r="EL337">
            <v>-1.098260061829933</v>
          </cell>
          <cell r="EM337">
            <v>-1.9451102018297206</v>
          </cell>
          <cell r="EN337">
            <v>-0.328660383949682</v>
          </cell>
          <cell r="EO337">
            <v>18.723186495040864</v>
          </cell>
          <cell r="EP337">
            <v>-1.8230318329315196</v>
          </cell>
          <cell r="EQ337">
            <v>-2.057889260320735</v>
          </cell>
          <cell r="ER337">
            <v>-72.513062292520772</v>
          </cell>
          <cell r="ES337">
            <v>-3.7209665421924001</v>
          </cell>
          <cell r="ET337">
            <v>-0.18158404580026399</v>
          </cell>
          <cell r="EU337">
            <v>-7.2600072185668978</v>
          </cell>
          <cell r="EV337">
            <v>-43.808666139419074</v>
          </cell>
          <cell r="EW337">
            <v>-13.432637011171209</v>
          </cell>
          <cell r="EX337">
            <v>11.355128355480701</v>
          </cell>
          <cell r="EY337">
            <v>0.58140921530866763</v>
          </cell>
          <cell r="EZ337">
            <v>-0.4869678083900908</v>
          </cell>
          <cell r="FA337">
            <v>7.470149625411068</v>
          </cell>
          <cell r="FB337">
            <v>-5.1282898738008953</v>
          </cell>
          <cell r="FC337">
            <v>-4.3168162745296286</v>
          </cell>
          <cell r="FD337">
            <v>-13.583814574873031</v>
          </cell>
          <cell r="FE337">
            <v>12.986847260603099</v>
          </cell>
          <cell r="FF337">
            <v>-5.0356129869996948</v>
          </cell>
          <cell r="FG337">
            <v>-1.5701395938285714</v>
          </cell>
          <cell r="FH337">
            <v>-1.8885236731020996</v>
          </cell>
          <cell r="FI337">
            <v>-16.076349454870069</v>
          </cell>
          <cell r="FJ337">
            <v>6.5527341562392394</v>
          </cell>
          <cell r="FK337">
            <v>16.508739451659494</v>
          </cell>
          <cell r="FL337">
            <v>-6.4115182559180539</v>
          </cell>
          <cell r="FM337">
            <v>11.063003997210672</v>
          </cell>
          <cell r="FN337">
            <v>4.1109687613898132</v>
          </cell>
          <cell r="FO337">
            <v>-12.503133553384032</v>
          </cell>
          <cell r="FP337">
            <v>19.149535466718589</v>
          </cell>
          <cell r="FQ337">
            <v>-0.91285705449990928</v>
          </cell>
          <cell r="FR337">
            <v>-65.687420108064543</v>
          </cell>
          <cell r="FS337">
            <v>-80.700289446498573</v>
          </cell>
          <cell r="FT337">
            <v>-16.00121079669043</v>
          </cell>
          <cell r="FU337">
            <v>-18.038930171809625</v>
          </cell>
          <cell r="FV337">
            <v>21.833442356959495</v>
          </cell>
          <cell r="FW337">
            <v>-1.0043083989512525</v>
          </cell>
          <cell r="FX337">
            <v>-2.9165269304357935</v>
          </cell>
          <cell r="FY337">
            <v>10.298950635011352</v>
          </cell>
          <cell r="FZ337">
            <v>8.1409924621493701</v>
          </cell>
          <cell r="GA337">
            <v>-7.614204175377381</v>
          </cell>
          <cell r="GB337">
            <v>27.676272635220812</v>
          </cell>
          <cell r="GC337">
            <v>-13.250228672022786</v>
          </cell>
          <cell r="GD337">
            <v>5.8886203943820874</v>
          </cell>
          <cell r="GE337">
            <v>-251.2241928402218</v>
          </cell>
          <cell r="GF337">
            <v>-13.800548262417578</v>
          </cell>
          <cell r="GG337">
            <v>8.280666822069179</v>
          </cell>
          <cell r="GH337">
            <v>-10.305283479341597</v>
          </cell>
          <cell r="GI337">
            <v>-118.44707400174048</v>
          </cell>
          <cell r="GJ337">
            <v>-50.62661156302056</v>
          </cell>
          <cell r="GK337">
            <v>-22.440203167099753</v>
          </cell>
          <cell r="GL337">
            <v>-4.8333513081415731</v>
          </cell>
          <cell r="GM337">
            <v>12.332676764269763</v>
          </cell>
          <cell r="GN337">
            <v>-14.697176863179266</v>
          </cell>
          <cell r="GO337">
            <v>-18.111916606079831</v>
          </cell>
          <cell r="GP337">
            <v>-20.236191322392187</v>
          </cell>
          <cell r="GQ337">
            <v>1.660820146838887</v>
          </cell>
          <cell r="GR337">
            <v>-25.529759111523163</v>
          </cell>
          <cell r="GS337">
            <v>-1.5715227982727811</v>
          </cell>
          <cell r="GT337">
            <v>-3.5960433501713851</v>
          </cell>
          <cell r="GU337">
            <v>-4.2283254821613809</v>
          </cell>
          <cell r="GV337">
            <v>5.7610182372791314</v>
          </cell>
          <cell r="GW337">
            <v>20.947095730989531</v>
          </cell>
          <cell r="GX337">
            <v>-10.915336732479773</v>
          </cell>
          <cell r="GY337">
            <v>-2.9062486511684256</v>
          </cell>
          <cell r="GZ337">
            <v>-9.1662109152903213</v>
          </cell>
          <cell r="HA337">
            <v>7.8786757573016075</v>
          </cell>
          <cell r="HB337">
            <v>-28.417834014377149</v>
          </cell>
          <cell r="HC337">
            <v>13.312860811032806</v>
          </cell>
          <cell r="HD337">
            <v>-12.627887704220484</v>
          </cell>
          <cell r="HE337">
            <v>-171.41247654211475</v>
          </cell>
          <cell r="HF337">
            <v>-12.644999619898954</v>
          </cell>
          <cell r="HG337">
            <v>-12.154884236799262</v>
          </cell>
          <cell r="HH337">
            <v>-22.905139597060042</v>
          </cell>
          <cell r="HI337">
            <v>-8.5363359859911725</v>
          </cell>
          <cell r="HJ337">
            <v>7.229654186141488</v>
          </cell>
          <cell r="HK337">
            <v>-13.335803838832362</v>
          </cell>
          <cell r="HL337">
            <v>-4.6413268672004051</v>
          </cell>
          <cell r="HM337">
            <v>-18.218229712789707</v>
          </cell>
          <cell r="HN337">
            <v>-0.18780985419834906</v>
          </cell>
          <cell r="HO337">
            <v>-84.125516783509738</v>
          </cell>
          <cell r="HP337">
            <v>1.4529392656222626</v>
          </cell>
          <cell r="HQ337">
            <v>-3.3450234976189677</v>
          </cell>
          <cell r="HR337">
            <v>209.72931064391742</v>
          </cell>
          <cell r="HS337">
            <v>-3.4090382108079211</v>
          </cell>
          <cell r="HT337">
            <v>-4.9602725118002127</v>
          </cell>
          <cell r="HU337">
            <v>1.9310885924678587</v>
          </cell>
          <cell r="HV337">
            <v>10.583292882889509</v>
          </cell>
          <cell r="HW337">
            <v>33.002514382014851</v>
          </cell>
          <cell r="HX337">
            <v>68.15363123429961</v>
          </cell>
          <cell r="HY337">
            <v>4.9125937165790674</v>
          </cell>
          <cell r="HZ337">
            <v>3.9647914123402188</v>
          </cell>
          <cell r="IA337">
            <v>13.906849530723775</v>
          </cell>
          <cell r="IB337">
            <v>58.583099548868631</v>
          </cell>
          <cell r="IC337">
            <v>-4.7144448289000138</v>
          </cell>
          <cell r="ID337">
            <v>27.775204895238858</v>
          </cell>
          <cell r="IE337">
            <v>83.063356841070345</v>
          </cell>
          <cell r="IF337">
            <v>-9.0128582948291296</v>
          </cell>
          <cell r="IG337">
            <v>36.13303529210134</v>
          </cell>
          <cell r="IH337">
            <v>32.982758319263667</v>
          </cell>
          <cell r="II337">
            <v>-2.5193072625206696</v>
          </cell>
          <cell r="IJ337">
            <v>13.626846453749749</v>
          </cell>
          <cell r="IK337">
            <v>-2.5536281331496866</v>
          </cell>
          <cell r="IL337">
            <v>-6.79372002017044</v>
          </cell>
          <cell r="IM337">
            <v>-2.4763781210203888</v>
          </cell>
          <cell r="IN337">
            <v>-4.6743882738228422</v>
          </cell>
          <cell r="IO337">
            <v>12.093589255198822</v>
          </cell>
          <cell r="IP337">
            <v>22.588744768510878</v>
          </cell>
          <cell r="IQ337">
            <v>-6.3313371422391356</v>
          </cell>
          <cell r="IR337">
            <v>11.946791631606175</v>
          </cell>
          <cell r="IS337">
            <v>-17.494434037651445</v>
          </cell>
          <cell r="IT337">
            <v>-12.028140061458544</v>
          </cell>
          <cell r="IU337">
            <v>-0.43262597839202499</v>
          </cell>
          <cell r="IV337">
            <v>62.570538445130296</v>
          </cell>
          <cell r="IW337">
            <v>-83.50588388795768</v>
          </cell>
          <cell r="IX337">
            <v>47.564329357459428</v>
          </cell>
          <cell r="IY337">
            <v>-8.7723029414264602</v>
          </cell>
          <cell r="IZ337">
            <v>-0.22782205838984737</v>
          </cell>
          <cell r="JA337">
            <v>-4.9248397121009475</v>
          </cell>
          <cell r="JB337">
            <v>12.802320229769975</v>
          </cell>
          <cell r="JC337">
            <v>11.253660796719487</v>
          </cell>
          <cell r="JD337">
            <v>5.1419914799116668</v>
          </cell>
          <cell r="JE337">
            <v>0</v>
          </cell>
        </row>
        <row r="338">
          <cell r="F338">
            <v>5.5336990099998928E-3</v>
          </cell>
          <cell r="G338">
            <v>-3.3123974000037748E-4</v>
          </cell>
          <cell r="H338">
            <v>-3.5654756000014221E-4</v>
          </cell>
          <cell r="I338">
            <v>3.3226356999993545E-4</v>
          </cell>
          <cell r="J338">
            <v>-2.2239589699999396E-3</v>
          </cell>
          <cell r="K338">
            <v>1.8863569080000087E-2</v>
          </cell>
          <cell r="L338">
            <v>-2.8981610300000682E-3</v>
          </cell>
          <cell r="M338">
            <v>-3.9727365999997488E-4</v>
          </cell>
          <cell r="N338">
            <v>2.9980669299998208E-3</v>
          </cell>
          <cell r="O338">
            <v>9.2457410000013063E-4</v>
          </cell>
          <cell r="P338">
            <v>-5.6649103300003834E-3</v>
          </cell>
          <cell r="Q338">
            <v>9.5187216099998917E-3</v>
          </cell>
          <cell r="R338">
            <v>3.7893244470001974E-2</v>
          </cell>
          <cell r="S338">
            <v>6.9855747000002744E-3</v>
          </cell>
          <cell r="T338">
            <v>1.0643781390000218E-2</v>
          </cell>
          <cell r="U338">
            <v>-2.3456566199999695E-3</v>
          </cell>
          <cell r="V338">
            <v>-3.0627235600000358E-3</v>
          </cell>
          <cell r="W338">
            <v>1.7663099200007082E-3</v>
          </cell>
          <cell r="X338">
            <v>6.8105517700000062E-3</v>
          </cell>
          <cell r="Y338">
            <v>1.3616904199999613E-2</v>
          </cell>
          <cell r="Z338">
            <v>0</v>
          </cell>
          <cell r="AA338">
            <v>6.185057129999727E-3</v>
          </cell>
          <cell r="AB338">
            <v>-1.1772852099998232E-3</v>
          </cell>
          <cell r="AC338">
            <v>-1.915803940000238E-3</v>
          </cell>
          <cell r="AD338">
            <v>3.8653469000005103E-4</v>
          </cell>
          <cell r="AE338">
            <v>-6.2840271759998956E-2</v>
          </cell>
          <cell r="AF338">
            <v>2.2094066000022394E-4</v>
          </cell>
          <cell r="AG338">
            <v>3.3617816400000056E-3</v>
          </cell>
          <cell r="AH338">
            <v>0</v>
          </cell>
          <cell r="AI338">
            <v>1.9490083199999453E-3</v>
          </cell>
          <cell r="AJ338">
            <v>-4.0427725920000102E-2</v>
          </cell>
          <cell r="AK338">
            <v>-2.6010718500000252E-3</v>
          </cell>
          <cell r="AL338">
            <v>1.5586329670000065E-2</v>
          </cell>
          <cell r="AM338">
            <v>-2.2028474100000001E-3</v>
          </cell>
          <cell r="AN338">
            <v>-1.9257111840000007E-2</v>
          </cell>
          <cell r="AO338">
            <v>-3.4090740459999491E-2</v>
          </cell>
          <cell r="AP338">
            <v>3.8313789800001885E-3</v>
          </cell>
          <cell r="AQ338">
            <v>1.0789786449999728E-2</v>
          </cell>
          <cell r="AR338">
            <v>-7.8367499400009422E-3</v>
          </cell>
          <cell r="AS338">
            <v>0</v>
          </cell>
          <cell r="AT338">
            <v>-4.4672483910000338E-2</v>
          </cell>
          <cell r="AU338">
            <v>-1.6203794600001542E-3</v>
          </cell>
          <cell r="AV338">
            <v>-7.9944432999989878E-4</v>
          </cell>
          <cell r="AW338">
            <v>8.0245010900001912E-3</v>
          </cell>
          <cell r="AX338">
            <v>0</v>
          </cell>
          <cell r="AY338">
            <v>1.4389329670000173E-2</v>
          </cell>
          <cell r="AZ338">
            <v>-1.8553308400000024E-3</v>
          </cell>
          <cell r="BA338">
            <v>1.6523251709999798E-2</v>
          </cell>
          <cell r="BB338">
            <v>-5.3813190900000585E-3</v>
          </cell>
          <cell r="BC338">
            <v>1.0390512500000115E-2</v>
          </cell>
          <cell r="BD338">
            <v>-2.8353872799999902E-3</v>
          </cell>
          <cell r="BE338">
            <v>2.0285789559999046E-2</v>
          </cell>
          <cell r="BF338">
            <v>-2.1663545099999126E-3</v>
          </cell>
          <cell r="BG338">
            <v>1.1536876510000127E-2</v>
          </cell>
          <cell r="BH338">
            <v>2.166354599999476E-4</v>
          </cell>
          <cell r="BI338">
            <v>-1.9362776219999933E-2</v>
          </cell>
          <cell r="BJ338">
            <v>8.4380685800000688E-3</v>
          </cell>
          <cell r="BK338">
            <v>8.9890170899999955E-3</v>
          </cell>
          <cell r="BL338">
            <v>6.4413942999985707E-4</v>
          </cell>
          <cell r="BM338">
            <v>1.0957817699999706E-3</v>
          </cell>
          <cell r="BN338">
            <v>-6.223273409999841E-3</v>
          </cell>
          <cell r="BO338">
            <v>1.6186570369999931E-2</v>
          </cell>
          <cell r="BP338">
            <v>-1.3535238000006444E-4</v>
          </cell>
          <cell r="BQ338">
            <v>1.0664568699998433E-3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0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0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0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0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0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</row>
        <row r="339">
          <cell r="F339">
            <v>-7.1386898079017556</v>
          </cell>
          <cell r="G339">
            <v>2.4035185633201763</v>
          </cell>
          <cell r="H339">
            <v>0.25403994410135056</v>
          </cell>
          <cell r="I339">
            <v>0.40288201357179787</v>
          </cell>
          <cell r="J339">
            <v>15.852417427649925</v>
          </cell>
          <cell r="K339">
            <v>-14.614269118348602</v>
          </cell>
          <cell r="L339">
            <v>1.8889714149008796</v>
          </cell>
          <cell r="M339">
            <v>5.1668196462014748</v>
          </cell>
          <cell r="N339">
            <v>3.743198334288536</v>
          </cell>
          <cell r="O339">
            <v>0.43351201788846083</v>
          </cell>
          <cell r="P339">
            <v>-0.89856101060104265</v>
          </cell>
          <cell r="Q339">
            <v>2.0794983723299083</v>
          </cell>
          <cell r="R339">
            <v>22.11520837774151</v>
          </cell>
          <cell r="S339">
            <v>12.188225658199372</v>
          </cell>
          <cell r="T339">
            <v>-6.0373880981696857</v>
          </cell>
          <cell r="U339">
            <v>12.640748624488879</v>
          </cell>
          <cell r="V339">
            <v>-2.859048004408578</v>
          </cell>
          <cell r="W339">
            <v>-0.70366528109843784</v>
          </cell>
          <cell r="X339">
            <v>8.3109819730980234</v>
          </cell>
          <cell r="Y339">
            <v>-3.4109231506281503</v>
          </cell>
          <cell r="Z339">
            <v>10.409325917507886</v>
          </cell>
          <cell r="AA339">
            <v>-9.9755659114280206</v>
          </cell>
          <cell r="AB339">
            <v>10.067541605762017</v>
          </cell>
          <cell r="AC339">
            <v>-6.2698573932575528</v>
          </cell>
          <cell r="AD339">
            <v>-2.2451675623397023</v>
          </cell>
          <cell r="AE339">
            <v>-62.559229260048596</v>
          </cell>
          <cell r="AF339">
            <v>-7.8258418245404755</v>
          </cell>
          <cell r="AG339">
            <v>-2.0267254230493563</v>
          </cell>
          <cell r="AH339">
            <v>-12.579977322400737</v>
          </cell>
          <cell r="AI339">
            <v>-32.96883984716942</v>
          </cell>
          <cell r="AJ339">
            <v>22.324854569450508</v>
          </cell>
          <cell r="AK339">
            <v>-0.54433945751998181</v>
          </cell>
          <cell r="AL339">
            <v>-6.0651829652670131</v>
          </cell>
          <cell r="AM339">
            <v>-4.6723315342696878</v>
          </cell>
          <cell r="AN339">
            <v>-10.367950553572882</v>
          </cell>
          <cell r="AO339">
            <v>-5.6149328168603461</v>
          </cell>
          <cell r="AP339">
            <v>-3.2617254953365773</v>
          </cell>
          <cell r="AQ339">
            <v>1.0437634105001052</v>
          </cell>
          <cell r="AR339">
            <v>-44.158475295305834</v>
          </cell>
          <cell r="AS339">
            <v>3.6810213479511731</v>
          </cell>
          <cell r="AT339">
            <v>-2.7275288676210039</v>
          </cell>
          <cell r="AU339">
            <v>-13.290412880925942</v>
          </cell>
          <cell r="AV339">
            <v>4.0658333410101477</v>
          </cell>
          <cell r="AW339">
            <v>-20.690565537671318</v>
          </cell>
          <cell r="AX339">
            <v>-5.6557128580006975</v>
          </cell>
          <cell r="AY339">
            <v>-12.722125506166776</v>
          </cell>
          <cell r="AZ339">
            <v>0.44721019807911944</v>
          </cell>
          <cell r="BA339">
            <v>-16.179147312277564</v>
          </cell>
          <cell r="BB339">
            <v>31.116259440168506</v>
          </cell>
          <cell r="BC339">
            <v>-4.3861771766569291</v>
          </cell>
          <cell r="BD339">
            <v>-7.8171294831881823</v>
          </cell>
          <cell r="BE339">
            <v>-46.461509223881876</v>
          </cell>
          <cell r="BF339">
            <v>-4.0521176264992391</v>
          </cell>
          <cell r="BG339">
            <v>-9.8386551441089978</v>
          </cell>
          <cell r="BH339">
            <v>16.408195298399733</v>
          </cell>
          <cell r="BI339">
            <v>16.020712920532787</v>
          </cell>
          <cell r="BJ339">
            <v>-22.046611964069598</v>
          </cell>
          <cell r="BK339">
            <v>-15.046257398289526</v>
          </cell>
          <cell r="BL339">
            <v>11.96854355873802</v>
          </cell>
          <cell r="BM339">
            <v>-2.8428492683688091</v>
          </cell>
          <cell r="BN339">
            <v>-0.30130784558969026</v>
          </cell>
          <cell r="BO339">
            <v>-27.273648809709812</v>
          </cell>
          <cell r="BP339">
            <v>1.4400371792216902</v>
          </cell>
          <cell r="BQ339">
            <v>-10.897550124147529</v>
          </cell>
          <cell r="BR339">
            <v>-43.345250666840002</v>
          </cell>
          <cell r="BS339">
            <v>-3.3039388872512063</v>
          </cell>
          <cell r="BT339">
            <v>-24.598470135209027</v>
          </cell>
          <cell r="BU339">
            <v>3.1576252871909674</v>
          </cell>
          <cell r="BV339">
            <v>-6.1749756546305434</v>
          </cell>
          <cell r="BW339">
            <v>-33.669276002900006</v>
          </cell>
          <cell r="BX339">
            <v>-18.604440697234168</v>
          </cell>
          <cell r="BY339">
            <v>11.678373615239252</v>
          </cell>
          <cell r="BZ339">
            <v>5.2253485144901788</v>
          </cell>
          <cell r="CA339">
            <v>0.22541949026162911</v>
          </cell>
          <cell r="CB339">
            <v>38.274552980459703</v>
          </cell>
          <cell r="CC339">
            <v>-6.1631598484564165</v>
          </cell>
          <cell r="CD339">
            <v>-9.3923093288103701</v>
          </cell>
          <cell r="CE339">
            <v>-6.8891572958382312</v>
          </cell>
          <cell r="CF339">
            <v>-6.6734386744683434</v>
          </cell>
          <cell r="CG339">
            <v>-7.634662108320299</v>
          </cell>
          <cell r="CH339">
            <v>-1.0189484570109926</v>
          </cell>
          <cell r="CI339">
            <v>34.796787974440122</v>
          </cell>
          <cell r="CJ339">
            <v>-30.543302757299898</v>
          </cell>
          <cell r="CK339">
            <v>-1.8724749441989843</v>
          </cell>
          <cell r="CL339">
            <v>-7.7807831229711155</v>
          </cell>
          <cell r="CM339">
            <v>1.9161016621001181</v>
          </cell>
          <cell r="CN339">
            <v>1.4138525747785025</v>
          </cell>
          <cell r="CO339">
            <v>26.98269954333955</v>
          </cell>
          <cell r="CP339">
            <v>-18.053749334869281</v>
          </cell>
          <cell r="CQ339">
            <v>1.5787603486278385</v>
          </cell>
          <cell r="CR339">
            <v>353.18872460818966</v>
          </cell>
          <cell r="CS339">
            <v>-15.187706088729101</v>
          </cell>
          <cell r="CT339">
            <v>-14.291156085810144</v>
          </cell>
          <cell r="CU339">
            <v>-17.434173271649342</v>
          </cell>
          <cell r="CV339">
            <v>-5.2916538420095094</v>
          </cell>
          <cell r="CW339">
            <v>-23.664132403770964</v>
          </cell>
          <cell r="CX339">
            <v>14.823386894098803</v>
          </cell>
          <cell r="CY339">
            <v>-7.2804998345800414</v>
          </cell>
          <cell r="CZ339">
            <v>6.8977441135375557</v>
          </cell>
          <cell r="DA339">
            <v>-0.49624942696027574</v>
          </cell>
          <cell r="DB339">
            <v>438.48868611553007</v>
          </cell>
          <cell r="DC339">
            <v>4.9989145726212882</v>
          </cell>
          <cell r="DD339">
            <v>-28.374436134108691</v>
          </cell>
          <cell r="DE339">
            <v>-68.391765681080869</v>
          </cell>
          <cell r="DF339">
            <v>20.349123819378292</v>
          </cell>
          <cell r="DG339">
            <v>-13.417863640690484</v>
          </cell>
          <cell r="DH339">
            <v>4.7915493977598089</v>
          </cell>
          <cell r="DI339">
            <v>-10.252075996731946</v>
          </cell>
          <cell r="DJ339">
            <v>-13.592007799678868</v>
          </cell>
          <cell r="DK339">
            <v>-13.247598507439761</v>
          </cell>
          <cell r="DL339">
            <v>1.27709060253801</v>
          </cell>
          <cell r="DM339">
            <v>-4.3155210326312954</v>
          </cell>
          <cell r="DN339">
            <v>0.73395530553898425</v>
          </cell>
          <cell r="DO339">
            <v>-51.361622792941489</v>
          </cell>
          <cell r="DP339">
            <v>9.3749860463613004</v>
          </cell>
          <cell r="DQ339">
            <v>1.2682189174611267</v>
          </cell>
          <cell r="DR339">
            <v>79.92998378520133</v>
          </cell>
          <cell r="DS339">
            <v>-23.577075059982235</v>
          </cell>
          <cell r="DT339">
            <v>-1.929363497909435</v>
          </cell>
          <cell r="DU339">
            <v>125.90019901097912</v>
          </cell>
          <cell r="DV339">
            <v>7.2405343423088198</v>
          </cell>
          <cell r="DW339">
            <v>9.7854012720399624</v>
          </cell>
          <cell r="DX339">
            <v>1.012003013111098</v>
          </cell>
          <cell r="DY339">
            <v>-4.6857497784403677</v>
          </cell>
          <cell r="DZ339">
            <v>-0.45692323084040254</v>
          </cell>
          <cell r="EA339">
            <v>-21.72450603112884</v>
          </cell>
          <cell r="EB339">
            <v>-2.5342394435392634</v>
          </cell>
          <cell r="EC339">
            <v>-9.3107077324821148</v>
          </cell>
          <cell r="ED339">
            <v>0.21041092109953752</v>
          </cell>
          <cell r="EE339">
            <v>-117.37037232829607</v>
          </cell>
          <cell r="EF339">
            <v>2.1385608662276354</v>
          </cell>
          <cell r="EG339">
            <v>-4.5834311213093315</v>
          </cell>
          <cell r="EH339">
            <v>-49.963847502640419</v>
          </cell>
          <cell r="EI339">
            <v>1.1808959111986042</v>
          </cell>
          <cell r="EJ339">
            <v>3.7221105776416152</v>
          </cell>
          <cell r="EK339">
            <v>-35.885970311739584</v>
          </cell>
          <cell r="EL339">
            <v>-3.7766265858990664</v>
          </cell>
          <cell r="EM339">
            <v>1.9180040075098077</v>
          </cell>
          <cell r="EN339">
            <v>-4.0130455094622448</v>
          </cell>
          <cell r="EO339">
            <v>-10.781805787979465</v>
          </cell>
          <cell r="EP339">
            <v>-11.051824141979523</v>
          </cell>
          <cell r="EQ339">
            <v>-6.2733927298595518</v>
          </cell>
          <cell r="ER339">
            <v>62.393957806838444</v>
          </cell>
          <cell r="ES339">
            <v>12.908778255097786</v>
          </cell>
          <cell r="ET339">
            <v>-13.540343419950659</v>
          </cell>
          <cell r="EU339">
            <v>4.2007922872799099</v>
          </cell>
          <cell r="EV339">
            <v>33.887085269288946</v>
          </cell>
          <cell r="EW339">
            <v>-0.8553558349785817</v>
          </cell>
          <cell r="EX339">
            <v>8.8896536995889619</v>
          </cell>
          <cell r="EY339">
            <v>-1.9238616916409228</v>
          </cell>
          <cell r="EZ339">
            <v>0.88394843957030389</v>
          </cell>
          <cell r="FA339">
            <v>-5.3283708880517224</v>
          </cell>
          <cell r="FB339">
            <v>1.6917504072280281</v>
          </cell>
          <cell r="FC339">
            <v>8.4391110823689814</v>
          </cell>
          <cell r="FD339">
            <v>13.14077020104196</v>
          </cell>
          <cell r="FE339">
            <v>-3.3041059220995521</v>
          </cell>
          <cell r="FF339">
            <v>7.1904386643527687</v>
          </cell>
          <cell r="FG339">
            <v>-0.32107384064875077</v>
          </cell>
          <cell r="FH339">
            <v>4.9546649429776153</v>
          </cell>
          <cell r="FI339">
            <v>9.0732488010216912</v>
          </cell>
          <cell r="FJ339">
            <v>-12.251139343448813</v>
          </cell>
          <cell r="FK339">
            <v>-4.3458002732095338</v>
          </cell>
          <cell r="FL339">
            <v>6.8902306868585583</v>
          </cell>
          <cell r="FM339">
            <v>-10.39291399528156</v>
          </cell>
          <cell r="FN339">
            <v>-5.0518257292205817</v>
          </cell>
          <cell r="FO339">
            <v>13.753686941650813</v>
          </cell>
          <cell r="FP339">
            <v>-7.8036540979701385</v>
          </cell>
          <cell r="FQ339">
            <v>-4.9999686791888962</v>
          </cell>
          <cell r="FR339">
            <v>40.878377869783435</v>
          </cell>
          <cell r="FS339">
            <v>65.975851991890522</v>
          </cell>
          <cell r="FT339">
            <v>4.1746941932979098</v>
          </cell>
          <cell r="FU339">
            <v>14.241735157907897</v>
          </cell>
          <cell r="FV339">
            <v>-19.450708121748903</v>
          </cell>
          <cell r="FW339">
            <v>5.8537219077188638</v>
          </cell>
          <cell r="FX339">
            <v>1.9541025818507478</v>
          </cell>
          <cell r="FY339">
            <v>-12.942246047459776</v>
          </cell>
          <cell r="FZ339">
            <v>-5.740567210566951</v>
          </cell>
          <cell r="GA339">
            <v>7.6133587163603806</v>
          </cell>
          <cell r="GB339">
            <v>-20.463860575737272</v>
          </cell>
          <cell r="GC339">
            <v>5.6505058760922111</v>
          </cell>
          <cell r="GD339">
            <v>-5.9882105998276529</v>
          </cell>
          <cell r="GE339">
            <v>255.64236121316208</v>
          </cell>
          <cell r="GF339">
            <v>4.4471979459685826</v>
          </cell>
          <cell r="GG339">
            <v>9.161515809229968</v>
          </cell>
          <cell r="GH339">
            <v>5.28043113417516</v>
          </cell>
          <cell r="GI339">
            <v>124.80796254626148</v>
          </cell>
          <cell r="GJ339">
            <v>53.651220361702144</v>
          </cell>
          <cell r="GK339">
            <v>21.467556257272008</v>
          </cell>
          <cell r="GL339">
            <v>-6.2669270396399952</v>
          </cell>
          <cell r="GM339">
            <v>-4.3966032270800497</v>
          </cell>
          <cell r="GN339">
            <v>14.561026025068713</v>
          </cell>
          <cell r="GO339">
            <v>14.902102517840831</v>
          </cell>
          <cell r="GP339">
            <v>20.015200838081</v>
          </cell>
          <cell r="GQ339">
            <v>-1.9883219557104894</v>
          </cell>
          <cell r="GR339">
            <v>-32.96454936513328</v>
          </cell>
          <cell r="GS339">
            <v>-7.9773826206983358</v>
          </cell>
          <cell r="GT339">
            <v>-33.621122128561183</v>
          </cell>
          <cell r="GU339">
            <v>0.93920985030490556</v>
          </cell>
          <cell r="GV339">
            <v>-4.4101510472373775</v>
          </cell>
          <cell r="GW339">
            <v>-15.008210919359044</v>
          </cell>
          <cell r="GX339">
            <v>-1.9377875864793168</v>
          </cell>
          <cell r="GY339">
            <v>1.1217744678142481</v>
          </cell>
          <cell r="GZ339">
            <v>-1.8806221643681056</v>
          </cell>
          <cell r="HA339">
            <v>4.4010116821009433</v>
          </cell>
          <cell r="HB339">
            <v>27.169375991674315</v>
          </cell>
          <cell r="HC339">
            <v>-4.8044777677914681</v>
          </cell>
          <cell r="HD339">
            <v>3.043832877468958</v>
          </cell>
          <cell r="HE339">
            <v>53.798491213470697</v>
          </cell>
          <cell r="HF339">
            <v>-9.7083566322507977</v>
          </cell>
          <cell r="HG339">
            <v>-5.579178746927937</v>
          </cell>
          <cell r="HH339">
            <v>22.153481310668212</v>
          </cell>
          <cell r="HI339">
            <v>4.0520218827514327</v>
          </cell>
          <cell r="HJ339">
            <v>32.41473294196021</v>
          </cell>
          <cell r="HK339">
            <v>-26.675447981459001</v>
          </cell>
          <cell r="HL339">
            <v>4.1846285291176173</v>
          </cell>
          <cell r="HM339">
            <v>0.20389856373731163</v>
          </cell>
          <cell r="HN339">
            <v>-2.261085284739238</v>
          </cell>
          <cell r="HO339">
            <v>77.92537239036028</v>
          </cell>
          <cell r="HP339">
            <v>-12.793088688827993</v>
          </cell>
          <cell r="HQ339">
            <v>-30.118487070958508</v>
          </cell>
          <cell r="HR339">
            <v>-246.50071075413143</v>
          </cell>
          <cell r="HS339">
            <v>-8.5983321103285562</v>
          </cell>
          <cell r="HT339">
            <v>-0.76393092294892995</v>
          </cell>
          <cell r="HU339">
            <v>0.47649638476832479</v>
          </cell>
          <cell r="HV339">
            <v>-12.699290936559009</v>
          </cell>
          <cell r="HW339">
            <v>-2.3977968136705385</v>
          </cell>
          <cell r="HX339">
            <v>-113.04249821620124</v>
          </cell>
          <cell r="HY339">
            <v>-4.5856701471002452</v>
          </cell>
          <cell r="HZ339">
            <v>-3.7171812809701805</v>
          </cell>
          <cell r="IA339">
            <v>-16.021834355389728</v>
          </cell>
          <cell r="IB339">
            <v>-85.696262643220507</v>
          </cell>
          <cell r="IC339">
            <v>25.768306657791982</v>
          </cell>
          <cell r="ID339">
            <v>-25.2227163703119</v>
          </cell>
          <cell r="IE339">
            <v>-104.03987862801296</v>
          </cell>
          <cell r="IF339">
            <v>0.3210168611494737</v>
          </cell>
          <cell r="IG339">
            <v>-17.300916174968734</v>
          </cell>
          <cell r="IH339">
            <v>-25.662197318917606</v>
          </cell>
          <cell r="II339">
            <v>2.0322582126591442</v>
          </cell>
          <cell r="IJ339">
            <v>-11.827073102178474</v>
          </cell>
          <cell r="IK339">
            <v>-0.74269414576156123</v>
          </cell>
          <cell r="IL339">
            <v>8.197411946779539</v>
          </cell>
          <cell r="IM339">
            <v>2.2727474839884962</v>
          </cell>
          <cell r="IN339">
            <v>5.8806300439518964</v>
          </cell>
          <cell r="IO339">
            <v>-15.039757003411069</v>
          </cell>
          <cell r="IP339">
            <v>-30.706180497360037</v>
          </cell>
          <cell r="IQ339">
            <v>-21.465124933925836</v>
          </cell>
          <cell r="IR339">
            <v>-81.84839642001316</v>
          </cell>
          <cell r="IS339">
            <v>-20.007833667028535</v>
          </cell>
          <cell r="IT339">
            <v>11.593705934119498</v>
          </cell>
          <cell r="IU339">
            <v>1.5642335652100883</v>
          </cell>
          <cell r="IV339">
            <v>-58.164807531436963</v>
          </cell>
          <cell r="IW339">
            <v>77.021004862701375</v>
          </cell>
          <cell r="IX339">
            <v>-45.746496678493713</v>
          </cell>
          <cell r="IY339">
            <v>8.412155062529564</v>
          </cell>
          <cell r="IZ339">
            <v>-12.19351526297396</v>
          </cell>
          <cell r="JA339">
            <v>0.33522424735201639</v>
          </cell>
          <cell r="JB339">
            <v>-7.8082710659273289</v>
          </cell>
          <cell r="JC339">
            <v>-18.194143793738476</v>
          </cell>
          <cell r="JD339">
            <v>-18.65965209236856</v>
          </cell>
          <cell r="JE339">
            <v>0</v>
          </cell>
        </row>
        <row r="340">
          <cell r="F340">
            <v>-5.1482025500004802E-3</v>
          </cell>
          <cell r="G340">
            <v>-5.493502489999802E-3</v>
          </cell>
          <cell r="H340">
            <v>5.4468197999990586E-4</v>
          </cell>
          <cell r="I340">
            <v>0</v>
          </cell>
          <cell r="J340">
            <v>-7.7145277200001416E-3</v>
          </cell>
          <cell r="K340">
            <v>7.5763246699999121E-3</v>
          </cell>
          <cell r="L340">
            <v>5.6610417000002577E-4</v>
          </cell>
          <cell r="M340">
            <v>1.217222589999567E-3</v>
          </cell>
          <cell r="N340">
            <v>-6.654112050000105E-3</v>
          </cell>
          <cell r="O340">
            <v>7.6351371000005219E-4</v>
          </cell>
          <cell r="P340">
            <v>-9.4558158500002154E-3</v>
          </cell>
          <cell r="Q340">
            <v>-4.6225764200005237E-3</v>
          </cell>
          <cell r="R340">
            <v>9.0111167070002551E-2</v>
          </cell>
          <cell r="S340">
            <v>-4.7298894999996399E-3</v>
          </cell>
          <cell r="T340">
            <v>-9.5813619999773891E-5</v>
          </cell>
          <cell r="U340">
            <v>-8.9160065200000194E-3</v>
          </cell>
          <cell r="V340">
            <v>4.1937905640000106E-2</v>
          </cell>
          <cell r="W340">
            <v>-8.7495127000003503E-4</v>
          </cell>
          <cell r="X340">
            <v>4.3289583299999657E-3</v>
          </cell>
          <cell r="Y340">
            <v>-1.1131016029999996E-2</v>
          </cell>
          <cell r="Z340">
            <v>3.406212238000017E-2</v>
          </cell>
          <cell r="AA340">
            <v>-1.3356876269999818E-2</v>
          </cell>
          <cell r="AB340">
            <v>1.2310668850000095E-2</v>
          </cell>
          <cell r="AC340">
            <v>3.6140595510000262E-2</v>
          </cell>
          <cell r="AD340">
            <v>4.3546957000017983E-4</v>
          </cell>
          <cell r="AE340">
            <v>-0.11095157303000391</v>
          </cell>
          <cell r="AF340">
            <v>5.1651026730000105E-2</v>
          </cell>
          <cell r="AG340">
            <v>1.899351724999998E-2</v>
          </cell>
          <cell r="AH340">
            <v>-4.7563132349999981E-2</v>
          </cell>
          <cell r="AI340">
            <v>0</v>
          </cell>
          <cell r="AJ340">
            <v>-5.7491783700000021E-2</v>
          </cell>
          <cell r="AK340">
            <v>6.7507740000027905E-5</v>
          </cell>
          <cell r="AL340">
            <v>-3.6500791699998203E-3</v>
          </cell>
          <cell r="AM340">
            <v>-1.8004673929999271E-2</v>
          </cell>
          <cell r="AN340">
            <v>2.8837047999985543E-4</v>
          </cell>
          <cell r="AO340">
            <v>-4.4021168830000179E-2</v>
          </cell>
          <cell r="AP340">
            <v>-1.5161482780000402E-2</v>
          </cell>
          <cell r="AQ340">
            <v>3.9403255300001216E-3</v>
          </cell>
          <cell r="AR340">
            <v>-0.1052934457500001</v>
          </cell>
          <cell r="AS340">
            <v>-1.4735628000000833E-2</v>
          </cell>
          <cell r="AT340">
            <v>6.564676029999772E-3</v>
          </cell>
          <cell r="AU340">
            <v>3.6345254599999821E-3</v>
          </cell>
          <cell r="AV340">
            <v>-2.6159032390000003E-2</v>
          </cell>
          <cell r="AW340">
            <v>-4.4067489250000147E-2</v>
          </cell>
          <cell r="AX340">
            <v>4.0607545899999931E-3</v>
          </cell>
          <cell r="AY340">
            <v>2.3024815200001214E-3</v>
          </cell>
          <cell r="AZ340">
            <v>-1.010333999999613E-3</v>
          </cell>
          <cell r="BA340">
            <v>8.3367588300000683E-3</v>
          </cell>
          <cell r="BB340">
            <v>-2.5711412530000199E-2</v>
          </cell>
          <cell r="BC340">
            <v>-1.4719281299999665E-2</v>
          </cell>
          <cell r="BD340">
            <v>-3.7894647099998569E-3</v>
          </cell>
          <cell r="BE340">
            <v>-0.21781304758999909</v>
          </cell>
          <cell r="BF340">
            <v>-2.4605051099997333E-3</v>
          </cell>
          <cell r="BG340">
            <v>-1.975675800001131E-4</v>
          </cell>
          <cell r="BH340">
            <v>3.8261655000004779E-4</v>
          </cell>
          <cell r="BI340">
            <v>-9.8228930619999932E-2</v>
          </cell>
          <cell r="BJ340">
            <v>-0.15416867822000002</v>
          </cell>
          <cell r="BK340">
            <v>2.6290698999986706E-4</v>
          </cell>
          <cell r="BL340">
            <v>-2.8836179999824907E-5</v>
          </cell>
          <cell r="BM340">
            <v>-2.3462178999977823E-4</v>
          </cell>
          <cell r="BN340">
            <v>-9.2153835999964073E-4</v>
          </cell>
          <cell r="BO340">
            <v>4.7465610940000236E-2</v>
          </cell>
          <cell r="BP340">
            <v>-2.6484445700001302E-3</v>
          </cell>
          <cell r="BQ340">
            <v>-7.0350596400001741E-3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0</v>
          </cell>
          <cell r="CA340">
            <v>0</v>
          </cell>
          <cell r="CB340">
            <v>0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  <cell r="CU340">
            <v>0</v>
          </cell>
          <cell r="CV340">
            <v>0</v>
          </cell>
          <cell r="CW340">
            <v>0</v>
          </cell>
          <cell r="CX340">
            <v>0</v>
          </cell>
          <cell r="CY340">
            <v>0</v>
          </cell>
          <cell r="CZ340">
            <v>0</v>
          </cell>
          <cell r="DA340">
            <v>0</v>
          </cell>
          <cell r="DB340">
            <v>0</v>
          </cell>
          <cell r="DC340">
            <v>0</v>
          </cell>
          <cell r="DD340">
            <v>0</v>
          </cell>
          <cell r="DE340">
            <v>0</v>
          </cell>
          <cell r="DF340">
            <v>0</v>
          </cell>
          <cell r="DG340">
            <v>0</v>
          </cell>
          <cell r="DH340">
            <v>0</v>
          </cell>
          <cell r="DI340">
            <v>0</v>
          </cell>
          <cell r="DJ340">
            <v>0</v>
          </cell>
          <cell r="DK340">
            <v>0</v>
          </cell>
          <cell r="DL340">
            <v>0</v>
          </cell>
          <cell r="DM340">
            <v>0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M340">
            <v>0</v>
          </cell>
          <cell r="EN340">
            <v>0</v>
          </cell>
          <cell r="EO340">
            <v>0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0</v>
          </cell>
          <cell r="EY340">
            <v>0</v>
          </cell>
          <cell r="EZ340">
            <v>0</v>
          </cell>
          <cell r="FA340">
            <v>0</v>
          </cell>
          <cell r="FB340">
            <v>0</v>
          </cell>
          <cell r="FC340">
            <v>0</v>
          </cell>
          <cell r="FD340">
            <v>0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0</v>
          </cell>
          <cell r="FN340">
            <v>0</v>
          </cell>
          <cell r="FO340">
            <v>0</v>
          </cell>
          <cell r="FP340">
            <v>0</v>
          </cell>
          <cell r="FQ340">
            <v>0</v>
          </cell>
          <cell r="FR340">
            <v>0</v>
          </cell>
          <cell r="FS340">
            <v>0</v>
          </cell>
          <cell r="FT340">
            <v>0</v>
          </cell>
          <cell r="FU340">
            <v>0</v>
          </cell>
          <cell r="FV340">
            <v>0</v>
          </cell>
          <cell r="FW340">
            <v>0</v>
          </cell>
          <cell r="FX340">
            <v>0</v>
          </cell>
          <cell r="FY340">
            <v>0</v>
          </cell>
          <cell r="FZ340">
            <v>0</v>
          </cell>
          <cell r="GA340">
            <v>0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0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0</v>
          </cell>
          <cell r="HA340">
            <v>0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0</v>
          </cell>
          <cell r="HK340">
            <v>0</v>
          </cell>
          <cell r="HL340">
            <v>0</v>
          </cell>
          <cell r="HM340">
            <v>0</v>
          </cell>
          <cell r="HN340">
            <v>0</v>
          </cell>
          <cell r="HO340">
            <v>0</v>
          </cell>
          <cell r="HP340">
            <v>0</v>
          </cell>
          <cell r="HQ340">
            <v>0</v>
          </cell>
          <cell r="HR340">
            <v>0</v>
          </cell>
          <cell r="HS340">
            <v>0</v>
          </cell>
          <cell r="HT340">
            <v>0</v>
          </cell>
          <cell r="HU340">
            <v>0</v>
          </cell>
          <cell r="HV340">
            <v>0</v>
          </cell>
          <cell r="HW340">
            <v>0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0</v>
          </cell>
          <cell r="IE340">
            <v>0</v>
          </cell>
          <cell r="IF340">
            <v>0</v>
          </cell>
          <cell r="IG340">
            <v>0</v>
          </cell>
          <cell r="IH340">
            <v>0</v>
          </cell>
          <cell r="II340">
            <v>0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0</v>
          </cell>
          <cell r="IQ340">
            <v>0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0</v>
          </cell>
          <cell r="IY340">
            <v>0</v>
          </cell>
          <cell r="IZ340">
            <v>0</v>
          </cell>
          <cell r="JA340">
            <v>0</v>
          </cell>
          <cell r="JB340">
            <v>0</v>
          </cell>
          <cell r="JC340">
            <v>0</v>
          </cell>
          <cell r="JD340">
            <v>0</v>
          </cell>
          <cell r="JE340">
            <v>0</v>
          </cell>
        </row>
        <row r="341">
          <cell r="F341">
            <v>-0.97195739649009738</v>
          </cell>
          <cell r="G341">
            <v>-3.3154809548399271</v>
          </cell>
          <cell r="H341">
            <v>5.7131031679887201E-2</v>
          </cell>
          <cell r="I341">
            <v>-0.26066433561993563</v>
          </cell>
          <cell r="J341">
            <v>-0.86186680685000283</v>
          </cell>
          <cell r="K341">
            <v>-0.55849563630010834</v>
          </cell>
          <cell r="L341">
            <v>-0.37381196100000125</v>
          </cell>
          <cell r="M341">
            <v>-0.22943810924994068</v>
          </cell>
          <cell r="N341">
            <v>-0.42112192202000642</v>
          </cell>
          <cell r="O341">
            <v>-0.50867573996004012</v>
          </cell>
          <cell r="P341">
            <v>-0.81086758556023142</v>
          </cell>
          <cell r="Q341">
            <v>-0.20722008655013724</v>
          </cell>
          <cell r="R341">
            <v>-20.28723815909143</v>
          </cell>
          <cell r="S341">
            <v>-2.651829042440113</v>
          </cell>
          <cell r="T341">
            <v>-0.81203798743990774</v>
          </cell>
          <cell r="U341">
            <v>-0.92716455953006971</v>
          </cell>
          <cell r="V341">
            <v>-2.9208998616700228</v>
          </cell>
          <cell r="W341">
            <v>-0.46608888050991482</v>
          </cell>
          <cell r="X341">
            <v>7.1014391810081179E-2</v>
          </cell>
          <cell r="Y341">
            <v>0</v>
          </cell>
          <cell r="Z341">
            <v>0</v>
          </cell>
          <cell r="AA341">
            <v>-6.1805629999298617E-3</v>
          </cell>
          <cell r="AB341">
            <v>-1.5630178373199897</v>
          </cell>
          <cell r="AC341">
            <v>-1.9592210627299664</v>
          </cell>
          <cell r="AD341">
            <v>-9.0518127562600057</v>
          </cell>
          <cell r="AE341">
            <v>-14.186669678068938</v>
          </cell>
          <cell r="AF341">
            <v>-1.6984813555609435E-10</v>
          </cell>
          <cell r="AG341">
            <v>-0.12984342465006193</v>
          </cell>
          <cell r="AH341">
            <v>-1.2542714619939943E-2</v>
          </cell>
          <cell r="AI341">
            <v>-0.53965979446991241</v>
          </cell>
          <cell r="AJ341">
            <v>-1.0433181983496524</v>
          </cell>
          <cell r="AK341">
            <v>-0.12800961052994353</v>
          </cell>
          <cell r="AL341">
            <v>0</v>
          </cell>
          <cell r="AM341">
            <v>0</v>
          </cell>
          <cell r="AN341">
            <v>0</v>
          </cell>
          <cell r="AO341">
            <v>-11.520984753750099</v>
          </cell>
          <cell r="AP341">
            <v>-7.9761168950199135E-2</v>
          </cell>
          <cell r="AQ341">
            <v>-0.73255001257996355</v>
          </cell>
          <cell r="AR341">
            <v>-3.4919998563291301</v>
          </cell>
          <cell r="AS341">
            <v>0</v>
          </cell>
          <cell r="AT341">
            <v>6.6787141950044315E-2</v>
          </cell>
          <cell r="AU341">
            <v>-0.13016660647997469</v>
          </cell>
          <cell r="AV341">
            <v>-0.63207698153001957</v>
          </cell>
          <cell r="AW341">
            <v>-2.7771155382899906</v>
          </cell>
          <cell r="AX341">
            <v>0.26604551896002704</v>
          </cell>
          <cell r="AY341">
            <v>2.7888128079894159E-2</v>
          </cell>
          <cell r="AZ341">
            <v>0</v>
          </cell>
          <cell r="BA341">
            <v>-5.2037455069921634E-2</v>
          </cell>
          <cell r="BB341">
            <v>-0.15218358292997891</v>
          </cell>
          <cell r="BC341">
            <v>-0.11304387202994803</v>
          </cell>
          <cell r="BD341">
            <v>3.9033910097714397E-3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0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C341">
            <v>0</v>
          </cell>
          <cell r="DD341">
            <v>0</v>
          </cell>
          <cell r="DE341">
            <v>0</v>
          </cell>
          <cell r="DF341">
            <v>0</v>
          </cell>
          <cell r="DG341">
            <v>0</v>
          </cell>
          <cell r="DH341">
            <v>0</v>
          </cell>
          <cell r="DI341">
            <v>0</v>
          </cell>
          <cell r="DJ341">
            <v>0</v>
          </cell>
          <cell r="DK341">
            <v>0</v>
          </cell>
          <cell r="DL341">
            <v>0</v>
          </cell>
          <cell r="DM341">
            <v>0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M341">
            <v>0</v>
          </cell>
          <cell r="EN341">
            <v>0</v>
          </cell>
          <cell r="EO341">
            <v>0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0</v>
          </cell>
          <cell r="EY341">
            <v>0</v>
          </cell>
          <cell r="EZ341">
            <v>0</v>
          </cell>
          <cell r="FA341">
            <v>0</v>
          </cell>
          <cell r="FB341">
            <v>0</v>
          </cell>
          <cell r="FC341">
            <v>0</v>
          </cell>
          <cell r="FD341">
            <v>0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0</v>
          </cell>
          <cell r="FN341">
            <v>0</v>
          </cell>
          <cell r="FO341">
            <v>0</v>
          </cell>
          <cell r="FP341">
            <v>0</v>
          </cell>
          <cell r="FQ341">
            <v>0</v>
          </cell>
          <cell r="FR341">
            <v>0</v>
          </cell>
          <cell r="FS341">
            <v>0</v>
          </cell>
          <cell r="FT341">
            <v>0</v>
          </cell>
          <cell r="FU341">
            <v>0</v>
          </cell>
          <cell r="FV341">
            <v>0</v>
          </cell>
          <cell r="FW341">
            <v>0</v>
          </cell>
          <cell r="FX341">
            <v>0</v>
          </cell>
          <cell r="FY341">
            <v>0</v>
          </cell>
          <cell r="FZ341">
            <v>0</v>
          </cell>
          <cell r="GA341">
            <v>0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0</v>
          </cell>
          <cell r="GI341">
            <v>0</v>
          </cell>
          <cell r="GJ341">
            <v>0</v>
          </cell>
          <cell r="GK341">
            <v>0</v>
          </cell>
          <cell r="GL341">
            <v>0</v>
          </cell>
          <cell r="GM341">
            <v>0</v>
          </cell>
          <cell r="GN341">
            <v>0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S341">
            <v>0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0</v>
          </cell>
          <cell r="HA341">
            <v>0</v>
          </cell>
          <cell r="HB341">
            <v>0</v>
          </cell>
          <cell r="HC341">
            <v>0</v>
          </cell>
          <cell r="HD341">
            <v>0</v>
          </cell>
          <cell r="HE341">
            <v>0</v>
          </cell>
          <cell r="HF341">
            <v>0</v>
          </cell>
          <cell r="HG341">
            <v>0</v>
          </cell>
          <cell r="HH341">
            <v>0</v>
          </cell>
          <cell r="HI341">
            <v>0</v>
          </cell>
          <cell r="HJ341">
            <v>0</v>
          </cell>
          <cell r="HK341">
            <v>0</v>
          </cell>
          <cell r="HL341">
            <v>0</v>
          </cell>
          <cell r="HM341">
            <v>0</v>
          </cell>
          <cell r="HN341">
            <v>0</v>
          </cell>
          <cell r="HO341">
            <v>0</v>
          </cell>
          <cell r="HP341">
            <v>0</v>
          </cell>
          <cell r="HQ341">
            <v>0</v>
          </cell>
          <cell r="HR341">
            <v>0</v>
          </cell>
          <cell r="HS341">
            <v>0</v>
          </cell>
          <cell r="HT341">
            <v>0</v>
          </cell>
          <cell r="HU341">
            <v>0</v>
          </cell>
          <cell r="HV341">
            <v>0</v>
          </cell>
          <cell r="HW341">
            <v>0</v>
          </cell>
          <cell r="HX341">
            <v>0</v>
          </cell>
          <cell r="HY341">
            <v>0</v>
          </cell>
          <cell r="HZ341">
            <v>0</v>
          </cell>
          <cell r="IA341">
            <v>0</v>
          </cell>
          <cell r="IB341">
            <v>0</v>
          </cell>
          <cell r="IC341">
            <v>0</v>
          </cell>
          <cell r="ID341">
            <v>0</v>
          </cell>
          <cell r="IE341">
            <v>0</v>
          </cell>
          <cell r="IF341">
            <v>0</v>
          </cell>
          <cell r="IG341">
            <v>0</v>
          </cell>
          <cell r="IH341">
            <v>0</v>
          </cell>
          <cell r="II341">
            <v>0</v>
          </cell>
          <cell r="IJ341">
            <v>0</v>
          </cell>
          <cell r="IK341">
            <v>0</v>
          </cell>
          <cell r="IL341">
            <v>0</v>
          </cell>
          <cell r="IM341">
            <v>0</v>
          </cell>
          <cell r="IN341">
            <v>0</v>
          </cell>
          <cell r="IO341">
            <v>0</v>
          </cell>
          <cell r="IP341">
            <v>0</v>
          </cell>
          <cell r="IQ341">
            <v>0</v>
          </cell>
          <cell r="IR341">
            <v>0</v>
          </cell>
          <cell r="IS341">
            <v>0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0</v>
          </cell>
          <cell r="IY341">
            <v>0</v>
          </cell>
          <cell r="IZ341">
            <v>0</v>
          </cell>
          <cell r="JA341">
            <v>0</v>
          </cell>
          <cell r="JB341">
            <v>0</v>
          </cell>
          <cell r="JC341">
            <v>0</v>
          </cell>
          <cell r="JD341">
            <v>0</v>
          </cell>
          <cell r="JE341">
            <v>0</v>
          </cell>
        </row>
        <row r="342">
          <cell r="F342">
            <v>-1.1274811015100568</v>
          </cell>
          <cell r="G342">
            <v>-0.54301070721999167</v>
          </cell>
          <cell r="H342">
            <v>-0.23881531181984883</v>
          </cell>
          <cell r="I342">
            <v>-0.24566032331000542</v>
          </cell>
          <cell r="J342">
            <v>-0.69403377032000435</v>
          </cell>
          <cell r="K342">
            <v>-0.60078406118987004</v>
          </cell>
          <cell r="L342">
            <v>-0.5358726119000039</v>
          </cell>
          <cell r="M342">
            <v>0</v>
          </cell>
          <cell r="N342">
            <v>-0.34731916121006634</v>
          </cell>
          <cell r="O342">
            <v>-0.71955869833004726</v>
          </cell>
          <cell r="P342">
            <v>-6.865580945929878</v>
          </cell>
          <cell r="Q342">
            <v>0.70415082475005875</v>
          </cell>
          <cell r="R342">
            <v>-7.2060107495071861</v>
          </cell>
          <cell r="S342">
            <v>-1.0404260898301345</v>
          </cell>
          <cell r="T342">
            <v>-0.60386321201019655</v>
          </cell>
          <cell r="U342">
            <v>-1.7231451611799002</v>
          </cell>
          <cell r="V342">
            <v>-0.26859349151004608</v>
          </cell>
          <cell r="W342">
            <v>-7.4472144996207135E-4</v>
          </cell>
          <cell r="X342">
            <v>-0.37946552445987436</v>
          </cell>
          <cell r="Y342">
            <v>0</v>
          </cell>
          <cell r="Z342">
            <v>0</v>
          </cell>
          <cell r="AA342">
            <v>-1.4680011257100887</v>
          </cell>
          <cell r="AB342">
            <v>-0.66402773495008205</v>
          </cell>
          <cell r="AC342">
            <v>-0.16018815196002834</v>
          </cell>
          <cell r="AD342">
            <v>-0.89755553644999964</v>
          </cell>
          <cell r="AE342">
            <v>-14.823518497718396</v>
          </cell>
          <cell r="AF342">
            <v>0</v>
          </cell>
          <cell r="AG342">
            <v>-0.37561517203994299</v>
          </cell>
          <cell r="AH342">
            <v>-12.933559923129906</v>
          </cell>
          <cell r="AI342">
            <v>-0.22810493329001247</v>
          </cell>
          <cell r="AJ342">
            <v>0</v>
          </cell>
          <cell r="AK342">
            <v>-0.43308853822998117</v>
          </cell>
          <cell r="AL342">
            <v>0</v>
          </cell>
          <cell r="AM342">
            <v>0</v>
          </cell>
          <cell r="AN342">
            <v>-1.56587028965032</v>
          </cell>
          <cell r="AO342">
            <v>1.0715527070001372</v>
          </cell>
          <cell r="AP342">
            <v>0</v>
          </cell>
          <cell r="AQ342">
            <v>-0.35883234838001954</v>
          </cell>
          <cell r="AR342">
            <v>-4.2288707645093382</v>
          </cell>
          <cell r="AS342">
            <v>0</v>
          </cell>
          <cell r="AT342">
            <v>-1.727682369159993</v>
          </cell>
          <cell r="AU342">
            <v>-0.96700586781992115</v>
          </cell>
          <cell r="AV342">
            <v>0.17732450641000241</v>
          </cell>
          <cell r="AW342">
            <v>-0.14938927728996987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-0.8596554780799579</v>
          </cell>
          <cell r="BC342">
            <v>-0.70246227857001031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</row>
        <row r="343">
          <cell r="F343">
            <v>-3.6309388840800239</v>
          </cell>
          <cell r="G343">
            <v>-1.1053432434202932</v>
          </cell>
          <cell r="H343">
            <v>-0.77432660651970764</v>
          </cell>
          <cell r="I343">
            <v>6.2805646999777309E-2</v>
          </cell>
          <cell r="J343">
            <v>-2.7258732454995425</v>
          </cell>
          <cell r="K343">
            <v>-4.9386145110474899E-2</v>
          </cell>
          <cell r="L343">
            <v>-0.87999461448043803</v>
          </cell>
          <cell r="M343">
            <v>-0.19403806481977881</v>
          </cell>
          <cell r="N343">
            <v>-0.54410173781957383</v>
          </cell>
          <cell r="O343">
            <v>-1.0438582901101654</v>
          </cell>
          <cell r="P343">
            <v>-3.1134059607704785</v>
          </cell>
          <cell r="Q343">
            <v>-1.1021341215300708</v>
          </cell>
          <cell r="R343">
            <v>-19.732364176234114</v>
          </cell>
          <cell r="S343">
            <v>-5.8911890020804094</v>
          </cell>
          <cell r="T343">
            <v>-1.6788452021000921</v>
          </cell>
          <cell r="U343">
            <v>-0.93060046380014683</v>
          </cell>
          <cell r="V343">
            <v>1.8119269322294258</v>
          </cell>
          <cell r="W343">
            <v>-1.027204171620042</v>
          </cell>
          <cell r="X343">
            <v>-2.1887869179297468</v>
          </cell>
          <cell r="Y343">
            <v>-0.75878664504989501</v>
          </cell>
          <cell r="Z343">
            <v>0</v>
          </cell>
          <cell r="AA343">
            <v>0.73010953447010252</v>
          </cell>
          <cell r="AB343">
            <v>-3.7161590231899027</v>
          </cell>
          <cell r="AC343">
            <v>-1.5538107822499114</v>
          </cell>
          <cell r="AD343">
            <v>-4.5290184349100855</v>
          </cell>
          <cell r="AE343">
            <v>-11.599683420681686</v>
          </cell>
          <cell r="AF343">
            <v>-1.2366380889798165</v>
          </cell>
          <cell r="AG343">
            <v>-0.54487186461983583</v>
          </cell>
          <cell r="AH343">
            <v>3.5236752735199843</v>
          </cell>
          <cell r="AI343">
            <v>-0.57765883486035818</v>
          </cell>
          <cell r="AJ343">
            <v>-2.4418556681598602</v>
          </cell>
          <cell r="AK343">
            <v>-1.1110066989001552</v>
          </cell>
          <cell r="AL343">
            <v>-4.2747933986202042</v>
          </cell>
          <cell r="AM343">
            <v>0</v>
          </cell>
          <cell r="AN343">
            <v>0.56584181302969228</v>
          </cell>
          <cell r="AO343">
            <v>-4.5859488822702588</v>
          </cell>
          <cell r="AP343">
            <v>-0.9164270708197364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</v>
          </cell>
          <cell r="DL343">
            <v>0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</v>
          </cell>
          <cell r="IN343">
            <v>0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0</v>
          </cell>
          <cell r="JC343">
            <v>0</v>
          </cell>
          <cell r="JD343">
            <v>0</v>
          </cell>
          <cell r="JE343">
            <v>0</v>
          </cell>
        </row>
        <row r="344">
          <cell r="F344">
            <v>-3.8107972713096387</v>
          </cell>
          <cell r="G344">
            <v>-1.1761382128506739</v>
          </cell>
          <cell r="H344">
            <v>-5.7003037123099602</v>
          </cell>
          <cell r="I344">
            <v>-1.3448966494297565</v>
          </cell>
          <cell r="J344">
            <v>-1.7023676955996052</v>
          </cell>
          <cell r="K344">
            <v>-5.9167243253500601</v>
          </cell>
          <cell r="L344">
            <v>-0.51822491131042625</v>
          </cell>
          <cell r="M344">
            <v>-0.26628319472001749</v>
          </cell>
          <cell r="N344">
            <v>-0.24137586679989909</v>
          </cell>
          <cell r="O344">
            <v>-5.5989367452798433</v>
          </cell>
          <cell r="P344">
            <v>-3.3240281354098897</v>
          </cell>
          <cell r="Q344">
            <v>-1.6988611392998791</v>
          </cell>
          <cell r="R344">
            <v>-10.884012948667078</v>
          </cell>
          <cell r="S344">
            <v>-1.0693026648500563</v>
          </cell>
          <cell r="T344">
            <v>-0.87571778370011089</v>
          </cell>
          <cell r="U344">
            <v>-1.7573767248795775</v>
          </cell>
          <cell r="V344">
            <v>-0.12378949768981329</v>
          </cell>
          <cell r="W344">
            <v>-2.3034162472504249</v>
          </cell>
          <cell r="X344">
            <v>-1.7927056778403312</v>
          </cell>
          <cell r="Y344">
            <v>0.3989317889195263</v>
          </cell>
          <cell r="Z344">
            <v>0</v>
          </cell>
          <cell r="AA344">
            <v>0.26170658718001505</v>
          </cell>
          <cell r="AB344">
            <v>-2.1920052724799461</v>
          </cell>
          <cell r="AC344">
            <v>-0.14135727219013461</v>
          </cell>
          <cell r="AD344">
            <v>-1.288980183880085</v>
          </cell>
          <cell r="AE344">
            <v>-20.151844828105823</v>
          </cell>
          <cell r="AF344">
            <v>-2.816282764009884</v>
          </cell>
          <cell r="AG344">
            <v>-1.0217662340801326</v>
          </cell>
          <cell r="AH344">
            <v>-11.393501099300011</v>
          </cell>
          <cell r="AI344">
            <v>-1.6172280983796554</v>
          </cell>
          <cell r="AJ344">
            <v>-0.25355759072999717</v>
          </cell>
          <cell r="AK344">
            <v>-2.6408406343502975</v>
          </cell>
          <cell r="AL344">
            <v>-5.2547033010341693E-4</v>
          </cell>
          <cell r="AM344">
            <v>0</v>
          </cell>
          <cell r="AN344">
            <v>0.20290126360987415</v>
          </cell>
          <cell r="AO344">
            <v>-0.947299951460991</v>
          </cell>
          <cell r="AP344">
            <v>0.33178677063006035</v>
          </cell>
          <cell r="AQ344">
            <v>4.4689802898574271E-3</v>
          </cell>
          <cell r="AR344">
            <v>-21.184862791109481</v>
          </cell>
          <cell r="AS344">
            <v>-3.8812720049463678E-5</v>
          </cell>
          <cell r="AT344">
            <v>0.49377963797996927</v>
          </cell>
          <cell r="AU344">
            <v>-8.4198872680194654</v>
          </cell>
          <cell r="AV344">
            <v>-10.263685893120055</v>
          </cell>
          <cell r="AW344">
            <v>-2.6926246423797693</v>
          </cell>
          <cell r="AX344">
            <v>-1.1647495047400298</v>
          </cell>
          <cell r="AY344">
            <v>-6.3559056025042082E-4</v>
          </cell>
          <cell r="AZ344">
            <v>0</v>
          </cell>
          <cell r="BA344">
            <v>3.6872087002848275E-4</v>
          </cell>
          <cell r="BB344">
            <v>0.86291901102003976</v>
          </cell>
          <cell r="BC344">
            <v>6.3445169640090171E-2</v>
          </cell>
          <cell r="BD344">
            <v>-6.3753619079761847E-2</v>
          </cell>
          <cell r="BE344">
            <v>-35.175447032786906</v>
          </cell>
          <cell r="BF344">
            <v>0.14491013616998316</v>
          </cell>
          <cell r="BG344">
            <v>-1.4763272557402161</v>
          </cell>
          <cell r="BH344">
            <v>-11.795653357359697</v>
          </cell>
          <cell r="BI344">
            <v>-6.914341474590401</v>
          </cell>
          <cell r="BJ344">
            <v>-1.6310600778697335</v>
          </cell>
          <cell r="BK344">
            <v>-1.4643443024592671</v>
          </cell>
          <cell r="BL344">
            <v>0</v>
          </cell>
          <cell r="BM344">
            <v>0</v>
          </cell>
          <cell r="BN344">
            <v>-1.3627476523497535</v>
          </cell>
          <cell r="BO344">
            <v>-8.7516109279704324</v>
          </cell>
          <cell r="BP344">
            <v>-1.9225750904201959</v>
          </cell>
          <cell r="BQ344">
            <v>-1.6970302094705403E-3</v>
          </cell>
          <cell r="BR344">
            <v>-21.614950580515142</v>
          </cell>
          <cell r="BS344">
            <v>0</v>
          </cell>
          <cell r="BT344">
            <v>-3.3652980600436422E-2</v>
          </cell>
          <cell r="BU344">
            <v>-0.43197458307986381</v>
          </cell>
          <cell r="BV344">
            <v>-5.6602842871400298</v>
          </cell>
          <cell r="BW344">
            <v>-0.4503352175299824</v>
          </cell>
          <cell r="BX344">
            <v>-0.71868375091071357</v>
          </cell>
          <cell r="BY344">
            <v>1.5297712681103803</v>
          </cell>
          <cell r="BZ344">
            <v>0</v>
          </cell>
          <cell r="CA344">
            <v>0</v>
          </cell>
          <cell r="CB344">
            <v>-15.849791029369953</v>
          </cell>
          <cell r="CC344">
            <v>0</v>
          </cell>
          <cell r="CD344">
            <v>0</v>
          </cell>
          <cell r="CE344">
            <v>-34.246852058757213</v>
          </cell>
          <cell r="CF344">
            <v>0</v>
          </cell>
          <cell r="CG344">
            <v>0</v>
          </cell>
          <cell r="CH344">
            <v>0.76166776033051065</v>
          </cell>
          <cell r="CI344">
            <v>-0.67486602458984635</v>
          </cell>
          <cell r="CJ344">
            <v>-0.74885356791992308</v>
          </cell>
          <cell r="CK344">
            <v>-11.34756886958985</v>
          </cell>
          <cell r="CL344">
            <v>-1.4008486714501487</v>
          </cell>
          <cell r="CM344">
            <v>0</v>
          </cell>
          <cell r="CN344">
            <v>0</v>
          </cell>
          <cell r="CO344">
            <v>-20.836382685540229</v>
          </cell>
          <cell r="CP344">
            <v>0</v>
          </cell>
          <cell r="CQ344">
            <v>0</v>
          </cell>
          <cell r="CR344">
            <v>-38.826171529028215</v>
          </cell>
          <cell r="CS344">
            <v>2.188905763978255E-2</v>
          </cell>
          <cell r="CT344">
            <v>-3.6109409002165194E-3</v>
          </cell>
          <cell r="CU344">
            <v>-4.3277447859600215</v>
          </cell>
          <cell r="CV344">
            <v>-13.67746749042999</v>
          </cell>
          <cell r="CW344">
            <v>-7.6466342600269854E-3</v>
          </cell>
          <cell r="CX344">
            <v>-0.69922786801043912</v>
          </cell>
          <cell r="CY344">
            <v>-0.80124795874962729</v>
          </cell>
          <cell r="CZ344">
            <v>-2.390995379999822</v>
          </cell>
          <cell r="DA344">
            <v>-0.46933597784936865</v>
          </cell>
          <cell r="DB344">
            <v>-16.470783550510077</v>
          </cell>
          <cell r="DC344">
            <v>0</v>
          </cell>
          <cell r="DD344">
            <v>0</v>
          </cell>
          <cell r="DE344">
            <v>-33.25796818759045</v>
          </cell>
          <cell r="DF344">
            <v>0</v>
          </cell>
          <cell r="DG344">
            <v>-1.4356071504498686</v>
          </cell>
          <cell r="DH344">
            <v>-3.8411640388903834</v>
          </cell>
          <cell r="DI344">
            <v>-6.3691845253899828</v>
          </cell>
          <cell r="DJ344">
            <v>0</v>
          </cell>
          <cell r="DK344">
            <v>0.1460642779702539</v>
          </cell>
          <cell r="DL344">
            <v>-0.17348160024994286</v>
          </cell>
          <cell r="DM344">
            <v>-2.4058915614405123</v>
          </cell>
          <cell r="DN344">
            <v>-5.8986207059897424</v>
          </cell>
          <cell r="DO344">
            <v>-13.280082883149817</v>
          </cell>
          <cell r="DP344">
            <v>0</v>
          </cell>
          <cell r="DQ344">
            <v>0</v>
          </cell>
          <cell r="DR344">
            <v>-70.682002065062989</v>
          </cell>
          <cell r="DS344">
            <v>-10.552983486599715</v>
          </cell>
          <cell r="DT344">
            <v>-9.119000633018004E-2</v>
          </cell>
          <cell r="DU344">
            <v>-2.1870920455698979</v>
          </cell>
          <cell r="DV344">
            <v>-13.81327702983981</v>
          </cell>
          <cell r="DW344">
            <v>0</v>
          </cell>
          <cell r="DX344">
            <v>-29.08535469851995</v>
          </cell>
          <cell r="DY344">
            <v>-3.5778269126494706</v>
          </cell>
          <cell r="DZ344">
            <v>-4.6333251072001076</v>
          </cell>
          <cell r="EA344">
            <v>-3.3332589016999918</v>
          </cell>
          <cell r="EB344">
            <v>-4.1336525150900343</v>
          </cell>
          <cell r="EC344">
            <v>0.72595863843980624</v>
          </cell>
          <cell r="ED344">
            <v>0</v>
          </cell>
          <cell r="EE344">
            <v>-37.907445234111947</v>
          </cell>
          <cell r="EF344">
            <v>0</v>
          </cell>
          <cell r="EG344">
            <v>-0.17736088386027404</v>
          </cell>
          <cell r="EH344">
            <v>-8.184753236349934</v>
          </cell>
          <cell r="EI344">
            <v>-5.0085104162100151</v>
          </cell>
          <cell r="EJ344">
            <v>0</v>
          </cell>
          <cell r="EK344">
            <v>-10.029223552699932</v>
          </cell>
          <cell r="EL344">
            <v>-1.5647214746009013</v>
          </cell>
          <cell r="EM344">
            <v>-5.9534418532402924</v>
          </cell>
          <cell r="EN344">
            <v>0</v>
          </cell>
          <cell r="EO344">
            <v>-6.5988982848600699</v>
          </cell>
          <cell r="EP344">
            <v>-0.39053553228995952</v>
          </cell>
          <cell r="EQ344">
            <v>0</v>
          </cell>
          <cell r="ER344">
            <v>-74.355193574789155</v>
          </cell>
          <cell r="ES344">
            <v>-0.93233537181049542</v>
          </cell>
          <cell r="ET344">
            <v>-0.44047213620024195</v>
          </cell>
          <cell r="EU344">
            <v>-3.4536879606000639</v>
          </cell>
          <cell r="EV344">
            <v>-10.486843214229964</v>
          </cell>
          <cell r="EW344">
            <v>0</v>
          </cell>
          <cell r="EX344">
            <v>-40.504224446260082</v>
          </cell>
          <cell r="EY344">
            <v>-4.6756936337201296</v>
          </cell>
          <cell r="EZ344">
            <v>-8.909561794007459E-2</v>
          </cell>
          <cell r="FA344">
            <v>-2.5249101865101693</v>
          </cell>
          <cell r="FB344">
            <v>-8.1723379334700041</v>
          </cell>
          <cell r="FC344">
            <v>-3.5606053213596169</v>
          </cell>
          <cell r="FD344">
            <v>0.48501224731035109</v>
          </cell>
          <cell r="FE344">
            <v>-64.660739142491366</v>
          </cell>
          <cell r="FF344">
            <v>-1.0084546609396057</v>
          </cell>
          <cell r="FG344">
            <v>-3.1345345994700438</v>
          </cell>
          <cell r="FH344">
            <v>-27.732186708639802</v>
          </cell>
          <cell r="FI344">
            <v>0</v>
          </cell>
          <cell r="FJ344">
            <v>0</v>
          </cell>
          <cell r="FK344">
            <v>-0.21983201694001764</v>
          </cell>
          <cell r="FL344">
            <v>-15.49323649866983</v>
          </cell>
          <cell r="FM344">
            <v>-1.9957916516600562</v>
          </cell>
          <cell r="FN344">
            <v>1.641609887249615</v>
          </cell>
          <cell r="FO344">
            <v>2.0471427356301319</v>
          </cell>
          <cell r="FP344">
            <v>-13.853346279419839</v>
          </cell>
          <cell r="FQ344">
            <v>-4.9121093496301</v>
          </cell>
          <cell r="FR344">
            <v>-62.552746261717402</v>
          </cell>
          <cell r="FS344">
            <v>-13.031056719830303</v>
          </cell>
          <cell r="FT344">
            <v>-3.4581820061202961</v>
          </cell>
          <cell r="FU344">
            <v>-18.876507356949787</v>
          </cell>
          <cell r="FV344">
            <v>-0.82984152105996145</v>
          </cell>
          <cell r="FW344">
            <v>0</v>
          </cell>
          <cell r="FX344">
            <v>-0.36512960046002263</v>
          </cell>
          <cell r="FY344">
            <v>0.42442031925929768</v>
          </cell>
          <cell r="FZ344">
            <v>-7.9337512135998622</v>
          </cell>
          <cell r="GA344">
            <v>-2.1080308822311054</v>
          </cell>
          <cell r="GB344">
            <v>-6.1693369941199308</v>
          </cell>
          <cell r="GC344">
            <v>-10.205330286609751</v>
          </cell>
          <cell r="GD344">
            <v>0</v>
          </cell>
          <cell r="GE344">
            <v>-74.469427332067426</v>
          </cell>
          <cell r="GF344">
            <v>-8.3791834756302706</v>
          </cell>
          <cell r="GG344">
            <v>-2.9803948735197991</v>
          </cell>
          <cell r="GH344">
            <v>-11.715142263989947</v>
          </cell>
          <cell r="GI344">
            <v>0</v>
          </cell>
          <cell r="GJ344">
            <v>0</v>
          </cell>
          <cell r="GK344">
            <v>-6.8383995984800094</v>
          </cell>
          <cell r="GL344">
            <v>-14.2808769944304</v>
          </cell>
          <cell r="GM344">
            <v>-12.355603190719648</v>
          </cell>
          <cell r="GN344">
            <v>-17.146477113759829</v>
          </cell>
          <cell r="GO344">
            <v>-0.35942957057000058</v>
          </cell>
          <cell r="GP344">
            <v>-0.41392025097047735</v>
          </cell>
          <cell r="GQ344">
            <v>0</v>
          </cell>
          <cell r="GR344">
            <v>-114.70620035218963</v>
          </cell>
          <cell r="GS344">
            <v>-1.1269937695305998</v>
          </cell>
          <cell r="GT344">
            <v>-6.3131596895500479</v>
          </cell>
          <cell r="GU344">
            <v>-14.919984518249748</v>
          </cell>
          <cell r="GV344">
            <v>-8.1282002015200021</v>
          </cell>
          <cell r="GW344">
            <v>0</v>
          </cell>
          <cell r="GX344">
            <v>-10.327586540969833</v>
          </cell>
          <cell r="GY344">
            <v>-0.72562210543947003</v>
          </cell>
          <cell r="GZ344">
            <v>-1.6140716482595963</v>
          </cell>
          <cell r="HA344">
            <v>-0.8362717223603795</v>
          </cell>
          <cell r="HB344">
            <v>-70.714197743060026</v>
          </cell>
          <cell r="HC344">
            <v>-1.1241325046285056E-4</v>
          </cell>
          <cell r="HD344">
            <v>0</v>
          </cell>
          <cell r="HE344">
            <v>-44.819595083441527</v>
          </cell>
          <cell r="HF344">
            <v>-0.20868246270038071</v>
          </cell>
          <cell r="HG344">
            <v>-0.18036588402992493</v>
          </cell>
          <cell r="HH344">
            <v>-20.904080965010507</v>
          </cell>
          <cell r="HI344">
            <v>0</v>
          </cell>
          <cell r="HJ344">
            <v>0</v>
          </cell>
          <cell r="HK344">
            <v>-21.538749870099764</v>
          </cell>
          <cell r="HL344">
            <v>-1.5334467861503072</v>
          </cell>
          <cell r="HM344">
            <v>-0.22509432291008125</v>
          </cell>
          <cell r="HN344">
            <v>-1.4824543613403875</v>
          </cell>
          <cell r="HO344">
            <v>1.2532795688002807</v>
          </cell>
          <cell r="HP344">
            <v>0</v>
          </cell>
          <cell r="HQ344">
            <v>0</v>
          </cell>
          <cell r="HR344">
            <v>-89.726555901201209</v>
          </cell>
          <cell r="HS344">
            <v>4.2928149923682213E-10</v>
          </cell>
          <cell r="HT344">
            <v>0</v>
          </cell>
          <cell r="HU344">
            <v>0</v>
          </cell>
          <cell r="HV344">
            <v>-27.626729137050006</v>
          </cell>
          <cell r="HW344">
            <v>0</v>
          </cell>
          <cell r="HX344">
            <v>-53.568294471409899</v>
          </cell>
          <cell r="HY344">
            <v>-2.6753130440501991</v>
          </cell>
          <cell r="HZ344">
            <v>0</v>
          </cell>
          <cell r="IA344">
            <v>-4.4309890997401453</v>
          </cell>
          <cell r="IB344">
            <v>-1.442666366170215</v>
          </cell>
          <cell r="IC344">
            <v>-0.44369283832020301</v>
          </cell>
          <cell r="ID344">
            <v>0.46112905511972713</v>
          </cell>
          <cell r="IE344">
            <v>-109.62617506259994</v>
          </cell>
          <cell r="IF344">
            <v>4.7518053950625472E-2</v>
          </cell>
          <cell r="IG344">
            <v>0</v>
          </cell>
          <cell r="IH344">
            <v>-0.23627354053996896</v>
          </cell>
          <cell r="II344">
            <v>-9.7236253167199038</v>
          </cell>
          <cell r="IJ344">
            <v>0</v>
          </cell>
          <cell r="IK344">
            <v>-20.611396877709922</v>
          </cell>
          <cell r="IL344">
            <v>-1.3165461690896336</v>
          </cell>
          <cell r="IM344">
            <v>-2.8304121064202263</v>
          </cell>
          <cell r="IN344">
            <v>-0.62005207038964727</v>
          </cell>
          <cell r="IO344">
            <v>-74.335387035680014</v>
          </cell>
          <cell r="IP344">
            <v>0</v>
          </cell>
          <cell r="IQ344">
            <v>0</v>
          </cell>
          <cell r="IR344">
            <v>-58.352799483647686</v>
          </cell>
          <cell r="IS344">
            <v>9.0949470177292824E-12</v>
          </cell>
          <cell r="IT344">
            <v>-0.22409236181010783</v>
          </cell>
          <cell r="IU344">
            <v>-0.1449371433500346</v>
          </cell>
          <cell r="IV344">
            <v>0</v>
          </cell>
          <cell r="IW344">
            <v>0</v>
          </cell>
          <cell r="IX344">
            <v>-2.3294417171803161</v>
          </cell>
          <cell r="IY344">
            <v>-5.7923799137497554</v>
          </cell>
          <cell r="IZ344">
            <v>-3.5352557336700556</v>
          </cell>
          <cell r="JA344">
            <v>-10.483737394700256</v>
          </cell>
          <cell r="JB344">
            <v>-35.842955219199666</v>
          </cell>
          <cell r="JC344">
            <v>0</v>
          </cell>
          <cell r="JD344">
            <v>0</v>
          </cell>
          <cell r="JE344">
            <v>0</v>
          </cell>
        </row>
        <row r="345">
          <cell r="F345">
            <v>1.188803399999605E-4</v>
          </cell>
          <cell r="G345">
            <v>7.7882480000013299E-5</v>
          </cell>
          <cell r="H345">
            <v>-1.0411728499999939E-3</v>
          </cell>
          <cell r="I345">
            <v>-1.3856731299999314E-3</v>
          </cell>
          <cell r="J345">
            <v>0</v>
          </cell>
          <cell r="K345">
            <v>-3.8710830999999502E-4</v>
          </cell>
          <cell r="L345">
            <v>0</v>
          </cell>
          <cell r="M345">
            <v>0</v>
          </cell>
          <cell r="N345">
            <v>0</v>
          </cell>
          <cell r="O345">
            <v>-5.9540930000046011E-5</v>
          </cell>
          <cell r="P345">
            <v>-7.7421661999999003E-4</v>
          </cell>
          <cell r="Q345">
            <v>-4.3301939999962347E-5</v>
          </cell>
          <cell r="R345">
            <v>-6.6894888359999349E-2</v>
          </cell>
          <cell r="S345">
            <v>-3.1905466100000668E-3</v>
          </cell>
          <cell r="T345">
            <v>1.2914766499999564E-3</v>
          </cell>
          <cell r="U345">
            <v>-3.0182884330000048E-2</v>
          </cell>
          <cell r="V345">
            <v>-3.0438366200000733E-3</v>
          </cell>
          <cell r="W345">
            <v>0</v>
          </cell>
          <cell r="X345">
            <v>0</v>
          </cell>
          <cell r="Y345">
            <v>4.7955953000000662E-4</v>
          </cell>
          <cell r="Z345">
            <v>-2.7812026390000022E-2</v>
          </cell>
          <cell r="AA345">
            <v>8.9509129999998382E-4</v>
          </cell>
          <cell r="AB345">
            <v>1.3337268499999944E-3</v>
          </cell>
          <cell r="AC345">
            <v>2.397797600000029E-4</v>
          </cell>
          <cell r="AD345">
            <v>-6.9052284999999713E-3</v>
          </cell>
          <cell r="AE345">
            <v>-2.2107871220000241E-2</v>
          </cell>
          <cell r="AF345">
            <v>-7.4364927200002429E-3</v>
          </cell>
          <cell r="AG345">
            <v>2.5465782600000431E-3</v>
          </cell>
          <cell r="AH345">
            <v>0</v>
          </cell>
          <cell r="AI345">
            <v>1.0803422399999763E-3</v>
          </cell>
          <cell r="AJ345">
            <v>0</v>
          </cell>
          <cell r="AK345">
            <v>0</v>
          </cell>
          <cell r="AL345">
            <v>5.2547032999999965E-4</v>
          </cell>
          <cell r="AM345">
            <v>0</v>
          </cell>
          <cell r="AN345">
            <v>-4.2101811700000213E-3</v>
          </cell>
          <cell r="AO345">
            <v>-1.0124690550000093E-2</v>
          </cell>
          <cell r="AP345">
            <v>0</v>
          </cell>
          <cell r="AQ345">
            <v>-4.4888976100000422E-3</v>
          </cell>
          <cell r="AR345">
            <v>1.2092003980000321E-2</v>
          </cell>
          <cell r="AS345">
            <v>3.8812729999948559E-5</v>
          </cell>
          <cell r="AT345">
            <v>2.3772792999998682E-4</v>
          </cell>
          <cell r="AU345">
            <v>0</v>
          </cell>
          <cell r="AV345">
            <v>1.2470026799999978E-3</v>
          </cell>
          <cell r="AW345">
            <v>0</v>
          </cell>
          <cell r="AX345">
            <v>0</v>
          </cell>
          <cell r="AY345">
            <v>6.4022195999990927E-4</v>
          </cell>
          <cell r="AZ345">
            <v>0</v>
          </cell>
          <cell r="BA345">
            <v>-3.6872088000000636E-4</v>
          </cell>
          <cell r="BB345">
            <v>9.9282386800000344E-3</v>
          </cell>
          <cell r="BC345">
            <v>0</v>
          </cell>
          <cell r="BD345">
            <v>3.6872087999995085E-4</v>
          </cell>
          <cell r="BE345">
            <v>-5.6304853699993274E-3</v>
          </cell>
          <cell r="BF345">
            <v>-1.2326371299999916E-3</v>
          </cell>
          <cell r="BG345">
            <v>-1.0421986799999949E-3</v>
          </cell>
          <cell r="BH345">
            <v>0</v>
          </cell>
          <cell r="BI345">
            <v>5.7131534999999012E-4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-5.6697825100000543E-3</v>
          </cell>
          <cell r="BP345">
            <v>0</v>
          </cell>
          <cell r="BQ345">
            <v>1.7428175999999462E-3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0</v>
          </cell>
          <cell r="CU345">
            <v>0</v>
          </cell>
          <cell r="CV345">
            <v>0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0</v>
          </cell>
          <cell r="DG345">
            <v>0</v>
          </cell>
          <cell r="DH345">
            <v>0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0</v>
          </cell>
          <cell r="FC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0</v>
          </cell>
          <cell r="GA345">
            <v>0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0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0</v>
          </cell>
          <cell r="HK345">
            <v>0</v>
          </cell>
          <cell r="HL345">
            <v>0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0</v>
          </cell>
          <cell r="HW345">
            <v>0</v>
          </cell>
          <cell r="HX345">
            <v>0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0</v>
          </cell>
          <cell r="II345">
            <v>0</v>
          </cell>
          <cell r="IJ345">
            <v>0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0</v>
          </cell>
          <cell r="IY345">
            <v>0</v>
          </cell>
          <cell r="IZ345">
            <v>0</v>
          </cell>
          <cell r="JA345">
            <v>0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</row>
        <row r="346">
          <cell r="F346">
            <v>-4.8218071345499993</v>
          </cell>
          <cell r="G346">
            <v>-1.7164090607702747</v>
          </cell>
          <cell r="H346">
            <v>-17.877716691950354</v>
          </cell>
          <cell r="I346">
            <v>-11.832159072519744</v>
          </cell>
          <cell r="J346">
            <v>-2.4520676937700046</v>
          </cell>
          <cell r="K346">
            <v>-3.3899525731208087</v>
          </cell>
          <cell r="L346">
            <v>-5.2494141303300239</v>
          </cell>
          <cell r="M346">
            <v>-0.38637074993994247</v>
          </cell>
          <cell r="N346">
            <v>-0.68345088196019788</v>
          </cell>
          <cell r="O346">
            <v>-3.6210267858004954</v>
          </cell>
          <cell r="P346">
            <v>-1.2250591149904722</v>
          </cell>
          <cell r="Q346">
            <v>-1.6109968160294557</v>
          </cell>
          <cell r="R346">
            <v>-29.028001981583657</v>
          </cell>
          <cell r="S346">
            <v>-12.147675836859889</v>
          </cell>
          <cell r="T346">
            <v>-2.6181466140906196</v>
          </cell>
          <cell r="U346">
            <v>4.6836367087898907</v>
          </cell>
          <cell r="V346">
            <v>-3.1009712845202557</v>
          </cell>
          <cell r="W346">
            <v>-1.3567260983295455</v>
          </cell>
          <cell r="X346">
            <v>-4.0687403462397924</v>
          </cell>
          <cell r="Y346">
            <v>-4.0324605637597415</v>
          </cell>
          <cell r="Z346">
            <v>0</v>
          </cell>
          <cell r="AA346">
            <v>0.34610849583987147</v>
          </cell>
          <cell r="AB346">
            <v>-2.0835333302197796</v>
          </cell>
          <cell r="AC346">
            <v>-1.4385193163398071</v>
          </cell>
          <cell r="AD346">
            <v>-3.2109737958503501</v>
          </cell>
          <cell r="AE346">
            <v>-38.111068648453511</v>
          </cell>
          <cell r="AF346">
            <v>-0.15615790700985599</v>
          </cell>
          <cell r="AG346">
            <v>-2.7194922202093039</v>
          </cell>
          <cell r="AH346">
            <v>-4.8590056494499549</v>
          </cell>
          <cell r="AI346">
            <v>-1.8340526386100464</v>
          </cell>
          <cell r="AJ346">
            <v>-12.97384538615006</v>
          </cell>
          <cell r="AK346">
            <v>-1.250770930280396</v>
          </cell>
          <cell r="AL346">
            <v>5.1407114241801537</v>
          </cell>
          <cell r="AM346">
            <v>0</v>
          </cell>
          <cell r="AN346">
            <v>-2.0959708486202544</v>
          </cell>
          <cell r="AO346">
            <v>-11.137840104129964</v>
          </cell>
          <cell r="AP346">
            <v>-6.1336915224997028</v>
          </cell>
          <cell r="AQ346">
            <v>-9.095286566980576E-2</v>
          </cell>
          <cell r="AR346">
            <v>-30.188042876965483</v>
          </cell>
          <cell r="AS346">
            <v>9.5834022530198126E-2</v>
          </cell>
          <cell r="AT346">
            <v>-0.77409164997925473</v>
          </cell>
          <cell r="AU346">
            <v>2.8663423008301834</v>
          </cell>
          <cell r="AV346">
            <v>-19.706502675849833</v>
          </cell>
          <cell r="AW346">
            <v>-3.3788089274703452</v>
          </cell>
          <cell r="AX346">
            <v>-7.5442888321704231</v>
          </cell>
          <cell r="AY346">
            <v>-0.11709933444035414</v>
          </cell>
          <cell r="AZ346">
            <v>0</v>
          </cell>
          <cell r="BA346">
            <v>-0.32145500339038335</v>
          </cell>
          <cell r="BB346">
            <v>-0.91251300207977692</v>
          </cell>
          <cell r="BC346">
            <v>-0.47262511543067376</v>
          </cell>
          <cell r="BD346">
            <v>7.7165340489500522E-2</v>
          </cell>
          <cell r="BE346">
            <v>-57.620296755092568</v>
          </cell>
          <cell r="BF346">
            <v>-1.3302582140595405</v>
          </cell>
          <cell r="BG346">
            <v>-0.48431443611025315</v>
          </cell>
          <cell r="BH346">
            <v>2.2372735336894038</v>
          </cell>
          <cell r="BI346">
            <v>-40.024935175759765</v>
          </cell>
          <cell r="BJ346">
            <v>-3.3619480353804647</v>
          </cell>
          <cell r="BK346">
            <v>-7.0093597810700885</v>
          </cell>
          <cell r="BL346">
            <v>0</v>
          </cell>
          <cell r="BM346">
            <v>0</v>
          </cell>
          <cell r="BN346">
            <v>0.45137717382976916</v>
          </cell>
          <cell r="BO346">
            <v>-6.8459792475105132</v>
          </cell>
          <cell r="BP346">
            <v>-1.2042018276506496</v>
          </cell>
          <cell r="BQ346">
            <v>-4.7950745080015622E-2</v>
          </cell>
          <cell r="BR346">
            <v>-46.537566370738205</v>
          </cell>
          <cell r="BS346">
            <v>0</v>
          </cell>
          <cell r="BT346">
            <v>-1.311198709020573</v>
          </cell>
          <cell r="BU346">
            <v>1.040790325029775</v>
          </cell>
          <cell r="BV346">
            <v>-2.0479917157899763</v>
          </cell>
          <cell r="BW346">
            <v>-2.2085496032600531</v>
          </cell>
          <cell r="BX346">
            <v>-17.109328881840611</v>
          </cell>
          <cell r="BY346">
            <v>-0.57818578929027353</v>
          </cell>
          <cell r="BZ346">
            <v>0</v>
          </cell>
          <cell r="CA346">
            <v>-2.532574313749592</v>
          </cell>
          <cell r="CB346">
            <v>-21.565079882070222</v>
          </cell>
          <cell r="CC346">
            <v>-0.2254478008994738</v>
          </cell>
          <cell r="CD346">
            <v>1.6007106751203537E-10</v>
          </cell>
          <cell r="CE346">
            <v>-69.253236960721551</v>
          </cell>
          <cell r="CF346">
            <v>-2.9715506980210193E-4</v>
          </cell>
          <cell r="CG346">
            <v>-0.15390599430975271</v>
          </cell>
          <cell r="CH346">
            <v>-34.838794784779566</v>
          </cell>
          <cell r="CI346">
            <v>-4.7995946519295103</v>
          </cell>
          <cell r="CJ346">
            <v>-7.8072158362897426</v>
          </cell>
          <cell r="CK346">
            <v>-6.3458217916704598</v>
          </cell>
          <cell r="CL346">
            <v>-0.19955355225010862</v>
          </cell>
          <cell r="CM346">
            <v>-0.51487869843003864</v>
          </cell>
          <cell r="CN346">
            <v>-0.54332866011009173</v>
          </cell>
          <cell r="CO346">
            <v>-14.049895055110028</v>
          </cell>
          <cell r="CP346">
            <v>0.4975109593497109</v>
          </cell>
          <cell r="CQ346">
            <v>-0.49746174011988842</v>
          </cell>
          <cell r="CR346">
            <v>-70.730415434329188</v>
          </cell>
          <cell r="CS346">
            <v>8.9401087006990565E-4</v>
          </cell>
          <cell r="CT346">
            <v>-1.7012073072191924</v>
          </cell>
          <cell r="CU346">
            <v>-0.12896163881987377</v>
          </cell>
          <cell r="CV346">
            <v>-24.572538281159723</v>
          </cell>
          <cell r="CW346">
            <v>-20.60626560184005</v>
          </cell>
          <cell r="CX346">
            <v>-4.1348246158800066</v>
          </cell>
          <cell r="CY346">
            <v>-9.16764959207012</v>
          </cell>
          <cell r="CZ346">
            <v>-1.9016073142001915</v>
          </cell>
          <cell r="DA346">
            <v>-0.37766572887039729</v>
          </cell>
          <cell r="DB346">
            <v>-8.0553999691298941</v>
          </cell>
          <cell r="DC346">
            <v>-7.1515162269406574E-2</v>
          </cell>
          <cell r="DD346">
            <v>-1.3674233749952691E-2</v>
          </cell>
          <cell r="DE346">
            <v>-43.534949384968058</v>
          </cell>
          <cell r="DF346">
            <v>-0.86038092605031125</v>
          </cell>
          <cell r="DG346">
            <v>-1.8028706026493637</v>
          </cell>
          <cell r="DH346">
            <v>1.5408886153595631</v>
          </cell>
          <cell r="DI346">
            <v>-18.716316793669989</v>
          </cell>
          <cell r="DJ346">
            <v>2.6011952409994876E-2</v>
          </cell>
          <cell r="DK346">
            <v>-18.406404799629854</v>
          </cell>
          <cell r="DL346">
            <v>0</v>
          </cell>
          <cell r="DM346">
            <v>-3.9084839699598888</v>
          </cell>
          <cell r="DN346">
            <v>1.1705378701662994E-3</v>
          </cell>
          <cell r="DO346">
            <v>-1.4085633986505854</v>
          </cell>
          <cell r="DP346">
            <v>0</v>
          </cell>
          <cell r="DQ346">
            <v>0</v>
          </cell>
          <cell r="DR346">
            <v>-41.417307079809689</v>
          </cell>
          <cell r="DS346">
            <v>0</v>
          </cell>
          <cell r="DT346">
            <v>-0.92006355806961437</v>
          </cell>
          <cell r="DU346">
            <v>-15.530080036440268</v>
          </cell>
          <cell r="DV346">
            <v>-15.710785473699957</v>
          </cell>
          <cell r="DW346">
            <v>-1.4550703699800067</v>
          </cell>
          <cell r="DX346">
            <v>-0.11312570052996307</v>
          </cell>
          <cell r="DY346">
            <v>-1.5003856569796881</v>
          </cell>
          <cell r="DZ346">
            <v>-5.6574199272390615</v>
          </cell>
          <cell r="EA346">
            <v>-0.1910598269600996</v>
          </cell>
          <cell r="EB346">
            <v>0.30975840257997334</v>
          </cell>
          <cell r="EC346">
            <v>-0.73359455638001236</v>
          </cell>
          <cell r="ED346">
            <v>8.4519623890173534E-2</v>
          </cell>
          <cell r="EE346">
            <v>-60.678921348895528</v>
          </cell>
          <cell r="EF346">
            <v>-11.831440408839626</v>
          </cell>
          <cell r="EG346">
            <v>1.1297091036894926</v>
          </cell>
          <cell r="EH346">
            <v>-12.726924351670277</v>
          </cell>
          <cell r="EI346">
            <v>-8.2717785952199847</v>
          </cell>
          <cell r="EJ346">
            <v>0</v>
          </cell>
          <cell r="EK346">
            <v>-0.11759462978989177</v>
          </cell>
          <cell r="EL346">
            <v>-1.9407525830501982</v>
          </cell>
          <cell r="EM346">
            <v>-1.0172839551805737</v>
          </cell>
          <cell r="EN346">
            <v>-1.711550897070083</v>
          </cell>
          <cell r="EO346">
            <v>-1.2146710695901675</v>
          </cell>
          <cell r="EP346">
            <v>-22.976633962170126</v>
          </cell>
          <cell r="EQ346">
            <v>0</v>
          </cell>
          <cell r="ER346">
            <v>-105.42677915359309</v>
          </cell>
          <cell r="ES346">
            <v>-0.14649630851999973</v>
          </cell>
          <cell r="ET346">
            <v>0</v>
          </cell>
          <cell r="EU346">
            <v>-23.045202765849581</v>
          </cell>
          <cell r="EV346">
            <v>-4.3951200872099889</v>
          </cell>
          <cell r="EW346">
            <v>0</v>
          </cell>
          <cell r="EX346">
            <v>3.4805431526499433</v>
          </cell>
          <cell r="EY346">
            <v>-11.341186734060102</v>
          </cell>
          <cell r="EZ346">
            <v>-41.35592243750034</v>
          </cell>
          <cell r="FA346">
            <v>-14.980038929280454</v>
          </cell>
          <cell r="FB346">
            <v>-8.6268253923201428</v>
          </cell>
          <cell r="FC346">
            <v>-4.6386010056303348</v>
          </cell>
          <cell r="FD346">
            <v>-0.37792864587026997</v>
          </cell>
          <cell r="FE346">
            <v>-97.447246997970069</v>
          </cell>
          <cell r="FF346">
            <v>-2.9825845889899938</v>
          </cell>
          <cell r="FG346">
            <v>-0.43971605603928765</v>
          </cell>
          <cell r="FH346">
            <v>-6.3911284601090301E-3</v>
          </cell>
          <cell r="FI346">
            <v>-2.097099074980008</v>
          </cell>
          <cell r="FJ346">
            <v>0</v>
          </cell>
          <cell r="FK346">
            <v>-4.9939424342899201</v>
          </cell>
          <cell r="FL346">
            <v>-0.26538306372958687</v>
          </cell>
          <cell r="FM346">
            <v>-11.975831170399942</v>
          </cell>
          <cell r="FN346">
            <v>1.4152183990518097E-2</v>
          </cell>
          <cell r="FO346">
            <v>-60.394822452920039</v>
          </cell>
          <cell r="FP346">
            <v>-14.309662207409929</v>
          </cell>
          <cell r="FQ346">
            <v>4.0329952598767704E-3</v>
          </cell>
          <cell r="FR346">
            <v>-71.289490068858868</v>
          </cell>
          <cell r="FS346">
            <v>1.904765152300115</v>
          </cell>
          <cell r="FT346">
            <v>0</v>
          </cell>
          <cell r="FU346">
            <v>-10.337930396779939</v>
          </cell>
          <cell r="FV346">
            <v>6.1198458802800246</v>
          </cell>
          <cell r="FW346">
            <v>0</v>
          </cell>
          <cell r="FX346">
            <v>0</v>
          </cell>
          <cell r="FY346">
            <v>-30.634595356199952</v>
          </cell>
          <cell r="FZ346">
            <v>-1.6397248200410104</v>
          </cell>
          <cell r="GA346">
            <v>-7.4311698258698016</v>
          </cell>
          <cell r="GB346">
            <v>-26.010955160250091</v>
          </cell>
          <cell r="GC346">
            <v>-3.2112640443601776</v>
          </cell>
          <cell r="GD346">
            <v>-4.8461497930475161E-2</v>
          </cell>
          <cell r="GE346">
            <v>-11.224508457024058</v>
          </cell>
          <cell r="GF346">
            <v>3.547818994957197E-2</v>
          </cell>
          <cell r="GG346">
            <v>-0.67320170456969208</v>
          </cell>
          <cell r="GH346">
            <v>-2.1222669158200915</v>
          </cell>
          <cell r="GI346">
            <v>0</v>
          </cell>
          <cell r="GJ346">
            <v>0</v>
          </cell>
          <cell r="GK346">
            <v>-4.4639613887800067</v>
          </cell>
          <cell r="GL346">
            <v>1.5858391057599874</v>
          </cell>
          <cell r="GM346">
            <v>-5.5863957435594784</v>
          </cell>
          <cell r="GN346">
            <v>0</v>
          </cell>
          <cell r="GO346">
            <v>0</v>
          </cell>
          <cell r="GP346">
            <v>-0.43314909888977127</v>
          </cell>
          <cell r="GQ346">
            <v>0.43314909889022601</v>
          </cell>
          <cell r="GR346">
            <v>-72.08802728192677</v>
          </cell>
          <cell r="GS346">
            <v>0.91265336175001721</v>
          </cell>
          <cell r="GT346">
            <v>-0.24584516284994606</v>
          </cell>
          <cell r="GU346">
            <v>0</v>
          </cell>
          <cell r="GV346">
            <v>0</v>
          </cell>
          <cell r="GW346">
            <v>0</v>
          </cell>
          <cell r="GX346">
            <v>-11.63559666978999</v>
          </cell>
          <cell r="GY346">
            <v>-28.004584834609886</v>
          </cell>
          <cell r="GZ346">
            <v>-20.041143534870571</v>
          </cell>
          <cell r="HA346">
            <v>-5.4892258856398257</v>
          </cell>
          <cell r="HB346">
            <v>-6.60083019839999</v>
          </cell>
          <cell r="HC346">
            <v>-0.98345435752071353</v>
          </cell>
          <cell r="HD346">
            <v>0</v>
          </cell>
          <cell r="HE346">
            <v>-59.610251697573403</v>
          </cell>
          <cell r="HF346">
            <v>-3.1050300895003602E-3</v>
          </cell>
          <cell r="HG346">
            <v>-0.64607778783010872</v>
          </cell>
          <cell r="HH346">
            <v>-5.7448016464800276</v>
          </cell>
          <cell r="HI346">
            <v>0</v>
          </cell>
          <cell r="HJ346">
            <v>0</v>
          </cell>
          <cell r="HK346">
            <v>-3.2327070970399916</v>
          </cell>
          <cell r="HL346">
            <v>-15.080392722590659</v>
          </cell>
          <cell r="HM346">
            <v>-1.4667616600490874</v>
          </cell>
          <cell r="HN346">
            <v>-6.9564747485501357</v>
          </cell>
          <cell r="HO346">
            <v>-26.525058978769948</v>
          </cell>
          <cell r="HP346">
            <v>4.5127973829949042E-2</v>
          </cell>
          <cell r="HQ346">
            <v>0</v>
          </cell>
          <cell r="HR346">
            <v>-28.507052840737742</v>
          </cell>
          <cell r="HS346">
            <v>0</v>
          </cell>
          <cell r="HT346">
            <v>-0.23574721348995809</v>
          </cell>
          <cell r="HU346">
            <v>-0.40584139425982357</v>
          </cell>
          <cell r="HV346">
            <v>-0.39448733129006541</v>
          </cell>
          <cell r="HW346">
            <v>0</v>
          </cell>
          <cell r="HX346">
            <v>-1.9319886074601982</v>
          </cell>
          <cell r="HY346">
            <v>-0.96487361783965753</v>
          </cell>
          <cell r="HZ346">
            <v>-6.5044198599935044E-2</v>
          </cell>
          <cell r="IA346">
            <v>0</v>
          </cell>
          <cell r="IB346">
            <v>-24.634786060490114</v>
          </cell>
          <cell r="IC346">
            <v>6.7048635000901413E-3</v>
          </cell>
          <cell r="ID346">
            <v>0.11901071919010064</v>
          </cell>
          <cell r="IE346">
            <v>-84.634774769227079</v>
          </cell>
          <cell r="IF346">
            <v>-2.1918822312727571E-10</v>
          </cell>
          <cell r="IG346">
            <v>5.6036425289676117E-2</v>
          </cell>
          <cell r="IH346">
            <v>0</v>
          </cell>
          <cell r="II346">
            <v>0</v>
          </cell>
          <cell r="IJ346">
            <v>-4.4170496217499959</v>
          </cell>
          <cell r="IK346">
            <v>-64.821156258369911</v>
          </cell>
          <cell r="IL346">
            <v>-5.7329956917692471</v>
          </cell>
          <cell r="IM346">
            <v>-0.86057078932026343</v>
          </cell>
          <cell r="IN346">
            <v>-0.56112555036997946</v>
          </cell>
          <cell r="IO346">
            <v>-8.2907304086500062</v>
          </cell>
          <cell r="IP346">
            <v>0</v>
          </cell>
          <cell r="IQ346">
            <v>-7.1828740701675997E-3</v>
          </cell>
          <cell r="IR346">
            <v>-16.490795107129088</v>
          </cell>
          <cell r="IS346">
            <v>-0.26935765721009375</v>
          </cell>
          <cell r="IT346">
            <v>1.3677381672105184</v>
          </cell>
          <cell r="IU346">
            <v>-2.8566198149401316</v>
          </cell>
          <cell r="IV346">
            <v>0</v>
          </cell>
          <cell r="IW346">
            <v>0</v>
          </cell>
          <cell r="IX346">
            <v>-14.215638318510059</v>
          </cell>
          <cell r="IY346">
            <v>-0.5387153144201875</v>
          </cell>
          <cell r="IZ346">
            <v>-0.4046600453893916</v>
          </cell>
          <cell r="JA346">
            <v>-1.2121902647495517</v>
          </cell>
          <cell r="JB346">
            <v>1.6372624943701339</v>
          </cell>
          <cell r="JC346">
            <v>1.3856465102435322E-3</v>
          </cell>
          <cell r="JD346">
            <v>0</v>
          </cell>
          <cell r="JE346">
            <v>0</v>
          </cell>
        </row>
        <row r="347">
          <cell r="F347">
            <v>-2.3036184700000462E-3</v>
          </cell>
          <cell r="G347">
            <v>-1.2302703600000076E-3</v>
          </cell>
          <cell r="H347">
            <v>1.0231329999999955E-3</v>
          </cell>
          <cell r="I347">
            <v>2.2148129899999258E-3</v>
          </cell>
          <cell r="J347">
            <v>0</v>
          </cell>
          <cell r="K347">
            <v>0</v>
          </cell>
          <cell r="L347">
            <v>-4.0799783000000645E-4</v>
          </cell>
          <cell r="M347">
            <v>0</v>
          </cell>
          <cell r="N347">
            <v>0</v>
          </cell>
          <cell r="O347">
            <v>3.5778271000008743E-4</v>
          </cell>
          <cell r="P347">
            <v>0</v>
          </cell>
          <cell r="Q347">
            <v>0</v>
          </cell>
          <cell r="R347">
            <v>-2.3011163080000507E-2</v>
          </cell>
          <cell r="S347">
            <v>-6.7153450200000409E-3</v>
          </cell>
          <cell r="T347">
            <v>-8.5631917000000835E-4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-7.5330333000001026E-4</v>
          </cell>
          <cell r="AC347">
            <v>0</v>
          </cell>
          <cell r="AD347">
            <v>-1.4686195559999948E-2</v>
          </cell>
          <cell r="AE347">
            <v>-5.2338373600004928E-3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1.000000082740371E-11</v>
          </cell>
          <cell r="AO347">
            <v>0</v>
          </cell>
          <cell r="AP347">
            <v>0</v>
          </cell>
          <cell r="AQ347">
            <v>-5.2338373700000496E-3</v>
          </cell>
          <cell r="AR347">
            <v>-7.0694673500000249E-3</v>
          </cell>
          <cell r="AS347">
            <v>0</v>
          </cell>
          <cell r="AT347">
            <v>0</v>
          </cell>
          <cell r="AU347">
            <v>0</v>
          </cell>
          <cell r="AV347">
            <v>-5.7036041999999898E-4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-5.6435663000000691E-3</v>
          </cell>
          <cell r="BB347">
            <v>7.3546475999997085E-4</v>
          </cell>
          <cell r="BC347">
            <v>0</v>
          </cell>
          <cell r="BD347">
            <v>-1.591005390000011E-3</v>
          </cell>
          <cell r="BE347">
            <v>1.3455605499999912E-2</v>
          </cell>
          <cell r="BF347">
            <v>0</v>
          </cell>
          <cell r="BG347">
            <v>2.9468467999993475E-4</v>
          </cell>
          <cell r="BH347">
            <v>-1.4734234000000207E-4</v>
          </cell>
          <cell r="BI347">
            <v>1.7263241839999999E-2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-3.9549786799999431E-3</v>
          </cell>
          <cell r="BP347">
            <v>0</v>
          </cell>
          <cell r="BQ347">
            <v>0</v>
          </cell>
          <cell r="BR347">
            <v>-1.7558502200003545E-3</v>
          </cell>
          <cell r="BS347">
            <v>0</v>
          </cell>
          <cell r="BT347">
            <v>0</v>
          </cell>
          <cell r="BU347">
            <v>0</v>
          </cell>
          <cell r="BV347">
            <v>1.6920011100000076E-3</v>
          </cell>
          <cell r="BW347">
            <v>0</v>
          </cell>
          <cell r="BX347">
            <v>0</v>
          </cell>
          <cell r="BY347">
            <v>0</v>
          </cell>
          <cell r="BZ347">
            <v>0</v>
          </cell>
          <cell r="CA347">
            <v>-3.4478513299999181E-3</v>
          </cell>
          <cell r="CB347">
            <v>0</v>
          </cell>
          <cell r="CC347">
            <v>0</v>
          </cell>
          <cell r="CD347">
            <v>0</v>
          </cell>
          <cell r="CE347">
            <v>-6.1791601999949819E-4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-6.179160200000533E-4</v>
          </cell>
          <cell r="CP347">
            <v>0</v>
          </cell>
          <cell r="CQ347">
            <v>0</v>
          </cell>
          <cell r="CR347">
            <v>0</v>
          </cell>
          <cell r="CS347">
            <v>0</v>
          </cell>
          <cell r="CT347">
            <v>0</v>
          </cell>
          <cell r="CU347">
            <v>0</v>
          </cell>
          <cell r="CV347">
            <v>0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0</v>
          </cell>
          <cell r="DF347">
            <v>0</v>
          </cell>
          <cell r="DG347">
            <v>0</v>
          </cell>
          <cell r="DH347">
            <v>0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0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0</v>
          </cell>
          <cell r="EP347">
            <v>0</v>
          </cell>
          <cell r="EQ347">
            <v>0</v>
          </cell>
          <cell r="ER347">
            <v>0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0</v>
          </cell>
          <cell r="FB347">
            <v>0</v>
          </cell>
          <cell r="FC347">
            <v>0</v>
          </cell>
          <cell r="FD347">
            <v>0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0</v>
          </cell>
          <cell r="FN347">
            <v>0</v>
          </cell>
          <cell r="FO347">
            <v>0</v>
          </cell>
          <cell r="FP347">
            <v>0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0</v>
          </cell>
          <cell r="FZ347">
            <v>0</v>
          </cell>
          <cell r="GA347">
            <v>0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0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0</v>
          </cell>
          <cell r="HK347">
            <v>0</v>
          </cell>
          <cell r="HL347">
            <v>0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0</v>
          </cell>
          <cell r="HV347">
            <v>0</v>
          </cell>
          <cell r="HW347">
            <v>0</v>
          </cell>
          <cell r="HX347">
            <v>0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-4.4926773650001195E-2</v>
          </cell>
          <cell r="IS347">
            <v>0</v>
          </cell>
          <cell r="IT347">
            <v>5.4855209299999874E-3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-5.0412294580000072E-2</v>
          </cell>
          <cell r="JC347">
            <v>0</v>
          </cell>
          <cell r="JD347">
            <v>0</v>
          </cell>
          <cell r="JE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0</v>
          </cell>
          <cell r="CT348">
            <v>0</v>
          </cell>
          <cell r="CU348">
            <v>0</v>
          </cell>
          <cell r="CV348">
            <v>0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0</v>
          </cell>
          <cell r="DF348">
            <v>0</v>
          </cell>
          <cell r="DG348">
            <v>0</v>
          </cell>
          <cell r="DH348">
            <v>0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0</v>
          </cell>
          <cell r="EF348">
            <v>0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0</v>
          </cell>
          <cell r="EP348">
            <v>0</v>
          </cell>
          <cell r="EQ348">
            <v>0</v>
          </cell>
          <cell r="ER348">
            <v>0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0</v>
          </cell>
          <cell r="FB348">
            <v>0</v>
          </cell>
          <cell r="FC348">
            <v>0</v>
          </cell>
          <cell r="FD348">
            <v>0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0</v>
          </cell>
          <cell r="FN348">
            <v>0</v>
          </cell>
          <cell r="FO348">
            <v>0</v>
          </cell>
          <cell r="FP348">
            <v>0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0</v>
          </cell>
          <cell r="FZ348">
            <v>0</v>
          </cell>
          <cell r="GA348">
            <v>0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0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0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0</v>
          </cell>
          <cell r="HJ348">
            <v>0</v>
          </cell>
          <cell r="HK348">
            <v>0</v>
          </cell>
          <cell r="HL348">
            <v>0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-117.62486597113457</v>
          </cell>
          <cell r="HS348">
            <v>-27.707783989250856</v>
          </cell>
          <cell r="HT348">
            <v>-46.551051412499874</v>
          </cell>
          <cell r="HU348">
            <v>-0.4803538709802524</v>
          </cell>
          <cell r="HV348">
            <v>0</v>
          </cell>
          <cell r="HW348">
            <v>0</v>
          </cell>
          <cell r="HX348">
            <v>0</v>
          </cell>
          <cell r="HY348">
            <v>-4.1854130525200617</v>
          </cell>
          <cell r="HZ348">
            <v>-2.2879196853996291</v>
          </cell>
          <cell r="IA348">
            <v>-27.833704730069712</v>
          </cell>
          <cell r="IB348">
            <v>0</v>
          </cell>
          <cell r="IC348">
            <v>-9.5336489200499273</v>
          </cell>
          <cell r="ID348">
            <v>0.95500968963096966</v>
          </cell>
          <cell r="IE348">
            <v>-31.307223980737035</v>
          </cell>
          <cell r="IF348">
            <v>-6.9648113269304304</v>
          </cell>
          <cell r="IG348">
            <v>-1.7661152531100015</v>
          </cell>
          <cell r="IH348">
            <v>-3.1872576048799601</v>
          </cell>
          <cell r="II348">
            <v>0</v>
          </cell>
          <cell r="IJ348">
            <v>0</v>
          </cell>
          <cell r="IK348">
            <v>0</v>
          </cell>
          <cell r="IL348">
            <v>0</v>
          </cell>
          <cell r="IM348">
            <v>-9.9029256268904646</v>
          </cell>
          <cell r="IN348">
            <v>-3.9811071369895217</v>
          </cell>
          <cell r="IO348">
            <v>0</v>
          </cell>
          <cell r="IP348">
            <v>-9.0420946497897603</v>
          </cell>
          <cell r="IQ348">
            <v>3.537087617850375</v>
          </cell>
          <cell r="IR348">
            <v>-62.765200136091153</v>
          </cell>
          <cell r="IS348">
            <v>-2.8544217499693332</v>
          </cell>
          <cell r="IT348">
            <v>-3.3988858119300858</v>
          </cell>
          <cell r="IU348">
            <v>-4.2628156055502586</v>
          </cell>
          <cell r="IV348">
            <v>-0.57413428597000005</v>
          </cell>
          <cell r="IW348">
            <v>0</v>
          </cell>
          <cell r="IX348">
            <v>0</v>
          </cell>
          <cell r="IY348">
            <v>-9.1512391637602377</v>
          </cell>
          <cell r="IZ348">
            <v>-37.766323006870152</v>
          </cell>
          <cell r="JA348">
            <v>-3.2300378058707793</v>
          </cell>
          <cell r="JB348">
            <v>0</v>
          </cell>
          <cell r="JC348">
            <v>10.056013496008745</v>
          </cell>
          <cell r="JD348">
            <v>-11.583356202169853</v>
          </cell>
          <cell r="JE348">
            <v>0</v>
          </cell>
        </row>
        <row r="349"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0</v>
          </cell>
          <cell r="CT349">
            <v>0</v>
          </cell>
          <cell r="CU349">
            <v>0</v>
          </cell>
          <cell r="CV349">
            <v>0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0</v>
          </cell>
          <cell r="DF349">
            <v>0</v>
          </cell>
          <cell r="DG349">
            <v>0</v>
          </cell>
          <cell r="DH349">
            <v>0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0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0</v>
          </cell>
          <cell r="FB349">
            <v>0</v>
          </cell>
          <cell r="FC349">
            <v>0</v>
          </cell>
          <cell r="FD349">
            <v>0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0</v>
          </cell>
          <cell r="FN349">
            <v>0</v>
          </cell>
          <cell r="FO349">
            <v>0</v>
          </cell>
          <cell r="FP349">
            <v>0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0</v>
          </cell>
          <cell r="FZ349">
            <v>0</v>
          </cell>
          <cell r="GA349">
            <v>0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0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0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0</v>
          </cell>
          <cell r="HK349">
            <v>0</v>
          </cell>
          <cell r="HL349">
            <v>0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-81.651043700665468</v>
          </cell>
          <cell r="HS349">
            <v>-21.719559365968962</v>
          </cell>
          <cell r="HT349">
            <v>-8.1557975113701104</v>
          </cell>
          <cell r="HU349">
            <v>-3.807224932859981</v>
          </cell>
          <cell r="HV349">
            <v>-14.072134403020016</v>
          </cell>
          <cell r="HW349">
            <v>0</v>
          </cell>
          <cell r="HX349">
            <v>0</v>
          </cell>
          <cell r="HY349">
            <v>1.0240212070598318</v>
          </cell>
          <cell r="HZ349">
            <v>-1.847502365010314</v>
          </cell>
          <cell r="IA349">
            <v>-9.1385128873498616</v>
          </cell>
          <cell r="IB349">
            <v>0</v>
          </cell>
          <cell r="IC349">
            <v>-25.602974825898855</v>
          </cell>
          <cell r="ID349">
            <v>1.6686413837505825</v>
          </cell>
          <cell r="IE349">
            <v>-190.81068731899722</v>
          </cell>
          <cell r="IF349">
            <v>-7.8189050246910483</v>
          </cell>
          <cell r="IG349">
            <v>-48.975798647180454</v>
          </cell>
          <cell r="IH349">
            <v>-133.7149942835199</v>
          </cell>
          <cell r="II349">
            <v>-1.6168689013600002</v>
          </cell>
          <cell r="IJ349">
            <v>0</v>
          </cell>
          <cell r="IK349">
            <v>0</v>
          </cell>
          <cell r="IL349">
            <v>17.390381907910523</v>
          </cell>
          <cell r="IM349">
            <v>0</v>
          </cell>
          <cell r="IN349">
            <v>-6.3772984851002548</v>
          </cell>
          <cell r="IO349">
            <v>0</v>
          </cell>
          <cell r="IP349">
            <v>-10.059845073290489</v>
          </cell>
          <cell r="IQ349">
            <v>0.36264118823055469</v>
          </cell>
          <cell r="IR349">
            <v>-63.253741565451492</v>
          </cell>
          <cell r="IS349">
            <v>-48.337038685711377</v>
          </cell>
          <cell r="IT349">
            <v>-2.3400262772993301</v>
          </cell>
          <cell r="IU349">
            <v>-0.35493547828036753</v>
          </cell>
          <cell r="IV349">
            <v>0</v>
          </cell>
          <cell r="IW349">
            <v>0</v>
          </cell>
          <cell r="IX349">
            <v>0</v>
          </cell>
          <cell r="IY349">
            <v>-28.939363427651188</v>
          </cell>
          <cell r="IZ349">
            <v>-19.441890524049995</v>
          </cell>
          <cell r="JA349">
            <v>-0.45373917141023412</v>
          </cell>
          <cell r="JB349">
            <v>0</v>
          </cell>
          <cell r="JC349">
            <v>40.975428766590085</v>
          </cell>
          <cell r="JD349">
            <v>-4.3621767676304444</v>
          </cell>
          <cell r="JE349">
            <v>0</v>
          </cell>
        </row>
        <row r="350"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0</v>
          </cell>
          <cell r="CT350">
            <v>0</v>
          </cell>
          <cell r="CU350">
            <v>0</v>
          </cell>
          <cell r="CV350">
            <v>0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0</v>
          </cell>
          <cell r="DF350">
            <v>0</v>
          </cell>
          <cell r="DG350">
            <v>0</v>
          </cell>
          <cell r="DH350">
            <v>0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0</v>
          </cell>
          <cell r="ED350">
            <v>0</v>
          </cell>
          <cell r="EE350">
            <v>0</v>
          </cell>
          <cell r="EF350">
            <v>0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0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0</v>
          </cell>
          <cell r="FB350">
            <v>0</v>
          </cell>
          <cell r="FC350">
            <v>0</v>
          </cell>
          <cell r="FD350">
            <v>0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0</v>
          </cell>
          <cell r="FN350">
            <v>0</v>
          </cell>
          <cell r="FO350">
            <v>0</v>
          </cell>
          <cell r="FP350">
            <v>0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0</v>
          </cell>
          <cell r="FZ350">
            <v>0</v>
          </cell>
          <cell r="GA350">
            <v>0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0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0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0</v>
          </cell>
          <cell r="HK350">
            <v>0</v>
          </cell>
          <cell r="HL350">
            <v>0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0</v>
          </cell>
          <cell r="HV350">
            <v>0</v>
          </cell>
          <cell r="HW350">
            <v>0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0</v>
          </cell>
          <cell r="IH350">
            <v>0</v>
          </cell>
          <cell r="II350">
            <v>0</v>
          </cell>
          <cell r="IJ350">
            <v>0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9.58481810002354E-4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0</v>
          </cell>
          <cell r="IY350">
            <v>0</v>
          </cell>
          <cell r="IZ350">
            <v>0</v>
          </cell>
          <cell r="JA350">
            <v>0</v>
          </cell>
          <cell r="JB350">
            <v>-4.8782225099999188E-3</v>
          </cell>
          <cell r="JC350">
            <v>-7.6546942099997572E-3</v>
          </cell>
          <cell r="JD350">
            <v>1.3491398530000254E-2</v>
          </cell>
          <cell r="JE350">
            <v>0</v>
          </cell>
        </row>
        <row r="351"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0</v>
          </cell>
          <cell r="CT351">
            <v>0</v>
          </cell>
          <cell r="CU351">
            <v>0</v>
          </cell>
          <cell r="CV351">
            <v>0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0</v>
          </cell>
          <cell r="DF351">
            <v>0</v>
          </cell>
          <cell r="DG351">
            <v>0</v>
          </cell>
          <cell r="DH351">
            <v>0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1.0004441719502211E-11</v>
          </cell>
          <cell r="EF351">
            <v>0</v>
          </cell>
          <cell r="EG351">
            <v>0</v>
          </cell>
          <cell r="EH351">
            <v>0</v>
          </cell>
          <cell r="EI351">
            <v>0</v>
          </cell>
          <cell r="EJ351">
            <v>1.000000082740371E-11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0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0</v>
          </cell>
          <cell r="FB351">
            <v>0</v>
          </cell>
          <cell r="FC351">
            <v>0</v>
          </cell>
          <cell r="FD351">
            <v>0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0</v>
          </cell>
          <cell r="FN351">
            <v>0</v>
          </cell>
          <cell r="FO351">
            <v>0</v>
          </cell>
          <cell r="FP351">
            <v>0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0</v>
          </cell>
          <cell r="FZ351">
            <v>0</v>
          </cell>
          <cell r="GA351">
            <v>0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0</v>
          </cell>
          <cell r="GL351">
            <v>0</v>
          </cell>
          <cell r="GM351">
            <v>0</v>
          </cell>
          <cell r="GN351">
            <v>0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0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0</v>
          </cell>
          <cell r="HJ351">
            <v>0</v>
          </cell>
          <cell r="HK351">
            <v>0</v>
          </cell>
          <cell r="HL351">
            <v>0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0</v>
          </cell>
          <cell r="HV351">
            <v>0</v>
          </cell>
          <cell r="HW351">
            <v>0</v>
          </cell>
          <cell r="HX351">
            <v>0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0</v>
          </cell>
          <cell r="IH351">
            <v>0</v>
          </cell>
          <cell r="II351">
            <v>0</v>
          </cell>
          <cell r="IJ351">
            <v>0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-1.5172110520005333E-2</v>
          </cell>
          <cell r="IS351">
            <v>0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0</v>
          </cell>
          <cell r="IY351">
            <v>0</v>
          </cell>
          <cell r="IZ351">
            <v>0</v>
          </cell>
          <cell r="JA351">
            <v>0</v>
          </cell>
          <cell r="JB351">
            <v>-9.674120770000183E-3</v>
          </cell>
          <cell r="JC351">
            <v>0</v>
          </cell>
          <cell r="JD351">
            <v>-5.497989750000265E-3</v>
          </cell>
          <cell r="JE351">
            <v>0</v>
          </cell>
        </row>
        <row r="352"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</v>
          </cell>
          <cell r="CT352">
            <v>0</v>
          </cell>
          <cell r="CU352">
            <v>0</v>
          </cell>
          <cell r="CV352">
            <v>0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</v>
          </cell>
          <cell r="DF352">
            <v>0</v>
          </cell>
          <cell r="DG352">
            <v>0</v>
          </cell>
          <cell r="DH352">
            <v>0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0</v>
          </cell>
          <cell r="EF352">
            <v>0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0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</v>
          </cell>
          <cell r="FB352">
            <v>0</v>
          </cell>
          <cell r="FC352">
            <v>0</v>
          </cell>
          <cell r="FD352">
            <v>0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</v>
          </cell>
          <cell r="FN352">
            <v>0</v>
          </cell>
          <cell r="FO352">
            <v>0</v>
          </cell>
          <cell r="FP352">
            <v>0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</v>
          </cell>
          <cell r="FZ352">
            <v>0</v>
          </cell>
          <cell r="GA352">
            <v>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0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0</v>
          </cell>
          <cell r="HK352">
            <v>0</v>
          </cell>
          <cell r="HL352">
            <v>0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</v>
          </cell>
          <cell r="HV352">
            <v>0</v>
          </cell>
          <cell r="HW352">
            <v>0</v>
          </cell>
          <cell r="HX352">
            <v>0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</v>
          </cell>
          <cell r="IH352">
            <v>0</v>
          </cell>
          <cell r="II352">
            <v>0</v>
          </cell>
          <cell r="IJ352">
            <v>0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6.6171636999996508E-3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0</v>
          </cell>
          <cell r="IY352">
            <v>0</v>
          </cell>
          <cell r="IZ352">
            <v>0</v>
          </cell>
          <cell r="JA352">
            <v>7.3211172800000668E-3</v>
          </cell>
          <cell r="JB352">
            <v>0</v>
          </cell>
          <cell r="JC352">
            <v>-5.3500472399994337E-3</v>
          </cell>
          <cell r="JD352">
            <v>4.64609366000035E-3</v>
          </cell>
          <cell r="JE352">
            <v>0</v>
          </cell>
        </row>
        <row r="353"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0</v>
          </cell>
          <cell r="CT353">
            <v>0</v>
          </cell>
          <cell r="CU353">
            <v>0</v>
          </cell>
          <cell r="CV353">
            <v>0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0</v>
          </cell>
          <cell r="DF353">
            <v>0</v>
          </cell>
          <cell r="DG353">
            <v>0</v>
          </cell>
          <cell r="DH353">
            <v>0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0</v>
          </cell>
          <cell r="ED353">
            <v>0</v>
          </cell>
          <cell r="EE353">
            <v>0</v>
          </cell>
          <cell r="EF353">
            <v>0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0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0</v>
          </cell>
          <cell r="FB353">
            <v>0</v>
          </cell>
          <cell r="FC353">
            <v>0</v>
          </cell>
          <cell r="FD353">
            <v>0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0</v>
          </cell>
          <cell r="FN353">
            <v>0</v>
          </cell>
          <cell r="FO353">
            <v>0</v>
          </cell>
          <cell r="FP353">
            <v>0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0</v>
          </cell>
          <cell r="FZ353">
            <v>0</v>
          </cell>
          <cell r="GA353">
            <v>0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0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0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0</v>
          </cell>
          <cell r="HK353">
            <v>0</v>
          </cell>
          <cell r="HL353">
            <v>0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0</v>
          </cell>
          <cell r="HV353">
            <v>0</v>
          </cell>
          <cell r="HW353">
            <v>0</v>
          </cell>
          <cell r="HX353">
            <v>0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0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-3.2620897170005492E-2</v>
          </cell>
          <cell r="IS353">
            <v>0</v>
          </cell>
          <cell r="IT353">
            <v>0</v>
          </cell>
          <cell r="IU353">
            <v>-1.8183661699999742E-3</v>
          </cell>
          <cell r="IV353">
            <v>7.165235328999997E-2</v>
          </cell>
          <cell r="IW353">
            <v>0</v>
          </cell>
          <cell r="IX353">
            <v>0</v>
          </cell>
          <cell r="IY353">
            <v>0</v>
          </cell>
          <cell r="IZ353">
            <v>0</v>
          </cell>
          <cell r="JA353">
            <v>-8.6724329219999952E-2</v>
          </cell>
          <cell r="JB353">
            <v>0</v>
          </cell>
          <cell r="JC353">
            <v>-1.5730555069999763E-2</v>
          </cell>
          <cell r="JD353">
            <v>0</v>
          </cell>
          <cell r="JE353">
            <v>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0</v>
          </cell>
          <cell r="CT354">
            <v>0</v>
          </cell>
          <cell r="CU354">
            <v>0</v>
          </cell>
          <cell r="CV354">
            <v>0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0</v>
          </cell>
          <cell r="DF354">
            <v>0</v>
          </cell>
          <cell r="DG354">
            <v>0</v>
          </cell>
          <cell r="DH354">
            <v>0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0</v>
          </cell>
          <cell r="ED354">
            <v>0</v>
          </cell>
          <cell r="EE354">
            <v>0</v>
          </cell>
          <cell r="EF354">
            <v>0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0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0</v>
          </cell>
          <cell r="FB354">
            <v>0</v>
          </cell>
          <cell r="FC354">
            <v>0</v>
          </cell>
          <cell r="FD354">
            <v>0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0</v>
          </cell>
          <cell r="FN354">
            <v>0</v>
          </cell>
          <cell r="FO354">
            <v>0</v>
          </cell>
          <cell r="FP354">
            <v>0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0</v>
          </cell>
          <cell r="FZ354">
            <v>0</v>
          </cell>
          <cell r="GA354">
            <v>0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0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0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0</v>
          </cell>
          <cell r="HK354">
            <v>0</v>
          </cell>
          <cell r="HL354">
            <v>0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0</v>
          </cell>
          <cell r="HV354">
            <v>0</v>
          </cell>
          <cell r="HW354">
            <v>0</v>
          </cell>
          <cell r="HX354">
            <v>0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0</v>
          </cell>
          <cell r="IH354">
            <v>0</v>
          </cell>
          <cell r="II354">
            <v>0</v>
          </cell>
          <cell r="IJ354">
            <v>0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6.7301093440001125E-2</v>
          </cell>
          <cell r="IS354">
            <v>0</v>
          </cell>
          <cell r="IT354">
            <v>0</v>
          </cell>
          <cell r="IU354">
            <v>0</v>
          </cell>
          <cell r="IV354">
            <v>7.5662685030000176E-2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-8.3615915899999393E-3</v>
          </cell>
          <cell r="JC354">
            <v>0</v>
          </cell>
          <cell r="JD354">
            <v>0</v>
          </cell>
          <cell r="JE354">
            <v>0</v>
          </cell>
        </row>
        <row r="355"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0</v>
          </cell>
          <cell r="CH355">
            <v>0</v>
          </cell>
          <cell r="CI355">
            <v>0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-2.1824027410000113E-2</v>
          </cell>
          <cell r="CS355">
            <v>7.9060801799999414E-3</v>
          </cell>
          <cell r="CT355">
            <v>0</v>
          </cell>
          <cell r="CU355">
            <v>0</v>
          </cell>
          <cell r="CV355">
            <v>0</v>
          </cell>
          <cell r="CW355">
            <v>0</v>
          </cell>
          <cell r="CX355">
            <v>0</v>
          </cell>
          <cell r="CY355">
            <v>-2.8595076279999798E-2</v>
          </cell>
          <cell r="CZ355">
            <v>0</v>
          </cell>
          <cell r="DA355">
            <v>1.7612554899999466E-3</v>
          </cell>
          <cell r="DB355">
            <v>0</v>
          </cell>
          <cell r="DC355">
            <v>-2.8962867999999808E-3</v>
          </cell>
          <cell r="DD355">
            <v>0</v>
          </cell>
          <cell r="DE355">
            <v>-5.5144121539999702E-2</v>
          </cell>
          <cell r="DF355">
            <v>-1.7317329049999941E-2</v>
          </cell>
          <cell r="DG355">
            <v>-3.4834166500000041E-2</v>
          </cell>
          <cell r="DH355">
            <v>0</v>
          </cell>
          <cell r="DI355">
            <v>0</v>
          </cell>
          <cell r="DJ355">
            <v>0</v>
          </cell>
          <cell r="DK355">
            <v>0</v>
          </cell>
          <cell r="DL355">
            <v>-2.9926259899999419E-3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0</v>
          </cell>
          <cell r="DR355">
            <v>0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0</v>
          </cell>
          <cell r="ED355">
            <v>0</v>
          </cell>
          <cell r="EE355">
            <v>-5.2825109099998713E-3</v>
          </cell>
          <cell r="EF355">
            <v>-4.6585923000002083E-3</v>
          </cell>
          <cell r="EG355">
            <v>0</v>
          </cell>
          <cell r="EH355">
            <v>-6.2391860999988502E-4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3.4845735399997579E-3</v>
          </cell>
          <cell r="ES355">
            <v>3.48457353999998E-3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0</v>
          </cell>
          <cell r="FB355">
            <v>0</v>
          </cell>
          <cell r="FC355">
            <v>0</v>
          </cell>
          <cell r="FD355">
            <v>0</v>
          </cell>
          <cell r="FE355">
            <v>-2.2575812800003092E-3</v>
          </cell>
          <cell r="FF355">
            <v>-1.6063559099999125E-3</v>
          </cell>
          <cell r="FG355">
            <v>-6.5122537000017466E-4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0</v>
          </cell>
          <cell r="FN355">
            <v>0</v>
          </cell>
          <cell r="FO355">
            <v>0</v>
          </cell>
          <cell r="FP355">
            <v>0</v>
          </cell>
          <cell r="FQ355">
            <v>0</v>
          </cell>
          <cell r="FR355">
            <v>-6.6059522199992671E-3</v>
          </cell>
          <cell r="FS355">
            <v>0</v>
          </cell>
          <cell r="FT355">
            <v>-1.3300574899999251E-3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0</v>
          </cell>
          <cell r="FZ355">
            <v>0</v>
          </cell>
          <cell r="GA355">
            <v>-3.635490490000004E-3</v>
          </cell>
          <cell r="GB355">
            <v>0</v>
          </cell>
          <cell r="GC355">
            <v>-1.6404042400000041E-3</v>
          </cell>
          <cell r="GD355">
            <v>0</v>
          </cell>
          <cell r="GE355">
            <v>-2.3461317700004258E-3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-3.6996693399999891E-3</v>
          </cell>
          <cell r="GM355">
            <v>0</v>
          </cell>
          <cell r="GN355">
            <v>0</v>
          </cell>
          <cell r="GO355">
            <v>0</v>
          </cell>
          <cell r="GP355">
            <v>0</v>
          </cell>
          <cell r="GQ355">
            <v>1.3535375700000074E-3</v>
          </cell>
          <cell r="GR355">
            <v>2.4883474299990382E-3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2.4883474300000374E-3</v>
          </cell>
          <cell r="HC355">
            <v>0</v>
          </cell>
          <cell r="HD355">
            <v>0</v>
          </cell>
          <cell r="HE355">
            <v>-1.0173223620000726E-2</v>
          </cell>
          <cell r="HF355">
            <v>0</v>
          </cell>
          <cell r="HG355">
            <v>-7.6299177200001012E-3</v>
          </cell>
          <cell r="HH355">
            <v>0</v>
          </cell>
          <cell r="HI355">
            <v>0</v>
          </cell>
          <cell r="HJ355">
            <v>0</v>
          </cell>
          <cell r="HK355">
            <v>0</v>
          </cell>
          <cell r="HL355">
            <v>0</v>
          </cell>
          <cell r="HM355">
            <v>0</v>
          </cell>
          <cell r="HN355">
            <v>0</v>
          </cell>
          <cell r="HO355">
            <v>-2.5433059000000702E-3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0</v>
          </cell>
          <cell r="HV355">
            <v>0</v>
          </cell>
          <cell r="HW355">
            <v>0</v>
          </cell>
          <cell r="HX355">
            <v>0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-6.5134855689999327E-2</v>
          </cell>
          <cell r="IF355">
            <v>0</v>
          </cell>
          <cell r="IG355">
            <v>-2.6556828499999519E-3</v>
          </cell>
          <cell r="IH355">
            <v>0</v>
          </cell>
          <cell r="II355">
            <v>0</v>
          </cell>
          <cell r="IJ355">
            <v>0</v>
          </cell>
          <cell r="IK355">
            <v>0</v>
          </cell>
          <cell r="IL355">
            <v>-6.2479172840000041E-2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</row>
        <row r="356"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0</v>
          </cell>
          <cell r="CT356">
            <v>0</v>
          </cell>
          <cell r="CU356">
            <v>0</v>
          </cell>
          <cell r="CV356">
            <v>0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0</v>
          </cell>
          <cell r="DF356">
            <v>0</v>
          </cell>
          <cell r="DG356">
            <v>0</v>
          </cell>
          <cell r="DH356">
            <v>0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0</v>
          </cell>
          <cell r="EF356">
            <v>0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0</v>
          </cell>
          <cell r="FB356">
            <v>0</v>
          </cell>
          <cell r="FC356">
            <v>0</v>
          </cell>
          <cell r="FD356">
            <v>0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0</v>
          </cell>
          <cell r="FN356">
            <v>0</v>
          </cell>
          <cell r="FO356">
            <v>0</v>
          </cell>
          <cell r="FP356">
            <v>0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0</v>
          </cell>
          <cell r="FZ356">
            <v>0</v>
          </cell>
          <cell r="GA356">
            <v>0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0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0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0</v>
          </cell>
          <cell r="HK356">
            <v>0</v>
          </cell>
          <cell r="HL356">
            <v>0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0</v>
          </cell>
          <cell r="HV356">
            <v>0</v>
          </cell>
          <cell r="HW356">
            <v>0</v>
          </cell>
          <cell r="HX356">
            <v>0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0</v>
          </cell>
          <cell r="IH356">
            <v>0</v>
          </cell>
          <cell r="II356">
            <v>0</v>
          </cell>
          <cell r="IJ356">
            <v>0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</row>
        <row r="357"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0</v>
          </cell>
          <cell r="CT357">
            <v>0</v>
          </cell>
          <cell r="CU357">
            <v>0</v>
          </cell>
          <cell r="CV357">
            <v>0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0</v>
          </cell>
          <cell r="DF357">
            <v>0</v>
          </cell>
          <cell r="DG357">
            <v>0</v>
          </cell>
          <cell r="DH357">
            <v>0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0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0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0</v>
          </cell>
          <cell r="FB357">
            <v>0</v>
          </cell>
          <cell r="FC357">
            <v>0</v>
          </cell>
          <cell r="FD357">
            <v>0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0</v>
          </cell>
          <cell r="FN357">
            <v>0</v>
          </cell>
          <cell r="FO357">
            <v>0</v>
          </cell>
          <cell r="FP357">
            <v>0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</v>
          </cell>
          <cell r="FZ357">
            <v>0</v>
          </cell>
          <cell r="GA357">
            <v>0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0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0</v>
          </cell>
          <cell r="HK357">
            <v>0</v>
          </cell>
          <cell r="HL357">
            <v>0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0</v>
          </cell>
          <cell r="CT358">
            <v>0</v>
          </cell>
          <cell r="CU358">
            <v>0</v>
          </cell>
          <cell r="CV358">
            <v>0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0</v>
          </cell>
          <cell r="DF358">
            <v>0</v>
          </cell>
          <cell r="DG358">
            <v>0</v>
          </cell>
          <cell r="DH358">
            <v>0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0</v>
          </cell>
          <cell r="ED358">
            <v>0</v>
          </cell>
          <cell r="EE358">
            <v>0</v>
          </cell>
          <cell r="EF358">
            <v>0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0</v>
          </cell>
          <cell r="FB358">
            <v>0</v>
          </cell>
          <cell r="FC358">
            <v>0</v>
          </cell>
          <cell r="FD358">
            <v>0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0</v>
          </cell>
          <cell r="FN358">
            <v>0</v>
          </cell>
          <cell r="FO358">
            <v>0</v>
          </cell>
          <cell r="FP358">
            <v>0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0</v>
          </cell>
          <cell r="FZ358">
            <v>0</v>
          </cell>
          <cell r="GA358">
            <v>0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0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0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0</v>
          </cell>
          <cell r="HK358">
            <v>0</v>
          </cell>
          <cell r="HL358">
            <v>0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0</v>
          </cell>
          <cell r="HV358">
            <v>0</v>
          </cell>
          <cell r="HW358">
            <v>0</v>
          </cell>
          <cell r="HX358">
            <v>0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0</v>
          </cell>
          <cell r="IH358">
            <v>0</v>
          </cell>
          <cell r="II358">
            <v>0</v>
          </cell>
          <cell r="IJ358">
            <v>0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0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0</v>
          </cell>
          <cell r="IY358">
            <v>0</v>
          </cell>
          <cell r="IZ358">
            <v>0</v>
          </cell>
          <cell r="JA358">
            <v>0</v>
          </cell>
          <cell r="JB358">
            <v>0</v>
          </cell>
          <cell r="JC358">
            <v>0</v>
          </cell>
          <cell r="JD358">
            <v>0</v>
          </cell>
          <cell r="JE358">
            <v>0</v>
          </cell>
        </row>
        <row r="359">
          <cell r="F359">
            <v>-28.991920476852101</v>
          </cell>
          <cell r="G359">
            <v>-39.38925643866969</v>
          </cell>
          <cell r="H359">
            <v>-45.890415842419316</v>
          </cell>
          <cell r="I359">
            <v>-5.7161716836199048</v>
          </cell>
          <cell r="J359">
            <v>-60.538925894754357</v>
          </cell>
          <cell r="K359">
            <v>-52.06338288923871</v>
          </cell>
          <cell r="L359">
            <v>-42.696321981406072</v>
          </cell>
          <cell r="M359">
            <v>-42.99892254936276</v>
          </cell>
          <cell r="N359">
            <v>-24.452637049995246</v>
          </cell>
          <cell r="O359">
            <v>-72.640744140458992</v>
          </cell>
          <cell r="P359">
            <v>-28.973683075419103</v>
          </cell>
          <cell r="Q359">
            <v>-25.121268886883627</v>
          </cell>
          <cell r="R359">
            <v>-508.01445799600333</v>
          </cell>
          <cell r="S359">
            <v>-42.801886549554183</v>
          </cell>
          <cell r="T359">
            <v>-42.286399550117494</v>
          </cell>
          <cell r="U359">
            <v>-38.106838849431369</v>
          </cell>
          <cell r="V359">
            <v>-68.051679812975635</v>
          </cell>
          <cell r="W359">
            <v>-27.342292356035614</v>
          </cell>
          <cell r="X359">
            <v>-53.982243714934157</v>
          </cell>
          <cell r="Y359">
            <v>-49.048506479201023</v>
          </cell>
          <cell r="Z359">
            <v>-27.16719898073643</v>
          </cell>
          <cell r="AA359">
            <v>-44.698639597918373</v>
          </cell>
          <cell r="AB359">
            <v>-36.68449894470541</v>
          </cell>
          <cell r="AC359">
            <v>-38.552208148714271</v>
          </cell>
          <cell r="AD359">
            <v>-39.292065011628438</v>
          </cell>
          <cell r="AE359">
            <v>-397.74458770384081</v>
          </cell>
          <cell r="AF359">
            <v>-35.309324233894586</v>
          </cell>
          <cell r="AG359">
            <v>-27.925212841408211</v>
          </cell>
          <cell r="AH359">
            <v>-38.440037687192671</v>
          </cell>
          <cell r="AI359">
            <v>-6.6502448544415529</v>
          </cell>
          <cell r="AJ359">
            <v>-32.778755705236108</v>
          </cell>
          <cell r="AK359">
            <v>-19.953074738121359</v>
          </cell>
          <cell r="AL359">
            <v>-28.588924515497638</v>
          </cell>
          <cell r="AM359">
            <v>-16.020040679548401</v>
          </cell>
          <cell r="AN359">
            <v>-75.360096803909983</v>
          </cell>
          <cell r="AO359">
            <v>-52.253355467488291</v>
          </cell>
          <cell r="AP359">
            <v>-35.520496722965618</v>
          </cell>
          <cell r="AQ359">
            <v>-28.945023454201873</v>
          </cell>
          <cell r="AR359">
            <v>-390.51528162439354</v>
          </cell>
          <cell r="AS359">
            <v>-18.853767418215284</v>
          </cell>
          <cell r="AT359">
            <v>-17.188382292180904</v>
          </cell>
          <cell r="AU359">
            <v>-24.335937339463271</v>
          </cell>
          <cell r="AV359">
            <v>-35.652911957353354</v>
          </cell>
          <cell r="AW359">
            <v>-103.62474091444892</v>
          </cell>
          <cell r="AX359">
            <v>-76.45246584238339</v>
          </cell>
          <cell r="AY359">
            <v>-35.121267616239493</v>
          </cell>
          <cell r="AZ359">
            <v>-7.6056884771533078</v>
          </cell>
          <cell r="BA359">
            <v>-26.982856174028711</v>
          </cell>
          <cell r="BB359">
            <v>-18.324564512789948</v>
          </cell>
          <cell r="BC359">
            <v>-5.3073206824628869</v>
          </cell>
          <cell r="BD359">
            <v>-21.065378397644963</v>
          </cell>
          <cell r="BE359">
            <v>-547.95716502110008</v>
          </cell>
          <cell r="BF359">
            <v>-46.965271549110184</v>
          </cell>
          <cell r="BG359">
            <v>-19.929006823454984</v>
          </cell>
          <cell r="BH359">
            <v>-71.957441962498706</v>
          </cell>
          <cell r="BI359">
            <v>-58.131863766080642</v>
          </cell>
          <cell r="BJ359">
            <v>-70.916764566536585</v>
          </cell>
          <cell r="BK359">
            <v>-56.422392711348948</v>
          </cell>
          <cell r="BL359">
            <v>-16.470020692926482</v>
          </cell>
          <cell r="BM359">
            <v>-11.64173659691005</v>
          </cell>
          <cell r="BN359">
            <v>-21.379571463476168</v>
          </cell>
          <cell r="BO359">
            <v>-74.57801206606382</v>
          </cell>
          <cell r="BP359">
            <v>-51.47923612582963</v>
          </cell>
          <cell r="BQ359">
            <v>-48.085846697053057</v>
          </cell>
          <cell r="BR359">
            <v>-158.88474510551896</v>
          </cell>
          <cell r="BS359">
            <v>-15.983258395848679</v>
          </cell>
          <cell r="BT359">
            <v>-16.086846484024136</v>
          </cell>
          <cell r="BU359">
            <v>-5.4427975726575824</v>
          </cell>
          <cell r="BV359">
            <v>-6.2755065040255431</v>
          </cell>
          <cell r="BW359">
            <v>1.1842446623631986</v>
          </cell>
          <cell r="BX359">
            <v>-31.704649946128484</v>
          </cell>
          <cell r="BY359">
            <v>-0.35800241179094883</v>
          </cell>
          <cell r="BZ359">
            <v>21.38535797384975</v>
          </cell>
          <cell r="CA359">
            <v>-1.8000828538351925</v>
          </cell>
          <cell r="CB359">
            <v>-55.691919461329235</v>
          </cell>
          <cell r="CC359">
            <v>-34.583079979063768</v>
          </cell>
          <cell r="CD359">
            <v>-13.528204133035615</v>
          </cell>
          <cell r="CE359">
            <v>-294.38461640565947</v>
          </cell>
          <cell r="CF359">
            <v>-59.43074058064667</v>
          </cell>
          <cell r="CG359">
            <v>-40.035927511467889</v>
          </cell>
          <cell r="CH359">
            <v>-30.698437237399048</v>
          </cell>
          <cell r="CI359">
            <v>-10.674979892952251</v>
          </cell>
          <cell r="CJ359">
            <v>2.5270641196621</v>
          </cell>
          <cell r="CK359">
            <v>-28.551833607918525</v>
          </cell>
          <cell r="CL359">
            <v>32.116004765863181</v>
          </cell>
          <cell r="CM359">
            <v>-27.522116158412246</v>
          </cell>
          <cell r="CN359">
            <v>-2.7294702196813887</v>
          </cell>
          <cell r="CO359">
            <v>-50.954854378614982</v>
          </cell>
          <cell r="CP359">
            <v>-54.100624130616779</v>
          </cell>
          <cell r="CQ359">
            <v>-24.328701573482249</v>
          </cell>
          <cell r="CR359">
            <v>-183.67988011799753</v>
          </cell>
          <cell r="CS359">
            <v>-9.8411580702813808</v>
          </cell>
          <cell r="CT359">
            <v>-9.4709442321836832</v>
          </cell>
          <cell r="CU359">
            <v>-8.9717994771126541</v>
          </cell>
          <cell r="CV359">
            <v>-50.873942247366358</v>
          </cell>
          <cell r="CW359">
            <v>-9.9207036438092473</v>
          </cell>
          <cell r="CX359">
            <v>-8.3587139483934152</v>
          </cell>
          <cell r="CY359">
            <v>-29.365394848256983</v>
          </cell>
          <cell r="CZ359">
            <v>15.633576499603805</v>
          </cell>
          <cell r="DA359">
            <v>6.1639886437442328</v>
          </cell>
          <cell r="DB359">
            <v>-30.293109830119647</v>
          </cell>
          <cell r="DC359">
            <v>-16.970182931756426</v>
          </cell>
          <cell r="DD359">
            <v>-31.411496032043942</v>
          </cell>
          <cell r="DE359">
            <v>-134.4647230587143</v>
          </cell>
          <cell r="DF359">
            <v>18.352570265215036</v>
          </cell>
          <cell r="DG359">
            <v>-33.815796267930637</v>
          </cell>
          <cell r="DH359">
            <v>-2.0397094901272794</v>
          </cell>
          <cell r="DI359">
            <v>-33.369649516462232</v>
          </cell>
          <cell r="DJ359">
            <v>-3.3092187975271372</v>
          </cell>
          <cell r="DK359">
            <v>-18.150632250602939</v>
          </cell>
          <cell r="DL359">
            <v>23.539962895723875</v>
          </cell>
          <cell r="DM359">
            <v>-37.578810770864948</v>
          </cell>
          <cell r="DN359">
            <v>-6.4616644937341334</v>
          </cell>
          <cell r="DO359">
            <v>-1.2256876261744765</v>
          </cell>
          <cell r="DP359">
            <v>-12.877227960205346</v>
          </cell>
          <cell r="DQ359">
            <v>-27.5288590460259</v>
          </cell>
          <cell r="DR359">
            <v>-197.08872575088753</v>
          </cell>
          <cell r="DS359">
            <v>-8.7878991217294242</v>
          </cell>
          <cell r="DT359">
            <v>-8.6416663291311124</v>
          </cell>
          <cell r="DU359">
            <v>-14.34669004134048</v>
          </cell>
          <cell r="DV359">
            <v>-28.251935540189152</v>
          </cell>
          <cell r="DW359">
            <v>19.256250086364162</v>
          </cell>
          <cell r="DX359">
            <v>-54.437585779836809</v>
          </cell>
          <cell r="DY359">
            <v>-6.6973795544035966</v>
          </cell>
          <cell r="DZ359">
            <v>-15.38907965306862</v>
          </cell>
          <cell r="EA359">
            <v>-48.498919335965184</v>
          </cell>
          <cell r="EB359">
            <v>1.5787512640235946</v>
          </cell>
          <cell r="EC359">
            <v>-0.32163071785180364</v>
          </cell>
          <cell r="ED359">
            <v>-32.550941027788213</v>
          </cell>
          <cell r="EE359">
            <v>-175.86095040815417</v>
          </cell>
          <cell r="EF359">
            <v>-25.907934487946477</v>
          </cell>
          <cell r="EG359">
            <v>-6.6956942943943432</v>
          </cell>
          <cell r="EH359">
            <v>-22.606306432104248</v>
          </cell>
          <cell r="EI359">
            <v>-17.644165751953551</v>
          </cell>
          <cell r="EJ359">
            <v>8.8276513921546211</v>
          </cell>
          <cell r="EK359">
            <v>-27.140727364218037</v>
          </cell>
          <cell r="EL359">
            <v>-9.7754693972237874</v>
          </cell>
          <cell r="EM359">
            <v>-9.5506473981731688</v>
          </cell>
          <cell r="EN359">
            <v>-9.9022265867970418</v>
          </cell>
          <cell r="EO359">
            <v>1.38298956611834</v>
          </cell>
          <cell r="EP359">
            <v>-39.107567668324918</v>
          </cell>
          <cell r="EQ359">
            <v>-17.74085198531975</v>
          </cell>
          <cell r="ER359">
            <v>-206.15913598207408</v>
          </cell>
          <cell r="ES359">
            <v>6.8203712765571254</v>
          </cell>
          <cell r="ET359">
            <v>-15.268414325226331</v>
          </cell>
          <cell r="EU359">
            <v>-33.222903125431912</v>
          </cell>
          <cell r="EV359">
            <v>-54.150805080891587</v>
          </cell>
          <cell r="EW359">
            <v>6.0511074185342295E-2</v>
          </cell>
          <cell r="EX359">
            <v>-12.82818750381557</v>
          </cell>
          <cell r="EY359">
            <v>-16.222116740464116</v>
          </cell>
          <cell r="EZ359">
            <v>-42.209741834625675</v>
          </cell>
          <cell r="FA359">
            <v>-16.503537467113347</v>
          </cell>
          <cell r="FB359">
            <v>-15.341563016627333</v>
          </cell>
          <cell r="FC359">
            <v>-4.4615877502219519</v>
          </cell>
          <cell r="FD359">
            <v>-2.8311614883932634</v>
          </cell>
          <cell r="FE359">
            <v>-176.71918875689153</v>
          </cell>
          <cell r="FF359">
            <v>-6.4808807112203795</v>
          </cell>
          <cell r="FG359">
            <v>-26.549092459021267</v>
          </cell>
          <cell r="FH359">
            <v>-22.888569711736636</v>
          </cell>
          <cell r="FI359">
            <v>-8.3290011725403019</v>
          </cell>
          <cell r="FJ359">
            <v>-11.130906814221817</v>
          </cell>
          <cell r="FK359">
            <v>12.34313299448695</v>
          </cell>
          <cell r="FL359">
            <v>-15.480542942590546</v>
          </cell>
          <cell r="FM359">
            <v>-11.391299448536301</v>
          </cell>
          <cell r="FN359">
            <v>-0.65272035836824216</v>
          </cell>
          <cell r="FO359">
            <v>-54.743501467528404</v>
          </cell>
          <cell r="FP359">
            <v>-32.29701748721709</v>
          </cell>
          <cell r="FQ359">
            <v>0.88121082159341313</v>
          </cell>
          <cell r="FR359">
            <v>-174.68330891657388</v>
          </cell>
          <cell r="FS359">
            <v>-62.938653329925728</v>
          </cell>
          <cell r="FT359">
            <v>13.145884435598418</v>
          </cell>
          <cell r="FU359">
            <v>-32.797618176380638</v>
          </cell>
          <cell r="FV359">
            <v>5.104417604583432</v>
          </cell>
          <cell r="FW359">
            <v>13.743960239815351</v>
          </cell>
          <cell r="FX359">
            <v>-14.457083081542805</v>
          </cell>
          <cell r="FY359">
            <v>-40.463125425594626</v>
          </cell>
          <cell r="FZ359">
            <v>-1.6625358200981282</v>
          </cell>
          <cell r="GA359">
            <v>-9.9036216933345713</v>
          </cell>
          <cell r="GB359">
            <v>-23.764396415499505</v>
          </cell>
          <cell r="GC359">
            <v>-20.944083079142729</v>
          </cell>
          <cell r="GD359">
            <v>0.25354582497675437</v>
          </cell>
          <cell r="GE359">
            <v>-55.793174469727091</v>
          </cell>
          <cell r="GF359">
            <v>-24.58310920803342</v>
          </cell>
          <cell r="GG359">
            <v>11.818102718098089</v>
          </cell>
          <cell r="GH359">
            <v>-18.067871555729653</v>
          </cell>
          <cell r="GI359">
            <v>37.916604063349951</v>
          </cell>
          <cell r="GJ359">
            <v>2.5990921300763148</v>
          </cell>
          <cell r="GK359">
            <v>-11.624284670055204</v>
          </cell>
          <cell r="GL359">
            <v>-28.08045391253836</v>
          </cell>
          <cell r="GM359">
            <v>-3.851464752384345</v>
          </cell>
          <cell r="GN359">
            <v>-17.591527044292889</v>
          </cell>
          <cell r="GO359">
            <v>4.6014234315371141</v>
          </cell>
          <cell r="GP359">
            <v>-9.4446796962874942</v>
          </cell>
          <cell r="GQ359">
            <v>0.51499402656190796</v>
          </cell>
          <cell r="GR359">
            <v>-383.57139325895696</v>
          </cell>
          <cell r="GS359">
            <v>-71.520410133714904</v>
          </cell>
          <cell r="GT359">
            <v>-79.355133516597562</v>
          </cell>
          <cell r="GU359">
            <v>-8.5260438333643833</v>
          </cell>
          <cell r="GV359">
            <v>-14.592208980619034</v>
          </cell>
          <cell r="GW359">
            <v>10.346977725217585</v>
          </cell>
          <cell r="GX359">
            <v>-23.550830860651331</v>
          </cell>
          <cell r="GY359">
            <v>-33.639843124692561</v>
          </cell>
          <cell r="GZ359">
            <v>-32.839916534925578</v>
          </cell>
          <cell r="HA359">
            <v>5.7910149640374584</v>
          </cell>
          <cell r="HB359">
            <v>-77.10277398956714</v>
          </cell>
          <cell r="HC359">
            <v>7.7439818194397958</v>
          </cell>
          <cell r="HD359">
            <v>-66.326206793557503</v>
          </cell>
          <cell r="HE359">
            <v>-286.95246296399273</v>
          </cell>
          <cell r="HF359">
            <v>-23.281687389608123</v>
          </cell>
          <cell r="HG359">
            <v>-18.487148044183414</v>
          </cell>
          <cell r="HH359">
            <v>-24.116169611501391</v>
          </cell>
          <cell r="HI359">
            <v>-44.995057969441405</v>
          </cell>
          <cell r="HJ359">
            <v>49.830714534822619</v>
          </cell>
          <cell r="HK359">
            <v>-81.040114887851786</v>
          </cell>
          <cell r="HL359">
            <v>-23.1691225659888</v>
          </cell>
          <cell r="HM359">
            <v>-38.121609753798111</v>
          </cell>
          <cell r="HN359">
            <v>7.481072716487688</v>
          </cell>
          <cell r="HO359">
            <v>-5.0489767336785008</v>
          </cell>
          <cell r="HP359">
            <v>-35.085636544245062</v>
          </cell>
          <cell r="HQ359">
            <v>-50.918726715040975</v>
          </cell>
          <cell r="HR359">
            <v>-345.53754640207626</v>
          </cell>
          <cell r="HS359">
            <v>-76.71317816269584</v>
          </cell>
          <cell r="HT359">
            <v>-54.354027551540639</v>
          </cell>
          <cell r="HU359">
            <v>-1.0818785138544627</v>
          </cell>
          <cell r="HV359">
            <v>-48.365585945233761</v>
          </cell>
          <cell r="HW359">
            <v>11.024876815186872</v>
          </cell>
          <cell r="HX359">
            <v>-77.178733897962957</v>
          </cell>
          <cell r="HY359">
            <v>3.45720418014389</v>
          </cell>
          <cell r="HZ359">
            <v>-3.278498213054263</v>
          </cell>
          <cell r="IA359">
            <v>-45.897720075634425</v>
          </cell>
          <cell r="IB359">
            <v>-57.998452047620958</v>
          </cell>
          <cell r="IC359">
            <v>-0.92778744595125318</v>
          </cell>
          <cell r="ID359">
            <v>5.7762344560323982</v>
          </cell>
          <cell r="IE359">
            <v>-492.54246289597359</v>
          </cell>
          <cell r="IF359">
            <v>-92.001766559071257</v>
          </cell>
          <cell r="IG359">
            <v>-25.940075497172074</v>
          </cell>
          <cell r="IH359">
            <v>-129.75983603560599</v>
          </cell>
          <cell r="II359">
            <v>6.208493221187382</v>
          </cell>
          <cell r="IJ359">
            <v>-7.2881820954207797</v>
          </cell>
          <cell r="IK359">
            <v>-86.443054686656978</v>
          </cell>
          <cell r="IL359">
            <v>9.6154557426343672</v>
          </cell>
          <cell r="IM359">
            <v>-11.402260210830718</v>
          </cell>
          <cell r="IN359">
            <v>-11.571950939687667</v>
          </cell>
          <cell r="IO359">
            <v>-76.06655360696459</v>
          </cell>
          <cell r="IP359">
            <v>-42.44494101399323</v>
          </cell>
          <cell r="IQ359">
            <v>-25.447791214683093</v>
          </cell>
          <cell r="IR359">
            <v>-308.6786823195871</v>
          </cell>
          <cell r="IS359">
            <v>-87.832957083359361</v>
          </cell>
          <cell r="IT359">
            <v>-29.060172888668603</v>
          </cell>
          <cell r="IU359">
            <v>-7.5002234854619019</v>
          </cell>
          <cell r="IV359">
            <v>15.202468144947488</v>
          </cell>
          <cell r="IW359">
            <v>-14.35140518789558</v>
          </cell>
          <cell r="IX359">
            <v>-17.798577243942418</v>
          </cell>
          <cell r="IY359">
            <v>-46.827435507628252</v>
          </cell>
          <cell r="IZ359">
            <v>-75.846424202725757</v>
          </cell>
          <cell r="JA359">
            <v>-18.250365957879694</v>
          </cell>
          <cell r="JB359">
            <v>-52.452000160919852</v>
          </cell>
          <cell r="JC359">
            <v>56.213089760087314</v>
          </cell>
          <cell r="JD359">
            <v>-30.174678505936754</v>
          </cell>
          <cell r="JE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0</v>
          </cell>
          <cell r="CT360">
            <v>0</v>
          </cell>
          <cell r="CU360">
            <v>0</v>
          </cell>
          <cell r="CV360">
            <v>0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0</v>
          </cell>
          <cell r="DF360">
            <v>0</v>
          </cell>
          <cell r="DG360">
            <v>0</v>
          </cell>
          <cell r="DH360">
            <v>0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0</v>
          </cell>
          <cell r="ED360">
            <v>0</v>
          </cell>
          <cell r="EE360">
            <v>0</v>
          </cell>
          <cell r="EF360">
            <v>0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0</v>
          </cell>
          <cell r="EP360">
            <v>0</v>
          </cell>
          <cell r="EQ360">
            <v>0</v>
          </cell>
          <cell r="ER360">
            <v>0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0</v>
          </cell>
          <cell r="FB360">
            <v>0</v>
          </cell>
          <cell r="FC360">
            <v>0</v>
          </cell>
          <cell r="FD360">
            <v>0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0</v>
          </cell>
          <cell r="FN360">
            <v>0</v>
          </cell>
          <cell r="FO360">
            <v>0</v>
          </cell>
          <cell r="FP360">
            <v>0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0</v>
          </cell>
          <cell r="FZ360">
            <v>0</v>
          </cell>
          <cell r="GA360">
            <v>0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0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</v>
          </cell>
          <cell r="HJ360">
            <v>0</v>
          </cell>
          <cell r="HK360">
            <v>0</v>
          </cell>
          <cell r="HL360">
            <v>0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</v>
          </cell>
          <cell r="HV360">
            <v>0</v>
          </cell>
          <cell r="HW360">
            <v>0</v>
          </cell>
          <cell r="HX360">
            <v>0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0</v>
          </cell>
          <cell r="IY360">
            <v>0</v>
          </cell>
          <cell r="IZ360">
            <v>0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</row>
        <row r="362">
          <cell r="F362">
            <v>0.12063090577998992</v>
          </cell>
          <cell r="G362">
            <v>-5.818963531999799E-2</v>
          </cell>
          <cell r="H362">
            <v>-1.0264163299993356E-3</v>
          </cell>
          <cell r="I362">
            <v>-2.482693294130172</v>
          </cell>
          <cell r="J362">
            <v>-1.9622275781799488</v>
          </cell>
          <cell r="K362">
            <v>-8.0009748956099429</v>
          </cell>
          <cell r="L362">
            <v>-12.572765153820455</v>
          </cell>
          <cell r="M362">
            <v>-14.6607498295798</v>
          </cell>
          <cell r="N362">
            <v>-15.671286156349652</v>
          </cell>
          <cell r="O362">
            <v>-12.335051746110025</v>
          </cell>
          <cell r="P362">
            <v>-5.6894897006002338</v>
          </cell>
          <cell r="Q362">
            <v>-16.476091062600062</v>
          </cell>
          <cell r="R362">
            <v>-145.98086610019163</v>
          </cell>
          <cell r="S362">
            <v>-15.160081574540527</v>
          </cell>
          <cell r="T362">
            <v>-12.108814522629928</v>
          </cell>
          <cell r="U362">
            <v>-7.9531547137100915</v>
          </cell>
          <cell r="V362">
            <v>-5.1106753977899189</v>
          </cell>
          <cell r="W362">
            <v>-1.9932527378400096</v>
          </cell>
          <cell r="X362">
            <v>-9.0707927120199656</v>
          </cell>
          <cell r="Y362">
            <v>-17.059501389049956</v>
          </cell>
          <cell r="Z362">
            <v>-31.192593227989619</v>
          </cell>
          <cell r="AA362">
            <v>-21.878696230250171</v>
          </cell>
          <cell r="AB362">
            <v>-10.332370500979948</v>
          </cell>
          <cell r="AC362">
            <v>-3.0660985314601703</v>
          </cell>
          <cell r="AD362">
            <v>-11.054834561929965</v>
          </cell>
          <cell r="AE362">
            <v>-166.64600691341911</v>
          </cell>
          <cell r="AF362">
            <v>-2.7420000811599721</v>
          </cell>
          <cell r="AG362">
            <v>-3.9297231441200324</v>
          </cell>
          <cell r="AH362">
            <v>2.5548708705400713</v>
          </cell>
          <cell r="AI362">
            <v>0.99788472842001852</v>
          </cell>
          <cell r="AJ362">
            <v>-5.4355260013900022</v>
          </cell>
          <cell r="AK362">
            <v>-13.957840528339943</v>
          </cell>
          <cell r="AL362">
            <v>-26.761952772150153</v>
          </cell>
          <cell r="AM362">
            <v>-51.208027403059987</v>
          </cell>
          <cell r="AN362">
            <v>-31.542256641540234</v>
          </cell>
          <cell r="AO362">
            <v>1.4479045363999603</v>
          </cell>
          <cell r="AP362">
            <v>-8.5039669214099831</v>
          </cell>
          <cell r="AQ362">
            <v>-27.565373555609995</v>
          </cell>
          <cell r="AR362">
            <v>-109.08668443117858</v>
          </cell>
          <cell r="AS362">
            <v>-15.133067489960013</v>
          </cell>
          <cell r="AT362">
            <v>-11.976454585459805</v>
          </cell>
          <cell r="AU362">
            <v>-1.3690007591599169</v>
          </cell>
          <cell r="AV362">
            <v>-2.7268833631799794</v>
          </cell>
          <cell r="AW362">
            <v>1.9499256457499996</v>
          </cell>
          <cell r="AX362">
            <v>-2.1045250194400182</v>
          </cell>
          <cell r="AY362">
            <v>-18.279796600550071</v>
          </cell>
          <cell r="AZ362">
            <v>-26.683869670310287</v>
          </cell>
          <cell r="BA362">
            <v>-14.714360941829682</v>
          </cell>
          <cell r="BB362">
            <v>-2.0955100351000056</v>
          </cell>
          <cell r="BC362">
            <v>-4.2820235407499467</v>
          </cell>
          <cell r="BD362">
            <v>-11.671118071189994</v>
          </cell>
          <cell r="BE362">
            <v>-112.09794435203003</v>
          </cell>
          <cell r="BF362">
            <v>-17.771729596459807</v>
          </cell>
          <cell r="BG362">
            <v>-5.8881593864100523</v>
          </cell>
          <cell r="BH362">
            <v>-4.0375910548600018</v>
          </cell>
          <cell r="BI362">
            <v>0</v>
          </cell>
          <cell r="BJ362">
            <v>0</v>
          </cell>
          <cell r="BK362">
            <v>6.6993283967399861</v>
          </cell>
          <cell r="BL362">
            <v>-31.564134125489772</v>
          </cell>
          <cell r="BM362">
            <v>-6.8220290682597806</v>
          </cell>
          <cell r="BN362">
            <v>-26.373886870500428</v>
          </cell>
          <cell r="BO362">
            <v>-0.27442774999000008</v>
          </cell>
          <cell r="BP362">
            <v>-10.762636971240113</v>
          </cell>
          <cell r="BQ362">
            <v>-15.302677925559919</v>
          </cell>
          <cell r="BR362">
            <v>-76.657065120140032</v>
          </cell>
          <cell r="BS362">
            <v>-0.52805354538000415</v>
          </cell>
          <cell r="BT362">
            <v>-0.89392744883002706</v>
          </cell>
          <cell r="BU362">
            <v>-11.599354575519982</v>
          </cell>
          <cell r="BV362">
            <v>-0.31049274128000093</v>
          </cell>
          <cell r="BW362">
            <v>-0.18614169390999999</v>
          </cell>
          <cell r="BX362">
            <v>2.375029243420002</v>
          </cell>
          <cell r="BY362">
            <v>-25.999776394609967</v>
          </cell>
          <cell r="BZ362">
            <v>-7.7433060572598151</v>
          </cell>
          <cell r="CA362">
            <v>-6.6683361401799175</v>
          </cell>
          <cell r="CB362">
            <v>0.20904802449000037</v>
          </cell>
          <cell r="CC362">
            <v>-14.719182913349982</v>
          </cell>
          <cell r="CD362">
            <v>-10.592570877729941</v>
          </cell>
          <cell r="CE362">
            <v>-45.012519764659373</v>
          </cell>
          <cell r="CF362">
            <v>-0.68010541098999511</v>
          </cell>
          <cell r="CG362">
            <v>1.1640222814099843</v>
          </cell>
          <cell r="CH362">
            <v>-0.72822224638002808</v>
          </cell>
          <cell r="CI362">
            <v>-2.8980244680199974</v>
          </cell>
          <cell r="CJ362">
            <v>0</v>
          </cell>
          <cell r="CK362">
            <v>-0.55833754714998918</v>
          </cell>
          <cell r="CL362">
            <v>-5.5152677284697802</v>
          </cell>
          <cell r="CM362">
            <v>5.5462591911700656</v>
          </cell>
          <cell r="CN362">
            <v>-5.598096671940084</v>
          </cell>
          <cell r="CO362">
            <v>-6.4306008506800083</v>
          </cell>
          <cell r="CP362">
            <v>-5.9859483821300046</v>
          </cell>
          <cell r="CQ362">
            <v>-23.328197931480076</v>
          </cell>
          <cell r="CR362">
            <v>-69.291184400481143</v>
          </cell>
          <cell r="CS362">
            <v>15.092083457920069</v>
          </cell>
          <cell r="CT362">
            <v>-21.306345919879845</v>
          </cell>
          <cell r="CU362">
            <v>0.12385750151008779</v>
          </cell>
          <cell r="CV362">
            <v>-1.4475335755000174</v>
          </cell>
          <cell r="CW362">
            <v>-1.0925269099600001</v>
          </cell>
          <cell r="CX362">
            <v>-5.3622117117899961</v>
          </cell>
          <cell r="CY362">
            <v>0.19603213650998441</v>
          </cell>
          <cell r="CZ362">
            <v>-20.403141128440211</v>
          </cell>
          <cell r="DA362">
            <v>-15.409395032050043</v>
          </cell>
          <cell r="DB362">
            <v>12.493351306949975</v>
          </cell>
          <cell r="DC362">
            <v>-27.355727183469753</v>
          </cell>
          <cell r="DD362">
            <v>-4.8196273422800004</v>
          </cell>
          <cell r="DE362">
            <v>-73.680745277180904</v>
          </cell>
          <cell r="DF362">
            <v>24.12218262186002</v>
          </cell>
          <cell r="DG362">
            <v>-5.2541084090200911</v>
          </cell>
          <cell r="DH362">
            <v>-3.5300007064100782</v>
          </cell>
          <cell r="DI362">
            <v>-5.4198501650999731</v>
          </cell>
          <cell r="DJ362">
            <v>0</v>
          </cell>
          <cell r="DK362">
            <v>0.77030529447000617</v>
          </cell>
          <cell r="DL362">
            <v>-12.861424181579878</v>
          </cell>
          <cell r="DM362">
            <v>-9.4811082594499112</v>
          </cell>
          <cell r="DN362">
            <v>-16.643862638370024</v>
          </cell>
          <cell r="DO362">
            <v>-4.3458008237000172</v>
          </cell>
          <cell r="DP362">
            <v>-3.7400735552498645</v>
          </cell>
          <cell r="DQ362">
            <v>-37.297004454629814</v>
          </cell>
          <cell r="DR362">
            <v>-46.794178935630043</v>
          </cell>
          <cell r="DS362">
            <v>-4.9443542283399893</v>
          </cell>
          <cell r="DT362">
            <v>-8.3573876930499864</v>
          </cell>
          <cell r="DU362">
            <v>-22.617755609230016</v>
          </cell>
          <cell r="DV362">
            <v>3.3177022065800088</v>
          </cell>
          <cell r="DW362">
            <v>0</v>
          </cell>
          <cell r="DX362">
            <v>9.4848808730099989</v>
          </cell>
          <cell r="DY362">
            <v>-13.544894194199969</v>
          </cell>
          <cell r="DZ362">
            <v>-8.7345458957497613</v>
          </cell>
          <cell r="EA362">
            <v>-5.4381021678800607</v>
          </cell>
          <cell r="EB362">
            <v>-2.3675384049000172</v>
          </cell>
          <cell r="EC362">
            <v>21.563284962140074</v>
          </cell>
          <cell r="ED362">
            <v>-15.155468784009827</v>
          </cell>
          <cell r="EE362">
            <v>-164.82158561216056</v>
          </cell>
          <cell r="EF362">
            <v>7.4217019263899999</v>
          </cell>
          <cell r="EG362">
            <v>-9.3804971889899207</v>
          </cell>
          <cell r="EH362">
            <v>-16.594797088839982</v>
          </cell>
          <cell r="EI362">
            <v>-1.6284679207299888</v>
          </cell>
          <cell r="EJ362">
            <v>0</v>
          </cell>
          <cell r="EK362">
            <v>1.1851656340400041</v>
          </cell>
          <cell r="EL362">
            <v>-13.1177990202101</v>
          </cell>
          <cell r="EM362">
            <v>-42.321412133750073</v>
          </cell>
          <cell r="EN362">
            <v>-3.4630716195899822</v>
          </cell>
          <cell r="EO362">
            <v>-1.8375142689099988</v>
          </cell>
          <cell r="EP362">
            <v>-12.350452954009938</v>
          </cell>
          <cell r="EQ362">
            <v>-72.734440977560098</v>
          </cell>
          <cell r="ER362">
            <v>-23.55798460933056</v>
          </cell>
          <cell r="ES362">
            <v>-7.9177366856600315</v>
          </cell>
          <cell r="ET362">
            <v>2.1461525292502301</v>
          </cell>
          <cell r="EU362">
            <v>5.849987569859934</v>
          </cell>
          <cell r="EV362">
            <v>0</v>
          </cell>
          <cell r="EW362">
            <v>0</v>
          </cell>
          <cell r="EX362">
            <v>1.9116651556899997</v>
          </cell>
          <cell r="EY362">
            <v>-1.741460937520003</v>
          </cell>
          <cell r="EZ362">
            <v>-0.27407079002023238</v>
          </cell>
          <cell r="FA362">
            <v>-0.66636363581000069</v>
          </cell>
          <cell r="FB362">
            <v>2.6081806980599964</v>
          </cell>
          <cell r="FC362">
            <v>3.4526141934600219</v>
          </cell>
          <cell r="FD362">
            <v>-28.926952706640066</v>
          </cell>
          <cell r="FE362">
            <v>-58.76449772730939</v>
          </cell>
          <cell r="FF362">
            <v>-3.6097476466800344</v>
          </cell>
          <cell r="FG362">
            <v>-39.338297449690003</v>
          </cell>
          <cell r="FH362">
            <v>12.620843596520047</v>
          </cell>
          <cell r="FI362">
            <v>0.3904258839300212</v>
          </cell>
          <cell r="FJ362">
            <v>0</v>
          </cell>
          <cell r="FK362">
            <v>0</v>
          </cell>
          <cell r="FL362">
            <v>3.5901729678100196</v>
          </cell>
          <cell r="FM362">
            <v>-9.8732654578101346</v>
          </cell>
          <cell r="FN362">
            <v>-4.0156997202499838</v>
          </cell>
          <cell r="FO362">
            <v>3.9178410480100041</v>
          </cell>
          <cell r="FP362">
            <v>-11.937715566469933</v>
          </cell>
          <cell r="FQ362">
            <v>-10.509055382680003</v>
          </cell>
          <cell r="FR362">
            <v>-50.021924376740117</v>
          </cell>
          <cell r="FS362">
            <v>12.040500940469997</v>
          </cell>
          <cell r="FT362">
            <v>-5.3807952935399612</v>
          </cell>
          <cell r="FU362">
            <v>-1.6222281825000096</v>
          </cell>
          <cell r="FV362">
            <v>2.8761052220005467E-2</v>
          </cell>
          <cell r="FW362">
            <v>0</v>
          </cell>
          <cell r="FX362">
            <v>-1.9991623191700008</v>
          </cell>
          <cell r="FY362">
            <v>-0.45391273049997949</v>
          </cell>
          <cell r="FZ362">
            <v>-31.221890376160104</v>
          </cell>
          <cell r="GA362">
            <v>0</v>
          </cell>
          <cell r="GB362">
            <v>-0.6393070390399771</v>
          </cell>
          <cell r="GC362">
            <v>-1.5347690059799106</v>
          </cell>
          <cell r="GD362">
            <v>-19.239121422539938</v>
          </cell>
          <cell r="GE362">
            <v>-267.10420655184998</v>
          </cell>
          <cell r="GF362">
            <v>-3.0105694172500108</v>
          </cell>
          <cell r="GG362">
            <v>-4.9710503968100284</v>
          </cell>
          <cell r="GH362">
            <v>6.2381733020004049E-2</v>
          </cell>
          <cell r="GI362">
            <v>-3.5195947110499972</v>
          </cell>
          <cell r="GJ362">
            <v>0</v>
          </cell>
          <cell r="GK362">
            <v>0</v>
          </cell>
          <cell r="GL362">
            <v>2.8295121081399657</v>
          </cell>
          <cell r="GM362">
            <v>-51.54286731329023</v>
          </cell>
          <cell r="GN362">
            <v>1.5359070809600013</v>
          </cell>
          <cell r="GO362">
            <v>0.49554272812999756</v>
          </cell>
          <cell r="GP362">
            <v>-68.375770161619982</v>
          </cell>
          <cell r="GQ362">
            <v>-140.60769820207986</v>
          </cell>
          <cell r="GR362">
            <v>-77.747312323270307</v>
          </cell>
          <cell r="GS362">
            <v>-14.837108948239973</v>
          </cell>
          <cell r="GT362">
            <v>0</v>
          </cell>
          <cell r="GU362">
            <v>-4.0249137255200083</v>
          </cell>
          <cell r="GV362">
            <v>-1.2552019997600041</v>
          </cell>
          <cell r="GW362">
            <v>0</v>
          </cell>
          <cell r="GX362">
            <v>0</v>
          </cell>
          <cell r="GY362">
            <v>-5.0225471253399974</v>
          </cell>
          <cell r="GZ362">
            <v>-16.416747514590156</v>
          </cell>
          <cell r="HA362">
            <v>-3.8385498457599994</v>
          </cell>
          <cell r="HB362">
            <v>0.97635739988000125</v>
          </cell>
          <cell r="HC362">
            <v>-5.7306431748700106</v>
          </cell>
          <cell r="HD362">
            <v>-27.597957389070189</v>
          </cell>
          <cell r="HE362">
            <v>-39.073195109879634</v>
          </cell>
          <cell r="HF362">
            <v>-1.03930733064999</v>
          </cell>
          <cell r="HG362">
            <v>3.079173342679951</v>
          </cell>
          <cell r="HH362">
            <v>-1.5902677699399987</v>
          </cell>
          <cell r="HI362">
            <v>0</v>
          </cell>
          <cell r="HJ362">
            <v>0</v>
          </cell>
          <cell r="HK362">
            <v>0</v>
          </cell>
          <cell r="HL362">
            <v>1.1184576857899984</v>
          </cell>
          <cell r="HM362">
            <v>5.9528008048598622</v>
          </cell>
          <cell r="HN362">
            <v>-28.632723441699966</v>
          </cell>
          <cell r="HO362">
            <v>0</v>
          </cell>
          <cell r="HP362">
            <v>-1.9156795676800016</v>
          </cell>
          <cell r="HQ362">
            <v>-16.045648833240193</v>
          </cell>
          <cell r="HR362">
            <v>-91.50775013061866</v>
          </cell>
          <cell r="HS362">
            <v>-0.89592663663006533</v>
          </cell>
          <cell r="HT362">
            <v>0</v>
          </cell>
          <cell r="HU362">
            <v>0</v>
          </cell>
          <cell r="HV362">
            <v>0</v>
          </cell>
          <cell r="HW362">
            <v>0</v>
          </cell>
          <cell r="HX362">
            <v>0</v>
          </cell>
          <cell r="HY362">
            <v>0</v>
          </cell>
          <cell r="HZ362">
            <v>-12.109563737799817</v>
          </cell>
          <cell r="IA362">
            <v>0</v>
          </cell>
          <cell r="IB362">
            <v>0</v>
          </cell>
          <cell r="IC362">
            <v>-44.246674034229954</v>
          </cell>
          <cell r="ID362">
            <v>-34.255585721959505</v>
          </cell>
          <cell r="IE362">
            <v>-101.36231386279087</v>
          </cell>
          <cell r="IF362">
            <v>-0.95597673105999093</v>
          </cell>
          <cell r="IG362">
            <v>-7.9068007444299724</v>
          </cell>
          <cell r="IH362">
            <v>-1.7203346599600309</v>
          </cell>
          <cell r="II362">
            <v>0</v>
          </cell>
          <cell r="IJ362">
            <v>0</v>
          </cell>
          <cell r="IK362">
            <v>0</v>
          </cell>
          <cell r="IL362">
            <v>-60.938494426129992</v>
          </cell>
          <cell r="IM362">
            <v>-19.699600047040349</v>
          </cell>
          <cell r="IN362">
            <v>0</v>
          </cell>
          <cell r="IO362">
            <v>0</v>
          </cell>
          <cell r="IP362">
            <v>0</v>
          </cell>
          <cell r="IQ362">
            <v>-10.141107254169583</v>
          </cell>
          <cell r="IR362">
            <v>-113.07680680333033</v>
          </cell>
          <cell r="IS362">
            <v>-1.9436765027400043</v>
          </cell>
          <cell r="IT362">
            <v>-19.77469965777982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-47.253475946100025</v>
          </cell>
          <cell r="JA362">
            <v>-34.594340997569958</v>
          </cell>
          <cell r="JB362">
            <v>0</v>
          </cell>
          <cell r="JC362">
            <v>0</v>
          </cell>
          <cell r="JD362">
            <v>-9.5106136991407766</v>
          </cell>
          <cell r="JE362">
            <v>0</v>
          </cell>
        </row>
        <row r="363">
          <cell r="F363">
            <v>-9.4555880400001513E-2</v>
          </cell>
          <cell r="G363">
            <v>-2.5568463250003504E-2</v>
          </cell>
          <cell r="H363">
            <v>-1.1028048320003592E-2</v>
          </cell>
          <cell r="I363">
            <v>-0.74416543692004211</v>
          </cell>
          <cell r="J363">
            <v>-0.46482723414000304</v>
          </cell>
          <cell r="K363">
            <v>0.20775378195997973</v>
          </cell>
          <cell r="L363">
            <v>-2.3154819905199702</v>
          </cell>
          <cell r="M363">
            <v>-3.0973103739997896</v>
          </cell>
          <cell r="N363">
            <v>-7.3640967343400234</v>
          </cell>
          <cell r="O363">
            <v>-2.4002442096299319</v>
          </cell>
          <cell r="P363">
            <v>-1.9807595085200091</v>
          </cell>
          <cell r="Q363">
            <v>-6.3293377634900025</v>
          </cell>
          <cell r="R363">
            <v>-55.019640768489808</v>
          </cell>
          <cell r="S363">
            <v>-7.1012802486799274</v>
          </cell>
          <cell r="T363">
            <v>-5.1281539835900958</v>
          </cell>
          <cell r="U363">
            <v>-1.1075858375299958</v>
          </cell>
          <cell r="V363">
            <v>-1.5510130999599596</v>
          </cell>
          <cell r="W363">
            <v>0.32863042569000811</v>
          </cell>
          <cell r="X363">
            <v>-0.39251255364999338</v>
          </cell>
          <cell r="Y363">
            <v>-20.890091838000103</v>
          </cell>
          <cell r="Z363">
            <v>-14.696264833669716</v>
          </cell>
          <cell r="AA363">
            <v>-2.2037872827199863</v>
          </cell>
          <cell r="AB363">
            <v>-1.9401391506500261</v>
          </cell>
          <cell r="AC363">
            <v>1.6250761052600637</v>
          </cell>
          <cell r="AD363">
            <v>-1.9625184709899486</v>
          </cell>
          <cell r="AE363">
            <v>-42.645352112069304</v>
          </cell>
          <cell r="AF363">
            <v>-0.5123593478300279</v>
          </cell>
          <cell r="AG363">
            <v>0.24375806567999803</v>
          </cell>
          <cell r="AH363">
            <v>-0.54933134952000273</v>
          </cell>
          <cell r="AI363">
            <v>-0.40097514871000328</v>
          </cell>
          <cell r="AJ363">
            <v>7.989005317660002</v>
          </cell>
          <cell r="AK363">
            <v>-2.9557816668999521</v>
          </cell>
          <cell r="AL363">
            <v>-15.741058820550052</v>
          </cell>
          <cell r="AM363">
            <v>-14.675027906009745</v>
          </cell>
          <cell r="AN363">
            <v>-0.95195761646994015</v>
          </cell>
          <cell r="AO363">
            <v>-0.67926948437001045</v>
          </cell>
          <cell r="AP363">
            <v>-2.0840039647300159</v>
          </cell>
          <cell r="AQ363">
            <v>-12.328350190319838</v>
          </cell>
          <cell r="AR363">
            <v>-34.141118550580359</v>
          </cell>
          <cell r="AS363">
            <v>-1.07624826849991</v>
          </cell>
          <cell r="AT363">
            <v>-9.1814776622499608</v>
          </cell>
          <cell r="AU363">
            <v>-7.4547722150015261E-2</v>
          </cell>
          <cell r="AV363">
            <v>-1.4181299826900045</v>
          </cell>
          <cell r="AW363">
            <v>-0.12898483488999801</v>
          </cell>
          <cell r="AX363">
            <v>-0.17632816582000999</v>
          </cell>
          <cell r="AY363">
            <v>-4.720380274289937</v>
          </cell>
          <cell r="AZ363">
            <v>-8.4680376229800913</v>
          </cell>
          <cell r="BA363">
            <v>-7.6610675115298363</v>
          </cell>
          <cell r="BB363">
            <v>-0.21578130460000011</v>
          </cell>
          <cell r="BC363">
            <v>-0.72437750628000686</v>
          </cell>
          <cell r="BD363">
            <v>-0.29575769459995627</v>
          </cell>
          <cell r="BE363">
            <v>-41.434875252290112</v>
          </cell>
          <cell r="BF363">
            <v>-3.1943089234099773</v>
          </cell>
          <cell r="BG363">
            <v>-1.7201355864599464</v>
          </cell>
          <cell r="BH363">
            <v>0.47307313737999834</v>
          </cell>
          <cell r="BI363">
            <v>-0.61329741707000096</v>
          </cell>
          <cell r="BJ363">
            <v>-8.1288124799989703E-3</v>
          </cell>
          <cell r="BK363">
            <v>-11.319845493930003</v>
          </cell>
          <cell r="BL363">
            <v>-6.1437393021499247</v>
          </cell>
          <cell r="BM363">
            <v>-1.7627510835100111</v>
          </cell>
          <cell r="BN363">
            <v>-0.90126330324005721</v>
          </cell>
          <cell r="BO363">
            <v>-1.35838731598</v>
          </cell>
          <cell r="BP363">
            <v>0</v>
          </cell>
          <cell r="BQ363">
            <v>-14.886091151440041</v>
          </cell>
          <cell r="BR363">
            <v>-11.652359326069927</v>
          </cell>
          <cell r="BS363">
            <v>0</v>
          </cell>
          <cell r="BT363">
            <v>-0.60296590864999189</v>
          </cell>
          <cell r="BU363">
            <v>8.2682929591000089</v>
          </cell>
          <cell r="BV363">
            <v>0</v>
          </cell>
          <cell r="BW363">
            <v>0</v>
          </cell>
          <cell r="BX363">
            <v>-8.8015455627199977</v>
          </cell>
          <cell r="BY363">
            <v>-1.8800167615299301</v>
          </cell>
          <cell r="BZ363">
            <v>0.95811574738979743</v>
          </cell>
          <cell r="CA363">
            <v>-13.444562111560003</v>
          </cell>
          <cell r="CB363">
            <v>-3.0669094623199995</v>
          </cell>
          <cell r="CC363">
            <v>-0.60877991613001825</v>
          </cell>
          <cell r="CD363">
            <v>7.5260116903499465</v>
          </cell>
          <cell r="CE363">
            <v>-65.593535952490129</v>
          </cell>
          <cell r="CF363">
            <v>-1.4354576359200024</v>
          </cell>
          <cell r="CG363">
            <v>-26.936998814590027</v>
          </cell>
          <cell r="CH363">
            <v>-5.7456346369974653E-2</v>
          </cell>
          <cell r="CI363">
            <v>4.3528058959400013</v>
          </cell>
          <cell r="CJ363">
            <v>0</v>
          </cell>
          <cell r="CK363">
            <v>0</v>
          </cell>
          <cell r="CL363">
            <v>-1.5461113753700602</v>
          </cell>
          <cell r="CM363">
            <v>-15.398899547430119</v>
          </cell>
          <cell r="CN363">
            <v>-24.518459976379972</v>
          </cell>
          <cell r="CO363">
            <v>1.7529397130600017</v>
          </cell>
          <cell r="CP363">
            <v>-4.2675764272499919</v>
          </cell>
          <cell r="CQ363">
            <v>2.4616785618199515</v>
          </cell>
          <cell r="CR363">
            <v>-14.084991627359614</v>
          </cell>
          <cell r="CS363">
            <v>-18.467027199939992</v>
          </cell>
          <cell r="CT363">
            <v>11.484472991830046</v>
          </cell>
          <cell r="CU363">
            <v>-1.5148308000199791</v>
          </cell>
          <cell r="CV363">
            <v>-1.6977183794000013</v>
          </cell>
          <cell r="CW363">
            <v>0.83641523668000062</v>
          </cell>
          <cell r="CX363">
            <v>4.4381274406500069</v>
          </cell>
          <cell r="CY363">
            <v>-3.5674245218599481</v>
          </cell>
          <cell r="CZ363">
            <v>5.4458956167699171</v>
          </cell>
          <cell r="DA363">
            <v>-5.7135568129999683</v>
          </cell>
          <cell r="DB363">
            <v>-14.5566676153</v>
          </cell>
          <cell r="DC363">
            <v>11.620633833900001</v>
          </cell>
          <cell r="DD363">
            <v>-2.3933114176700201</v>
          </cell>
          <cell r="DE363">
            <v>13.364828812010273</v>
          </cell>
          <cell r="DF363">
            <v>-26.680149694400001</v>
          </cell>
          <cell r="DG363">
            <v>2.509668163050037</v>
          </cell>
          <cell r="DH363">
            <v>0.1247073096000122</v>
          </cell>
          <cell r="DI363">
            <v>2.494293888520005</v>
          </cell>
          <cell r="DJ363">
            <v>0</v>
          </cell>
          <cell r="DK363">
            <v>-5.5208487418099992</v>
          </cell>
          <cell r="DL363">
            <v>12.473175389200009</v>
          </cell>
          <cell r="DM363">
            <v>-2.4961037656800045</v>
          </cell>
          <cell r="DN363">
            <v>5.0700279503700187</v>
          </cell>
          <cell r="DO363">
            <v>4.658106596399989</v>
          </cell>
          <cell r="DP363">
            <v>-5.0103763174900564</v>
          </cell>
          <cell r="DQ363">
            <v>25.742328034250022</v>
          </cell>
          <cell r="DR363">
            <v>-9.4127003092098676</v>
          </cell>
          <cell r="DS363">
            <v>-1.4279986689000168</v>
          </cell>
          <cell r="DT363">
            <v>4.3860731056099667</v>
          </cell>
          <cell r="DU363">
            <v>17.488453615730009</v>
          </cell>
          <cell r="DV363">
            <v>-3.2992690998700027</v>
          </cell>
          <cell r="DW363">
            <v>0</v>
          </cell>
          <cell r="DX363">
            <v>-10.718598133640004</v>
          </cell>
          <cell r="DY363">
            <v>7.565906739260015</v>
          </cell>
          <cell r="DZ363">
            <v>1.056829386989989</v>
          </cell>
          <cell r="EA363">
            <v>1.1848263574899818</v>
          </cell>
          <cell r="EB363">
            <v>0</v>
          </cell>
          <cell r="EC363">
            <v>-24.673043402050041</v>
          </cell>
          <cell r="ED363">
            <v>-0.97588020983005208</v>
          </cell>
          <cell r="EE363">
            <v>59.956704243809781</v>
          </cell>
          <cell r="EF363">
            <v>-12.152956060939999</v>
          </cell>
          <cell r="EG363">
            <v>0.51930071230003705</v>
          </cell>
          <cell r="EH363">
            <v>11.034567779430006</v>
          </cell>
          <cell r="EI363">
            <v>-1.2004242561000069</v>
          </cell>
          <cell r="EJ363">
            <v>0</v>
          </cell>
          <cell r="EK363">
            <v>-2.4555146607300009</v>
          </cell>
          <cell r="EL363">
            <v>6.7792931961099896</v>
          </cell>
          <cell r="EM363">
            <v>-5.9272565885900121</v>
          </cell>
          <cell r="EN363">
            <v>-5.9026532933000055</v>
          </cell>
          <cell r="EO363">
            <v>0</v>
          </cell>
          <cell r="EP363">
            <v>13.406694623459998</v>
          </cell>
          <cell r="EQ363">
            <v>55.855652792170076</v>
          </cell>
          <cell r="ER363">
            <v>-16.6423397908693</v>
          </cell>
          <cell r="ES363">
            <v>5.5078717175800023</v>
          </cell>
          <cell r="ET363">
            <v>-8.7145957757899737</v>
          </cell>
          <cell r="EU363">
            <v>-8.1131795661399906</v>
          </cell>
          <cell r="EV363">
            <v>0</v>
          </cell>
          <cell r="EW363">
            <v>0</v>
          </cell>
          <cell r="EX363">
            <v>-2.2125125006699999</v>
          </cell>
          <cell r="EY363">
            <v>0.86408460064998849</v>
          </cell>
          <cell r="EZ363">
            <v>-23.511055859029966</v>
          </cell>
          <cell r="FA363">
            <v>0</v>
          </cell>
          <cell r="FB363">
            <v>-2.6081806980700009</v>
          </cell>
          <cell r="FC363">
            <v>-0.55578355410997915</v>
          </cell>
          <cell r="FD363">
            <v>22.701011844710024</v>
          </cell>
          <cell r="FE363">
            <v>-19.76957852157966</v>
          </cell>
          <cell r="FF363">
            <v>0.25828680409999549</v>
          </cell>
          <cell r="FG363">
            <v>34.437270380490048</v>
          </cell>
          <cell r="FH363">
            <v>-16.303106599039978</v>
          </cell>
          <cell r="FI363">
            <v>-4.2577989405299945</v>
          </cell>
          <cell r="FJ363">
            <v>0</v>
          </cell>
          <cell r="FK363">
            <v>0</v>
          </cell>
          <cell r="FL363">
            <v>-5.203640588799999</v>
          </cell>
          <cell r="FM363">
            <v>-33.310628419370005</v>
          </cell>
          <cell r="FN363">
            <v>1.5212361761499977</v>
          </cell>
          <cell r="FO363">
            <v>-6.3466414922100043</v>
          </cell>
          <cell r="FP363">
            <v>3.1031518277200405</v>
          </cell>
          <cell r="FQ363">
            <v>6.3322923299099898</v>
          </cell>
          <cell r="FR363">
            <v>-22.072458668139916</v>
          </cell>
          <cell r="FS363">
            <v>-5.0671371473000022</v>
          </cell>
          <cell r="FT363">
            <v>-0.87458111837000274</v>
          </cell>
          <cell r="FU363">
            <v>-5.3458383813699868</v>
          </cell>
          <cell r="FV363">
            <v>-1.5124545678499999</v>
          </cell>
          <cell r="FW363">
            <v>0</v>
          </cell>
          <cell r="FX363">
            <v>1.2909524403200001</v>
          </cell>
          <cell r="FY363">
            <v>-1.4525491247299982</v>
          </cell>
          <cell r="FZ363">
            <v>-17.883929881289987</v>
          </cell>
          <cell r="GA363">
            <v>-0.60877168552000072</v>
          </cell>
          <cell r="GB363">
            <v>0</v>
          </cell>
          <cell r="GC363">
            <v>-1.6541682589300137</v>
          </cell>
          <cell r="GD363">
            <v>11.036019056899988</v>
          </cell>
          <cell r="GE363">
            <v>13.841246430299861</v>
          </cell>
          <cell r="GF363">
            <v>0</v>
          </cell>
          <cell r="GG363">
            <v>0</v>
          </cell>
          <cell r="GH363">
            <v>0</v>
          </cell>
          <cell r="GI363">
            <v>2.2280490231299979</v>
          </cell>
          <cell r="GJ363">
            <v>0</v>
          </cell>
          <cell r="GK363">
            <v>0</v>
          </cell>
          <cell r="GL363">
            <v>-3.9407506155200025</v>
          </cell>
          <cell r="GM363">
            <v>-66.196187825119978</v>
          </cell>
          <cell r="GN363">
            <v>0</v>
          </cell>
          <cell r="GO363">
            <v>-1.0020111871499999</v>
          </cell>
          <cell r="GP363">
            <v>58.325747364539978</v>
          </cell>
          <cell r="GQ363">
            <v>24.426399670419983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0</v>
          </cell>
          <cell r="HK363">
            <v>0</v>
          </cell>
          <cell r="HL363">
            <v>0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0</v>
          </cell>
          <cell r="HV363">
            <v>0</v>
          </cell>
          <cell r="HW363">
            <v>0</v>
          </cell>
          <cell r="HX363">
            <v>0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0</v>
          </cell>
          <cell r="IH363">
            <v>0</v>
          </cell>
          <cell r="II363">
            <v>0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</row>
        <row r="364">
          <cell r="F364">
            <v>-0.60457194999999331</v>
          </cell>
          <cell r="G364">
            <v>-8.758771371000762E-2</v>
          </cell>
          <cell r="H364">
            <v>-6.8081840309986319E-2</v>
          </cell>
          <cell r="I364">
            <v>0</v>
          </cell>
          <cell r="J364">
            <v>-4.3532947802002582</v>
          </cell>
          <cell r="K364">
            <v>-2.3730492669101295</v>
          </cell>
          <cell r="L364">
            <v>-9.2384788867100269</v>
          </cell>
          <cell r="M364">
            <v>-13.815357257469259</v>
          </cell>
          <cell r="N364">
            <v>-9.875421552080752</v>
          </cell>
          <cell r="O364">
            <v>2.6142591307598195</v>
          </cell>
          <cell r="P364">
            <v>-4.6607493296503435</v>
          </cell>
          <cell r="Q364">
            <v>-8.7887897714103929</v>
          </cell>
          <cell r="R364">
            <v>-93.091020897118142</v>
          </cell>
          <cell r="S364">
            <v>-20.202294985510207</v>
          </cell>
          <cell r="T364">
            <v>-13.516056096340208</v>
          </cell>
          <cell r="U364">
            <v>-3.8363004683502595</v>
          </cell>
          <cell r="V364">
            <v>0</v>
          </cell>
          <cell r="W364">
            <v>-2.2656562232498345</v>
          </cell>
          <cell r="X364">
            <v>-0.78439904655004966</v>
          </cell>
          <cell r="Y364">
            <v>-14.876291363139671</v>
          </cell>
          <cell r="Z364">
            <v>-19.646496117350125</v>
          </cell>
          <cell r="AA364">
            <v>-9.9040460964600925</v>
          </cell>
          <cell r="AB364">
            <v>4.3669198827400351</v>
          </cell>
          <cell r="AC364">
            <v>-5.4955248537099806</v>
          </cell>
          <cell r="AD364">
            <v>-6.930875529199966</v>
          </cell>
          <cell r="AE364">
            <v>-93.019142304601701</v>
          </cell>
          <cell r="AF364">
            <v>-0.61075835668000167</v>
          </cell>
          <cell r="AG364">
            <v>-1.880055646149998</v>
          </cell>
          <cell r="AH364">
            <v>-6.1094678020799904</v>
          </cell>
          <cell r="AI364">
            <v>0</v>
          </cell>
          <cell r="AJ364">
            <v>-1.5099536852299025</v>
          </cell>
          <cell r="AK364">
            <v>-7.5385553215000982</v>
          </cell>
          <cell r="AL364">
            <v>-23.524480953980174</v>
          </cell>
          <cell r="AM364">
            <v>-16.858928455029627</v>
          </cell>
          <cell r="AN364">
            <v>-18.235644591230027</v>
          </cell>
          <cell r="AO364">
            <v>0.13703333099000758</v>
          </cell>
          <cell r="AP364">
            <v>-8.0405211551200182</v>
          </cell>
          <cell r="AQ364">
            <v>-8.8478096685900027</v>
          </cell>
          <cell r="AR364">
            <v>-107.93160737793914</v>
          </cell>
          <cell r="AS364">
            <v>-0.16351183817999981</v>
          </cell>
          <cell r="AT364">
            <v>-5.9260305455400157</v>
          </cell>
          <cell r="AU364">
            <v>-3.5171061015100236</v>
          </cell>
          <cell r="AV364">
            <v>0</v>
          </cell>
          <cell r="AW364">
            <v>-0.57238575374000078</v>
          </cell>
          <cell r="AX364">
            <v>-0.39638308909000841</v>
          </cell>
          <cell r="AY364">
            <v>-21.545321043319973</v>
          </cell>
          <cell r="AZ364">
            <v>-11.320838412029843</v>
          </cell>
          <cell r="BA364">
            <v>-26.638999335729977</v>
          </cell>
          <cell r="BB364">
            <v>-6.7211193282099977</v>
          </cell>
          <cell r="BC364">
            <v>-23.041002279460145</v>
          </cell>
          <cell r="BD364">
            <v>-8.0889096511300522</v>
          </cell>
          <cell r="BE364">
            <v>-98.312434201169708</v>
          </cell>
          <cell r="BF364">
            <v>-0.87246044187003235</v>
          </cell>
          <cell r="BG364">
            <v>-29.1129937436001</v>
          </cell>
          <cell r="BH364">
            <v>-1.2382854150699814</v>
          </cell>
          <cell r="BI364">
            <v>0</v>
          </cell>
          <cell r="BJ364">
            <v>-0.76117643441999761</v>
          </cell>
          <cell r="BK364">
            <v>0</v>
          </cell>
          <cell r="BL364">
            <v>-19.634654331360252</v>
          </cell>
          <cell r="BM364">
            <v>-21.592996219090082</v>
          </cell>
          <cell r="BN364">
            <v>-15.070521785170058</v>
          </cell>
          <cell r="BO364">
            <v>0</v>
          </cell>
          <cell r="BP364">
            <v>-6.658045787839967</v>
          </cell>
          <cell r="BQ364">
            <v>-3.3713000427500219</v>
          </cell>
          <cell r="BR364">
            <v>-51.847245235709124</v>
          </cell>
          <cell r="BS364">
            <v>5.82658025924</v>
          </cell>
          <cell r="BT364">
            <v>10.476977724779999</v>
          </cell>
          <cell r="BU364">
            <v>-6.0589165433799792</v>
          </cell>
          <cell r="BV364">
            <v>0</v>
          </cell>
          <cell r="BW364">
            <v>-2.7638850286000003</v>
          </cell>
          <cell r="BX364">
            <v>2.5035916907499995</v>
          </cell>
          <cell r="BY364">
            <v>-5.5245985903999326</v>
          </cell>
          <cell r="BZ364">
            <v>-22.933387137249838</v>
          </cell>
          <cell r="CA364">
            <v>-31.711997855579853</v>
          </cell>
          <cell r="CB364">
            <v>0</v>
          </cell>
          <cell r="CC364">
            <v>-0.85203625418000684</v>
          </cell>
          <cell r="CD364">
            <v>-0.80957350108997161</v>
          </cell>
          <cell r="CE364">
            <v>-43.393870194689043</v>
          </cell>
          <cell r="CF364">
            <v>10.370987584950001</v>
          </cell>
          <cell r="CG364">
            <v>-7.7260259652300078</v>
          </cell>
          <cell r="CH364">
            <v>-3.1080795031400044</v>
          </cell>
          <cell r="CI364">
            <v>0</v>
          </cell>
          <cell r="CJ364">
            <v>-0.81170088915999372</v>
          </cell>
          <cell r="CK364">
            <v>1.2598183112299992</v>
          </cell>
          <cell r="CL364">
            <v>-15.527802958899997</v>
          </cell>
          <cell r="CM364">
            <v>-0.41683574469971063</v>
          </cell>
          <cell r="CN364">
            <v>-34.35177456172994</v>
          </cell>
          <cell r="CO364">
            <v>-1.5613962215799972</v>
          </cell>
          <cell r="CP364">
            <v>-0.90293292734997976</v>
          </cell>
          <cell r="CQ364">
            <v>9.3818726809200257</v>
          </cell>
          <cell r="CR364">
            <v>-30.570654992780874</v>
          </cell>
          <cell r="CS364">
            <v>10.213003622369996</v>
          </cell>
          <cell r="CT364">
            <v>-13.415279953020104</v>
          </cell>
          <cell r="CU364">
            <v>0.39158313496000119</v>
          </cell>
          <cell r="CV364">
            <v>0</v>
          </cell>
          <cell r="CW364">
            <v>6.3510912898700038</v>
          </cell>
          <cell r="CX364">
            <v>6.5184180707099983</v>
          </cell>
          <cell r="CY364">
            <v>-13.299357336669914</v>
          </cell>
          <cell r="CZ364">
            <v>21.108774993509542</v>
          </cell>
          <cell r="DA364">
            <v>-16.413017639420048</v>
          </cell>
          <cell r="DB364">
            <v>-2.6439932464999956</v>
          </cell>
          <cell r="DC364">
            <v>-11.719931425659979</v>
          </cell>
          <cell r="DD364">
            <v>-17.66194650293005</v>
          </cell>
          <cell r="DE364">
            <v>-31.565063777588875</v>
          </cell>
          <cell r="DF364">
            <v>-7.0881741475399735</v>
          </cell>
          <cell r="DG364">
            <v>-22.047399727840002</v>
          </cell>
          <cell r="DH364">
            <v>-2.1419593840000175</v>
          </cell>
          <cell r="DI364">
            <v>0</v>
          </cell>
          <cell r="DJ364">
            <v>0</v>
          </cell>
          <cell r="DK364">
            <v>-0.4269770586200039</v>
          </cell>
          <cell r="DL364">
            <v>-4.0202892313899383</v>
          </cell>
          <cell r="DM364">
            <v>15.775362224300125</v>
          </cell>
          <cell r="DN364">
            <v>-10.085557622860051</v>
          </cell>
          <cell r="DO364">
            <v>3.6959583828400042</v>
          </cell>
          <cell r="DP364">
            <v>-9.5796978063399365</v>
          </cell>
          <cell r="DQ364">
            <v>4.3536705938601017</v>
          </cell>
          <cell r="DR364">
            <v>38.060478270421299</v>
          </cell>
          <cell r="DS364">
            <v>4.6034510463599929</v>
          </cell>
          <cell r="DT364">
            <v>-13.699286883989998</v>
          </cell>
          <cell r="DU364">
            <v>-2.3957384918500111</v>
          </cell>
          <cell r="DV364">
            <v>0</v>
          </cell>
          <cell r="DW364">
            <v>0</v>
          </cell>
          <cell r="DX364">
            <v>-4.8044037304500016</v>
          </cell>
          <cell r="DY364">
            <v>-0.81179814611994061</v>
          </cell>
          <cell r="DZ364">
            <v>49.423270981179826</v>
          </cell>
          <cell r="EA364">
            <v>-0.99249845792002134</v>
          </cell>
          <cell r="EB364">
            <v>-4.3612385228399972</v>
          </cell>
          <cell r="EC364">
            <v>-1.8426706541299041</v>
          </cell>
          <cell r="ED364">
            <v>12.941391130180136</v>
          </cell>
          <cell r="EE364">
            <v>-46.771572469100647</v>
          </cell>
          <cell r="EF364">
            <v>-4.5875338699000139</v>
          </cell>
          <cell r="EG364">
            <v>0</v>
          </cell>
          <cell r="EH364">
            <v>0.34518049829998176</v>
          </cell>
          <cell r="EI364">
            <v>0</v>
          </cell>
          <cell r="EJ364">
            <v>0</v>
          </cell>
          <cell r="EK364">
            <v>0</v>
          </cell>
          <cell r="EL364">
            <v>-7.2171868308799958</v>
          </cell>
          <cell r="EM364">
            <v>-3.4047242438900867</v>
          </cell>
          <cell r="EN364">
            <v>-8.0370070007199956</v>
          </cell>
          <cell r="EO364">
            <v>0</v>
          </cell>
          <cell r="EP364">
            <v>-18.017091183329995</v>
          </cell>
          <cell r="EQ364">
            <v>-5.8532098386799589</v>
          </cell>
          <cell r="ER364">
            <v>-36.770798422619919</v>
          </cell>
          <cell r="ES364">
            <v>0.24025658630000635</v>
          </cell>
          <cell r="ET364">
            <v>-4.7942195238599652</v>
          </cell>
          <cell r="EU364">
            <v>-0.82109283627998764</v>
          </cell>
          <cell r="EV364">
            <v>0</v>
          </cell>
          <cell r="EW364">
            <v>0</v>
          </cell>
          <cell r="EX364">
            <v>0</v>
          </cell>
          <cell r="EY364">
            <v>-1.7659157836400254</v>
          </cell>
          <cell r="EZ364">
            <v>-7.3824010743000485</v>
          </cell>
          <cell r="FA364">
            <v>-17.689889390560012</v>
          </cell>
          <cell r="FB364">
            <v>2.0538812338600039</v>
          </cell>
          <cell r="FC364">
            <v>0</v>
          </cell>
          <cell r="FD364">
            <v>-6.6114176341400253</v>
          </cell>
          <cell r="FE364">
            <v>0.11519997588948172</v>
          </cell>
          <cell r="FF364">
            <v>3.1325540114899866</v>
          </cell>
          <cell r="FG364">
            <v>0.59123474514998975</v>
          </cell>
          <cell r="FH364">
            <v>6.7048905447200013</v>
          </cell>
          <cell r="FI364">
            <v>0</v>
          </cell>
          <cell r="FJ364">
            <v>0</v>
          </cell>
          <cell r="FK364">
            <v>0</v>
          </cell>
          <cell r="FL364">
            <v>4.1562635788800151</v>
          </cell>
          <cell r="FM364">
            <v>-8.9925081771600048</v>
          </cell>
          <cell r="FN364">
            <v>5.6409309589599985</v>
          </cell>
          <cell r="FO364">
            <v>2.6678725197799977</v>
          </cell>
          <cell r="FP364">
            <v>-12.607223412400003</v>
          </cell>
          <cell r="FQ364">
            <v>-1.1788147935299662</v>
          </cell>
          <cell r="FR364">
            <v>-76.885902550380251</v>
          </cell>
          <cell r="FS364">
            <v>1.2746297256400112</v>
          </cell>
          <cell r="FT364">
            <v>-14.567954564860031</v>
          </cell>
          <cell r="FU364">
            <v>-4.2353922827199995</v>
          </cell>
          <cell r="FV364">
            <v>0</v>
          </cell>
          <cell r="FW364">
            <v>0</v>
          </cell>
          <cell r="FX364">
            <v>0</v>
          </cell>
          <cell r="FY364">
            <v>2.5517795422400127</v>
          </cell>
          <cell r="FZ364">
            <v>3.8508770150700116</v>
          </cell>
          <cell r="GA364">
            <v>0</v>
          </cell>
          <cell r="GB364">
            <v>3.2352455688399999</v>
          </cell>
          <cell r="GC364">
            <v>-26.899756026650095</v>
          </cell>
          <cell r="GD364">
            <v>-42.095331527939948</v>
          </cell>
          <cell r="GE364">
            <v>0.50972197057990343</v>
          </cell>
          <cell r="GF364">
            <v>-3.8634178345299972</v>
          </cell>
          <cell r="GG364">
            <v>15.002328781549977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-5.3628974169996013E-2</v>
          </cell>
          <cell r="GM364">
            <v>-1.6901212513499786</v>
          </cell>
          <cell r="GN364">
            <v>-1.4740934514100026</v>
          </cell>
          <cell r="GO364">
            <v>-3.8713089878200009</v>
          </cell>
          <cell r="GP364">
            <v>0</v>
          </cell>
          <cell r="GQ364">
            <v>-3.5400363116900735</v>
          </cell>
          <cell r="GR364">
            <v>-128.70254334972014</v>
          </cell>
          <cell r="GS364">
            <v>-2.2712555493100126</v>
          </cell>
          <cell r="GT364">
            <v>-47.275392743440079</v>
          </cell>
          <cell r="GU364">
            <v>-2.1703017595299983</v>
          </cell>
          <cell r="GV364">
            <v>0</v>
          </cell>
          <cell r="GW364">
            <v>0</v>
          </cell>
          <cell r="GX364">
            <v>0</v>
          </cell>
          <cell r="GY364">
            <v>-0.86441918925999772</v>
          </cell>
          <cell r="GZ364">
            <v>-69.934247207950023</v>
          </cell>
          <cell r="HA364">
            <v>0</v>
          </cell>
          <cell r="HB364">
            <v>0</v>
          </cell>
          <cell r="HC364">
            <v>0</v>
          </cell>
          <cell r="HD364">
            <v>-6.1869269002299916</v>
          </cell>
          <cell r="HE364">
            <v>-83.824951900040105</v>
          </cell>
          <cell r="HF364">
            <v>-0.28741606982998746</v>
          </cell>
          <cell r="HG364">
            <v>-2.8267671981002422</v>
          </cell>
          <cell r="HH364">
            <v>0</v>
          </cell>
          <cell r="HI364">
            <v>0</v>
          </cell>
          <cell r="HJ364">
            <v>0</v>
          </cell>
          <cell r="HK364">
            <v>0</v>
          </cell>
          <cell r="HL364">
            <v>0</v>
          </cell>
          <cell r="HM364">
            <v>-42.030568614370054</v>
          </cell>
          <cell r="HN364">
            <v>10.241676706549995</v>
          </cell>
          <cell r="HO364">
            <v>1.6608158400000406E-2</v>
          </cell>
          <cell r="HP364">
            <v>0</v>
          </cell>
          <cell r="HQ364">
            <v>-48.938484882689863</v>
          </cell>
          <cell r="HR364">
            <v>-183.21696081189975</v>
          </cell>
          <cell r="HS364">
            <v>0</v>
          </cell>
          <cell r="HT364">
            <v>0</v>
          </cell>
          <cell r="HU364">
            <v>-2.9327468781600032</v>
          </cell>
          <cell r="HV364">
            <v>0</v>
          </cell>
          <cell r="HW364">
            <v>0</v>
          </cell>
          <cell r="HX364">
            <v>0</v>
          </cell>
          <cell r="HY364">
            <v>-0.11268951412000661</v>
          </cell>
          <cell r="HZ364">
            <v>-67.291663941639968</v>
          </cell>
          <cell r="IA364">
            <v>0</v>
          </cell>
          <cell r="IB364">
            <v>0</v>
          </cell>
          <cell r="IC364">
            <v>-4.6745277058699912</v>
          </cell>
          <cell r="ID364">
            <v>-108.20533277210995</v>
          </cell>
          <cell r="IE364">
            <v>-102.73031386341017</v>
          </cell>
          <cell r="IF364">
            <v>0</v>
          </cell>
          <cell r="IG364">
            <v>0</v>
          </cell>
          <cell r="IH364">
            <v>-1.6941797706500097</v>
          </cell>
          <cell r="II364">
            <v>0</v>
          </cell>
          <cell r="IJ364">
            <v>0</v>
          </cell>
          <cell r="IK364">
            <v>0</v>
          </cell>
          <cell r="IL364">
            <v>0</v>
          </cell>
          <cell r="IM364">
            <v>-82.671137306409946</v>
          </cell>
          <cell r="IN364">
            <v>0</v>
          </cell>
          <cell r="IO364">
            <v>0</v>
          </cell>
          <cell r="IP364">
            <v>0</v>
          </cell>
          <cell r="IQ364">
            <v>-18.364996786350275</v>
          </cell>
          <cell r="IR364">
            <v>-38.74030221467001</v>
          </cell>
          <cell r="IS364">
            <v>0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-23.254602459150192</v>
          </cell>
          <cell r="JA364">
            <v>0</v>
          </cell>
          <cell r="JB364">
            <v>0</v>
          </cell>
          <cell r="JC364">
            <v>0</v>
          </cell>
          <cell r="JD364">
            <v>-15.485699755520272</v>
          </cell>
          <cell r="JE364">
            <v>0</v>
          </cell>
        </row>
        <row r="365">
          <cell r="F365">
            <v>-0.13139615826999673</v>
          </cell>
          <cell r="G365">
            <v>-3.3169739729995484E-2</v>
          </cell>
          <cell r="H365">
            <v>-4.5194461639997741E-2</v>
          </cell>
          <cell r="I365">
            <v>0</v>
          </cell>
          <cell r="J365">
            <v>-0.93832410985004344</v>
          </cell>
          <cell r="K365">
            <v>-2.9297365850200094</v>
          </cell>
          <cell r="L365">
            <v>-1.0832558581798821</v>
          </cell>
          <cell r="M365">
            <v>-6.480324716460018</v>
          </cell>
          <cell r="N365">
            <v>-7.4770740535600453</v>
          </cell>
          <cell r="O365">
            <v>0.36592670738002653</v>
          </cell>
          <cell r="P365">
            <v>-0.64458856954001931</v>
          </cell>
          <cell r="Q365">
            <v>-1.596449909539956</v>
          </cell>
          <cell r="R365">
            <v>-48.845395858230404</v>
          </cell>
          <cell r="S365">
            <v>-6.8671550555100112</v>
          </cell>
          <cell r="T365">
            <v>-1.8878457085401124</v>
          </cell>
          <cell r="U365">
            <v>-7.0486721621899733</v>
          </cell>
          <cell r="V365">
            <v>0</v>
          </cell>
          <cell r="W365">
            <v>-3.3924484293900719</v>
          </cell>
          <cell r="X365">
            <v>-1.0073425891699799</v>
          </cell>
          <cell r="Y365">
            <v>-5.6936295556700429</v>
          </cell>
          <cell r="Z365">
            <v>-3.8780064287800542</v>
          </cell>
          <cell r="AA365">
            <v>-7.894738667639956</v>
          </cell>
          <cell r="AB365">
            <v>-2.5620545149799909</v>
          </cell>
          <cell r="AC365">
            <v>-5.4753760879700337</v>
          </cell>
          <cell r="AD365">
            <v>-3.1381266583899787</v>
          </cell>
          <cell r="AE365">
            <v>-28.933800126799724</v>
          </cell>
          <cell r="AF365">
            <v>-3.4732271035700037</v>
          </cell>
          <cell r="AG365">
            <v>0</v>
          </cell>
          <cell r="AH365">
            <v>-0.86975390259000562</v>
          </cell>
          <cell r="AI365">
            <v>0</v>
          </cell>
          <cell r="AJ365">
            <v>-2.4104969264299712</v>
          </cell>
          <cell r="AK365">
            <v>-8.3997151268799826</v>
          </cell>
          <cell r="AL365">
            <v>-1.4801680422700088</v>
          </cell>
          <cell r="AM365">
            <v>-7.9508406872397472</v>
          </cell>
          <cell r="AN365">
            <v>-1.154405086860038</v>
          </cell>
          <cell r="AO365">
            <v>-0.88824521643999432</v>
          </cell>
          <cell r="AP365">
            <v>-0.41943061030001161</v>
          </cell>
          <cell r="AQ365">
            <v>-1.8875174242199932</v>
          </cell>
          <cell r="AR365">
            <v>-45.410065520629814</v>
          </cell>
          <cell r="AS365">
            <v>-0.72263776741999663</v>
          </cell>
          <cell r="AT365">
            <v>-2.5171103727900288</v>
          </cell>
          <cell r="AU365">
            <v>-2.4482780681400271</v>
          </cell>
          <cell r="AV365">
            <v>0</v>
          </cell>
          <cell r="AW365">
            <v>-6.0155257499999948E-2</v>
          </cell>
          <cell r="AX365">
            <v>5.1678157769998734E-2</v>
          </cell>
          <cell r="AY365">
            <v>-1.9876137570100241</v>
          </cell>
          <cell r="AZ365">
            <v>-6.8049548152999932</v>
          </cell>
          <cell r="BA365">
            <v>-10.63920135657014</v>
          </cell>
          <cell r="BB365">
            <v>0.18398850323000104</v>
          </cell>
          <cell r="BC365">
            <v>-12.089709201780011</v>
          </cell>
          <cell r="BD365">
            <v>-8.3760715851200302</v>
          </cell>
          <cell r="BE365">
            <v>-39.083490252949559</v>
          </cell>
          <cell r="BF365">
            <v>1.1365318388200052</v>
          </cell>
          <cell r="BG365">
            <v>-11.531013279289994</v>
          </cell>
          <cell r="BH365">
            <v>-9.3822004579998008E-2</v>
          </cell>
          <cell r="BI365">
            <v>0</v>
          </cell>
          <cell r="BJ365">
            <v>0.69559891697999987</v>
          </cell>
          <cell r="BK365">
            <v>0</v>
          </cell>
          <cell r="BL365">
            <v>-5.1302228148099402</v>
          </cell>
          <cell r="BM365">
            <v>-5.2999140458999818</v>
          </cell>
          <cell r="BN365">
            <v>-10.364814141100055</v>
          </cell>
          <cell r="BO365">
            <v>0</v>
          </cell>
          <cell r="BP365">
            <v>-0.22831827322997356</v>
          </cell>
          <cell r="BQ365">
            <v>-8.2675164498400591</v>
          </cell>
          <cell r="BR365">
            <v>-71.62939093313048</v>
          </cell>
          <cell r="BS365">
            <v>-6.1630581425700015</v>
          </cell>
          <cell r="BT365">
            <v>-15.761496826460075</v>
          </cell>
          <cell r="BU365">
            <v>-8.1146106265899967</v>
          </cell>
          <cell r="BV365">
            <v>0</v>
          </cell>
          <cell r="BW365">
            <v>2.7638850286000003</v>
          </cell>
          <cell r="BX365">
            <v>-2.2611212105299998</v>
          </cell>
          <cell r="BY365">
            <v>-13.478021934420013</v>
          </cell>
          <cell r="BZ365">
            <v>-13.081627622310066</v>
          </cell>
          <cell r="CA365">
            <v>-2.9788330370999745</v>
          </cell>
          <cell r="CB365">
            <v>0</v>
          </cell>
          <cell r="CC365">
            <v>-3.2677585973000021</v>
          </cell>
          <cell r="CD365">
            <v>-9.2867479644500008</v>
          </cell>
          <cell r="CE365">
            <v>-54.63197111580007</v>
          </cell>
          <cell r="CF365">
            <v>-16.291731802189986</v>
          </cell>
          <cell r="CG365">
            <v>-2.0925142327100019</v>
          </cell>
          <cell r="CH365">
            <v>2.2080926074199567</v>
          </cell>
          <cell r="CI365">
            <v>0</v>
          </cell>
          <cell r="CJ365">
            <v>-0.11650885689000035</v>
          </cell>
          <cell r="CK365">
            <v>-5.5017197580699992</v>
          </cell>
          <cell r="CL365">
            <v>0</v>
          </cell>
          <cell r="CM365">
            <v>-5.403415150489991</v>
          </cell>
          <cell r="CN365">
            <v>-5.7201789176699833</v>
          </cell>
          <cell r="CO365">
            <v>-2.6859448492000002</v>
          </cell>
          <cell r="CP365">
            <v>-4.3273947148799721</v>
          </cell>
          <cell r="CQ365">
            <v>-14.700655441119977</v>
          </cell>
          <cell r="CR365">
            <v>-83.842112250060381</v>
          </cell>
          <cell r="CS365">
            <v>-16.119006521580012</v>
          </cell>
          <cell r="CT365">
            <v>0.35799653314995794</v>
          </cell>
          <cell r="CU365">
            <v>-10.542795193210026</v>
          </cell>
          <cell r="CV365">
            <v>0</v>
          </cell>
          <cell r="CW365">
            <v>-8.0775518592399997</v>
          </cell>
          <cell r="CX365">
            <v>-4.0004330579499978</v>
          </cell>
          <cell r="CY365">
            <v>-11.946719714319983</v>
          </cell>
          <cell r="CZ365">
            <v>-56.237618257720044</v>
          </cell>
          <cell r="DA365">
            <v>5.1299118211000092</v>
          </cell>
          <cell r="DB365">
            <v>1.4278425001100032</v>
          </cell>
          <cell r="DC365">
            <v>3.9789094901299791</v>
          </cell>
          <cell r="DD365">
            <v>12.187352009470032</v>
          </cell>
          <cell r="DE365">
            <v>-58.915748696940454</v>
          </cell>
          <cell r="DF365">
            <v>12.669215560790001</v>
          </cell>
          <cell r="DG365">
            <v>11.92634927094997</v>
          </cell>
          <cell r="DH365">
            <v>-0.74375038515000824</v>
          </cell>
          <cell r="DI365">
            <v>0</v>
          </cell>
          <cell r="DJ365">
            <v>0</v>
          </cell>
          <cell r="DK365">
            <v>0</v>
          </cell>
          <cell r="DL365">
            <v>-0.77621437980002383</v>
          </cell>
          <cell r="DM365">
            <v>-79.282645651380165</v>
          </cell>
          <cell r="DN365">
            <v>1.3264753971699861</v>
          </cell>
          <cell r="DO365">
            <v>-3.145415536359998</v>
          </cell>
          <cell r="DP365">
            <v>5.2210967710600187</v>
          </cell>
          <cell r="DQ365">
            <v>-6.1108597442200789</v>
          </cell>
          <cell r="DR365">
            <v>-132.54640022197009</v>
          </cell>
          <cell r="DS365">
            <v>-6.0398875381400003</v>
          </cell>
          <cell r="DT365">
            <v>-8.742874343699981</v>
          </cell>
          <cell r="DU365">
            <v>0.9455399195199945</v>
          </cell>
          <cell r="DV365">
            <v>0</v>
          </cell>
          <cell r="DW365">
            <v>0</v>
          </cell>
          <cell r="DX365">
            <v>3.8745101290400008</v>
          </cell>
          <cell r="DY365">
            <v>-2.7353241670799946</v>
          </cell>
          <cell r="DZ365">
            <v>-99.455218808109976</v>
          </cell>
          <cell r="EA365">
            <v>-3.2365107643999949</v>
          </cell>
          <cell r="EB365">
            <v>9.576135660370003</v>
          </cell>
          <cell r="EC365">
            <v>-0.35834072620997404</v>
          </cell>
          <cell r="ED365">
            <v>-26.374429583259996</v>
          </cell>
          <cell r="EE365">
            <v>-18.919740015260004</v>
          </cell>
          <cell r="EF365">
            <v>0</v>
          </cell>
          <cell r="EG365">
            <v>-0.78971304382002927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6.3546563279999191E-2</v>
          </cell>
          <cell r="EM365">
            <v>0.6983596940000325</v>
          </cell>
          <cell r="EN365">
            <v>-2.9073489973699971</v>
          </cell>
          <cell r="EO365">
            <v>-1.3604598812400006</v>
          </cell>
          <cell r="EP365">
            <v>10.31043169678</v>
          </cell>
          <cell r="EQ365">
            <v>-24.934556046890009</v>
          </cell>
          <cell r="ER365">
            <v>0.60336673884978609</v>
          </cell>
          <cell r="ES365">
            <v>-6.6198248974599991</v>
          </cell>
          <cell r="ET365">
            <v>-11.632008046480024</v>
          </cell>
          <cell r="EU365">
            <v>-3.6660619500004543E-2</v>
          </cell>
          <cell r="EV365">
            <v>0</v>
          </cell>
          <cell r="EW365">
            <v>0</v>
          </cell>
          <cell r="EX365">
            <v>0</v>
          </cell>
          <cell r="EY365">
            <v>-0.49133418197000367</v>
          </cell>
          <cell r="EZ365">
            <v>9.3080845418099898</v>
          </cell>
          <cell r="FA365">
            <v>11.075456585120001</v>
          </cell>
          <cell r="FB365">
            <v>-3.45559949033</v>
          </cell>
          <cell r="FC365">
            <v>0</v>
          </cell>
          <cell r="FD365">
            <v>2.455252847660006</v>
          </cell>
          <cell r="FE365">
            <v>-19.565208318099963</v>
          </cell>
          <cell r="FF365">
            <v>-4.3910891991499952</v>
          </cell>
          <cell r="FG365">
            <v>-2.6137659526399943</v>
          </cell>
          <cell r="FH365">
            <v>-8.0413578628699725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3.9686804382999981</v>
          </cell>
          <cell r="FN365">
            <v>-7.4866582710399996</v>
          </cell>
          <cell r="FO365">
            <v>-2.8670690863799999</v>
          </cell>
          <cell r="FP365">
            <v>4.6975052516600044</v>
          </cell>
          <cell r="FQ365">
            <v>-2.8314536359799831</v>
          </cell>
          <cell r="FR365">
            <v>33.994613657499826</v>
          </cell>
          <cell r="FS365">
            <v>0</v>
          </cell>
          <cell r="FT365">
            <v>10.733884741759994</v>
          </cell>
          <cell r="FU365">
            <v>-1.0417100028500101</v>
          </cell>
          <cell r="FV365">
            <v>0</v>
          </cell>
          <cell r="FW365">
            <v>0</v>
          </cell>
          <cell r="FX365">
            <v>0</v>
          </cell>
          <cell r="FY365">
            <v>0.10567428061000328</v>
          </cell>
          <cell r="FZ365">
            <v>-9.2613437024599818</v>
          </cell>
          <cell r="GA365">
            <v>0</v>
          </cell>
          <cell r="GB365">
            <v>-5.0073716813200022</v>
          </cell>
          <cell r="GC365">
            <v>20.249044627410029</v>
          </cell>
          <cell r="GD365">
            <v>18.216435394349986</v>
          </cell>
          <cell r="GE365">
            <v>-19.74451066791994</v>
          </cell>
          <cell r="GF365">
            <v>2.3626619471500021</v>
          </cell>
          <cell r="GG365">
            <v>-17.417445490259979</v>
          </cell>
          <cell r="GH365">
            <v>-0.47391319995000458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-6.1627830665999923</v>
          </cell>
          <cell r="GN365">
            <v>0</v>
          </cell>
          <cell r="GO365">
            <v>1.9469691417399999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0</v>
          </cell>
          <cell r="HK365">
            <v>0</v>
          </cell>
          <cell r="HL365">
            <v>0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0</v>
          </cell>
          <cell r="HV365">
            <v>0</v>
          </cell>
          <cell r="HW365">
            <v>0</v>
          </cell>
          <cell r="HX365">
            <v>0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0</v>
          </cell>
          <cell r="IH365">
            <v>0</v>
          </cell>
          <cell r="II365">
            <v>0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</row>
        <row r="366"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-1.1416724194699981</v>
          </cell>
          <cell r="BS366">
            <v>0</v>
          </cell>
          <cell r="BT366">
            <v>-1.141672419469999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  <cell r="CU366">
            <v>0</v>
          </cell>
          <cell r="CV366">
            <v>0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0</v>
          </cell>
          <cell r="DF366">
            <v>0</v>
          </cell>
          <cell r="DG366">
            <v>0</v>
          </cell>
          <cell r="DH366">
            <v>0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0</v>
          </cell>
          <cell r="FB366">
            <v>0</v>
          </cell>
          <cell r="FC366">
            <v>0</v>
          </cell>
          <cell r="FD366">
            <v>0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0</v>
          </cell>
          <cell r="FN366">
            <v>0</v>
          </cell>
          <cell r="FO366">
            <v>0</v>
          </cell>
          <cell r="FP366">
            <v>0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0</v>
          </cell>
          <cell r="FZ366">
            <v>0</v>
          </cell>
          <cell r="GA366">
            <v>0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0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0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0</v>
          </cell>
          <cell r="HK366">
            <v>0</v>
          </cell>
          <cell r="HL366">
            <v>0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0</v>
          </cell>
          <cell r="HV366">
            <v>0</v>
          </cell>
          <cell r="HW366">
            <v>0</v>
          </cell>
          <cell r="HX366">
            <v>0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0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0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</row>
        <row r="367"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0</v>
          </cell>
          <cell r="CT367">
            <v>0</v>
          </cell>
          <cell r="CU367">
            <v>0</v>
          </cell>
          <cell r="CV367">
            <v>0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0</v>
          </cell>
          <cell r="DF367">
            <v>0</v>
          </cell>
          <cell r="DG367">
            <v>0</v>
          </cell>
          <cell r="DH367">
            <v>0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0</v>
          </cell>
          <cell r="ED367">
            <v>0</v>
          </cell>
          <cell r="EE367">
            <v>0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0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0</v>
          </cell>
          <cell r="FB367">
            <v>0</v>
          </cell>
          <cell r="FC367">
            <v>0</v>
          </cell>
          <cell r="FD367">
            <v>0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0</v>
          </cell>
          <cell r="FN367">
            <v>0</v>
          </cell>
          <cell r="FO367">
            <v>0</v>
          </cell>
          <cell r="FP367">
            <v>0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0</v>
          </cell>
          <cell r="FZ367">
            <v>0</v>
          </cell>
          <cell r="GA367">
            <v>0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0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0</v>
          </cell>
          <cell r="HK367">
            <v>0</v>
          </cell>
          <cell r="HL367">
            <v>0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0</v>
          </cell>
          <cell r="HV367">
            <v>0</v>
          </cell>
          <cell r="HW367">
            <v>0</v>
          </cell>
          <cell r="HX367">
            <v>0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-0.78466387821999817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-0.78466387821999817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4.0006502213800008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  <cell r="CM368">
            <v>4.0006502213799999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0</v>
          </cell>
          <cell r="CT368">
            <v>0</v>
          </cell>
          <cell r="CU368">
            <v>0</v>
          </cell>
          <cell r="CV368">
            <v>0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0</v>
          </cell>
          <cell r="DF368">
            <v>0</v>
          </cell>
          <cell r="DG368">
            <v>0</v>
          </cell>
          <cell r="DH368">
            <v>0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0</v>
          </cell>
          <cell r="EF368">
            <v>0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0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0</v>
          </cell>
          <cell r="FB368">
            <v>0</v>
          </cell>
          <cell r="FC368">
            <v>0</v>
          </cell>
          <cell r="FD368">
            <v>0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0</v>
          </cell>
          <cell r="FN368">
            <v>0</v>
          </cell>
          <cell r="FO368">
            <v>0</v>
          </cell>
          <cell r="FP368">
            <v>0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0</v>
          </cell>
          <cell r="FZ368">
            <v>0</v>
          </cell>
          <cell r="GA368">
            <v>0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0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0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0</v>
          </cell>
          <cell r="HK368">
            <v>0</v>
          </cell>
          <cell r="HL368">
            <v>0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0</v>
          </cell>
          <cell r="HV368">
            <v>0</v>
          </cell>
          <cell r="HW368">
            <v>0</v>
          </cell>
          <cell r="HX368">
            <v>0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-28.378150199819999</v>
          </cell>
          <cell r="IF368">
            <v>0</v>
          </cell>
          <cell r="IG368">
            <v>0</v>
          </cell>
          <cell r="IH368">
            <v>-28.378150199819999</v>
          </cell>
          <cell r="II368">
            <v>0</v>
          </cell>
          <cell r="IJ368">
            <v>0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0.94254894446001458</v>
          </cell>
          <cell r="IS368">
            <v>0</v>
          </cell>
          <cell r="IT368">
            <v>0.94254894446000037</v>
          </cell>
          <cell r="IU368">
            <v>0</v>
          </cell>
          <cell r="IV368">
            <v>0</v>
          </cell>
          <cell r="IW368">
            <v>0</v>
          </cell>
          <cell r="IX368">
            <v>0</v>
          </cell>
          <cell r="IY368">
            <v>0</v>
          </cell>
          <cell r="IZ368">
            <v>0</v>
          </cell>
          <cell r="JA368">
            <v>0</v>
          </cell>
          <cell r="JB368">
            <v>0</v>
          </cell>
          <cell r="JC368">
            <v>0</v>
          </cell>
          <cell r="JD368">
            <v>0</v>
          </cell>
          <cell r="JE368">
            <v>0</v>
          </cell>
        </row>
        <row r="369"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-0.21031993229999912</v>
          </cell>
          <cell r="BF369">
            <v>0</v>
          </cell>
          <cell r="BG369">
            <v>0</v>
          </cell>
          <cell r="BH369">
            <v>0</v>
          </cell>
          <cell r="BI369">
            <v>-0.21031993230000001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-1.0613153781300007</v>
          </cell>
          <cell r="BS369">
            <v>0</v>
          </cell>
          <cell r="BT369">
            <v>-1.0613153781300007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0</v>
          </cell>
          <cell r="CT369">
            <v>0</v>
          </cell>
          <cell r="CU369">
            <v>0</v>
          </cell>
          <cell r="CV369">
            <v>0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0</v>
          </cell>
          <cell r="DF369">
            <v>0</v>
          </cell>
          <cell r="DG369">
            <v>0</v>
          </cell>
          <cell r="DH369">
            <v>0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0</v>
          </cell>
          <cell r="EF369">
            <v>0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0</v>
          </cell>
          <cell r="FB369">
            <v>0</v>
          </cell>
          <cell r="FC369">
            <v>0</v>
          </cell>
          <cell r="FD369">
            <v>0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0</v>
          </cell>
          <cell r="FN369">
            <v>0</v>
          </cell>
          <cell r="FO369">
            <v>0</v>
          </cell>
          <cell r="FP369">
            <v>0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0</v>
          </cell>
          <cell r="FZ369">
            <v>0</v>
          </cell>
          <cell r="GA369">
            <v>0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0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0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0</v>
          </cell>
          <cell r="HJ369">
            <v>0</v>
          </cell>
          <cell r="HK369">
            <v>0</v>
          </cell>
          <cell r="HL369">
            <v>0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0</v>
          </cell>
          <cell r="HV369">
            <v>0</v>
          </cell>
          <cell r="HW369">
            <v>0</v>
          </cell>
          <cell r="HX369">
            <v>0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0</v>
          </cell>
          <cell r="IH369">
            <v>0</v>
          </cell>
          <cell r="II369">
            <v>0</v>
          </cell>
          <cell r="IJ369">
            <v>0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0</v>
          </cell>
          <cell r="JC369">
            <v>0</v>
          </cell>
          <cell r="JD369">
            <v>0</v>
          </cell>
          <cell r="JE369">
            <v>0</v>
          </cell>
        </row>
        <row r="370">
          <cell r="F370">
            <v>0</v>
          </cell>
          <cell r="G370">
            <v>0</v>
          </cell>
          <cell r="H370">
            <v>-0.50149802306000169</v>
          </cell>
          <cell r="I370">
            <v>0</v>
          </cell>
          <cell r="J370">
            <v>0</v>
          </cell>
          <cell r="K370">
            <v>-0.19942112090999586</v>
          </cell>
          <cell r="L370">
            <v>-1.8725235677799787</v>
          </cell>
          <cell r="M370">
            <v>-0.60750609690998658</v>
          </cell>
          <cell r="N370">
            <v>-0.57254599223999492</v>
          </cell>
          <cell r="O370">
            <v>0.4086897874599984</v>
          </cell>
          <cell r="P370">
            <v>-1.5113507709699974</v>
          </cell>
          <cell r="Q370">
            <v>-0.69965248744999542</v>
          </cell>
          <cell r="R370">
            <v>-3.3145219027100552</v>
          </cell>
          <cell r="S370">
            <v>-2.6214521760003606E-2</v>
          </cell>
          <cell r="T370">
            <v>0</v>
          </cell>
          <cell r="U370">
            <v>-1.1846299465799959</v>
          </cell>
          <cell r="V370">
            <v>-0.85909231141999953</v>
          </cell>
          <cell r="W370">
            <v>-0.44061749645999981</v>
          </cell>
          <cell r="X370">
            <v>0</v>
          </cell>
          <cell r="Y370">
            <v>-0.45399377288000409</v>
          </cell>
          <cell r="Z370">
            <v>0.59366930128999229</v>
          </cell>
          <cell r="AA370">
            <v>0</v>
          </cell>
          <cell r="AB370">
            <v>0</v>
          </cell>
          <cell r="AC370">
            <v>-4.2865169350001509E-2</v>
          </cell>
          <cell r="AD370">
            <v>-0.90077798555000044</v>
          </cell>
          <cell r="AE370">
            <v>-3.4440617282200208</v>
          </cell>
          <cell r="AF370">
            <v>-0.94823307302999993</v>
          </cell>
          <cell r="AG370">
            <v>0</v>
          </cell>
          <cell r="AH370">
            <v>-3.5497568339998509E-2</v>
          </cell>
          <cell r="AI370">
            <v>0</v>
          </cell>
          <cell r="AJ370">
            <v>-1.1227738786000003</v>
          </cell>
          <cell r="AK370">
            <v>-5.764057354999963E-2</v>
          </cell>
          <cell r="AL370">
            <v>0</v>
          </cell>
          <cell r="AM370">
            <v>-0.67221721342000507</v>
          </cell>
          <cell r="AN370">
            <v>-0.58878803248999922</v>
          </cell>
          <cell r="AO370">
            <v>0</v>
          </cell>
          <cell r="AP370">
            <v>-1.8911388790000316E-2</v>
          </cell>
          <cell r="AQ370">
            <v>0</v>
          </cell>
          <cell r="AR370">
            <v>-8.1286035359300399</v>
          </cell>
          <cell r="AS370">
            <v>0</v>
          </cell>
          <cell r="AT370">
            <v>-9.8540259110002637E-2</v>
          </cell>
          <cell r="AU370">
            <v>0</v>
          </cell>
          <cell r="AV370">
            <v>-0.37300640114999872</v>
          </cell>
          <cell r="AW370">
            <v>0</v>
          </cell>
          <cell r="AX370">
            <v>0</v>
          </cell>
          <cell r="AY370">
            <v>-1.0758011416800173</v>
          </cell>
          <cell r="AZ370">
            <v>-2.3666336803299828</v>
          </cell>
          <cell r="BA370">
            <v>-0.62510473269999522</v>
          </cell>
          <cell r="BB370">
            <v>0</v>
          </cell>
          <cell r="BC370">
            <v>-7.7358174970001414E-2</v>
          </cell>
          <cell r="BD370">
            <v>-3.5121591459899975</v>
          </cell>
          <cell r="BE370">
            <v>-6.5694124619100194</v>
          </cell>
          <cell r="BF370">
            <v>0</v>
          </cell>
          <cell r="BG370">
            <v>-4.9304651319985737E-2</v>
          </cell>
          <cell r="BH370">
            <v>-3.0011389000000221E-2</v>
          </cell>
          <cell r="BI370">
            <v>0</v>
          </cell>
          <cell r="BJ370">
            <v>0</v>
          </cell>
          <cell r="BK370">
            <v>0</v>
          </cell>
          <cell r="BL370">
            <v>-1.4615029154199988</v>
          </cell>
          <cell r="BM370">
            <v>-2.87796172548002</v>
          </cell>
          <cell r="BN370">
            <v>-0.52548853369000881</v>
          </cell>
          <cell r="BO370">
            <v>0</v>
          </cell>
          <cell r="BP370">
            <v>-1.625143247</v>
          </cell>
          <cell r="BQ370">
            <v>0</v>
          </cell>
          <cell r="BR370">
            <v>-2.5930389364800135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-0.68368869775999996</v>
          </cell>
          <cell r="BX370">
            <v>0</v>
          </cell>
          <cell r="BY370">
            <v>-0.36799030883000228</v>
          </cell>
          <cell r="BZ370">
            <v>-0.60577415270000756</v>
          </cell>
          <cell r="CA370">
            <v>-0.9355857771899998</v>
          </cell>
          <cell r="CB370">
            <v>0</v>
          </cell>
          <cell r="CC370">
            <v>0</v>
          </cell>
          <cell r="CD370">
            <v>0</v>
          </cell>
          <cell r="CE370">
            <v>-11.752386077170001</v>
          </cell>
          <cell r="CF370">
            <v>-1.3424839637099995</v>
          </cell>
          <cell r="CG370">
            <v>-0.59253494400000051</v>
          </cell>
          <cell r="CH370">
            <v>-0.9189689066599982</v>
          </cell>
          <cell r="CI370">
            <v>0</v>
          </cell>
          <cell r="CJ370">
            <v>0</v>
          </cell>
          <cell r="CK370">
            <v>0.74728851956000031</v>
          </cell>
          <cell r="CL370">
            <v>-7.452450495190007</v>
          </cell>
          <cell r="CM370">
            <v>-2.0243457543599845</v>
          </cell>
          <cell r="CN370">
            <v>1.7032064880000419E-2</v>
          </cell>
          <cell r="CO370">
            <v>0</v>
          </cell>
          <cell r="CP370">
            <v>-0.10989687626000055</v>
          </cell>
          <cell r="CQ370">
            <v>-7.6025721429999749E-2</v>
          </cell>
          <cell r="CR370">
            <v>-1.1401710787400248</v>
          </cell>
          <cell r="CS370">
            <v>0</v>
          </cell>
          <cell r="CT370">
            <v>0</v>
          </cell>
          <cell r="CU370">
            <v>0</v>
          </cell>
          <cell r="CV370">
            <v>-7.2889765170000231E-2</v>
          </cell>
          <cell r="CW370">
            <v>0</v>
          </cell>
          <cell r="CX370">
            <v>0.91538741438000004</v>
          </cell>
          <cell r="CY370">
            <v>0</v>
          </cell>
          <cell r="CZ370">
            <v>0</v>
          </cell>
          <cell r="DA370">
            <v>-1.8559766156800013</v>
          </cell>
          <cell r="DB370">
            <v>0</v>
          </cell>
          <cell r="DC370">
            <v>0</v>
          </cell>
          <cell r="DD370">
            <v>-0.12669211226999977</v>
          </cell>
          <cell r="DE370">
            <v>-2.7192742103200089</v>
          </cell>
          <cell r="DF370">
            <v>-0.90155649421999939</v>
          </cell>
          <cell r="DG370">
            <v>-3.6292483099913397E-3</v>
          </cell>
          <cell r="DH370">
            <v>0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0.41889767247999998</v>
          </cell>
          <cell r="DN370">
            <v>0</v>
          </cell>
          <cell r="DO370">
            <v>0</v>
          </cell>
          <cell r="DP370">
            <v>-0.74969379011999848</v>
          </cell>
          <cell r="DQ370">
            <v>-1.4832923501499948</v>
          </cell>
          <cell r="DR370">
            <v>-1.491070352849988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-0.58280611842999974</v>
          </cell>
          <cell r="DZ370">
            <v>0</v>
          </cell>
          <cell r="EA370">
            <v>7.4434881300007305E-3</v>
          </cell>
          <cell r="EB370">
            <v>0</v>
          </cell>
          <cell r="EC370">
            <v>-0.91570772255000144</v>
          </cell>
          <cell r="ED370">
            <v>0</v>
          </cell>
          <cell r="EE370">
            <v>-1.7266892213600045</v>
          </cell>
          <cell r="EF370">
            <v>-1.0022784498199999</v>
          </cell>
          <cell r="EG370">
            <v>0</v>
          </cell>
          <cell r="EH370">
            <v>0</v>
          </cell>
          <cell r="EI370">
            <v>-0.69922650790999974</v>
          </cell>
          <cell r="EJ370">
            <v>0</v>
          </cell>
          <cell r="EK370">
            <v>0</v>
          </cell>
          <cell r="EL370">
            <v>0</v>
          </cell>
          <cell r="EM370">
            <v>-2.5184263630009696E-2</v>
          </cell>
          <cell r="EN370">
            <v>0</v>
          </cell>
          <cell r="EO370">
            <v>0</v>
          </cell>
          <cell r="EP370">
            <v>0</v>
          </cell>
          <cell r="EQ370">
            <v>0</v>
          </cell>
          <cell r="ER370">
            <v>-2.3999229878400143</v>
          </cell>
          <cell r="ES370">
            <v>0</v>
          </cell>
          <cell r="ET370">
            <v>-0.37810303035000103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-0.86982344145000212</v>
          </cell>
          <cell r="FA370">
            <v>0</v>
          </cell>
          <cell r="FB370">
            <v>0</v>
          </cell>
          <cell r="FC370">
            <v>0</v>
          </cell>
          <cell r="FD370">
            <v>-1.1519965160400005</v>
          </cell>
          <cell r="FE370">
            <v>-6.8074386184100035</v>
          </cell>
          <cell r="FF370">
            <v>0</v>
          </cell>
          <cell r="FG370">
            <v>1.6434310394700002</v>
          </cell>
          <cell r="FH370">
            <v>-8.4508696578800127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0</v>
          </cell>
          <cell r="FN370">
            <v>0</v>
          </cell>
          <cell r="FO370">
            <v>0</v>
          </cell>
          <cell r="FP370">
            <v>0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0</v>
          </cell>
          <cell r="FZ370">
            <v>0</v>
          </cell>
          <cell r="GA370">
            <v>0</v>
          </cell>
          <cell r="GB370">
            <v>0</v>
          </cell>
          <cell r="GC370">
            <v>0</v>
          </cell>
          <cell r="GD370">
            <v>0</v>
          </cell>
          <cell r="GE370">
            <v>-21.334187191019993</v>
          </cell>
          <cell r="GF370">
            <v>0</v>
          </cell>
          <cell r="GG370">
            <v>-21.221405475950007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-0.81183764928000102</v>
          </cell>
          <cell r="GM370">
            <v>0</v>
          </cell>
          <cell r="GN370">
            <v>0</v>
          </cell>
          <cell r="GO370">
            <v>0</v>
          </cell>
          <cell r="GP370">
            <v>2.1912947020000573E-2</v>
          </cell>
          <cell r="GQ370">
            <v>0.67714298718999899</v>
          </cell>
          <cell r="GR370">
            <v>-2.7666259776400466</v>
          </cell>
          <cell r="GS370">
            <v>0</v>
          </cell>
          <cell r="GT370">
            <v>-1.0551513780500272</v>
          </cell>
          <cell r="GU370">
            <v>-1.7114745995900007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0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-8.1530457311299642</v>
          </cell>
          <cell r="HF370">
            <v>0</v>
          </cell>
          <cell r="HG370">
            <v>0.53506520430005367</v>
          </cell>
          <cell r="HH370">
            <v>0</v>
          </cell>
          <cell r="HI370">
            <v>0</v>
          </cell>
          <cell r="HJ370">
            <v>0</v>
          </cell>
          <cell r="HK370">
            <v>0</v>
          </cell>
          <cell r="HL370">
            <v>0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-8.6881109354300179</v>
          </cell>
          <cell r="HR370">
            <v>-2.0183948909300113</v>
          </cell>
          <cell r="HS370">
            <v>0</v>
          </cell>
          <cell r="HT370">
            <v>0</v>
          </cell>
          <cell r="HU370">
            <v>0</v>
          </cell>
          <cell r="HV370">
            <v>0</v>
          </cell>
          <cell r="HW370">
            <v>0</v>
          </cell>
          <cell r="HX370">
            <v>0</v>
          </cell>
          <cell r="HY370">
            <v>0</v>
          </cell>
          <cell r="HZ370">
            <v>-2.0183948909300042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-1.5695497863000014</v>
          </cell>
          <cell r="IF370">
            <v>0</v>
          </cell>
          <cell r="IG370">
            <v>0</v>
          </cell>
          <cell r="IH370">
            <v>0</v>
          </cell>
          <cell r="II370">
            <v>0</v>
          </cell>
          <cell r="IJ370">
            <v>0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-1.5695497863000014</v>
          </cell>
          <cell r="IR370">
            <v>-1.0231381872001748</v>
          </cell>
          <cell r="IS370">
            <v>0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0</v>
          </cell>
          <cell r="JC370">
            <v>0</v>
          </cell>
          <cell r="JD370">
            <v>-1.0231381872000611</v>
          </cell>
          <cell r="JE370">
            <v>0</v>
          </cell>
        </row>
        <row r="371">
          <cell r="F371">
            <v>0</v>
          </cell>
          <cell r="G371">
            <v>0</v>
          </cell>
          <cell r="H371">
            <v>-0.30639605052000185</v>
          </cell>
          <cell r="I371">
            <v>0</v>
          </cell>
          <cell r="J371">
            <v>0</v>
          </cell>
          <cell r="K371">
            <v>-6.8472404790000496E-2</v>
          </cell>
          <cell r="L371">
            <v>-0.49991480953000433</v>
          </cell>
          <cell r="M371">
            <v>-0.41286486047999915</v>
          </cell>
          <cell r="N371">
            <v>-0.21046204523000256</v>
          </cell>
          <cell r="O371">
            <v>0.15022606623000012</v>
          </cell>
          <cell r="P371">
            <v>-0.56138374012000192</v>
          </cell>
          <cell r="Q371">
            <v>-0.25718828417999973</v>
          </cell>
          <cell r="R371">
            <v>-0.65875270013000886</v>
          </cell>
          <cell r="S371">
            <v>0</v>
          </cell>
          <cell r="T371">
            <v>0</v>
          </cell>
          <cell r="U371">
            <v>-0.20178576282000016</v>
          </cell>
          <cell r="V371">
            <v>-0.31562570564999959</v>
          </cell>
          <cell r="W371">
            <v>-1.9684814959999741E-2</v>
          </cell>
          <cell r="X371">
            <v>0</v>
          </cell>
          <cell r="Y371">
            <v>-0.15277603802000073</v>
          </cell>
          <cell r="Z371">
            <v>3.5696889069996018E-2</v>
          </cell>
          <cell r="AA371">
            <v>0</v>
          </cell>
          <cell r="AB371">
            <v>0</v>
          </cell>
          <cell r="AC371">
            <v>0</v>
          </cell>
          <cell r="AD371">
            <v>-4.5772677500002246E-3</v>
          </cell>
          <cell r="AE371">
            <v>-1.4095766909100007</v>
          </cell>
          <cell r="AF371">
            <v>-0.36002079239000029</v>
          </cell>
          <cell r="AG371">
            <v>0</v>
          </cell>
          <cell r="AH371">
            <v>0</v>
          </cell>
          <cell r="AI371">
            <v>0</v>
          </cell>
          <cell r="AJ371">
            <v>-0.4002317552600001</v>
          </cell>
          <cell r="AK371">
            <v>-1.4830330509999712E-2</v>
          </cell>
          <cell r="AL371">
            <v>-6.9635912180000759E-2</v>
          </cell>
          <cell r="AM371">
            <v>-0.36547343932999965</v>
          </cell>
          <cell r="AN371">
            <v>-0.38998930768999962</v>
          </cell>
          <cell r="AO371">
            <v>0</v>
          </cell>
          <cell r="AP371">
            <v>0.19060484645000031</v>
          </cell>
          <cell r="AQ371">
            <v>0</v>
          </cell>
          <cell r="AR371">
            <v>-0.36759442045993751</v>
          </cell>
          <cell r="AS371">
            <v>0</v>
          </cell>
          <cell r="AT371">
            <v>0</v>
          </cell>
          <cell r="AU371">
            <v>-4.5381072939999711E-2</v>
          </cell>
          <cell r="AV371">
            <v>-8.4925998499999711E-2</v>
          </cell>
          <cell r="AW371">
            <v>0</v>
          </cell>
          <cell r="AX371">
            <v>0</v>
          </cell>
          <cell r="AY371">
            <v>-0.39229653284999699</v>
          </cell>
          <cell r="AZ371">
            <v>0.37550405470003057</v>
          </cell>
          <cell r="BA371">
            <v>-0.22049487086999875</v>
          </cell>
          <cell r="BB371">
            <v>0</v>
          </cell>
          <cell r="BC371">
            <v>0</v>
          </cell>
          <cell r="BD371">
            <v>0</v>
          </cell>
          <cell r="BE371">
            <v>-3.8389467397299768</v>
          </cell>
          <cell r="BF371">
            <v>0</v>
          </cell>
          <cell r="BG371">
            <v>0.55208809033999984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-0.35327072996000197</v>
          </cell>
          <cell r="BM371">
            <v>-3.1312001570999826</v>
          </cell>
          <cell r="BN371">
            <v>-0.20517808832000028</v>
          </cell>
          <cell r="BO371">
            <v>0</v>
          </cell>
          <cell r="BP371">
            <v>-0.70138585469000025</v>
          </cell>
          <cell r="BQ371">
            <v>0</v>
          </cell>
          <cell r="BR371">
            <v>-1.3591350911499944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-0.28870313521000007</v>
          </cell>
          <cell r="BX371">
            <v>0</v>
          </cell>
          <cell r="BY371">
            <v>-0.10347985074000032</v>
          </cell>
          <cell r="BZ371">
            <v>-0.60661456151001403</v>
          </cell>
          <cell r="CA371">
            <v>-0.36033754369000004</v>
          </cell>
          <cell r="CB371">
            <v>0</v>
          </cell>
          <cell r="CC371">
            <v>0</v>
          </cell>
          <cell r="CD371">
            <v>0</v>
          </cell>
          <cell r="CE371">
            <v>0.47505857165000975</v>
          </cell>
          <cell r="CF371">
            <v>-0.58056998803000059</v>
          </cell>
          <cell r="CG371">
            <v>-0.43411543991999935</v>
          </cell>
          <cell r="CH371">
            <v>-0.39741686423000289</v>
          </cell>
          <cell r="CI371">
            <v>0</v>
          </cell>
          <cell r="CJ371">
            <v>0</v>
          </cell>
          <cell r="CK371">
            <v>0.32317204420000012</v>
          </cell>
          <cell r="CL371">
            <v>0</v>
          </cell>
          <cell r="CM371">
            <v>1.3234983797800055</v>
          </cell>
          <cell r="CN371">
            <v>0.35090665742999994</v>
          </cell>
          <cell r="CO371">
            <v>0</v>
          </cell>
          <cell r="CP371">
            <v>-4.901564601999997E-2</v>
          </cell>
          <cell r="CQ371">
            <v>-6.1400571559999673E-2</v>
          </cell>
          <cell r="CR371">
            <v>0.1918385272900025</v>
          </cell>
          <cell r="CS371">
            <v>0</v>
          </cell>
          <cell r="CT371">
            <v>0</v>
          </cell>
          <cell r="CU371">
            <v>0</v>
          </cell>
          <cell r="CV371">
            <v>-0.35292693387000007</v>
          </cell>
          <cell r="CW371">
            <v>0</v>
          </cell>
          <cell r="CX371">
            <v>0.39963544782000016</v>
          </cell>
          <cell r="CY371">
            <v>0</v>
          </cell>
          <cell r="CZ371">
            <v>0</v>
          </cell>
          <cell r="DA371">
            <v>0.14513001333999931</v>
          </cell>
          <cell r="DB371">
            <v>0</v>
          </cell>
          <cell r="DC371">
            <v>0</v>
          </cell>
          <cell r="DD371">
            <v>0</v>
          </cell>
          <cell r="DE371">
            <v>-0.93015222059001701</v>
          </cell>
          <cell r="DF371">
            <v>-0.38509470347000008</v>
          </cell>
          <cell r="DG371">
            <v>0</v>
          </cell>
          <cell r="DH371">
            <v>0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0.2890421498200002</v>
          </cell>
          <cell r="DN371">
            <v>3.0532969799999421E-2</v>
          </cell>
          <cell r="DO371">
            <v>0</v>
          </cell>
          <cell r="DP371">
            <v>-0.27841707901999868</v>
          </cell>
          <cell r="DQ371">
            <v>-0.58621555771999923</v>
          </cell>
          <cell r="DR371">
            <v>-0.53534719292999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-0.1419659625799996</v>
          </cell>
          <cell r="EB371">
            <v>0</v>
          </cell>
          <cell r="EC371">
            <v>-0.39338123034999928</v>
          </cell>
          <cell r="ED371">
            <v>0</v>
          </cell>
          <cell r="EE371">
            <v>-0.57965627627999083</v>
          </cell>
          <cell r="EF371">
            <v>-0.43241729856</v>
          </cell>
          <cell r="EG371">
            <v>0.15443131928999776</v>
          </cell>
          <cell r="EH371">
            <v>0</v>
          </cell>
          <cell r="EI371">
            <v>-0.30167029701000003</v>
          </cell>
          <cell r="EJ371">
            <v>0</v>
          </cell>
          <cell r="EK371">
            <v>0</v>
          </cell>
          <cell r="EL371">
            <v>0</v>
          </cell>
          <cell r="EM371">
            <v>0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-0.87186825989000027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-0.37509346343999983</v>
          </cell>
          <cell r="FA371">
            <v>0</v>
          </cell>
          <cell r="FB371">
            <v>0</v>
          </cell>
          <cell r="FC371">
            <v>0</v>
          </cell>
          <cell r="FD371">
            <v>-0.49677479645000044</v>
          </cell>
          <cell r="FE371">
            <v>-3.376469058880005</v>
          </cell>
          <cell r="FF371">
            <v>0</v>
          </cell>
          <cell r="FG371">
            <v>0.70634167923999946</v>
          </cell>
          <cell r="FH371">
            <v>-4.0828107381200009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0</v>
          </cell>
          <cell r="FN371">
            <v>0</v>
          </cell>
          <cell r="FO371">
            <v>0</v>
          </cell>
          <cell r="FP371">
            <v>0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0</v>
          </cell>
          <cell r="FZ371">
            <v>0</v>
          </cell>
          <cell r="GA371">
            <v>0</v>
          </cell>
          <cell r="GB371">
            <v>0</v>
          </cell>
          <cell r="GC371">
            <v>0</v>
          </cell>
          <cell r="GD371">
            <v>0</v>
          </cell>
          <cell r="GE371">
            <v>-3.0156970917400088</v>
          </cell>
          <cell r="GF371">
            <v>0</v>
          </cell>
          <cell r="GG371">
            <v>-3.0338542722599975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-0.34975578222999992</v>
          </cell>
          <cell r="GM371">
            <v>0</v>
          </cell>
          <cell r="GN371">
            <v>0</v>
          </cell>
          <cell r="GO371">
            <v>0</v>
          </cell>
          <cell r="GP371">
            <v>9.4405327500002301E-3</v>
          </cell>
          <cell r="GQ371">
            <v>0.35847242999999906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0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0</v>
          </cell>
          <cell r="HK371">
            <v>0</v>
          </cell>
          <cell r="HL371">
            <v>0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0</v>
          </cell>
          <cell r="HV371">
            <v>0</v>
          </cell>
          <cell r="HW371">
            <v>0</v>
          </cell>
          <cell r="HX371">
            <v>0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0</v>
          </cell>
          <cell r="IH371">
            <v>0</v>
          </cell>
          <cell r="II371">
            <v>0</v>
          </cell>
          <cell r="IJ371">
            <v>0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0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0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</row>
        <row r="372">
          <cell r="F372">
            <v>-11.189919358289899</v>
          </cell>
          <cell r="G372">
            <v>-8.6269291548701403</v>
          </cell>
          <cell r="H372">
            <v>-3.2693307728899299</v>
          </cell>
          <cell r="I372">
            <v>-9.283953242309849</v>
          </cell>
          <cell r="J372">
            <v>-6.5760948752498507</v>
          </cell>
          <cell r="K372">
            <v>-2.4677765819099022</v>
          </cell>
          <cell r="L372">
            <v>-4.1795496507199914</v>
          </cell>
          <cell r="M372">
            <v>-10.747516524279035</v>
          </cell>
          <cell r="N372">
            <v>-12.275093943780121</v>
          </cell>
          <cell r="O372">
            <v>-2.9480286654099928</v>
          </cell>
          <cell r="P372">
            <v>-4.6265480378699522</v>
          </cell>
          <cell r="Q372">
            <v>-9.3039587644202584</v>
          </cell>
          <cell r="R372">
            <v>-64.822229395698741</v>
          </cell>
          <cell r="S372">
            <v>-7.7298902236000231</v>
          </cell>
          <cell r="T372">
            <v>-5.4126095335700484</v>
          </cell>
          <cell r="U372">
            <v>-3.8378253039901438</v>
          </cell>
          <cell r="V372">
            <v>2.1585919517999628</v>
          </cell>
          <cell r="W372">
            <v>-7.2980585445998258</v>
          </cell>
          <cell r="X372">
            <v>-2.8160624825800369</v>
          </cell>
          <cell r="Y372">
            <v>-2.3015018236999367</v>
          </cell>
          <cell r="Z372">
            <v>-12.926948280179886</v>
          </cell>
          <cell r="AA372">
            <v>-3.6413617595599135</v>
          </cell>
          <cell r="AB372">
            <v>2.2490112055200484</v>
          </cell>
          <cell r="AC372">
            <v>-5.0595415223899636</v>
          </cell>
          <cell r="AD372">
            <v>-18.206033078850055</v>
          </cell>
          <cell r="AE372">
            <v>-70.062565375251324</v>
          </cell>
          <cell r="AF372">
            <v>-0.88537375088000658</v>
          </cell>
          <cell r="AG372">
            <v>-1.8048855217199389</v>
          </cell>
          <cell r="AH372">
            <v>-3.4662262352499624</v>
          </cell>
          <cell r="AI372">
            <v>1.3325383612399264</v>
          </cell>
          <cell r="AJ372">
            <v>-10.514679295439919</v>
          </cell>
          <cell r="AK372">
            <v>-8.8258341677100134</v>
          </cell>
          <cell r="AL372">
            <v>-15.372387447510164</v>
          </cell>
          <cell r="AM372">
            <v>-6.1553024958204787</v>
          </cell>
          <cell r="AN372">
            <v>-10.019144124149761</v>
          </cell>
          <cell r="AO372">
            <v>-6.8967169619899948</v>
          </cell>
          <cell r="AP372">
            <v>-2.9595876505800334</v>
          </cell>
          <cell r="AQ372">
            <v>-4.494966085440069</v>
          </cell>
          <cell r="AR372">
            <v>-86.743253014919901</v>
          </cell>
          <cell r="AS372">
            <v>-1.3008330982100347</v>
          </cell>
          <cell r="AT372">
            <v>-14.914016119629991</v>
          </cell>
          <cell r="AU372">
            <v>-18.077276252640047</v>
          </cell>
          <cell r="AV372">
            <v>-2.4919956901599107</v>
          </cell>
          <cell r="AW372">
            <v>4.5568833142899905</v>
          </cell>
          <cell r="AX372">
            <v>-0.7273685392199809</v>
          </cell>
          <cell r="AY372">
            <v>-19.285876475779787</v>
          </cell>
          <cell r="AZ372">
            <v>-16.33883738312943</v>
          </cell>
          <cell r="BA372">
            <v>-0.77636750607018712</v>
          </cell>
          <cell r="BB372">
            <v>-3.0053631951399922</v>
          </cell>
          <cell r="BC372">
            <v>-8.4727017182601685</v>
          </cell>
          <cell r="BD372">
            <v>-5.9095003509701201</v>
          </cell>
          <cell r="BE372">
            <v>-73.380189256060476</v>
          </cell>
          <cell r="BF372">
            <v>0.60032836291998137</v>
          </cell>
          <cell r="BG372">
            <v>-10.791407119950009</v>
          </cell>
          <cell r="BH372">
            <v>-12.468562157489941</v>
          </cell>
          <cell r="BI372">
            <v>-1.3604836511999849</v>
          </cell>
          <cell r="BJ372">
            <v>-0.2700722857599942</v>
          </cell>
          <cell r="BK372">
            <v>-4.0570808901500186</v>
          </cell>
          <cell r="BL372">
            <v>-0.77049774208990129</v>
          </cell>
          <cell r="BM372">
            <v>-12.438883880460253</v>
          </cell>
          <cell r="BN372">
            <v>-11.26412703313008</v>
          </cell>
          <cell r="BO372">
            <v>0.61637905399999227</v>
          </cell>
          <cell r="BP372">
            <v>-9.9374530909101395</v>
          </cell>
          <cell r="BQ372">
            <v>-11.238328821839957</v>
          </cell>
          <cell r="BR372">
            <v>1.3892094686700034</v>
          </cell>
          <cell r="BS372">
            <v>1.1331985638000002</v>
          </cell>
          <cell r="BT372">
            <v>0.26305493258000112</v>
          </cell>
          <cell r="BU372">
            <v>-4.553432333999996E-2</v>
          </cell>
          <cell r="BV372">
            <v>0</v>
          </cell>
          <cell r="BW372">
            <v>0</v>
          </cell>
          <cell r="BX372">
            <v>6.2920942409999903E-2</v>
          </cell>
          <cell r="BY372">
            <v>0.14254403552000028</v>
          </cell>
          <cell r="BZ372">
            <v>0</v>
          </cell>
          <cell r="CA372">
            <v>-0.16697468230000023</v>
          </cell>
          <cell r="CB372">
            <v>0</v>
          </cell>
          <cell r="CC372">
            <v>0</v>
          </cell>
          <cell r="CD372">
            <v>0</v>
          </cell>
          <cell r="CE372">
            <v>0.42706197631000009</v>
          </cell>
          <cell r="CF372">
            <v>0</v>
          </cell>
          <cell r="CG372">
            <v>0</v>
          </cell>
          <cell r="CH372">
            <v>0</v>
          </cell>
          <cell r="CI372">
            <v>-0.11069401354999897</v>
          </cell>
          <cell r="CJ372">
            <v>-0.44057922142000105</v>
          </cell>
          <cell r="CK372">
            <v>0</v>
          </cell>
          <cell r="CL372">
            <v>0.69097353754999968</v>
          </cell>
          <cell r="CM372">
            <v>0</v>
          </cell>
          <cell r="CN372">
            <v>0</v>
          </cell>
          <cell r="CO372">
            <v>0.28736167372999999</v>
          </cell>
          <cell r="CP372">
            <v>0</v>
          </cell>
          <cell r="CQ372">
            <v>0</v>
          </cell>
          <cell r="CR372">
            <v>0.60134941584999524</v>
          </cell>
          <cell r="CS372">
            <v>0</v>
          </cell>
          <cell r="CT372">
            <v>0</v>
          </cell>
          <cell r="CU372">
            <v>1.1385145741099993</v>
          </cell>
          <cell r="CV372">
            <v>-0.5401562089300036</v>
          </cell>
          <cell r="CW372">
            <v>-4.9852411870002555E-2</v>
          </cell>
          <cell r="CX372">
            <v>4.4412616880000755E-2</v>
          </cell>
          <cell r="CY372">
            <v>0</v>
          </cell>
          <cell r="CZ372">
            <v>0</v>
          </cell>
          <cell r="DA372">
            <v>0.25641937416999916</v>
          </cell>
          <cell r="DB372">
            <v>-8.1441630650001429E-2</v>
          </cell>
          <cell r="DC372">
            <v>0</v>
          </cell>
          <cell r="DD372">
            <v>-0.16654689785999999</v>
          </cell>
          <cell r="DE372">
            <v>-1.0224072619500078</v>
          </cell>
          <cell r="DF372">
            <v>0</v>
          </cell>
          <cell r="DG372">
            <v>0.18667711930999964</v>
          </cell>
          <cell r="DH372">
            <v>0.27487807521999841</v>
          </cell>
          <cell r="DI372">
            <v>-0.91740811097000119</v>
          </cell>
          <cell r="DJ372">
            <v>-0.39621384433000273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-0.1703405011800001</v>
          </cell>
          <cell r="DP372">
            <v>0</v>
          </cell>
          <cell r="DQ372">
            <v>0</v>
          </cell>
          <cell r="DR372">
            <v>1.7096085795600118</v>
          </cell>
          <cell r="DS372">
            <v>0</v>
          </cell>
          <cell r="DT372">
            <v>0</v>
          </cell>
          <cell r="DU372">
            <v>0.51066936600999924</v>
          </cell>
          <cell r="DV372">
            <v>0.31128015662000053</v>
          </cell>
          <cell r="DW372">
            <v>-0.30522280700000337</v>
          </cell>
          <cell r="DX372">
            <v>0.5774533994300004</v>
          </cell>
          <cell r="DY372">
            <v>0</v>
          </cell>
          <cell r="DZ372">
            <v>0</v>
          </cell>
          <cell r="EA372">
            <v>-0.1815144227199994</v>
          </cell>
          <cell r="EB372">
            <v>0.48260956853000359</v>
          </cell>
          <cell r="EC372">
            <v>0.3143333186899997</v>
          </cell>
          <cell r="ED372">
            <v>0</v>
          </cell>
          <cell r="EE372">
            <v>0.19138647577000256</v>
          </cell>
          <cell r="EF372">
            <v>0</v>
          </cell>
          <cell r="EG372">
            <v>0</v>
          </cell>
          <cell r="EH372">
            <v>0</v>
          </cell>
          <cell r="EI372">
            <v>0</v>
          </cell>
          <cell r="EJ372">
            <v>0.14091394397000023</v>
          </cell>
          <cell r="EK372">
            <v>5.0472531800000553E-2</v>
          </cell>
          <cell r="EL372">
            <v>0</v>
          </cell>
          <cell r="EM372">
            <v>0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8.5887875305199657</v>
          </cell>
          <cell r="ES372">
            <v>-0.78216438372000141</v>
          </cell>
          <cell r="ET372">
            <v>6.1681722904700003</v>
          </cell>
          <cell r="EU372">
            <v>1.2029427313299976</v>
          </cell>
          <cell r="EV372">
            <v>-4.8057019090002484E-2</v>
          </cell>
          <cell r="EW372">
            <v>0</v>
          </cell>
          <cell r="EX372">
            <v>-0.21879009764000124</v>
          </cell>
          <cell r="EY372">
            <v>0</v>
          </cell>
          <cell r="EZ372">
            <v>0</v>
          </cell>
          <cell r="FA372">
            <v>0</v>
          </cell>
          <cell r="FB372">
            <v>1.290243470570001</v>
          </cell>
          <cell r="FC372">
            <v>0.97644053859999858</v>
          </cell>
          <cell r="FD372">
            <v>0</v>
          </cell>
          <cell r="FE372">
            <v>-0.37511273234005671</v>
          </cell>
          <cell r="FF372">
            <v>0</v>
          </cell>
          <cell r="FG372">
            <v>-0.22877989058999937</v>
          </cell>
          <cell r="FH372">
            <v>4.2040881620000192E-2</v>
          </cell>
          <cell r="FI372">
            <v>0.58544524112998886</v>
          </cell>
          <cell r="FJ372">
            <v>0</v>
          </cell>
          <cell r="FK372">
            <v>-0.2145971948900014</v>
          </cell>
          <cell r="FL372">
            <v>0</v>
          </cell>
          <cell r="FM372">
            <v>-2.2881750299998949E-3</v>
          </cell>
          <cell r="FN372">
            <v>0</v>
          </cell>
          <cell r="FO372">
            <v>-0.30580039762000055</v>
          </cell>
          <cell r="FP372">
            <v>-0.26541764370999843</v>
          </cell>
          <cell r="FQ372">
            <v>1.4284446750000512E-2</v>
          </cell>
          <cell r="FR372">
            <v>-3.9482218757100043</v>
          </cell>
          <cell r="FS372">
            <v>0.35553797281999966</v>
          </cell>
          <cell r="FT372">
            <v>-3.2699805524600007</v>
          </cell>
          <cell r="FU372">
            <v>-0.20523830484999905</v>
          </cell>
          <cell r="FV372">
            <v>-0.34028571655000306</v>
          </cell>
          <cell r="FW372">
            <v>0</v>
          </cell>
          <cell r="FX372">
            <v>0</v>
          </cell>
          <cell r="FY372">
            <v>0</v>
          </cell>
          <cell r="FZ372">
            <v>0</v>
          </cell>
          <cell r="GA372">
            <v>-0.22642585204000021</v>
          </cell>
          <cell r="GB372">
            <v>2.278249373999941E-2</v>
          </cell>
          <cell r="GC372">
            <v>-0.28461191637000027</v>
          </cell>
          <cell r="GD372">
            <v>0</v>
          </cell>
          <cell r="GE372">
            <v>-3.3438167960699943</v>
          </cell>
          <cell r="GF372">
            <v>0</v>
          </cell>
          <cell r="GG372">
            <v>-3.3803410959200004</v>
          </cell>
          <cell r="GH372">
            <v>-9.794107376999861E-2</v>
          </cell>
          <cell r="GI372">
            <v>-4.6310566819997234E-2</v>
          </cell>
          <cell r="GJ372">
            <v>6.3895671219999839E-2</v>
          </cell>
          <cell r="GK372">
            <v>0</v>
          </cell>
          <cell r="GL372">
            <v>0</v>
          </cell>
          <cell r="GM372">
            <v>0</v>
          </cell>
          <cell r="GN372">
            <v>0</v>
          </cell>
          <cell r="GO372">
            <v>0.11688026922000105</v>
          </cell>
          <cell r="GP372">
            <v>0</v>
          </cell>
          <cell r="GQ372">
            <v>0</v>
          </cell>
          <cell r="GR372">
            <v>1.1796166878599905</v>
          </cell>
          <cell r="GS372">
            <v>0</v>
          </cell>
          <cell r="GT372">
            <v>1.0816948598399989</v>
          </cell>
          <cell r="GU372">
            <v>-0.35699260199999827</v>
          </cell>
          <cell r="GV372">
            <v>0.1368092378200032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0.53919966888999937</v>
          </cell>
          <cell r="HC372">
            <v>-0.22109447669000004</v>
          </cell>
          <cell r="HD372">
            <v>0</v>
          </cell>
          <cell r="HE372">
            <v>-0.80453557669999753</v>
          </cell>
          <cell r="HF372">
            <v>-0.10388999954999978</v>
          </cell>
          <cell r="HG372">
            <v>0</v>
          </cell>
          <cell r="HH372">
            <v>-0.45563932714999922</v>
          </cell>
          <cell r="HI372">
            <v>0</v>
          </cell>
          <cell r="HJ372">
            <v>-0.24500624999999998</v>
          </cell>
          <cell r="HK372">
            <v>0</v>
          </cell>
          <cell r="HL372">
            <v>0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-1.1887416021699977</v>
          </cell>
          <cell r="HS372">
            <v>0</v>
          </cell>
          <cell r="HT372">
            <v>0</v>
          </cell>
          <cell r="HU372">
            <v>0</v>
          </cell>
          <cell r="HV372">
            <v>0</v>
          </cell>
          <cell r="HW372">
            <v>0</v>
          </cell>
          <cell r="HX372">
            <v>0</v>
          </cell>
          <cell r="HY372">
            <v>0</v>
          </cell>
          <cell r="HZ372">
            <v>-3.1144084447599987</v>
          </cell>
          <cell r="IA372">
            <v>0</v>
          </cell>
          <cell r="IB372">
            <v>0</v>
          </cell>
          <cell r="IC372">
            <v>0</v>
          </cell>
          <cell r="ID372">
            <v>1.9256668425900001</v>
          </cell>
          <cell r="IE372">
            <v>0</v>
          </cell>
          <cell r="IF372">
            <v>0</v>
          </cell>
          <cell r="IG372">
            <v>0</v>
          </cell>
          <cell r="IH372">
            <v>0</v>
          </cell>
          <cell r="II372">
            <v>0</v>
          </cell>
          <cell r="IJ372">
            <v>0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0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0</v>
          </cell>
          <cell r="IY372">
            <v>0</v>
          </cell>
          <cell r="IZ372">
            <v>0</v>
          </cell>
          <cell r="JA372">
            <v>0</v>
          </cell>
          <cell r="JB372">
            <v>0</v>
          </cell>
          <cell r="JC372">
            <v>0</v>
          </cell>
          <cell r="JD372">
            <v>0</v>
          </cell>
          <cell r="JE372">
            <v>0</v>
          </cell>
        </row>
        <row r="373">
          <cell r="F373">
            <v>-3.22758909395003</v>
          </cell>
          <cell r="G373">
            <v>-1.0902337840499854</v>
          </cell>
          <cell r="H373">
            <v>0.22058767763991227</v>
          </cell>
          <cell r="I373">
            <v>-4.4568600225999546</v>
          </cell>
          <cell r="J373">
            <v>-0.38272809300008248</v>
          </cell>
          <cell r="K373">
            <v>-2.3776944537299869</v>
          </cell>
          <cell r="L373">
            <v>-1.785431770319974</v>
          </cell>
          <cell r="M373">
            <v>-3.9121123020100868</v>
          </cell>
          <cell r="N373">
            <v>0.3913854153499301</v>
          </cell>
          <cell r="O373">
            <v>0.18883486505995961</v>
          </cell>
          <cell r="P373">
            <v>-3.0941254886099046</v>
          </cell>
          <cell r="Q373">
            <v>-1.7487964271400074</v>
          </cell>
          <cell r="R373">
            <v>-25.841573978638735</v>
          </cell>
          <cell r="S373">
            <v>-3.3022310318400514</v>
          </cell>
          <cell r="T373">
            <v>0.78374920321999753</v>
          </cell>
          <cell r="U373">
            <v>-0.94952719615997694</v>
          </cell>
          <cell r="V373">
            <v>-2.2062777130399809</v>
          </cell>
          <cell r="W373">
            <v>-1.0364161521400206</v>
          </cell>
          <cell r="X373">
            <v>-3.0949396340099895</v>
          </cell>
          <cell r="Y373">
            <v>-2.9471589807499186</v>
          </cell>
          <cell r="Z373">
            <v>-3.6947481415398897</v>
          </cell>
          <cell r="AA373">
            <v>-1.5973353866500588</v>
          </cell>
          <cell r="AB373">
            <v>-2.4811760347600114</v>
          </cell>
          <cell r="AC373">
            <v>-2.6593627606299606</v>
          </cell>
          <cell r="AD373">
            <v>-2.6561501503399541</v>
          </cell>
          <cell r="AE373">
            <v>-37.78410196968025</v>
          </cell>
          <cell r="AF373">
            <v>-0.21175637362001964</v>
          </cell>
          <cell r="AG373">
            <v>-0.42165647189997912</v>
          </cell>
          <cell r="AH373">
            <v>-2.8368412416600108</v>
          </cell>
          <cell r="AI373">
            <v>0.18776795818999403</v>
          </cell>
          <cell r="AJ373">
            <v>-3.9756350623599133</v>
          </cell>
          <cell r="AK373">
            <v>-4.81617106515003</v>
          </cell>
          <cell r="AL373">
            <v>-7.5812966785799745</v>
          </cell>
          <cell r="AM373">
            <v>-7.2950752430700732</v>
          </cell>
          <cell r="AN373">
            <v>-3.5338565603499887</v>
          </cell>
          <cell r="AO373">
            <v>-0.75127164731999585</v>
          </cell>
          <cell r="AP373">
            <v>-3.4704099304699412</v>
          </cell>
          <cell r="AQ373">
            <v>-3.0778996533900056</v>
          </cell>
          <cell r="AR373">
            <v>-35.782714723220124</v>
          </cell>
          <cell r="AS373">
            <v>-3.1772368067300079</v>
          </cell>
          <cell r="AT373">
            <v>8.0601987800008601E-2</v>
          </cell>
          <cell r="AU373">
            <v>-2.9914675416699765</v>
          </cell>
          <cell r="AV373">
            <v>-0.41218600068998512</v>
          </cell>
          <cell r="AW373">
            <v>-0.45277166327998941</v>
          </cell>
          <cell r="AX373">
            <v>-8.2916610219996301E-2</v>
          </cell>
          <cell r="AY373">
            <v>-13.306193197459834</v>
          </cell>
          <cell r="AZ373">
            <v>-5.4432873863601117</v>
          </cell>
          <cell r="BA373">
            <v>-6.8202793710499918</v>
          </cell>
          <cell r="BB373">
            <v>-3.3423733600059791E-3</v>
          </cell>
          <cell r="BC373">
            <v>-2.5245601679499714</v>
          </cell>
          <cell r="BD373">
            <v>-0.64907559225002842</v>
          </cell>
          <cell r="BE373">
            <v>-43.995744976019523</v>
          </cell>
          <cell r="BF373">
            <v>0.45766026832998818</v>
          </cell>
          <cell r="BG373">
            <v>-4.6777874148600063</v>
          </cell>
          <cell r="BH373">
            <v>-2.9705437958400296</v>
          </cell>
          <cell r="BI373">
            <v>-2.185298762689996</v>
          </cell>
          <cell r="BJ373">
            <v>-0.14058483662000043</v>
          </cell>
          <cell r="BK373">
            <v>-0.77423057789999916</v>
          </cell>
          <cell r="BL373">
            <v>-10.601269959900037</v>
          </cell>
          <cell r="BM373">
            <v>-4.872881044979863</v>
          </cell>
          <cell r="BN373">
            <v>-12.121488262429978</v>
          </cell>
          <cell r="BO373">
            <v>0.32038213978999863</v>
          </cell>
          <cell r="BP373">
            <v>-4.7318378440800188</v>
          </cell>
          <cell r="BQ373">
            <v>-1.6978648848399871</v>
          </cell>
          <cell r="BR373">
            <v>0.47851892134000096</v>
          </cell>
          <cell r="BS373">
            <v>0.47851892134000001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0.50170898446999956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0.50170898447000001</v>
          </cell>
          <cell r="CP373">
            <v>0</v>
          </cell>
          <cell r="CQ373">
            <v>0</v>
          </cell>
          <cell r="CR373">
            <v>-0.76856549043002076</v>
          </cell>
          <cell r="CS373">
            <v>0</v>
          </cell>
          <cell r="CT373">
            <v>0</v>
          </cell>
          <cell r="CU373">
            <v>0.42138259797000011</v>
          </cell>
          <cell r="CV373">
            <v>-0.21596597011000185</v>
          </cell>
          <cell r="CW373">
            <v>-0.32613690671000128</v>
          </cell>
          <cell r="CX373">
            <v>-0.39142583740999992</v>
          </cell>
          <cell r="CY373">
            <v>0</v>
          </cell>
          <cell r="CZ373">
            <v>0</v>
          </cell>
          <cell r="DA373">
            <v>-0.25641937417000005</v>
          </cell>
          <cell r="DB373">
            <v>0</v>
          </cell>
          <cell r="DC373">
            <v>0</v>
          </cell>
          <cell r="DD373">
            <v>0</v>
          </cell>
          <cell r="DE373">
            <v>0.33999281859000519</v>
          </cell>
          <cell r="DF373">
            <v>0</v>
          </cell>
          <cell r="DG373">
            <v>0</v>
          </cell>
          <cell r="DH373">
            <v>0.47383980486999988</v>
          </cell>
          <cell r="DI373">
            <v>-0.40419625920000612</v>
          </cell>
          <cell r="DJ373">
            <v>6.6590092469999362E-2</v>
          </cell>
          <cell r="DK373">
            <v>0.20375918044999963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0.48506042734999966</v>
          </cell>
          <cell r="DS373">
            <v>0</v>
          </cell>
          <cell r="DT373">
            <v>0</v>
          </cell>
          <cell r="DU373">
            <v>0.29612096239000074</v>
          </cell>
          <cell r="DV373">
            <v>-6.362166295999927E-2</v>
          </cell>
          <cell r="DW373">
            <v>0</v>
          </cell>
          <cell r="DX373">
            <v>0</v>
          </cell>
          <cell r="DY373">
            <v>-0.27817605726000005</v>
          </cell>
          <cell r="DZ373">
            <v>0</v>
          </cell>
          <cell r="EA373">
            <v>-5.7537323460000067E-2</v>
          </cell>
          <cell r="EB373">
            <v>0</v>
          </cell>
          <cell r="EC373">
            <v>0.58827450864000008</v>
          </cell>
          <cell r="ED373">
            <v>0</v>
          </cell>
          <cell r="EE373">
            <v>-0.18829826449999842</v>
          </cell>
          <cell r="EF373">
            <v>0</v>
          </cell>
          <cell r="EG373">
            <v>0</v>
          </cell>
          <cell r="EH373">
            <v>0</v>
          </cell>
          <cell r="EI373">
            <v>0</v>
          </cell>
          <cell r="EJ373">
            <v>-0.18829826450000064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0</v>
          </cell>
          <cell r="EP373">
            <v>0</v>
          </cell>
          <cell r="EQ373">
            <v>0</v>
          </cell>
          <cell r="ER373">
            <v>-7.794078109499992</v>
          </cell>
          <cell r="ES373">
            <v>0.62847027994999927</v>
          </cell>
          <cell r="ET373">
            <v>-9.9358912248899998</v>
          </cell>
          <cell r="EU373">
            <v>4.0273476199999436E-2</v>
          </cell>
          <cell r="EV373">
            <v>0</v>
          </cell>
          <cell r="EW373">
            <v>0</v>
          </cell>
          <cell r="EX373">
            <v>0.19844467584999981</v>
          </cell>
          <cell r="EY373">
            <v>0</v>
          </cell>
          <cell r="EZ373">
            <v>0</v>
          </cell>
          <cell r="FA373">
            <v>0</v>
          </cell>
          <cell r="FB373">
            <v>0.55639095131000005</v>
          </cell>
          <cell r="FC373">
            <v>0.71823373207999985</v>
          </cell>
          <cell r="FD373">
            <v>0</v>
          </cell>
          <cell r="FE373">
            <v>2.5152883390006764E-2</v>
          </cell>
          <cell r="FF373">
            <v>0</v>
          </cell>
          <cell r="FG373">
            <v>0</v>
          </cell>
          <cell r="FH373">
            <v>-0.22771451556999978</v>
          </cell>
          <cell r="FI373">
            <v>0.33075820387000121</v>
          </cell>
          <cell r="FJ373">
            <v>6.082024471000036E-2</v>
          </cell>
          <cell r="FK373">
            <v>-0.13871104961999992</v>
          </cell>
          <cell r="FL373">
            <v>0</v>
          </cell>
          <cell r="FM373">
            <v>0</v>
          </cell>
          <cell r="FN373">
            <v>0</v>
          </cell>
          <cell r="FO373">
            <v>0</v>
          </cell>
          <cell r="FP373">
            <v>0</v>
          </cell>
          <cell r="FQ373">
            <v>0</v>
          </cell>
          <cell r="FR373">
            <v>2.8584091404700089</v>
          </cell>
          <cell r="FS373">
            <v>0.36527462191000026</v>
          </cell>
          <cell r="FT373">
            <v>3.2699805524599999</v>
          </cell>
          <cell r="FU373">
            <v>-9.5699864159999315E-2</v>
          </cell>
          <cell r="FV373">
            <v>-6.5034322789999877E-2</v>
          </cell>
          <cell r="FW373">
            <v>-0.17973801238999987</v>
          </cell>
          <cell r="FX373">
            <v>-0.17164983994000016</v>
          </cell>
          <cell r="FY373">
            <v>0</v>
          </cell>
          <cell r="FZ373">
            <v>0</v>
          </cell>
          <cell r="GA373">
            <v>0</v>
          </cell>
          <cell r="GB373">
            <v>-0.26472399461999885</v>
          </cell>
          <cell r="GC373">
            <v>0</v>
          </cell>
          <cell r="GD373">
            <v>0</v>
          </cell>
          <cell r="GE373">
            <v>2.7604534076900009</v>
          </cell>
          <cell r="GF373">
            <v>0</v>
          </cell>
          <cell r="GG373">
            <v>3.3803410959199995</v>
          </cell>
          <cell r="GH373">
            <v>0.21176402172000053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0</v>
          </cell>
          <cell r="GO373">
            <v>-0.83165170995000004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0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0</v>
          </cell>
          <cell r="HK373">
            <v>0</v>
          </cell>
          <cell r="HL373">
            <v>0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0</v>
          </cell>
          <cell r="HV373">
            <v>0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0</v>
          </cell>
          <cell r="IH373">
            <v>0</v>
          </cell>
          <cell r="II373">
            <v>0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0</v>
          </cell>
          <cell r="IY373">
            <v>0</v>
          </cell>
          <cell r="IZ373">
            <v>0</v>
          </cell>
          <cell r="JA373">
            <v>0</v>
          </cell>
          <cell r="JB373">
            <v>0</v>
          </cell>
          <cell r="JC373">
            <v>0</v>
          </cell>
          <cell r="JD373">
            <v>0</v>
          </cell>
          <cell r="JE373">
            <v>0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-41.154951991447888</v>
          </cell>
          <cell r="S374">
            <v>-11.496606331820203</v>
          </cell>
          <cell r="T374">
            <v>-4.4681741522699667</v>
          </cell>
          <cell r="U374">
            <v>-3.389779916759835</v>
          </cell>
          <cell r="V374">
            <v>-0.84436127457991006</v>
          </cell>
          <cell r="W374">
            <v>-2.8747357920399281</v>
          </cell>
          <cell r="X374">
            <v>-1.3379645280199952</v>
          </cell>
          <cell r="Y374">
            <v>-3.6087688869502017</v>
          </cell>
          <cell r="Z374">
            <v>-2.5347260967000693</v>
          </cell>
          <cell r="AA374">
            <v>-4.0870477656502544</v>
          </cell>
          <cell r="AB374">
            <v>-1.3421348313699468</v>
          </cell>
          <cell r="AC374">
            <v>1.4399718406001512</v>
          </cell>
          <cell r="AD374">
            <v>-6.6106242558900021</v>
          </cell>
          <cell r="AE374">
            <v>-65.255308729108947</v>
          </cell>
          <cell r="AF374">
            <v>-1.9163390627099943</v>
          </cell>
          <cell r="AG374">
            <v>-1.0546215375499628</v>
          </cell>
          <cell r="AH374">
            <v>-3.8519438573798084</v>
          </cell>
          <cell r="AI374">
            <v>-12.505386544329951</v>
          </cell>
          <cell r="AJ374">
            <v>-1.6595751276099691</v>
          </cell>
          <cell r="AK374">
            <v>-6.1049247276500864</v>
          </cell>
          <cell r="AL374">
            <v>-15.523794739389814</v>
          </cell>
          <cell r="AM374">
            <v>-11.670499755800165</v>
          </cell>
          <cell r="AN374">
            <v>-4.5419242182598509</v>
          </cell>
          <cell r="AO374">
            <v>-1.5679018265699938</v>
          </cell>
          <cell r="AP374">
            <v>-0.82236519064986169</v>
          </cell>
          <cell r="AQ374">
            <v>-4.0360321412099438</v>
          </cell>
          <cell r="AR374">
            <v>-75.084261058648735</v>
          </cell>
          <cell r="AS374">
            <v>-1.6578073639299191</v>
          </cell>
          <cell r="AT374">
            <v>-14.190440012380122</v>
          </cell>
          <cell r="AU374">
            <v>-9.2454159787598087</v>
          </cell>
          <cell r="AV374">
            <v>-5.6931339444900573</v>
          </cell>
          <cell r="AW374">
            <v>-0.38907766764998541</v>
          </cell>
          <cell r="AX374">
            <v>-3.6791361035899683</v>
          </cell>
          <cell r="AY374">
            <v>-16.101696555730086</v>
          </cell>
          <cell r="AZ374">
            <v>-9.7428339918801612</v>
          </cell>
          <cell r="BA374">
            <v>-3.6173792682000112</v>
          </cell>
          <cell r="BB374">
            <v>-4.0797854251400167</v>
          </cell>
          <cell r="BC374">
            <v>-1.1913770986799364</v>
          </cell>
          <cell r="BD374">
            <v>-5.4961776482199411</v>
          </cell>
          <cell r="BE374">
            <v>-50.23661324179011</v>
          </cell>
          <cell r="BF374">
            <v>1.4644833696000319</v>
          </cell>
          <cell r="BG374">
            <v>-12.854003013010015</v>
          </cell>
          <cell r="BH374">
            <v>-1.9154969944300433</v>
          </cell>
          <cell r="BI374">
            <v>-14.111483187210013</v>
          </cell>
          <cell r="BJ374">
            <v>-0.38218578299000683</v>
          </cell>
          <cell r="BK374">
            <v>-2.1205781525000305</v>
          </cell>
          <cell r="BL374">
            <v>-9.6525431946297431</v>
          </cell>
          <cell r="BM374">
            <v>-4.5778139880299022</v>
          </cell>
          <cell r="BN374">
            <v>-1.7674590746801186</v>
          </cell>
          <cell r="BO374">
            <v>-1.1335708609299928</v>
          </cell>
          <cell r="BP374">
            <v>-0.774598724389989</v>
          </cell>
          <cell r="BQ374">
            <v>-2.4113636385900463</v>
          </cell>
          <cell r="BR374">
            <v>-40.203061613839964</v>
          </cell>
          <cell r="BS374">
            <v>-10.588205207369995</v>
          </cell>
          <cell r="BT374">
            <v>-0.99528236675996595</v>
          </cell>
          <cell r="BU374">
            <v>0.12717885722997835</v>
          </cell>
          <cell r="BV374">
            <v>-0.32293361842999957</v>
          </cell>
          <cell r="BW374">
            <v>5.4731365940000387E-2</v>
          </cell>
          <cell r="BX374">
            <v>0</v>
          </cell>
          <cell r="BY374">
            <v>-7.926458187010212</v>
          </cell>
          <cell r="BZ374">
            <v>-6.9783850449400688</v>
          </cell>
          <cell r="CA374">
            <v>-1.1400514959201473</v>
          </cell>
          <cell r="CB374">
            <v>-1.1946724716900015</v>
          </cell>
          <cell r="CC374">
            <v>-5.0542190870799857</v>
          </cell>
          <cell r="CD374">
            <v>-6.1847643578099678</v>
          </cell>
          <cell r="CE374">
            <v>-33.467311684619744</v>
          </cell>
          <cell r="CF374">
            <v>0.11740194424999117</v>
          </cell>
          <cell r="CG374">
            <v>-1.4905256118500461</v>
          </cell>
          <cell r="CH374">
            <v>1.1454887860099916</v>
          </cell>
          <cell r="CI374">
            <v>-0.28552211829997987</v>
          </cell>
          <cell r="CJ374">
            <v>2.6922959578400025</v>
          </cell>
          <cell r="CK374">
            <v>0.37400052403998529</v>
          </cell>
          <cell r="CL374">
            <v>-25.58434090265996</v>
          </cell>
          <cell r="CM374">
            <v>-1.6537727033297642</v>
          </cell>
          <cell r="CN374">
            <v>-1.1657299066901032</v>
          </cell>
          <cell r="CO374">
            <v>-1.1313155740400163</v>
          </cell>
          <cell r="CP374">
            <v>-1.7885429746700652</v>
          </cell>
          <cell r="CQ374">
            <v>-4.6967491052200785</v>
          </cell>
          <cell r="CR374">
            <v>-32.023081857670149</v>
          </cell>
          <cell r="CS374">
            <v>1.2361065406700504</v>
          </cell>
          <cell r="CT374">
            <v>-1.7207258469899784</v>
          </cell>
          <cell r="CU374">
            <v>-4.7668974031100788</v>
          </cell>
          <cell r="CV374">
            <v>-0.1551921830999845</v>
          </cell>
          <cell r="CW374">
            <v>-0.50704799100000031</v>
          </cell>
          <cell r="CX374">
            <v>-0.47175893037001515</v>
          </cell>
          <cell r="CY374">
            <v>-5.6879880239799832</v>
          </cell>
          <cell r="CZ374">
            <v>-11.071890515030191</v>
          </cell>
          <cell r="DA374">
            <v>-3.5658363337500987</v>
          </cell>
          <cell r="DB374">
            <v>-0.89976993249999282</v>
          </cell>
          <cell r="DC374">
            <v>-1.113632187559972</v>
          </cell>
          <cell r="DD374">
            <v>-3.298449050950012</v>
          </cell>
          <cell r="DE374">
            <v>-2.7716078256298715</v>
          </cell>
          <cell r="DF374">
            <v>-2.1546190806900256</v>
          </cell>
          <cell r="DG374">
            <v>-0.4847367555900064</v>
          </cell>
          <cell r="DH374">
            <v>0.12856347924002876</v>
          </cell>
          <cell r="DI374">
            <v>-0.58594893801999604</v>
          </cell>
          <cell r="DJ374">
            <v>-0.46877416107999892</v>
          </cell>
          <cell r="DK374">
            <v>-0.34945624452998914</v>
          </cell>
          <cell r="DL374">
            <v>0.55624704165001049</v>
          </cell>
          <cell r="DM374">
            <v>4.2434110046201567</v>
          </cell>
          <cell r="DN374">
            <v>0.61411711158996241</v>
          </cell>
          <cell r="DO374">
            <v>0.51758258760000331</v>
          </cell>
          <cell r="DP374">
            <v>-2.3065337159599721</v>
          </cell>
          <cell r="DQ374">
            <v>-2.4814601544601373</v>
          </cell>
          <cell r="DR374">
            <v>-38.916479026389879</v>
          </cell>
          <cell r="DS374">
            <v>-6.6367678989990964E-2</v>
          </cell>
          <cell r="DT374">
            <v>2.619468437169985</v>
          </cell>
          <cell r="DU374">
            <v>-1.8954121849500041</v>
          </cell>
          <cell r="DV374">
            <v>-2.3755798389998972E-2</v>
          </cell>
          <cell r="DW374">
            <v>-1.07767783145</v>
          </cell>
          <cell r="DX374">
            <v>-1.2566389352799945</v>
          </cell>
          <cell r="DY374">
            <v>1.4180597973600015</v>
          </cell>
          <cell r="DZ374">
            <v>-2.4127131031298177</v>
          </cell>
          <cell r="EA374">
            <v>-14.636989814800017</v>
          </cell>
          <cell r="EB374">
            <v>-0.27172971166999105</v>
          </cell>
          <cell r="EC374">
            <v>-11.86290818033001</v>
          </cell>
          <cell r="ED374">
            <v>-9.449814021930024</v>
          </cell>
          <cell r="EE374">
            <v>-46.603425514059836</v>
          </cell>
          <cell r="EF374">
            <v>-0.81853965889999358</v>
          </cell>
          <cell r="EG374">
            <v>-1.3118255797800202</v>
          </cell>
          <cell r="EH374">
            <v>-0.75937180755002487</v>
          </cell>
          <cell r="EI374">
            <v>-0.19759384216000342</v>
          </cell>
          <cell r="EJ374">
            <v>0.14150919824000052</v>
          </cell>
          <cell r="EK374">
            <v>0</v>
          </cell>
          <cell r="EL374">
            <v>1.2459451088099627</v>
          </cell>
          <cell r="EM374">
            <v>-5.4619797015699305</v>
          </cell>
          <cell r="EN374">
            <v>-14.292581739769957</v>
          </cell>
          <cell r="EO374">
            <v>0</v>
          </cell>
          <cell r="EP374">
            <v>0.37655840036001109</v>
          </cell>
          <cell r="EQ374">
            <v>-25.52554589174008</v>
          </cell>
          <cell r="ER374">
            <v>-15.397420782589961</v>
          </cell>
          <cell r="ES374">
            <v>-1.2546079454199912</v>
          </cell>
          <cell r="ET374">
            <v>0.50074714750996918</v>
          </cell>
          <cell r="EU374">
            <v>0.11099427483000568</v>
          </cell>
          <cell r="EV374">
            <v>2.553236816999771E-2</v>
          </cell>
          <cell r="EW374">
            <v>-0.43683305173000031</v>
          </cell>
          <cell r="EX374">
            <v>0</v>
          </cell>
          <cell r="EY374">
            <v>-1.5066896540400023</v>
          </cell>
          <cell r="EZ374">
            <v>0.97155358922003643</v>
          </cell>
          <cell r="FA374">
            <v>-7.0565730167899687</v>
          </cell>
          <cell r="FB374">
            <v>-0.16730747540999857</v>
          </cell>
          <cell r="FC374">
            <v>-4.9312325846699707</v>
          </cell>
          <cell r="FD374">
            <v>-1.6530044342599979</v>
          </cell>
          <cell r="FE374">
            <v>-10.883421514279917</v>
          </cell>
          <cell r="FF374">
            <v>-0.80873746791000656</v>
          </cell>
          <cell r="FG374">
            <v>2.2917430430027252E-2</v>
          </cell>
          <cell r="FH374">
            <v>-0.91188081177995173</v>
          </cell>
          <cell r="FI374">
            <v>0</v>
          </cell>
          <cell r="FJ374">
            <v>0</v>
          </cell>
          <cell r="FK374">
            <v>-0.33176251753999608</v>
          </cell>
          <cell r="FL374">
            <v>-1.1737636316100293</v>
          </cell>
          <cell r="FM374">
            <v>-2.5962117568599865</v>
          </cell>
          <cell r="FN374">
            <v>-1.8466931639600119</v>
          </cell>
          <cell r="FO374">
            <v>-4.9744743040001538E-2</v>
          </cell>
          <cell r="FP374">
            <v>-2.9044320445599965</v>
          </cell>
          <cell r="FQ374">
            <v>-0.28311280744998157</v>
          </cell>
          <cell r="FR374">
            <v>-12.411009930099908</v>
          </cell>
          <cell r="FS374">
            <v>2.042564805560005</v>
          </cell>
          <cell r="FT374">
            <v>-5.6389848418300517</v>
          </cell>
          <cell r="FU374">
            <v>-0.3114904596199608</v>
          </cell>
          <cell r="FV374">
            <v>-0.59581646557001022</v>
          </cell>
          <cell r="FW374">
            <v>0.72380249489000015</v>
          </cell>
          <cell r="FX374">
            <v>-0.79613934160999911</v>
          </cell>
          <cell r="FY374">
            <v>1.7031556015700033</v>
          </cell>
          <cell r="FZ374">
            <v>-2.8795701921600312</v>
          </cell>
          <cell r="GA374">
            <v>-1.8570460499999939</v>
          </cell>
          <cell r="GB374">
            <v>0</v>
          </cell>
          <cell r="GC374">
            <v>-1.0563427834400159</v>
          </cell>
          <cell r="GD374">
            <v>-3.7451426978899462</v>
          </cell>
          <cell r="GE374">
            <v>-26.89188253077009</v>
          </cell>
          <cell r="GF374">
            <v>-7.8014198940300048</v>
          </cell>
          <cell r="GG374">
            <v>-5.6304243791799991</v>
          </cell>
          <cell r="GH374">
            <v>-0.28894999813000766</v>
          </cell>
          <cell r="GI374">
            <v>-0.60962027132999808</v>
          </cell>
          <cell r="GJ374">
            <v>0</v>
          </cell>
          <cell r="GK374">
            <v>-0.20786000022000017</v>
          </cell>
          <cell r="GL374">
            <v>-3.9382472756399949</v>
          </cell>
          <cell r="GM374">
            <v>-4.4391720815600024</v>
          </cell>
          <cell r="GN374">
            <v>-1.8410735339900022</v>
          </cell>
          <cell r="GO374">
            <v>-0.7175342556800004</v>
          </cell>
          <cell r="GP374">
            <v>0.84666052791999391</v>
          </cell>
          <cell r="GQ374">
            <v>-2.2642413689300156</v>
          </cell>
          <cell r="GR374">
            <v>-2.1983205232804721</v>
          </cell>
          <cell r="GS374">
            <v>1.0356775432000092</v>
          </cell>
          <cell r="GT374">
            <v>-1.6145152801699965</v>
          </cell>
          <cell r="GU374">
            <v>-0.70987067441001273</v>
          </cell>
          <cell r="GV374">
            <v>0</v>
          </cell>
          <cell r="GW374">
            <v>0</v>
          </cell>
          <cell r="GX374">
            <v>5.9449641679999998E-2</v>
          </cell>
          <cell r="GY374">
            <v>-2.0409708769699932</v>
          </cell>
          <cell r="GZ374">
            <v>-3.4952990028900217</v>
          </cell>
          <cell r="HA374">
            <v>6.2456893708300072</v>
          </cell>
          <cell r="HB374">
            <v>-0.98291585454000341</v>
          </cell>
          <cell r="HC374">
            <v>-0.85398089571003766</v>
          </cell>
          <cell r="HD374">
            <v>0.15841550569996343</v>
          </cell>
          <cell r="HE374">
            <v>-13.948150020189587</v>
          </cell>
          <cell r="HF374">
            <v>-0.65373301832002539</v>
          </cell>
          <cell r="HG374">
            <v>0.9796462819900853</v>
          </cell>
          <cell r="HH374">
            <v>0</v>
          </cell>
          <cell r="HI374">
            <v>-0.37126659352000058</v>
          </cell>
          <cell r="HJ374">
            <v>0</v>
          </cell>
          <cell r="HK374">
            <v>0</v>
          </cell>
          <cell r="HL374">
            <v>2.3096249353199916</v>
          </cell>
          <cell r="HM374">
            <v>-8.5237120856799606</v>
          </cell>
          <cell r="HN374">
            <v>-0.20985692976998394</v>
          </cell>
          <cell r="HO374">
            <v>0</v>
          </cell>
          <cell r="HP374">
            <v>-6.1252517385199781</v>
          </cell>
          <cell r="HQ374">
            <v>-1.3536008716899914</v>
          </cell>
          <cell r="HR374">
            <v>-9.1110036828104057</v>
          </cell>
          <cell r="HS374">
            <v>-1.7476545779699677</v>
          </cell>
          <cell r="HT374">
            <v>-4.4542707375900079</v>
          </cell>
          <cell r="HU374">
            <v>0</v>
          </cell>
          <cell r="HV374">
            <v>0</v>
          </cell>
          <cell r="HW374">
            <v>0</v>
          </cell>
          <cell r="HX374">
            <v>0</v>
          </cell>
          <cell r="HY374">
            <v>0</v>
          </cell>
          <cell r="HZ374">
            <v>-0.43913047492014812</v>
          </cell>
          <cell r="IA374">
            <v>0</v>
          </cell>
          <cell r="IB374">
            <v>0</v>
          </cell>
          <cell r="IC374">
            <v>0</v>
          </cell>
          <cell r="ID374">
            <v>-2.4699478923299694</v>
          </cell>
          <cell r="IE374">
            <v>-7.3055835284003479</v>
          </cell>
          <cell r="IF374">
            <v>0</v>
          </cell>
          <cell r="IG374">
            <v>7.52960559716999</v>
          </cell>
          <cell r="IH374">
            <v>-1.337865488460011</v>
          </cell>
          <cell r="II374">
            <v>0</v>
          </cell>
          <cell r="IJ374">
            <v>0</v>
          </cell>
          <cell r="IK374">
            <v>0</v>
          </cell>
          <cell r="IL374">
            <v>0</v>
          </cell>
          <cell r="IM374">
            <v>2.5580216035000376</v>
          </cell>
          <cell r="IN374">
            <v>-12.754985983850002</v>
          </cell>
          <cell r="IO374">
            <v>0</v>
          </cell>
          <cell r="IP374">
            <v>0</v>
          </cell>
          <cell r="IQ374">
            <v>-3.300359256760089</v>
          </cell>
          <cell r="IR374">
            <v>-17.509962476860437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0</v>
          </cell>
          <cell r="IY374">
            <v>0</v>
          </cell>
          <cell r="IZ374">
            <v>-15.428455059250041</v>
          </cell>
          <cell r="JA374">
            <v>0</v>
          </cell>
          <cell r="JB374">
            <v>0</v>
          </cell>
          <cell r="JC374">
            <v>-1.6494219921199829</v>
          </cell>
          <cell r="JD374">
            <v>-0.43208542548995865</v>
          </cell>
          <cell r="JE374">
            <v>0</v>
          </cell>
        </row>
        <row r="375"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-21.598682332081353</v>
          </cell>
          <cell r="S375">
            <v>-2.2775158128500834</v>
          </cell>
          <cell r="T375">
            <v>-0.95415959031998909</v>
          </cell>
          <cell r="U375">
            <v>-1.1159564074799846</v>
          </cell>
          <cell r="V375">
            <v>-1.215280769059973</v>
          </cell>
          <cell r="W375">
            <v>-2.0255924496900093</v>
          </cell>
          <cell r="X375">
            <v>-0.13331267261003177</v>
          </cell>
          <cell r="Y375">
            <v>-3.391833567219976</v>
          </cell>
          <cell r="Z375">
            <v>-2.9217145329500909</v>
          </cell>
          <cell r="AA375">
            <v>-2.2658251765599289</v>
          </cell>
          <cell r="AB375">
            <v>-0.69207498317993554</v>
          </cell>
          <cell r="AC375">
            <v>-0.59923304618996553</v>
          </cell>
          <cell r="AD375">
            <v>-4.0061833239700491</v>
          </cell>
          <cell r="AE375">
            <v>-29.247257537609585</v>
          </cell>
          <cell r="AF375">
            <v>-2.2071144693300369</v>
          </cell>
          <cell r="AG375">
            <v>-1.503215839959978</v>
          </cell>
          <cell r="AH375">
            <v>-4.2185493272899635</v>
          </cell>
          <cell r="AI375">
            <v>-6.6221052824500077</v>
          </cell>
          <cell r="AJ375">
            <v>1.2107600499973614E-2</v>
          </cell>
          <cell r="AK375">
            <v>-4.0045316105099573</v>
          </cell>
          <cell r="AL375">
            <v>-1.920317608600044</v>
          </cell>
          <cell r="AM375">
            <v>-4.9524824747301182</v>
          </cell>
          <cell r="AN375">
            <v>-0.46336334047998662</v>
          </cell>
          <cell r="AO375">
            <v>1.4092798762999905</v>
          </cell>
          <cell r="AP375">
            <v>-0.85117364340999302</v>
          </cell>
          <cell r="AQ375">
            <v>-3.9257914176499753</v>
          </cell>
          <cell r="AR375">
            <v>-75.076154038549248</v>
          </cell>
          <cell r="AS375">
            <v>-2.3998313486199834</v>
          </cell>
          <cell r="AT375">
            <v>-10.361902590359932</v>
          </cell>
          <cell r="AU375">
            <v>-3.9904786591000061</v>
          </cell>
          <cell r="AV375">
            <v>-3.8447651631399822</v>
          </cell>
          <cell r="AW375">
            <v>-0.39080015537999202</v>
          </cell>
          <cell r="AX375">
            <v>-0.57053198705000341</v>
          </cell>
          <cell r="AY375">
            <v>-9.9056475349900666</v>
          </cell>
          <cell r="AZ375">
            <v>-2.3213557710001851</v>
          </cell>
          <cell r="BA375">
            <v>-2.3634184384000605</v>
          </cell>
          <cell r="BB375">
            <v>-34.226206983150028</v>
          </cell>
          <cell r="BC375">
            <v>-0.46816995277993101</v>
          </cell>
          <cell r="BD375">
            <v>-4.2330454545799512</v>
          </cell>
          <cell r="BE375">
            <v>-13.678072677900673</v>
          </cell>
          <cell r="BF375">
            <v>9.1745780289983259E-2</v>
          </cell>
          <cell r="BG375">
            <v>-0.95095340092001379</v>
          </cell>
          <cell r="BH375">
            <v>-1.3499614033100045</v>
          </cell>
          <cell r="BI375">
            <v>0.66035001231999502</v>
          </cell>
          <cell r="BJ375">
            <v>0.14497120339999015</v>
          </cell>
          <cell r="BK375">
            <v>-0.52000790171000233</v>
          </cell>
          <cell r="BL375">
            <v>-4.3178840217399284</v>
          </cell>
          <cell r="BM375">
            <v>-3.0853518707899639</v>
          </cell>
          <cell r="BN375">
            <v>-3.7631561339300106</v>
          </cell>
          <cell r="BO375">
            <v>0</v>
          </cell>
          <cell r="BP375">
            <v>0</v>
          </cell>
          <cell r="BQ375">
            <v>-0.58782494151000719</v>
          </cell>
          <cell r="BR375">
            <v>-14.13354356921991</v>
          </cell>
          <cell r="BS375">
            <v>0.93935586741999799</v>
          </cell>
          <cell r="BT375">
            <v>-3.05950696294002</v>
          </cell>
          <cell r="BU375">
            <v>-0.13847020870999671</v>
          </cell>
          <cell r="BV375">
            <v>0</v>
          </cell>
          <cell r="BW375">
            <v>-1.4059441368200005</v>
          </cell>
          <cell r="BX375">
            <v>0</v>
          </cell>
          <cell r="BY375">
            <v>-1.6808559070699971</v>
          </cell>
          <cell r="BZ375">
            <v>-3.2780388477199836</v>
          </cell>
          <cell r="CA375">
            <v>0</v>
          </cell>
          <cell r="CB375">
            <v>-0.48518828981000084</v>
          </cell>
          <cell r="CC375">
            <v>0.58041696187001435</v>
          </cell>
          <cell r="CD375">
            <v>-5.6053120454400016</v>
          </cell>
          <cell r="CE375">
            <v>-27.336138009879733</v>
          </cell>
          <cell r="CF375">
            <v>0.10492259270000659</v>
          </cell>
          <cell r="CG375">
            <v>-0.46469434170998625</v>
          </cell>
          <cell r="CH375">
            <v>0.11881655651998813</v>
          </cell>
          <cell r="CI375">
            <v>0</v>
          </cell>
          <cell r="CJ375">
            <v>0.36219340244999998</v>
          </cell>
          <cell r="CK375">
            <v>-1.8198924852899978</v>
          </cell>
          <cell r="CL375">
            <v>-13.278774286279997</v>
          </cell>
          <cell r="CM375">
            <v>-2.7964963929299529</v>
          </cell>
          <cell r="CN375">
            <v>-1.3968906435300141</v>
          </cell>
          <cell r="CO375">
            <v>-1.9035562446299998</v>
          </cell>
          <cell r="CP375">
            <v>-1.9247686272499607</v>
          </cell>
          <cell r="CQ375">
            <v>-4.336997539929996</v>
          </cell>
          <cell r="CR375">
            <v>6.6301795068000047</v>
          </cell>
          <cell r="CS375">
            <v>-0.75291146279000998</v>
          </cell>
          <cell r="CT375">
            <v>-0.50479395234998492</v>
          </cell>
          <cell r="CU375">
            <v>0.30770583989001921</v>
          </cell>
          <cell r="CV375">
            <v>0</v>
          </cell>
          <cell r="CW375">
            <v>-0.46182545742000158</v>
          </cell>
          <cell r="CX375">
            <v>-0.23691537407000141</v>
          </cell>
          <cell r="CY375">
            <v>4.2220536846899961</v>
          </cell>
          <cell r="CZ375">
            <v>1.3630807813299839</v>
          </cell>
          <cell r="DA375">
            <v>2.7519554817899916</v>
          </cell>
          <cell r="DB375">
            <v>0</v>
          </cell>
          <cell r="DC375">
            <v>0.36030797019998317</v>
          </cell>
          <cell r="DD375">
            <v>-0.41847800446998917</v>
          </cell>
          <cell r="DE375">
            <v>-21.035987718899833</v>
          </cell>
          <cell r="DF375">
            <v>-0.38138417628999832</v>
          </cell>
          <cell r="DG375">
            <v>-0.25572472149997338</v>
          </cell>
          <cell r="DH375">
            <v>-0.1935724880999885</v>
          </cell>
          <cell r="DI375">
            <v>-0.60718195319999779</v>
          </cell>
          <cell r="DJ375">
            <v>0.16626945151000072</v>
          </cell>
          <cell r="DK375">
            <v>7.5059239760001617E-2</v>
          </cell>
          <cell r="DL375">
            <v>-4.1823481204099977</v>
          </cell>
          <cell r="DM375">
            <v>-7.1415659176300323</v>
          </cell>
          <cell r="DN375">
            <v>-1.7778811327799815</v>
          </cell>
          <cell r="DO375">
            <v>-0.33555929605999779</v>
          </cell>
          <cell r="DP375">
            <v>0.83278482460002579</v>
          </cell>
          <cell r="DQ375">
            <v>-7.234883428799975</v>
          </cell>
          <cell r="DR375">
            <v>-3.6101563842896667</v>
          </cell>
          <cell r="DS375">
            <v>0</v>
          </cell>
          <cell r="DT375">
            <v>1.354510061840017</v>
          </cell>
          <cell r="DU375">
            <v>0.82485549644999878</v>
          </cell>
          <cell r="DV375">
            <v>0.40993802965000015</v>
          </cell>
          <cell r="DW375">
            <v>-0.41296788188000022</v>
          </cell>
          <cell r="DX375">
            <v>1.1767745280500037</v>
          </cell>
          <cell r="DY375">
            <v>-0.1542428463699963</v>
          </cell>
          <cell r="DZ375">
            <v>-0.64070863300997871</v>
          </cell>
          <cell r="EA375">
            <v>-1.436010552029984</v>
          </cell>
          <cell r="EB375">
            <v>-0.45379690146000229</v>
          </cell>
          <cell r="EC375">
            <v>1.0378416751799762</v>
          </cell>
          <cell r="ED375">
            <v>-5.3163493607100349</v>
          </cell>
          <cell r="EE375">
            <v>-2.2768207732599421</v>
          </cell>
          <cell r="EF375">
            <v>0</v>
          </cell>
          <cell r="EG375">
            <v>-0.42330766495996386</v>
          </cell>
          <cell r="EH375">
            <v>0.10956048353999392</v>
          </cell>
          <cell r="EI375">
            <v>0</v>
          </cell>
          <cell r="EJ375">
            <v>-0.31200220754999997</v>
          </cell>
          <cell r="EK375">
            <v>0.29777887894999999</v>
          </cell>
          <cell r="EL375">
            <v>2.7187920890600026</v>
          </cell>
          <cell r="EM375">
            <v>-2.4400622526799793</v>
          </cell>
          <cell r="EN375">
            <v>-6.956633409760002</v>
          </cell>
          <cell r="EO375">
            <v>0</v>
          </cell>
          <cell r="EP375">
            <v>0.89227861847999179</v>
          </cell>
          <cell r="EQ375">
            <v>3.8367746916599685</v>
          </cell>
          <cell r="ER375">
            <v>-3.5111699858499605</v>
          </cell>
          <cell r="ES375">
            <v>0.1225431930799985</v>
          </cell>
          <cell r="ET375">
            <v>-1.0581624567799963</v>
          </cell>
          <cell r="EU375">
            <v>0.3168250863700024</v>
          </cell>
          <cell r="EV375">
            <v>0</v>
          </cell>
          <cell r="EW375">
            <v>7.5168978360000027E-2</v>
          </cell>
          <cell r="EX375">
            <v>0</v>
          </cell>
          <cell r="EY375">
            <v>0</v>
          </cell>
          <cell r="EZ375">
            <v>-1.5183626423800121</v>
          </cell>
          <cell r="FA375">
            <v>-0.77108538868998266</v>
          </cell>
          <cell r="FB375">
            <v>-0.16730747541000213</v>
          </cell>
          <cell r="FC375">
            <v>-0.27205582898000102</v>
          </cell>
          <cell r="FD375">
            <v>-0.23873345142000346</v>
          </cell>
          <cell r="FE375">
            <v>-4.9768429816898561</v>
          </cell>
          <cell r="FF375">
            <v>0.11406848216000043</v>
          </cell>
          <cell r="FG375">
            <v>-0.65884500051998884</v>
          </cell>
          <cell r="FH375">
            <v>-2.0445848911300004</v>
          </cell>
          <cell r="FI375">
            <v>-0.23613961621000001</v>
          </cell>
          <cell r="FJ375">
            <v>0</v>
          </cell>
          <cell r="FK375">
            <v>0</v>
          </cell>
          <cell r="FL375">
            <v>0.31628086303000202</v>
          </cell>
          <cell r="FM375">
            <v>-2.7250900356899876</v>
          </cell>
          <cell r="FN375">
            <v>0.38103673869000687</v>
          </cell>
          <cell r="FO375">
            <v>0.11947009497999872</v>
          </cell>
          <cell r="FP375">
            <v>-0.27381854258001681</v>
          </cell>
          <cell r="FQ375">
            <v>3.0778925580008831E-2</v>
          </cell>
          <cell r="FR375">
            <v>-2.6435569527400276</v>
          </cell>
          <cell r="FS375">
            <v>-0.57417880273000321</v>
          </cell>
          <cell r="FT375">
            <v>-3.0513691317899969</v>
          </cell>
          <cell r="FU375">
            <v>-0.10875028470999837</v>
          </cell>
          <cell r="FV375">
            <v>-1.0743057840799999</v>
          </cell>
          <cell r="FW375">
            <v>0.32442680366999976</v>
          </cell>
          <cell r="FX375">
            <v>0</v>
          </cell>
          <cell r="FY375">
            <v>-0.22155767041000729</v>
          </cell>
          <cell r="FZ375">
            <v>0.85868894423001052</v>
          </cell>
          <cell r="GA375">
            <v>3.1713782773100014</v>
          </cell>
          <cell r="GB375">
            <v>0</v>
          </cell>
          <cell r="GC375">
            <v>0</v>
          </cell>
          <cell r="GD375">
            <v>-1.967889304229999</v>
          </cell>
          <cell r="GE375">
            <v>-4.0742226837901399</v>
          </cell>
          <cell r="GF375">
            <v>-0.94636420814000388</v>
          </cell>
          <cell r="GG375">
            <v>-1.2138823667699796</v>
          </cell>
          <cell r="GH375">
            <v>-1.3900177984800024</v>
          </cell>
          <cell r="GI375">
            <v>0</v>
          </cell>
          <cell r="GJ375">
            <v>0</v>
          </cell>
          <cell r="GK375">
            <v>0</v>
          </cell>
          <cell r="GL375">
            <v>-0.55739008346000674</v>
          </cell>
          <cell r="GM375">
            <v>0.66511833409998644</v>
          </cell>
          <cell r="GN375">
            <v>0.75813426270000051</v>
          </cell>
          <cell r="GO375">
            <v>0</v>
          </cell>
          <cell r="GP375">
            <v>-1.1310309517500201</v>
          </cell>
          <cell r="GQ375">
            <v>-0.25878987199001813</v>
          </cell>
          <cell r="GR375">
            <v>-3.677770229010207</v>
          </cell>
          <cell r="GS375">
            <v>-1.8542680226499968</v>
          </cell>
          <cell r="GT375">
            <v>0</v>
          </cell>
          <cell r="GU375">
            <v>-6.9942958189997739E-2</v>
          </cell>
          <cell r="GV375">
            <v>0</v>
          </cell>
          <cell r="GW375">
            <v>-0.12594602149</v>
          </cell>
          <cell r="GX375">
            <v>0</v>
          </cell>
          <cell r="GY375">
            <v>-9.6333005489999124E-2</v>
          </cell>
          <cell r="GZ375">
            <v>-0.39714785424999377</v>
          </cell>
          <cell r="HA375">
            <v>3.0439232997700003</v>
          </cell>
          <cell r="HB375">
            <v>0.98291585454999986</v>
          </cell>
          <cell r="HC375">
            <v>-5.1609715212600236</v>
          </cell>
          <cell r="HD375">
            <v>0</v>
          </cell>
          <cell r="HE375">
            <v>-10.220099608769942</v>
          </cell>
          <cell r="HF375">
            <v>-1.0002278311600037</v>
          </cell>
          <cell r="HG375">
            <v>-3.4104147565099936</v>
          </cell>
          <cell r="HH375">
            <v>-0.11461652024000202</v>
          </cell>
          <cell r="HI375">
            <v>0.46154995490000017</v>
          </cell>
          <cell r="HJ375">
            <v>0</v>
          </cell>
          <cell r="HK375">
            <v>0</v>
          </cell>
          <cell r="HL375">
            <v>1.55356170604</v>
          </cell>
          <cell r="HM375">
            <v>-6.167863767660009</v>
          </cell>
          <cell r="HN375">
            <v>0</v>
          </cell>
          <cell r="HO375">
            <v>0</v>
          </cell>
          <cell r="HP375">
            <v>-1.5420883941400092</v>
          </cell>
          <cell r="HQ375">
            <v>0</v>
          </cell>
          <cell r="HR375">
            <v>-17.515509395100025</v>
          </cell>
          <cell r="HS375">
            <v>-9.2519490203900006</v>
          </cell>
          <cell r="HT375">
            <v>-3.3009622760400106</v>
          </cell>
          <cell r="HU375">
            <v>0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-4.9625980986700142</v>
          </cell>
          <cell r="IE375">
            <v>-9.58622564271991</v>
          </cell>
          <cell r="IF375">
            <v>0</v>
          </cell>
          <cell r="IG375">
            <v>-3.0044413926000004</v>
          </cell>
          <cell r="IH375">
            <v>-0.63429106249</v>
          </cell>
          <cell r="II375">
            <v>0</v>
          </cell>
          <cell r="IJ375">
            <v>0</v>
          </cell>
          <cell r="IK375">
            <v>0</v>
          </cell>
          <cell r="IL375">
            <v>0</v>
          </cell>
          <cell r="IM375">
            <v>-0.20951703305996716</v>
          </cell>
          <cell r="IN375">
            <v>-8.2876001807599984</v>
          </cell>
          <cell r="IO375">
            <v>0</v>
          </cell>
          <cell r="IP375">
            <v>0</v>
          </cell>
          <cell r="IQ375">
            <v>2.5496240261900311</v>
          </cell>
          <cell r="IR375">
            <v>-2.3268575714801045</v>
          </cell>
          <cell r="IS375">
            <v>0</v>
          </cell>
          <cell r="IT375">
            <v>-1.2157293826199975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-0.51663183529001344</v>
          </cell>
          <cell r="JA375">
            <v>0</v>
          </cell>
          <cell r="JB375">
            <v>0</v>
          </cell>
          <cell r="JC375">
            <v>6.9052227362599865</v>
          </cell>
          <cell r="JD375">
            <v>-7.4997190898299664</v>
          </cell>
          <cell r="JE375">
            <v>0</v>
          </cell>
        </row>
        <row r="376"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-29.750719145911717</v>
          </cell>
          <cell r="S376">
            <v>-3.5994802371101287</v>
          </cell>
          <cell r="T376">
            <v>-5.1001753772200118</v>
          </cell>
          <cell r="U376">
            <v>-2.5336900039000056</v>
          </cell>
          <cell r="V376">
            <v>-0.932920509769815</v>
          </cell>
          <cell r="W376">
            <v>-1.5014893049699367</v>
          </cell>
          <cell r="X376">
            <v>-3.3212273312000207</v>
          </cell>
          <cell r="Y376">
            <v>-1.9246717067301233</v>
          </cell>
          <cell r="Z376">
            <v>-2.089634942389921</v>
          </cell>
          <cell r="AA376">
            <v>-2.0346486788898801</v>
          </cell>
          <cell r="AB376">
            <v>-4.0757586075300196</v>
          </cell>
          <cell r="AC376">
            <v>-2.1906999458999508</v>
          </cell>
          <cell r="AD376">
            <v>-0.44632250029997067</v>
          </cell>
          <cell r="AE376">
            <v>-69.27863968848942</v>
          </cell>
          <cell r="AF376">
            <v>0.57721890183998426</v>
          </cell>
          <cell r="AG376">
            <v>-0.57914879732999225</v>
          </cell>
          <cell r="AH376">
            <v>-1.7603804610199916</v>
          </cell>
          <cell r="AI376">
            <v>0.50087932785999101</v>
          </cell>
          <cell r="AJ376">
            <v>-4.9221595137399845</v>
          </cell>
          <cell r="AK376">
            <v>-11.244599333499934</v>
          </cell>
          <cell r="AL376">
            <v>-12.068644031489725</v>
          </cell>
          <cell r="AM376">
            <v>-19.778533849289715</v>
          </cell>
          <cell r="AN376">
            <v>-3.8374141566999924</v>
          </cell>
          <cell r="AO376">
            <v>-3.2493873215099995</v>
          </cell>
          <cell r="AP376">
            <v>-7.0546587544499744</v>
          </cell>
          <cell r="AQ376">
            <v>-5.8618116991600004</v>
          </cell>
          <cell r="AR376">
            <v>-76.272763526449125</v>
          </cell>
          <cell r="AS376">
            <v>-6.7323110996799755</v>
          </cell>
          <cell r="AT376">
            <v>1.988947420680006</v>
          </cell>
          <cell r="AU376">
            <v>-10.293050547819917</v>
          </cell>
          <cell r="AV376">
            <v>-5.4371013045300742</v>
          </cell>
          <cell r="AW376">
            <v>0.37960050813001089</v>
          </cell>
          <cell r="AX376">
            <v>-8.3009602869992705E-2</v>
          </cell>
          <cell r="AY376">
            <v>-12.45656738961975</v>
          </cell>
          <cell r="AZ376">
            <v>-14.329164998680199</v>
          </cell>
          <cell r="BA376">
            <v>-18.613077341410076</v>
          </cell>
          <cell r="BB376">
            <v>-4.2081497398499863</v>
          </cell>
          <cell r="BC376">
            <v>5.5817652191498155</v>
          </cell>
          <cell r="BD376">
            <v>-12.070644649950054</v>
          </cell>
          <cell r="BE376">
            <v>-46.793057231049715</v>
          </cell>
          <cell r="BF376">
            <v>-3.3504204967400142</v>
          </cell>
          <cell r="BG376">
            <v>-1.7835918465600571</v>
          </cell>
          <cell r="BH376">
            <v>4.2847684871499325</v>
          </cell>
          <cell r="BI376">
            <v>3.8514057884299859</v>
          </cell>
          <cell r="BJ376">
            <v>-5.1815923410003961E-2</v>
          </cell>
          <cell r="BK376">
            <v>0.6032850737800004</v>
          </cell>
          <cell r="BL376">
            <v>-23.325355232329798</v>
          </cell>
          <cell r="BM376">
            <v>-2.7078255059698222</v>
          </cell>
          <cell r="BN376">
            <v>-14.01421436847977</v>
          </cell>
          <cell r="BO376">
            <v>0.12732758277000755</v>
          </cell>
          <cell r="BP376">
            <v>-1.6297677005098876</v>
          </cell>
          <cell r="BQ376">
            <v>-8.7968530891799901</v>
          </cell>
          <cell r="BR376">
            <v>-11.075434138099808</v>
          </cell>
          <cell r="BS376">
            <v>0</v>
          </cell>
          <cell r="BT376">
            <v>0.25898872786001448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5.7030786997813721E-4</v>
          </cell>
          <cell r="BZ376">
            <v>-5.5869081543700077</v>
          </cell>
          <cell r="CA376">
            <v>-2.0771010468999407</v>
          </cell>
          <cell r="CB376">
            <v>0</v>
          </cell>
          <cell r="CC376">
            <v>-3.09500401727</v>
          </cell>
          <cell r="CD376">
            <v>-0.57597995529000201</v>
          </cell>
          <cell r="CE376">
            <v>9.5265019983900174</v>
          </cell>
          <cell r="CF376">
            <v>0</v>
          </cell>
          <cell r="CG376">
            <v>0</v>
          </cell>
          <cell r="CH376">
            <v>-0.24874187770001299</v>
          </cell>
          <cell r="CI376">
            <v>0</v>
          </cell>
          <cell r="CJ376">
            <v>0</v>
          </cell>
          <cell r="CK376">
            <v>0</v>
          </cell>
          <cell r="CL376">
            <v>-4.1091015129978814E-2</v>
          </cell>
          <cell r="CM376">
            <v>1.3984729812000296</v>
          </cell>
          <cell r="CN376">
            <v>9.4977897540299807</v>
          </cell>
          <cell r="CO376">
            <v>0</v>
          </cell>
          <cell r="CP376">
            <v>0</v>
          </cell>
          <cell r="CQ376">
            <v>-1.0799278440100011</v>
          </cell>
          <cell r="CR376">
            <v>-7.6675752235699974</v>
          </cell>
          <cell r="CS376">
            <v>0</v>
          </cell>
          <cell r="CT376">
            <v>0</v>
          </cell>
          <cell r="CU376">
            <v>-0.24597714050000263</v>
          </cell>
          <cell r="CV376">
            <v>0</v>
          </cell>
          <cell r="CW376">
            <v>0</v>
          </cell>
          <cell r="CX376">
            <v>0</v>
          </cell>
          <cell r="CY376">
            <v>0</v>
          </cell>
          <cell r="CZ376">
            <v>-7.0083746365000081</v>
          </cell>
          <cell r="DA376">
            <v>0</v>
          </cell>
          <cell r="DB376">
            <v>-0.41322344657000004</v>
          </cell>
          <cell r="DC376">
            <v>0</v>
          </cell>
          <cell r="DD376">
            <v>0</v>
          </cell>
          <cell r="DE376">
            <v>12.11519474173997</v>
          </cell>
          <cell r="DF376">
            <v>0</v>
          </cell>
          <cell r="DG376">
            <v>0</v>
          </cell>
          <cell r="DH376">
            <v>-0.33387926661000478</v>
          </cell>
          <cell r="DI376">
            <v>0.41126840480999999</v>
          </cell>
          <cell r="DJ376">
            <v>-0.42002634257000004</v>
          </cell>
          <cell r="DK376">
            <v>0</v>
          </cell>
          <cell r="DL376">
            <v>17.686605090660002</v>
          </cell>
          <cell r="DM376">
            <v>3.0666349580600354</v>
          </cell>
          <cell r="DN376">
            <v>-8.564101430720001</v>
          </cell>
          <cell r="DO376">
            <v>0</v>
          </cell>
          <cell r="DP376">
            <v>0.2686933281099968</v>
          </cell>
          <cell r="DQ376">
            <v>0</v>
          </cell>
          <cell r="DR376">
            <v>-26.622241711679976</v>
          </cell>
          <cell r="DS376">
            <v>0</v>
          </cell>
          <cell r="DT376">
            <v>-2.8195227231200306</v>
          </cell>
          <cell r="DU376">
            <v>0</v>
          </cell>
          <cell r="DV376">
            <v>-0.45049072270000007</v>
          </cell>
          <cell r="DW376">
            <v>0</v>
          </cell>
          <cell r="DX376">
            <v>0</v>
          </cell>
          <cell r="DY376">
            <v>0</v>
          </cell>
          <cell r="DZ376">
            <v>4.6532841462999954</v>
          </cell>
          <cell r="EA376">
            <v>-17.757173321059998</v>
          </cell>
          <cell r="EB376">
            <v>0</v>
          </cell>
          <cell r="EC376">
            <v>3.1944204993800014</v>
          </cell>
          <cell r="ED376">
            <v>-13.44275959047998</v>
          </cell>
          <cell r="EE376">
            <v>-47.788727390709937</v>
          </cell>
          <cell r="EF376">
            <v>0</v>
          </cell>
          <cell r="EG376">
            <v>-27.598226396210009</v>
          </cell>
          <cell r="EH376">
            <v>0</v>
          </cell>
          <cell r="EI376">
            <v>0.40127684089000004</v>
          </cell>
          <cell r="EJ376">
            <v>0</v>
          </cell>
          <cell r="EK376">
            <v>0</v>
          </cell>
          <cell r="EL376">
            <v>0</v>
          </cell>
          <cell r="EM376">
            <v>-4.0014397776899955</v>
          </cell>
          <cell r="EN376">
            <v>-13.185156548309998</v>
          </cell>
          <cell r="EO376">
            <v>0.37821599310999998</v>
          </cell>
          <cell r="EP376">
            <v>0</v>
          </cell>
          <cell r="EQ376">
            <v>-3.7833975025000086</v>
          </cell>
          <cell r="ER376">
            <v>5.5627308285899915</v>
          </cell>
          <cell r="ES376">
            <v>0</v>
          </cell>
          <cell r="ET376">
            <v>0</v>
          </cell>
          <cell r="EU376">
            <v>6.7854756679999989E-2</v>
          </cell>
          <cell r="EV376">
            <v>0.43185740227000002</v>
          </cell>
          <cell r="EW376">
            <v>0</v>
          </cell>
          <cell r="EX376">
            <v>0</v>
          </cell>
          <cell r="EY376">
            <v>0</v>
          </cell>
          <cell r="EZ376">
            <v>4.5413649507199985</v>
          </cell>
          <cell r="FA376">
            <v>0.52165371892000012</v>
          </cell>
          <cell r="FB376">
            <v>0</v>
          </cell>
          <cell r="FC376">
            <v>0</v>
          </cell>
          <cell r="FD376">
            <v>0</v>
          </cell>
          <cell r="FE376">
            <v>-4.5132538316699993</v>
          </cell>
          <cell r="FF376">
            <v>0</v>
          </cell>
          <cell r="FG376">
            <v>0</v>
          </cell>
          <cell r="FH376">
            <v>-3.9689767583999966</v>
          </cell>
          <cell r="FI376">
            <v>-0.91499136459000008</v>
          </cell>
          <cell r="FJ376">
            <v>0.37071429132</v>
          </cell>
          <cell r="FK376">
            <v>0</v>
          </cell>
          <cell r="FL376">
            <v>0</v>
          </cell>
          <cell r="FM376">
            <v>0</v>
          </cell>
          <cell r="FN376">
            <v>0</v>
          </cell>
          <cell r="FO376">
            <v>0</v>
          </cell>
          <cell r="FP376">
            <v>0</v>
          </cell>
          <cell r="FQ376">
            <v>0</v>
          </cell>
          <cell r="FR376">
            <v>-2.6112189721899881</v>
          </cell>
          <cell r="FS376">
            <v>0</v>
          </cell>
          <cell r="FT376">
            <v>-0.36140958661999889</v>
          </cell>
          <cell r="FU376">
            <v>0</v>
          </cell>
          <cell r="FV376">
            <v>-1.1565865988299999</v>
          </cell>
          <cell r="FW376">
            <v>-0.40614523809999997</v>
          </cell>
          <cell r="FX376">
            <v>0</v>
          </cell>
          <cell r="FY376">
            <v>0</v>
          </cell>
          <cell r="FZ376">
            <v>0</v>
          </cell>
          <cell r="GA376">
            <v>0</v>
          </cell>
          <cell r="GB376">
            <v>0</v>
          </cell>
          <cell r="GC376">
            <v>-0.68707754863999781</v>
          </cell>
          <cell r="GD376">
            <v>0</v>
          </cell>
          <cell r="GE376">
            <v>-32.560573683520033</v>
          </cell>
          <cell r="GF376">
            <v>0</v>
          </cell>
          <cell r="GG376">
            <v>-4.9355919474699874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-23.843989148870001</v>
          </cell>
          <cell r="GN376">
            <v>0</v>
          </cell>
          <cell r="GO376">
            <v>-0.53918265623000006</v>
          </cell>
          <cell r="GP376">
            <v>-3.2418099309500121</v>
          </cell>
          <cell r="GQ376">
            <v>0</v>
          </cell>
          <cell r="GR376">
            <v>-16.129414888949896</v>
          </cell>
          <cell r="GS376">
            <v>0.33994363888000001</v>
          </cell>
          <cell r="GT376">
            <v>-2.936881415996595E-2</v>
          </cell>
          <cell r="GU376">
            <v>0</v>
          </cell>
          <cell r="GV376">
            <v>0.17670883695000006</v>
          </cell>
          <cell r="GW376">
            <v>0</v>
          </cell>
          <cell r="GX376">
            <v>0</v>
          </cell>
          <cell r="GY376">
            <v>0</v>
          </cell>
          <cell r="GZ376">
            <v>0</v>
          </cell>
          <cell r="HA376">
            <v>-0.96736548831000002</v>
          </cell>
          <cell r="HB376">
            <v>0</v>
          </cell>
          <cell r="HC376">
            <v>2.5328568033400032</v>
          </cell>
          <cell r="HD376">
            <v>-18.182189865650003</v>
          </cell>
          <cell r="HE376">
            <v>5.3596068288502465</v>
          </cell>
          <cell r="HF376">
            <v>0</v>
          </cell>
          <cell r="HG376">
            <v>-1.0068318916199814</v>
          </cell>
          <cell r="HH376">
            <v>0</v>
          </cell>
          <cell r="HI376">
            <v>0</v>
          </cell>
          <cell r="HJ376">
            <v>0</v>
          </cell>
          <cell r="HK376">
            <v>0</v>
          </cell>
          <cell r="HL376">
            <v>0</v>
          </cell>
          <cell r="HM376">
            <v>0</v>
          </cell>
          <cell r="HN376">
            <v>6.3664387204700041</v>
          </cell>
          <cell r="HO376">
            <v>0</v>
          </cell>
          <cell r="HP376">
            <v>0</v>
          </cell>
          <cell r="HQ376">
            <v>0</v>
          </cell>
          <cell r="HR376">
            <v>-5.5229026852798597</v>
          </cell>
          <cell r="HS376">
            <v>-11.161073773950001</v>
          </cell>
          <cell r="HT376">
            <v>-4.2534577666500013</v>
          </cell>
          <cell r="HU376">
            <v>0</v>
          </cell>
          <cell r="HV376">
            <v>0</v>
          </cell>
          <cell r="HW376">
            <v>0</v>
          </cell>
          <cell r="HX376">
            <v>0</v>
          </cell>
          <cell r="HY376">
            <v>-0.95495241297000177</v>
          </cell>
          <cell r="HZ376">
            <v>10.110273460590008</v>
          </cell>
          <cell r="IA376">
            <v>0</v>
          </cell>
          <cell r="IB376">
            <v>0</v>
          </cell>
          <cell r="IC376">
            <v>0</v>
          </cell>
          <cell r="ID376">
            <v>0.73630780770002957</v>
          </cell>
          <cell r="IE376">
            <v>-116.25771650397007</v>
          </cell>
          <cell r="IF376">
            <v>0</v>
          </cell>
          <cell r="IG376">
            <v>-46.660477711979993</v>
          </cell>
          <cell r="IH376">
            <v>0</v>
          </cell>
          <cell r="II376">
            <v>0</v>
          </cell>
          <cell r="IJ376">
            <v>0</v>
          </cell>
          <cell r="IK376">
            <v>0</v>
          </cell>
          <cell r="IL376">
            <v>0</v>
          </cell>
          <cell r="IM376">
            <v>-7.6572265942999707</v>
          </cell>
          <cell r="IN376">
            <v>0</v>
          </cell>
          <cell r="IO376">
            <v>0</v>
          </cell>
          <cell r="IP376">
            <v>-3.3766046196199966</v>
          </cell>
          <cell r="IQ376">
            <v>-58.563407578069985</v>
          </cell>
          <cell r="IR376">
            <v>-13.658282055360132</v>
          </cell>
          <cell r="IS376">
            <v>0</v>
          </cell>
          <cell r="IT376">
            <v>-1.2223037237799872</v>
          </cell>
          <cell r="IU376">
            <v>-4.2201871174399912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-3.5453083988400067</v>
          </cell>
          <cell r="JD376">
            <v>-4.6704828153000335</v>
          </cell>
          <cell r="JE376">
            <v>0</v>
          </cell>
        </row>
        <row r="377"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-16.450696309910199</v>
          </cell>
          <cell r="S377">
            <v>-4.2077468529901125</v>
          </cell>
          <cell r="T377">
            <v>-1.9380984883199517</v>
          </cell>
          <cell r="U377">
            <v>-1.7992461794000292</v>
          </cell>
          <cell r="V377">
            <v>-0.98002838475997578</v>
          </cell>
          <cell r="W377">
            <v>-0.68623506313002736</v>
          </cell>
          <cell r="X377">
            <v>-1.0876821158700238</v>
          </cell>
          <cell r="Y377">
            <v>-3.9873388943200325</v>
          </cell>
          <cell r="Z377">
            <v>-1.1098383960599563</v>
          </cell>
          <cell r="AA377">
            <v>-1.1391636947400343</v>
          </cell>
          <cell r="AB377">
            <v>-0.67934259068002234</v>
          </cell>
          <cell r="AC377">
            <v>-0.10114790949995722</v>
          </cell>
          <cell r="AD377">
            <v>1.2651722598599804</v>
          </cell>
          <cell r="AE377">
            <v>-33.038989196109469</v>
          </cell>
          <cell r="AF377">
            <v>-0.62035017857002117</v>
          </cell>
          <cell r="AG377">
            <v>0.48041683874998853</v>
          </cell>
          <cell r="AH377">
            <v>-0.14590037623997887</v>
          </cell>
          <cell r="AI377">
            <v>1.1254328184199949</v>
          </cell>
          <cell r="AJ377">
            <v>-6.1224207063399945</v>
          </cell>
          <cell r="AK377">
            <v>-5.700891685890042</v>
          </cell>
          <cell r="AL377">
            <v>-3.9129312652900126</v>
          </cell>
          <cell r="AM377">
            <v>-9.7697577959700084</v>
          </cell>
          <cell r="AN377">
            <v>-3.4721329827099794</v>
          </cell>
          <cell r="AO377">
            <v>-1.3628044004800159</v>
          </cell>
          <cell r="AP377">
            <v>-1.6120462519099874</v>
          </cell>
          <cell r="AQ377">
            <v>-1.9256032098800233</v>
          </cell>
          <cell r="AR377">
            <v>-29.881501752159693</v>
          </cell>
          <cell r="AS377">
            <v>-1.6269269246799638</v>
          </cell>
          <cell r="AT377">
            <v>-0.74446163627001738</v>
          </cell>
          <cell r="AU377">
            <v>-4.1152054485099256</v>
          </cell>
          <cell r="AV377">
            <v>-2.6704920789799473</v>
          </cell>
          <cell r="AW377">
            <v>-8.7931029119985737E-2</v>
          </cell>
          <cell r="AX377">
            <v>-0.40531814158001112</v>
          </cell>
          <cell r="AY377">
            <v>-6.5445659484001908</v>
          </cell>
          <cell r="AZ377">
            <v>-10.570163165200029</v>
          </cell>
          <cell r="BA377">
            <v>0.15041597564999165</v>
          </cell>
          <cell r="BB377">
            <v>9.9617261359995268E-2</v>
          </cell>
          <cell r="BC377">
            <v>1.5577774007899734</v>
          </cell>
          <cell r="BD377">
            <v>-4.9242480172199521</v>
          </cell>
          <cell r="BE377">
            <v>-25.075030241499462</v>
          </cell>
          <cell r="BF377">
            <v>0.44218905260001407</v>
          </cell>
          <cell r="BG377">
            <v>-5.6623730475200205</v>
          </cell>
          <cell r="BH377">
            <v>0.21745875846998786</v>
          </cell>
          <cell r="BI377">
            <v>3.2491886119998981E-2</v>
          </cell>
          <cell r="BJ377">
            <v>5.0935391289989695E-2</v>
          </cell>
          <cell r="BK377">
            <v>-1.1386184459799935</v>
          </cell>
          <cell r="BL377">
            <v>-0.25257139793995975</v>
          </cell>
          <cell r="BM377">
            <v>0.94520578974999125</v>
          </cell>
          <cell r="BN377">
            <v>-16.748210723689965</v>
          </cell>
          <cell r="BO377">
            <v>-2.0247948313500039</v>
          </cell>
          <cell r="BP377">
            <v>0.3121540151899751</v>
          </cell>
          <cell r="BQ377">
            <v>-1.248896688440027</v>
          </cell>
          <cell r="BR377">
            <v>3.0333778111099718</v>
          </cell>
          <cell r="BS377">
            <v>0</v>
          </cell>
          <cell r="BT377">
            <v>-4.2908282742599937</v>
          </cell>
          <cell r="BU377">
            <v>-0.45907877618999998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  <cell r="BZ377">
            <v>1.3345222816899991</v>
          </cell>
          <cell r="CA377">
            <v>3.3154681568400051</v>
          </cell>
          <cell r="CB377">
            <v>0</v>
          </cell>
          <cell r="CC377">
            <v>3.0950040172700035</v>
          </cell>
          <cell r="CD377">
            <v>3.8290405759997981E-2</v>
          </cell>
          <cell r="CE377">
            <v>-7.8746245540400253</v>
          </cell>
          <cell r="CF377">
            <v>0</v>
          </cell>
          <cell r="CG377">
            <v>0</v>
          </cell>
          <cell r="CH377">
            <v>0.2487418777299979</v>
          </cell>
          <cell r="CI377">
            <v>0</v>
          </cell>
          <cell r="CJ377">
            <v>0</v>
          </cell>
          <cell r="CK377">
            <v>0</v>
          </cell>
          <cell r="CL377">
            <v>2.2291911989900015</v>
          </cell>
          <cell r="CM377">
            <v>-3.7459876160299999</v>
          </cell>
          <cell r="CN377">
            <v>-6.8676972602600017</v>
          </cell>
          <cell r="CO377">
            <v>0</v>
          </cell>
          <cell r="CP377">
            <v>-0.76339560307999932</v>
          </cell>
          <cell r="CQ377">
            <v>1.0245228486099993</v>
          </cell>
          <cell r="CR377">
            <v>4.3580530413200051</v>
          </cell>
          <cell r="CS377">
            <v>0</v>
          </cell>
          <cell r="CT377">
            <v>0</v>
          </cell>
          <cell r="CU377">
            <v>0.11245599668999517</v>
          </cell>
          <cell r="CV377">
            <v>0.19466181719000009</v>
          </cell>
          <cell r="CW377">
            <v>0</v>
          </cell>
          <cell r="CX377">
            <v>0</v>
          </cell>
          <cell r="CY377">
            <v>0</v>
          </cell>
          <cell r="CZ377">
            <v>3.6377117808700064</v>
          </cell>
          <cell r="DA377">
            <v>0</v>
          </cell>
          <cell r="DB377">
            <v>0.41322344656999999</v>
          </cell>
          <cell r="DC377">
            <v>0</v>
          </cell>
          <cell r="DD377">
            <v>0</v>
          </cell>
          <cell r="DE377">
            <v>8.950294371659993</v>
          </cell>
          <cell r="DF377">
            <v>0</v>
          </cell>
          <cell r="DG377">
            <v>0</v>
          </cell>
          <cell r="DH377">
            <v>0.34779244678000154</v>
          </cell>
          <cell r="DI377">
            <v>-0.41126840481000038</v>
          </cell>
          <cell r="DJ377">
            <v>0.20641753724999923</v>
          </cell>
          <cell r="DK377">
            <v>0.39202826703999971</v>
          </cell>
          <cell r="DL377">
            <v>5.1071869006400004</v>
          </cell>
          <cell r="DM377">
            <v>8.1307141497800046</v>
          </cell>
          <cell r="DN377">
            <v>-4.5538831969099993</v>
          </cell>
          <cell r="DO377">
            <v>0</v>
          </cell>
          <cell r="DP377">
            <v>-0.26869332811000035</v>
          </cell>
          <cell r="DQ377">
            <v>0</v>
          </cell>
          <cell r="DR377">
            <v>-17.202720134150013</v>
          </cell>
          <cell r="DS377">
            <v>0</v>
          </cell>
          <cell r="DT377">
            <v>-0.26171876077000888</v>
          </cell>
          <cell r="DU377">
            <v>0</v>
          </cell>
          <cell r="DV377">
            <v>0.89789742851999854</v>
          </cell>
          <cell r="DW377">
            <v>0.34617133847000003</v>
          </cell>
          <cell r="DX377">
            <v>0</v>
          </cell>
          <cell r="DY377">
            <v>-0.17000526198000004</v>
          </cell>
          <cell r="DZ377">
            <v>-5.3861128007999994</v>
          </cell>
          <cell r="EA377">
            <v>-3.0898250009800003</v>
          </cell>
          <cell r="EB377">
            <v>0</v>
          </cell>
          <cell r="EC377">
            <v>-3.1944204993799978</v>
          </cell>
          <cell r="ED377">
            <v>-6.3447065772300029</v>
          </cell>
          <cell r="EE377">
            <v>-16.789289955909993</v>
          </cell>
          <cell r="EF377">
            <v>0</v>
          </cell>
          <cell r="EG377">
            <v>-5.4986814924899932</v>
          </cell>
          <cell r="EH377">
            <v>-0.51131573702999988</v>
          </cell>
          <cell r="EI377">
            <v>-0.63113614291999909</v>
          </cell>
          <cell r="EJ377">
            <v>0</v>
          </cell>
          <cell r="EK377">
            <v>0</v>
          </cell>
          <cell r="EL377">
            <v>0</v>
          </cell>
          <cell r="EM377">
            <v>-1.9236289552800017</v>
          </cell>
          <cell r="EN377">
            <v>3.1824176925399996</v>
          </cell>
          <cell r="EO377">
            <v>-0.37821599310999993</v>
          </cell>
          <cell r="EP377">
            <v>0</v>
          </cell>
          <cell r="EQ377">
            <v>-11.028729327620006</v>
          </cell>
          <cell r="ER377">
            <v>-3.0702096867400002</v>
          </cell>
          <cell r="ES377">
            <v>0</v>
          </cell>
          <cell r="ET377">
            <v>0.15549822231999855</v>
          </cell>
          <cell r="EU377">
            <v>-9.200875299999467E-3</v>
          </cell>
          <cell r="EV377">
            <v>0.16988806767000142</v>
          </cell>
          <cell r="EW377">
            <v>0</v>
          </cell>
          <cell r="EX377">
            <v>0</v>
          </cell>
          <cell r="EY377">
            <v>0</v>
          </cell>
          <cell r="EZ377">
            <v>-2.6272542644900003</v>
          </cell>
          <cell r="FA377">
            <v>-0.5216537189199999</v>
          </cell>
          <cell r="FB377">
            <v>0</v>
          </cell>
          <cell r="FC377">
            <v>-0.23748711801999978</v>
          </cell>
          <cell r="FD377">
            <v>0</v>
          </cell>
          <cell r="FE377">
            <v>3.8225987562399979</v>
          </cell>
          <cell r="FF377">
            <v>0</v>
          </cell>
          <cell r="FG377">
            <v>0</v>
          </cell>
          <cell r="FH377">
            <v>3.2845263784499998</v>
          </cell>
          <cell r="FI377">
            <v>0.91499136458000052</v>
          </cell>
          <cell r="FJ377">
            <v>-0.56050770134000016</v>
          </cell>
          <cell r="FK377">
            <v>0</v>
          </cell>
          <cell r="FL377">
            <v>-0.27447351811999998</v>
          </cell>
          <cell r="FM377">
            <v>0</v>
          </cell>
          <cell r="FN377">
            <v>0</v>
          </cell>
          <cell r="FO377">
            <v>0</v>
          </cell>
          <cell r="FP377">
            <v>0.45806223266999879</v>
          </cell>
          <cell r="FQ377">
            <v>0</v>
          </cell>
          <cell r="FR377">
            <v>2.0547578209799866</v>
          </cell>
          <cell r="FS377">
            <v>0</v>
          </cell>
          <cell r="FT377">
            <v>0.36140958677999535</v>
          </cell>
          <cell r="FU377">
            <v>0</v>
          </cell>
          <cell r="FV377">
            <v>0.86854008800000049</v>
          </cell>
          <cell r="FW377">
            <v>0.40614523810000003</v>
          </cell>
          <cell r="FX377">
            <v>0</v>
          </cell>
          <cell r="FY377">
            <v>0</v>
          </cell>
          <cell r="FZ377">
            <v>0</v>
          </cell>
          <cell r="GA377">
            <v>0</v>
          </cell>
          <cell r="GB377">
            <v>0</v>
          </cell>
          <cell r="GC377">
            <v>0.41866290809999995</v>
          </cell>
          <cell r="GD377">
            <v>0</v>
          </cell>
          <cell r="GE377">
            <v>0.26138845265001009</v>
          </cell>
          <cell r="GF377">
            <v>0</v>
          </cell>
          <cell r="GG377">
            <v>3.236695142050003</v>
          </cell>
          <cell r="GH377">
            <v>0</v>
          </cell>
          <cell r="GI377">
            <v>-0.22460644050000056</v>
          </cell>
          <cell r="GJ377">
            <v>0</v>
          </cell>
          <cell r="GK377">
            <v>0</v>
          </cell>
          <cell r="GL377">
            <v>0</v>
          </cell>
          <cell r="GM377">
            <v>-2.7206549133200002</v>
          </cell>
          <cell r="GN377">
            <v>0</v>
          </cell>
          <cell r="GO377">
            <v>0.53918265622999995</v>
          </cell>
          <cell r="GP377">
            <v>-0.56922799181000094</v>
          </cell>
          <cell r="GQ377">
            <v>0</v>
          </cell>
          <cell r="GR377">
            <v>12.664024093869983</v>
          </cell>
          <cell r="GS377">
            <v>-0.3399436388899999</v>
          </cell>
          <cell r="GT377">
            <v>0.12542838855999605</v>
          </cell>
          <cell r="GU377">
            <v>0</v>
          </cell>
          <cell r="GV377">
            <v>-0.1767088369500005</v>
          </cell>
          <cell r="GW377">
            <v>0</v>
          </cell>
          <cell r="GX377">
            <v>0</v>
          </cell>
          <cell r="GY377">
            <v>0</v>
          </cell>
          <cell r="GZ377">
            <v>0</v>
          </cell>
          <cell r="HA377">
            <v>0.96736548831000002</v>
          </cell>
          <cell r="HB377">
            <v>0</v>
          </cell>
          <cell r="HC377">
            <v>-3.2134807134100036</v>
          </cell>
          <cell r="HD377">
            <v>15.301363406249997</v>
          </cell>
          <cell r="HE377">
            <v>-9.5565299985399861</v>
          </cell>
          <cell r="HF377">
            <v>0</v>
          </cell>
          <cell r="HG377">
            <v>1.0068318916300001</v>
          </cell>
          <cell r="HH377">
            <v>0</v>
          </cell>
          <cell r="HI377">
            <v>0</v>
          </cell>
          <cell r="HJ377">
            <v>0</v>
          </cell>
          <cell r="HK377">
            <v>0</v>
          </cell>
          <cell r="HL377">
            <v>0</v>
          </cell>
          <cell r="HM377">
            <v>0</v>
          </cell>
          <cell r="HN377">
            <v>-10.563361890169997</v>
          </cell>
          <cell r="HO377">
            <v>0</v>
          </cell>
          <cell r="HP377">
            <v>0</v>
          </cell>
          <cell r="HQ377">
            <v>0</v>
          </cell>
          <cell r="HR377">
            <v>-3.1148003007000113</v>
          </cell>
          <cell r="HS377">
            <v>10.13865429702</v>
          </cell>
          <cell r="HT377">
            <v>-0.82547325520999948</v>
          </cell>
          <cell r="HU377">
            <v>0</v>
          </cell>
          <cell r="HV377">
            <v>0</v>
          </cell>
          <cell r="HW377">
            <v>0</v>
          </cell>
          <cell r="HX377">
            <v>0</v>
          </cell>
          <cell r="HY377">
            <v>-2.45950682444</v>
          </cell>
          <cell r="HZ377">
            <v>-7.1822102436400002</v>
          </cell>
          <cell r="IA377">
            <v>0</v>
          </cell>
          <cell r="IB377">
            <v>0</v>
          </cell>
          <cell r="IC377">
            <v>0</v>
          </cell>
          <cell r="ID377">
            <v>-2.7862642744300032</v>
          </cell>
          <cell r="IE377">
            <v>60.654948090790015</v>
          </cell>
          <cell r="IF377">
            <v>0</v>
          </cell>
          <cell r="IG377">
            <v>-12.125778211040002</v>
          </cell>
          <cell r="IH377">
            <v>0</v>
          </cell>
          <cell r="II377">
            <v>0</v>
          </cell>
          <cell r="IJ377">
            <v>0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3.3766046196499957</v>
          </cell>
          <cell r="IQ377">
            <v>69.404121682180019</v>
          </cell>
          <cell r="IR377">
            <v>12.844798344539981</v>
          </cell>
          <cell r="IS377">
            <v>0</v>
          </cell>
          <cell r="IT377">
            <v>-8.6229004320017566E-2</v>
          </cell>
          <cell r="IU377">
            <v>4.2201871174400019</v>
          </cell>
          <cell r="IV377">
            <v>0</v>
          </cell>
          <cell r="IW377">
            <v>0</v>
          </cell>
          <cell r="IX377">
            <v>0</v>
          </cell>
          <cell r="IY377">
            <v>0</v>
          </cell>
          <cell r="IZ377">
            <v>0</v>
          </cell>
          <cell r="JA377">
            <v>0</v>
          </cell>
          <cell r="JB377">
            <v>0</v>
          </cell>
          <cell r="JC377">
            <v>4.0403574150499963</v>
          </cell>
          <cell r="JD377">
            <v>4.6704828163700114</v>
          </cell>
          <cell r="JE377">
            <v>0</v>
          </cell>
        </row>
        <row r="378">
          <cell r="F378">
            <v>0</v>
          </cell>
          <cell r="G378">
            <v>-15.577332460739967</v>
          </cell>
          <cell r="H378">
            <v>-0.37206910824998829</v>
          </cell>
          <cell r="I378">
            <v>-4.7307253700001439E-2</v>
          </cell>
          <cell r="J378">
            <v>0</v>
          </cell>
          <cell r="K378">
            <v>-1.3002772999099932</v>
          </cell>
          <cell r="L378">
            <v>-16.148179076428733</v>
          </cell>
          <cell r="M378">
            <v>-9.9177001127300173</v>
          </cell>
          <cell r="N378">
            <v>4.4663137748698318</v>
          </cell>
          <cell r="O378">
            <v>0</v>
          </cell>
          <cell r="P378">
            <v>-3.08676331284002</v>
          </cell>
          <cell r="Q378">
            <v>-55.940682475589938</v>
          </cell>
          <cell r="R378">
            <v>-63.51789153144091</v>
          </cell>
          <cell r="S378">
            <v>-1.1499921372901554</v>
          </cell>
          <cell r="T378">
            <v>-35.261154894149968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-11.008166649000032</v>
          </cell>
          <cell r="Z378">
            <v>-11.232596517540514</v>
          </cell>
          <cell r="AA378">
            <v>-4.4170909436202237</v>
          </cell>
          <cell r="AB378">
            <v>0</v>
          </cell>
          <cell r="AC378">
            <v>0</v>
          </cell>
          <cell r="AD378">
            <v>-0.44889038984001672</v>
          </cell>
          <cell r="AE378">
            <v>-11.107993996490222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-5.1719153187900702</v>
          </cell>
          <cell r="AM378">
            <v>-5.9360786777001522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-26.48429131956982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-5.6657183913600306</v>
          </cell>
          <cell r="AZ378">
            <v>-20.81857292820996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-6.6426593824900237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-0.56375710967003556</v>
          </cell>
          <cell r="BM378">
            <v>-6.0789022728199598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-13.117683804220064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-7.1606518906100405</v>
          </cell>
          <cell r="CA378">
            <v>0</v>
          </cell>
          <cell r="CB378">
            <v>0</v>
          </cell>
          <cell r="CC378">
            <v>0</v>
          </cell>
          <cell r="CD378">
            <v>-5.9570319136100025</v>
          </cell>
          <cell r="CE378">
            <v>-11.297163319899937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  <cell r="CL378">
            <v>-6.2788959713300017</v>
          </cell>
          <cell r="CM378">
            <v>0</v>
          </cell>
          <cell r="CN378">
            <v>0</v>
          </cell>
          <cell r="CO378">
            <v>0</v>
          </cell>
          <cell r="CP378">
            <v>-5.0182673485700064</v>
          </cell>
          <cell r="CQ378">
            <v>0</v>
          </cell>
          <cell r="CR378">
            <v>-35.836289268409928</v>
          </cell>
          <cell r="CS378">
            <v>0</v>
          </cell>
          <cell r="CT378">
            <v>-11.351200230219973</v>
          </cell>
          <cell r="CU378">
            <v>-5.9703854829100038</v>
          </cell>
          <cell r="CV378">
            <v>0</v>
          </cell>
          <cell r="CW378">
            <v>0</v>
          </cell>
          <cell r="CX378">
            <v>0</v>
          </cell>
          <cell r="CY378">
            <v>-6.7906146283099815</v>
          </cell>
          <cell r="CZ378">
            <v>-1.0004441719502211E-11</v>
          </cell>
          <cell r="DA378">
            <v>0</v>
          </cell>
          <cell r="DB378">
            <v>0</v>
          </cell>
          <cell r="DC378">
            <v>-6.4558079149200012</v>
          </cell>
          <cell r="DD378">
            <v>-5.2682810120399495</v>
          </cell>
          <cell r="DE378">
            <v>-22.567625574329895</v>
          </cell>
          <cell r="DF378">
            <v>0</v>
          </cell>
          <cell r="DG378">
            <v>-8.8904733094099839</v>
          </cell>
          <cell r="DH378">
            <v>-4.9748993210399997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-8.7022529438800689</v>
          </cell>
          <cell r="DN378">
            <v>0</v>
          </cell>
          <cell r="DO378">
            <v>0</v>
          </cell>
          <cell r="DP378">
            <v>0</v>
          </cell>
          <cell r="DQ378">
            <v>0</v>
          </cell>
          <cell r="DR378">
            <v>-15.325958943670003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-15.325958943670003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-9.8377971867199676</v>
          </cell>
          <cell r="EF378">
            <v>0</v>
          </cell>
          <cell r="EG378">
            <v>-8.984639469610002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-0.85315771710997979</v>
          </cell>
          <cell r="EN378">
            <v>0</v>
          </cell>
          <cell r="EO378">
            <v>0</v>
          </cell>
          <cell r="EP378">
            <v>0</v>
          </cell>
          <cell r="EQ378">
            <v>0</v>
          </cell>
          <cell r="ER378">
            <v>-8.9987879331699787</v>
          </cell>
          <cell r="ES378">
            <v>0</v>
          </cell>
          <cell r="ET378">
            <v>-8.9987879331700071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</v>
          </cell>
          <cell r="FB378">
            <v>0</v>
          </cell>
          <cell r="FC378">
            <v>0</v>
          </cell>
          <cell r="FD378">
            <v>0</v>
          </cell>
          <cell r="FE378">
            <v>-8.8703324727100608</v>
          </cell>
          <cell r="FF378">
            <v>0</v>
          </cell>
          <cell r="FG378">
            <v>0</v>
          </cell>
          <cell r="FH378">
            <v>-8.0024461494000434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</v>
          </cell>
          <cell r="FN378">
            <v>0</v>
          </cell>
          <cell r="FO378">
            <v>0</v>
          </cell>
          <cell r="FP378">
            <v>0</v>
          </cell>
          <cell r="FQ378">
            <v>-0.86788632331001736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</v>
          </cell>
          <cell r="FZ378">
            <v>0</v>
          </cell>
          <cell r="GA378">
            <v>0</v>
          </cell>
          <cell r="GB378">
            <v>0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0</v>
          </cell>
          <cell r="GO378">
            <v>0</v>
          </cell>
          <cell r="GP378">
            <v>0</v>
          </cell>
          <cell r="GQ378">
            <v>0</v>
          </cell>
          <cell r="GR378">
            <v>-1.1243494393099809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0</v>
          </cell>
          <cell r="HA378">
            <v>0</v>
          </cell>
          <cell r="HB378">
            <v>0</v>
          </cell>
          <cell r="HC378">
            <v>0</v>
          </cell>
          <cell r="HD378">
            <v>-1.1243494393099809</v>
          </cell>
          <cell r="HE378">
            <v>-13.694421491319986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0</v>
          </cell>
          <cell r="HK378">
            <v>0</v>
          </cell>
          <cell r="HL378">
            <v>0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-13.694421491319986</v>
          </cell>
          <cell r="HR378">
            <v>0</v>
          </cell>
          <cell r="HS378">
            <v>0</v>
          </cell>
          <cell r="HT378">
            <v>0</v>
          </cell>
          <cell r="HU378">
            <v>0</v>
          </cell>
          <cell r="HV378">
            <v>0</v>
          </cell>
          <cell r="HW378">
            <v>0</v>
          </cell>
          <cell r="HX378">
            <v>0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</v>
          </cell>
          <cell r="IH378">
            <v>0</v>
          </cell>
          <cell r="II378">
            <v>0</v>
          </cell>
          <cell r="IJ378">
            <v>0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0</v>
          </cell>
          <cell r="IY378">
            <v>0</v>
          </cell>
          <cell r="IZ378">
            <v>0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</row>
        <row r="379">
          <cell r="F379">
            <v>5.0967419626500146</v>
          </cell>
          <cell r="G379">
            <v>0.83990222409988746</v>
          </cell>
          <cell r="H379">
            <v>0.28306207519999305</v>
          </cell>
          <cell r="I379">
            <v>0</v>
          </cell>
          <cell r="J379">
            <v>4.1708781401599921</v>
          </cell>
          <cell r="K379">
            <v>-5.4004751044599999</v>
          </cell>
          <cell r="L379">
            <v>-8.1093999318502483</v>
          </cell>
          <cell r="M379">
            <v>-3.1816906267197282</v>
          </cell>
          <cell r="N379">
            <v>-2.7916859578001549</v>
          </cell>
          <cell r="O379">
            <v>-2.9706505229988522E-2</v>
          </cell>
          <cell r="P379">
            <v>-0.25865098105999351</v>
          </cell>
          <cell r="Q379">
            <v>48.048027998290081</v>
          </cell>
          <cell r="R379">
            <v>4.3743306934102293</v>
          </cell>
          <cell r="S379">
            <v>-0.14535744829981923</v>
          </cell>
          <cell r="T379">
            <v>-0.1507457976799742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2.6313559852399067</v>
          </cell>
          <cell r="Z379">
            <v>1.4722468519200902</v>
          </cell>
          <cell r="AA379">
            <v>0</v>
          </cell>
          <cell r="AB379">
            <v>0</v>
          </cell>
          <cell r="AC379">
            <v>0</v>
          </cell>
          <cell r="AD379">
            <v>0.56683110223002586</v>
          </cell>
          <cell r="AE379">
            <v>-12.427909933459887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-7.6271628117499404</v>
          </cell>
          <cell r="AM379">
            <v>-4.791766089560042</v>
          </cell>
          <cell r="AN379">
            <v>-8.981032150018109E-3</v>
          </cell>
          <cell r="AO379">
            <v>0</v>
          </cell>
          <cell r="AP379">
            <v>0</v>
          </cell>
          <cell r="AQ379">
            <v>0</v>
          </cell>
          <cell r="AR379">
            <v>-13.597215026189929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-13.597215026189929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-26.282118085659988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-26.282118085659988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-11.340352130279996</v>
          </cell>
          <cell r="BS379">
            <v>0</v>
          </cell>
          <cell r="BT379">
            <v>-7.9091395609499955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-2.0091180482500022</v>
          </cell>
          <cell r="CA379">
            <v>0</v>
          </cell>
          <cell r="CB379">
            <v>0</v>
          </cell>
          <cell r="CC379">
            <v>0</v>
          </cell>
          <cell r="CD379">
            <v>-1.4220945210799982</v>
          </cell>
          <cell r="CE379">
            <v>-7.3986177775800002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-7.3986177775800037</v>
          </cell>
          <cell r="CR379">
            <v>-15.932136039200032</v>
          </cell>
          <cell r="CS379">
            <v>0</v>
          </cell>
          <cell r="CT379">
            <v>0</v>
          </cell>
          <cell r="CU379">
            <v>0</v>
          </cell>
          <cell r="CV379">
            <v>0</v>
          </cell>
          <cell r="CW379">
            <v>0</v>
          </cell>
          <cell r="CX379">
            <v>0</v>
          </cell>
          <cell r="CY379">
            <v>-6.1803216498400104</v>
          </cell>
          <cell r="CZ379">
            <v>-6.1625549414300167</v>
          </cell>
          <cell r="DA379">
            <v>0</v>
          </cell>
          <cell r="DB379">
            <v>0</v>
          </cell>
          <cell r="DC379">
            <v>-2.27615358896999</v>
          </cell>
          <cell r="DD379">
            <v>-1.3131058589600002</v>
          </cell>
          <cell r="DE379">
            <v>-22.531456974689945</v>
          </cell>
          <cell r="DF379">
            <v>0</v>
          </cell>
          <cell r="DG379">
            <v>-0.77652896827999029</v>
          </cell>
          <cell r="DH379">
            <v>0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-8.8833399741799894</v>
          </cell>
          <cell r="DN379">
            <v>-6.5342573224000091</v>
          </cell>
          <cell r="DO379">
            <v>0</v>
          </cell>
          <cell r="DP379">
            <v>-6.3373307098299989</v>
          </cell>
          <cell r="DQ379">
            <v>0</v>
          </cell>
          <cell r="DR379">
            <v>-0.81268107835001047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-0.81268107835001047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-14.503706092719995</v>
          </cell>
          <cell r="EF379">
            <v>0</v>
          </cell>
          <cell r="EG379">
            <v>0</v>
          </cell>
          <cell r="EH379">
            <v>-0.32501942451999999</v>
          </cell>
          <cell r="EI379">
            <v>0</v>
          </cell>
          <cell r="EJ379">
            <v>0</v>
          </cell>
          <cell r="EK379">
            <v>0</v>
          </cell>
          <cell r="EL379">
            <v>-7.2999433385499941</v>
          </cell>
          <cell r="EM379">
            <v>0</v>
          </cell>
          <cell r="EN379">
            <v>0</v>
          </cell>
          <cell r="EO379">
            <v>0</v>
          </cell>
          <cell r="EP379">
            <v>-6.8787433296499927</v>
          </cell>
          <cell r="EQ379">
            <v>0</v>
          </cell>
          <cell r="ER379">
            <v>-7.5252011691299572</v>
          </cell>
          <cell r="ES379">
            <v>0</v>
          </cell>
          <cell r="ET379">
            <v>-3.2351311931399778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-3.3529012250299957</v>
          </cell>
          <cell r="FA379">
            <v>0</v>
          </cell>
          <cell r="FB379">
            <v>0</v>
          </cell>
          <cell r="FC379">
            <v>0</v>
          </cell>
          <cell r="FD379">
            <v>-0.93716875096001218</v>
          </cell>
          <cell r="FE379">
            <v>-7.8739813700199193</v>
          </cell>
          <cell r="FF379">
            <v>0</v>
          </cell>
          <cell r="FG379">
            <v>0</v>
          </cell>
          <cell r="FH379">
            <v>-0.95611557694998339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0</v>
          </cell>
          <cell r="FN379">
            <v>0</v>
          </cell>
          <cell r="FO379">
            <v>0</v>
          </cell>
          <cell r="FP379">
            <v>-6.9178657930699927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0</v>
          </cell>
          <cell r="FZ379">
            <v>0</v>
          </cell>
          <cell r="GA379">
            <v>0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0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0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0</v>
          </cell>
          <cell r="HK379">
            <v>0</v>
          </cell>
          <cell r="HL379">
            <v>0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0</v>
          </cell>
          <cell r="HV379">
            <v>0</v>
          </cell>
          <cell r="HW379">
            <v>0</v>
          </cell>
          <cell r="HX379">
            <v>0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0</v>
          </cell>
          <cell r="IH379">
            <v>0</v>
          </cell>
          <cell r="II379">
            <v>0</v>
          </cell>
          <cell r="IJ379">
            <v>0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0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0</v>
          </cell>
          <cell r="IY379">
            <v>0</v>
          </cell>
          <cell r="IZ379">
            <v>0</v>
          </cell>
          <cell r="JA379">
            <v>0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</row>
        <row r="380">
          <cell r="F380">
            <v>-1.914498274089965</v>
          </cell>
          <cell r="G380">
            <v>-12.640543291159702</v>
          </cell>
          <cell r="H380">
            <v>-5.3793241580297035</v>
          </cell>
          <cell r="I380">
            <v>-4.2314310007900531</v>
          </cell>
          <cell r="J380">
            <v>-2.5319528824902591</v>
          </cell>
          <cell r="K380">
            <v>-9.9033646961688646</v>
          </cell>
          <cell r="L380">
            <v>-6.0324005071697684</v>
          </cell>
          <cell r="M380">
            <v>-6.9108677341109797</v>
          </cell>
          <cell r="N380">
            <v>-16.707102942540587</v>
          </cell>
          <cell r="O380">
            <v>-9.0040352304904445</v>
          </cell>
          <cell r="P380">
            <v>-6.1935241046203373</v>
          </cell>
          <cell r="Q380">
            <v>-32.440157840859683</v>
          </cell>
          <cell r="R380">
            <v>-185.24885192801594</v>
          </cell>
          <cell r="S380">
            <v>0.11805679584904283</v>
          </cell>
          <cell r="T380">
            <v>-5.641945767029938</v>
          </cell>
          <cell r="U380">
            <v>-6.2366640147793078</v>
          </cell>
          <cell r="V380">
            <v>-13.923529968610637</v>
          </cell>
          <cell r="W380">
            <v>-5.8572461609992388</v>
          </cell>
          <cell r="X380">
            <v>-1.1763002353904994</v>
          </cell>
          <cell r="Y380">
            <v>-18.09552551841989</v>
          </cell>
          <cell r="Z380">
            <v>-20.589214155628724</v>
          </cell>
          <cell r="AA380">
            <v>-15.944189633160022</v>
          </cell>
          <cell r="AB380">
            <v>-44.038344802338997</v>
          </cell>
          <cell r="AC380">
            <v>-30.978366283621199</v>
          </cell>
          <cell r="AD380">
            <v>-22.885582183879706</v>
          </cell>
          <cell r="AE380">
            <v>-229.23848730487953</v>
          </cell>
          <cell r="AF380">
            <v>-57.760416843820622</v>
          </cell>
          <cell r="AG380">
            <v>-33.73633184729988</v>
          </cell>
          <cell r="AH380">
            <v>-15.657018605598751</v>
          </cell>
          <cell r="AI380">
            <v>-24.15136328888093</v>
          </cell>
          <cell r="AJ380">
            <v>-9.6189106646302207</v>
          </cell>
          <cell r="AK380">
            <v>-2.8597904794296483</v>
          </cell>
          <cell r="AL380">
            <v>-0.11417798445017979</v>
          </cell>
          <cell r="AM380">
            <v>-9.3442061183804981</v>
          </cell>
          <cell r="AN380">
            <v>-2.4050877146901257</v>
          </cell>
          <cell r="AO380">
            <v>-25.281911478270104</v>
          </cell>
          <cell r="AP380">
            <v>-19.237048894580084</v>
          </cell>
          <cell r="AQ380">
            <v>-29.072223384839162</v>
          </cell>
          <cell r="AR380">
            <v>-215.48970793533226</v>
          </cell>
          <cell r="AS380">
            <v>-44.61369984762041</v>
          </cell>
          <cell r="AT380">
            <v>-31.239541936999558</v>
          </cell>
          <cell r="AU380">
            <v>-6.6662655041109247</v>
          </cell>
          <cell r="AV380">
            <v>-10.591156451709139</v>
          </cell>
          <cell r="AW380">
            <v>8.9618540421702164</v>
          </cell>
          <cell r="AX380">
            <v>-15.267088149040774</v>
          </cell>
          <cell r="AY380">
            <v>-11.351726769239576</v>
          </cell>
          <cell r="AZ380">
            <v>-8.8891688124185748</v>
          </cell>
          <cell r="BA380">
            <v>-27.110012458339042</v>
          </cell>
          <cell r="BB380">
            <v>-33.820530519430122</v>
          </cell>
          <cell r="BC380">
            <v>-50.301371202719565</v>
          </cell>
          <cell r="BD380">
            <v>15.398999674120205</v>
          </cell>
          <cell r="BE380">
            <v>-309.71589419949305</v>
          </cell>
          <cell r="BF380">
            <v>-72.128157180960443</v>
          </cell>
          <cell r="BG380">
            <v>-19.319548414800011</v>
          </cell>
          <cell r="BH380">
            <v>1.2135823487096786</v>
          </cell>
          <cell r="BI380">
            <v>-15.517086056989456</v>
          </cell>
          <cell r="BJ380">
            <v>-13.850066178890188</v>
          </cell>
          <cell r="BK380">
            <v>-33.730563699370123</v>
          </cell>
          <cell r="BL380">
            <v>-50.826935359193158</v>
          </cell>
          <cell r="BM380">
            <v>-32.832754247488083</v>
          </cell>
          <cell r="BN380">
            <v>-30.906834377310588</v>
          </cell>
          <cell r="BO380">
            <v>-32.260127300389968</v>
          </cell>
          <cell r="BP380">
            <v>23.988170368350438</v>
          </cell>
          <cell r="BQ380">
            <v>-33.545574101171042</v>
          </cell>
          <cell r="BR380">
            <v>-300.89275230997737</v>
          </cell>
          <cell r="BS380">
            <v>-37.834655499079872</v>
          </cell>
          <cell r="BT380">
            <v>-56.865171055380415</v>
          </cell>
          <cell r="BU380">
            <v>-42.890953524629822</v>
          </cell>
          <cell r="BV380">
            <v>-4.9684544087400013</v>
          </cell>
          <cell r="BW380">
            <v>0</v>
          </cell>
          <cell r="BX380">
            <v>-28.616833991649855</v>
          </cell>
          <cell r="BY380">
            <v>-62.997703720420759</v>
          </cell>
          <cell r="BZ380">
            <v>-10.686049038239616</v>
          </cell>
          <cell r="CA380">
            <v>-1.0448915565298194</v>
          </cell>
          <cell r="CB380">
            <v>-1.7843807250500276</v>
          </cell>
          <cell r="CC380">
            <v>-9.9284681695901327</v>
          </cell>
          <cell r="CD380">
            <v>-43.275190620659941</v>
          </cell>
          <cell r="CE380">
            <v>-129.15793637417664</v>
          </cell>
          <cell r="CF380">
            <v>-16.802975436740326</v>
          </cell>
          <cell r="CG380">
            <v>-6.7241913215698332</v>
          </cell>
          <cell r="CH380">
            <v>-8.5067332778298805</v>
          </cell>
          <cell r="CI380">
            <v>-3.9963004981999575</v>
          </cell>
          <cell r="CJ380">
            <v>27.014012694249999</v>
          </cell>
          <cell r="CK380">
            <v>-5.7038718901701486</v>
          </cell>
          <cell r="CL380">
            <v>-48.268057879059597</v>
          </cell>
          <cell r="CM380">
            <v>-18.217590819149336</v>
          </cell>
          <cell r="CN380">
            <v>-12.700966640979459</v>
          </cell>
          <cell r="CO380">
            <v>-12.615741703869958</v>
          </cell>
          <cell r="CP380">
            <v>-4.3369141226398824</v>
          </cell>
          <cell r="CQ380">
            <v>-18.298605478219997</v>
          </cell>
          <cell r="CR380">
            <v>-239.33973380080715</v>
          </cell>
          <cell r="CS380">
            <v>2.4364758298302149</v>
          </cell>
          <cell r="CT380">
            <v>-10.226311837580397</v>
          </cell>
          <cell r="CU380">
            <v>-26.368226131389747</v>
          </cell>
          <cell r="CV380">
            <v>-0.79892165742995758</v>
          </cell>
          <cell r="CW380">
            <v>0</v>
          </cell>
          <cell r="CX380">
            <v>-40.634947388900002</v>
          </cell>
          <cell r="CY380">
            <v>-36.716732260689241</v>
          </cell>
          <cell r="CZ380">
            <v>-47.47684136506814</v>
          </cell>
          <cell r="DA380">
            <v>-18.252197880740368</v>
          </cell>
          <cell r="DB380">
            <v>-20.767755337680001</v>
          </cell>
          <cell r="DC380">
            <v>22.530769660520491</v>
          </cell>
          <cell r="DD380">
            <v>-63.065045431681028</v>
          </cell>
          <cell r="DE380">
            <v>-234.27915727909203</v>
          </cell>
          <cell r="DF380">
            <v>-7.6246713771802206</v>
          </cell>
          <cell r="DG380">
            <v>-11.515907500110188</v>
          </cell>
          <cell r="DH380">
            <v>-29.069771502589902</v>
          </cell>
          <cell r="DI380">
            <v>0</v>
          </cell>
          <cell r="DJ380">
            <v>0</v>
          </cell>
          <cell r="DK380">
            <v>-3.756181255060028</v>
          </cell>
          <cell r="DL380">
            <v>-13.408450060579526</v>
          </cell>
          <cell r="DM380">
            <v>-32.477430266611009</v>
          </cell>
          <cell r="DN380">
            <v>-40.408301858380582</v>
          </cell>
          <cell r="DO380">
            <v>-7.4781518664599957</v>
          </cell>
          <cell r="DP380">
            <v>-42.709925062450111</v>
          </cell>
          <cell r="DQ380">
            <v>-45.830366529669845</v>
          </cell>
          <cell r="DR380">
            <v>-196.04366558598849</v>
          </cell>
          <cell r="DS380">
            <v>-6.8862077579005927</v>
          </cell>
          <cell r="DT380">
            <v>6.5698390494098931</v>
          </cell>
          <cell r="DU380">
            <v>-23.805630491109923</v>
          </cell>
          <cell r="DV380">
            <v>-5.3571522620999996</v>
          </cell>
          <cell r="DW380">
            <v>0</v>
          </cell>
          <cell r="DX380">
            <v>0</v>
          </cell>
          <cell r="DY380">
            <v>-17.583862278260312</v>
          </cell>
          <cell r="DZ380">
            <v>-10.899736844979998</v>
          </cell>
          <cell r="EA380">
            <v>-12.03823284470991</v>
          </cell>
          <cell r="EB380">
            <v>-43.100406303520032</v>
          </cell>
          <cell r="EC380">
            <v>-26.729516661599973</v>
          </cell>
          <cell r="ED380">
            <v>-56.212759191220357</v>
          </cell>
          <cell r="EE380">
            <v>-119.9633219443167</v>
          </cell>
          <cell r="EF380">
            <v>-34.958969633770266</v>
          </cell>
          <cell r="EG380">
            <v>-5.5841047291296491</v>
          </cell>
          <cell r="EH380">
            <v>-27.054687874820161</v>
          </cell>
          <cell r="EI380">
            <v>0</v>
          </cell>
          <cell r="EJ380">
            <v>0</v>
          </cell>
          <cell r="EK380">
            <v>0</v>
          </cell>
          <cell r="EL380">
            <v>-9.6411340967097203</v>
          </cell>
          <cell r="EM380">
            <v>-19.776445896590303</v>
          </cell>
          <cell r="EN380">
            <v>-4.8187836364795658</v>
          </cell>
          <cell r="EO380">
            <v>-5.4316073902699991</v>
          </cell>
          <cell r="EP380">
            <v>-30.219208491639847</v>
          </cell>
          <cell r="EQ380">
            <v>17.521619805090268</v>
          </cell>
          <cell r="ER380">
            <v>-76.414865932769317</v>
          </cell>
          <cell r="ES380">
            <v>-4.5812229874999275</v>
          </cell>
          <cell r="ET380">
            <v>-38.398297944720071</v>
          </cell>
          <cell r="EU380">
            <v>-7.7605164718900141</v>
          </cell>
          <cell r="EV380">
            <v>0</v>
          </cell>
          <cell r="EW380">
            <v>0</v>
          </cell>
          <cell r="EX380">
            <v>0</v>
          </cell>
          <cell r="EY380">
            <v>8.6475060877701253</v>
          </cell>
          <cell r="EZ380">
            <v>-9.8381978530101151</v>
          </cell>
          <cell r="FA380">
            <v>-8.6728435847999208</v>
          </cell>
          <cell r="FB380">
            <v>0</v>
          </cell>
          <cell r="FC380">
            <v>-7.8012010292300147</v>
          </cell>
          <cell r="FD380">
            <v>-8.0100921493899477</v>
          </cell>
          <cell r="FE380">
            <v>-174.3560499711075</v>
          </cell>
          <cell r="FF380">
            <v>-0.17755958206976175</v>
          </cell>
          <cell r="FG380">
            <v>-12.437755022320061</v>
          </cell>
          <cell r="FH380">
            <v>-9.4226456707599482</v>
          </cell>
          <cell r="FI380">
            <v>-3.9452447575399958</v>
          </cell>
          <cell r="FJ380">
            <v>0</v>
          </cell>
          <cell r="FK380">
            <v>0</v>
          </cell>
          <cell r="FL380">
            <v>-41.884388552449764</v>
          </cell>
          <cell r="FM380">
            <v>-16.066064448470115</v>
          </cell>
          <cell r="FN380">
            <v>-61.648102916140033</v>
          </cell>
          <cell r="FO380">
            <v>0</v>
          </cell>
          <cell r="FP380">
            <v>-12.525264544940001</v>
          </cell>
          <cell r="FQ380">
            <v>-16.249024476419891</v>
          </cell>
          <cell r="FR380">
            <v>-133.20209763494495</v>
          </cell>
          <cell r="FS380">
            <v>0.68645084014997337</v>
          </cell>
          <cell r="FT380">
            <v>13.679094385669487</v>
          </cell>
          <cell r="FU380">
            <v>-2.6218219224699624</v>
          </cell>
          <cell r="FV380">
            <v>-2.221111226000005</v>
          </cell>
          <cell r="FW380">
            <v>0</v>
          </cell>
          <cell r="FX380">
            <v>0</v>
          </cell>
          <cell r="FY380">
            <v>-57.203990073770683</v>
          </cell>
          <cell r="FZ380">
            <v>-9.7423262043098475</v>
          </cell>
          <cell r="GA380">
            <v>-53.582165377570163</v>
          </cell>
          <cell r="GB380">
            <v>0</v>
          </cell>
          <cell r="GC380">
            <v>-10.109265432969892</v>
          </cell>
          <cell r="GD380">
            <v>-12.086962623669933</v>
          </cell>
          <cell r="GE380">
            <v>-176.28408139708699</v>
          </cell>
          <cell r="GF380">
            <v>-45.801969712150139</v>
          </cell>
          <cell r="GG380">
            <v>-9.7961763367102321</v>
          </cell>
          <cell r="GH380">
            <v>-5.4123062786999299</v>
          </cell>
          <cell r="GI380">
            <v>0</v>
          </cell>
          <cell r="GJ380">
            <v>0</v>
          </cell>
          <cell r="GK380">
            <v>0</v>
          </cell>
          <cell r="GL380">
            <v>-56.24869498893986</v>
          </cell>
          <cell r="GM380">
            <v>-5.4426091048198941</v>
          </cell>
          <cell r="GN380">
            <v>-25.962445669989393</v>
          </cell>
          <cell r="GO380">
            <v>0</v>
          </cell>
          <cell r="GP380">
            <v>-4.0608837351500142</v>
          </cell>
          <cell r="GQ380">
            <v>-23.558995570630032</v>
          </cell>
          <cell r="GR380">
            <v>-330.53445244407339</v>
          </cell>
          <cell r="GS380">
            <v>-11.819859710420133</v>
          </cell>
          <cell r="GT380">
            <v>-16.098916861079488</v>
          </cell>
          <cell r="GU380">
            <v>-15.589694771070072</v>
          </cell>
          <cell r="GV380">
            <v>0</v>
          </cell>
          <cell r="GW380">
            <v>0</v>
          </cell>
          <cell r="GX380">
            <v>0</v>
          </cell>
          <cell r="GY380">
            <v>-88.853788088700185</v>
          </cell>
          <cell r="GZ380">
            <v>-18.754633685090539</v>
          </cell>
          <cell r="HA380">
            <v>0.12940730461014027</v>
          </cell>
          <cell r="HB380">
            <v>0</v>
          </cell>
          <cell r="HC380">
            <v>-62.201175581369853</v>
          </cell>
          <cell r="HD380">
            <v>-117.34579105094963</v>
          </cell>
          <cell r="HE380">
            <v>-335.54673115884725</v>
          </cell>
          <cell r="HF380">
            <v>-26.550465861630073</v>
          </cell>
          <cell r="HG380">
            <v>-49.369660449010553</v>
          </cell>
          <cell r="HH380">
            <v>-18.825137242140045</v>
          </cell>
          <cell r="HI380">
            <v>0</v>
          </cell>
          <cell r="HJ380">
            <v>0</v>
          </cell>
          <cell r="HK380">
            <v>0</v>
          </cell>
          <cell r="HL380">
            <v>-52.985918412459796</v>
          </cell>
          <cell r="HM380">
            <v>-41.696767420940887</v>
          </cell>
          <cell r="HN380">
            <v>-9.7167223696797009</v>
          </cell>
          <cell r="HO380">
            <v>-1.9063025873100088</v>
          </cell>
          <cell r="HP380">
            <v>-125.35541641400005</v>
          </cell>
          <cell r="HQ380">
            <v>-9.1403404016800778</v>
          </cell>
          <cell r="HR380">
            <v>-385.88567564233381</v>
          </cell>
          <cell r="HS380">
            <v>-41.209607263010184</v>
          </cell>
          <cell r="HT380">
            <v>0.69415914842829807</v>
          </cell>
          <cell r="HU380">
            <v>0</v>
          </cell>
          <cell r="HV380">
            <v>0</v>
          </cell>
          <cell r="HW380">
            <v>0</v>
          </cell>
          <cell r="HX380">
            <v>0</v>
          </cell>
          <cell r="HY380">
            <v>-155.93735283398928</v>
          </cell>
          <cell r="HZ380">
            <v>-61.563998208248449</v>
          </cell>
          <cell r="IA380">
            <v>-16.093611240758946</v>
          </cell>
          <cell r="IB380">
            <v>-68.207191773090003</v>
          </cell>
          <cell r="IC380">
            <v>-21.510312818630155</v>
          </cell>
          <cell r="ID380">
            <v>-22.057760653049627</v>
          </cell>
          <cell r="IE380">
            <v>-307.53529482179147</v>
          </cell>
          <cell r="IF380">
            <v>-45.44248616303048</v>
          </cell>
          <cell r="IG380">
            <v>-39.386514001131218</v>
          </cell>
          <cell r="IH380">
            <v>0</v>
          </cell>
          <cell r="II380">
            <v>0</v>
          </cell>
          <cell r="IJ380">
            <v>0</v>
          </cell>
          <cell r="IK380">
            <v>0</v>
          </cell>
          <cell r="IL380">
            <v>-66.610902333911326</v>
          </cell>
          <cell r="IM380">
            <v>-57.495056928910344</v>
          </cell>
          <cell r="IN380">
            <v>-18.180497632450169</v>
          </cell>
          <cell r="IO380">
            <v>0</v>
          </cell>
          <cell r="IP380">
            <v>-48.764503724609312</v>
          </cell>
          <cell r="IQ380">
            <v>-31.655334037751345</v>
          </cell>
          <cell r="IR380">
            <v>-315.57959027485049</v>
          </cell>
          <cell r="IS380">
            <v>-19.913586186129578</v>
          </cell>
          <cell r="IT380">
            <v>-78.504198292728688</v>
          </cell>
          <cell r="IU380">
            <v>-16.494087840449993</v>
          </cell>
          <cell r="IV380">
            <v>0</v>
          </cell>
          <cell r="IW380">
            <v>0</v>
          </cell>
          <cell r="IX380">
            <v>0</v>
          </cell>
          <cell r="IY380">
            <v>-43.671984903760858</v>
          </cell>
          <cell r="IZ380">
            <v>-7.762982786000066</v>
          </cell>
          <cell r="JA380">
            <v>-13.31936324769049</v>
          </cell>
          <cell r="JB380">
            <v>0</v>
          </cell>
          <cell r="JC380">
            <v>-87.347340991509554</v>
          </cell>
          <cell r="JD380">
            <v>-48.566046026589902</v>
          </cell>
          <cell r="JE380">
            <v>0</v>
          </cell>
        </row>
        <row r="381">
          <cell r="F381">
            <v>-0.30322929936005494</v>
          </cell>
          <cell r="G381">
            <v>-1.5150800928299759</v>
          </cell>
          <cell r="H381">
            <v>-2.9770825664097629</v>
          </cell>
          <cell r="I381">
            <v>-0.55382495238040974</v>
          </cell>
          <cell r="J381">
            <v>-0.532514098050342</v>
          </cell>
          <cell r="K381">
            <v>-0.98963777250014573</v>
          </cell>
          <cell r="L381">
            <v>-1.5518328647801809</v>
          </cell>
          <cell r="M381">
            <v>-0.81614652127018417</v>
          </cell>
          <cell r="N381">
            <v>-7.3264477935906598</v>
          </cell>
          <cell r="O381">
            <v>-1.6147639714804427</v>
          </cell>
          <cell r="P381">
            <v>0</v>
          </cell>
          <cell r="Q381">
            <v>0</v>
          </cell>
          <cell r="R381">
            <v>-65.461400883130409</v>
          </cell>
          <cell r="S381">
            <v>-0.49548688037020838</v>
          </cell>
          <cell r="T381">
            <v>0.18014596584998799</v>
          </cell>
          <cell r="U381">
            <v>0.95243647667984987</v>
          </cell>
          <cell r="V381">
            <v>-4.1287159716803217</v>
          </cell>
          <cell r="W381">
            <v>-0.98817142924008294</v>
          </cell>
          <cell r="X381">
            <v>-3.0341391184003896</v>
          </cell>
          <cell r="Y381">
            <v>0.68253621918029239</v>
          </cell>
          <cell r="Z381">
            <v>-17.757862495379868</v>
          </cell>
          <cell r="AA381">
            <v>-5.2550018638307847</v>
          </cell>
          <cell r="AB381">
            <v>-12.973344684299718</v>
          </cell>
          <cell r="AC381">
            <v>-7.3196928723396013</v>
          </cell>
          <cell r="AD381">
            <v>-15.324104229300247</v>
          </cell>
          <cell r="AE381">
            <v>-106.15136006347893</v>
          </cell>
          <cell r="AF381">
            <v>-23.484114766659786</v>
          </cell>
          <cell r="AG381">
            <v>-19.454176023820082</v>
          </cell>
          <cell r="AH381">
            <v>-5.8058005726697957</v>
          </cell>
          <cell r="AI381">
            <v>-2.017023638459932</v>
          </cell>
          <cell r="AJ381">
            <v>-2.787969421859998</v>
          </cell>
          <cell r="AK381">
            <v>-2.1171345447996828</v>
          </cell>
          <cell r="AL381">
            <v>-2.9783204143300281</v>
          </cell>
          <cell r="AM381">
            <v>0.23437623544987218</v>
          </cell>
          <cell r="AN381">
            <v>-11.798315727281079</v>
          </cell>
          <cell r="AO381">
            <v>-5.6065164807200745</v>
          </cell>
          <cell r="AP381">
            <v>-18.693078107949987</v>
          </cell>
          <cell r="AQ381">
            <v>-11.643286600379952</v>
          </cell>
          <cell r="AR381">
            <v>-60.660931977537984</v>
          </cell>
          <cell r="AS381">
            <v>7.9252907359400524</v>
          </cell>
          <cell r="AT381">
            <v>-6.5772341362903717</v>
          </cell>
          <cell r="AU381">
            <v>-4.700185366630194</v>
          </cell>
          <cell r="AV381">
            <v>-6.4540854110598502</v>
          </cell>
          <cell r="AW381">
            <v>-14.107809790169767</v>
          </cell>
          <cell r="AX381">
            <v>5.9274605443199562</v>
          </cell>
          <cell r="AY381">
            <v>-0.13739415215013651</v>
          </cell>
          <cell r="AZ381">
            <v>-0.86312902477038733</v>
          </cell>
          <cell r="BA381">
            <v>1.1724645280537516E-2</v>
          </cell>
          <cell r="BB381">
            <v>-15.748276841389725</v>
          </cell>
          <cell r="BC381">
            <v>-8.7580313327798649</v>
          </cell>
          <cell r="BD381">
            <v>-17.17926184784028</v>
          </cell>
          <cell r="BE381">
            <v>-77.451673224975821</v>
          </cell>
          <cell r="BF381">
            <v>-6.4694069435704478</v>
          </cell>
          <cell r="BG381">
            <v>-0.94973953106000408</v>
          </cell>
          <cell r="BH381">
            <v>-4.2186338012900251</v>
          </cell>
          <cell r="BI381">
            <v>8.5436785026802227</v>
          </cell>
          <cell r="BJ381">
            <v>-0.97999298710999483</v>
          </cell>
          <cell r="BK381">
            <v>-14.451128417480277</v>
          </cell>
          <cell r="BL381">
            <v>0.69334621377993244</v>
          </cell>
          <cell r="BM381">
            <v>-1.5567746322399216</v>
          </cell>
          <cell r="BN381">
            <v>-4.8121690563698394</v>
          </cell>
          <cell r="BO381">
            <v>-29.453835194179987</v>
          </cell>
          <cell r="BP381">
            <v>-15.239767499149821</v>
          </cell>
          <cell r="BQ381">
            <v>-8.5572498789902056</v>
          </cell>
          <cell r="BR381">
            <v>-56.196717586270097</v>
          </cell>
          <cell r="BS381">
            <v>-4.1875368978098777</v>
          </cell>
          <cell r="BT381">
            <v>-13.710955609949906</v>
          </cell>
          <cell r="BU381">
            <v>-10.38470187650023</v>
          </cell>
          <cell r="BV381">
            <v>0</v>
          </cell>
          <cell r="BW381">
            <v>0</v>
          </cell>
          <cell r="BX381">
            <v>-3.0802766199258258E-3</v>
          </cell>
          <cell r="BY381">
            <v>-6.6349370061898298</v>
          </cell>
          <cell r="BZ381">
            <v>-10.830135802619679</v>
          </cell>
          <cell r="CA381">
            <v>-4.0749735501997293</v>
          </cell>
          <cell r="CB381">
            <v>0</v>
          </cell>
          <cell r="CC381">
            <v>3.1098219097698347</v>
          </cell>
          <cell r="CD381">
            <v>-9.4802184761501849</v>
          </cell>
          <cell r="CE381">
            <v>-83.913833875998534</v>
          </cell>
          <cell r="CF381">
            <v>-7.3280403621399728</v>
          </cell>
          <cell r="CG381">
            <v>-14.039820556979748</v>
          </cell>
          <cell r="CH381">
            <v>-0.28714846854995812</v>
          </cell>
          <cell r="CI381">
            <v>-8.4229927271899783</v>
          </cell>
          <cell r="CJ381">
            <v>-2.9267172862299979</v>
          </cell>
          <cell r="CK381">
            <v>-7.0464794193499074</v>
          </cell>
          <cell r="CL381">
            <v>-0.97707750780000424</v>
          </cell>
          <cell r="CM381">
            <v>-12.328509857999961</v>
          </cell>
          <cell r="CN381">
            <v>-8.725498296909791</v>
          </cell>
          <cell r="CO381">
            <v>-7.1468813835300011</v>
          </cell>
          <cell r="CP381">
            <v>-5.2466311418199894</v>
          </cell>
          <cell r="CQ381">
            <v>-9.4380368675001591</v>
          </cell>
          <cell r="CR381">
            <v>-191.5679283654863</v>
          </cell>
          <cell r="CS381">
            <v>-24.80632159503034</v>
          </cell>
          <cell r="CT381">
            <v>-50.847096017399963</v>
          </cell>
          <cell r="CU381">
            <v>-6.6717256325300696</v>
          </cell>
          <cell r="CV381">
            <v>-9.2829954262399781</v>
          </cell>
          <cell r="CW381">
            <v>0</v>
          </cell>
          <cell r="CX381">
            <v>-8.0272760627599951</v>
          </cell>
          <cell r="CY381">
            <v>-24.227570016249501</v>
          </cell>
          <cell r="CZ381">
            <v>-2.5134295754496634</v>
          </cell>
          <cell r="DA381">
            <v>-7.5475451608899675</v>
          </cell>
          <cell r="DB381">
            <v>-5.4523159242600059</v>
          </cell>
          <cell r="DC381">
            <v>-36.521444774270094</v>
          </cell>
          <cell r="DD381">
            <v>-15.670208180409645</v>
          </cell>
          <cell r="DE381">
            <v>-191.86045849366928</v>
          </cell>
          <cell r="DF381">
            <v>-51.90255137049985</v>
          </cell>
          <cell r="DG381">
            <v>-23.074261344149818</v>
          </cell>
          <cell r="DH381">
            <v>-3.5551841914799525</v>
          </cell>
          <cell r="DI381">
            <v>-3.473407274759996</v>
          </cell>
          <cell r="DJ381">
            <v>0</v>
          </cell>
          <cell r="DK381">
            <v>0</v>
          </cell>
          <cell r="DL381">
            <v>-42.452161963169601</v>
          </cell>
          <cell r="DM381">
            <v>-9.1477948591198128</v>
          </cell>
          <cell r="DN381">
            <v>-14.420542598509655</v>
          </cell>
          <cell r="DO381">
            <v>-38.574042580609984</v>
          </cell>
          <cell r="DP381">
            <v>-3.3388541200200734</v>
          </cell>
          <cell r="DQ381">
            <v>-1.9216581913497066</v>
          </cell>
          <cell r="DR381">
            <v>-89.089470239161528</v>
          </cell>
          <cell r="DS381">
            <v>-43.569509122800127</v>
          </cell>
          <cell r="DT381">
            <v>0.56959162396015017</v>
          </cell>
          <cell r="DU381">
            <v>-1.7033657580299177</v>
          </cell>
          <cell r="DV381">
            <v>-6.1818122647300058</v>
          </cell>
          <cell r="DW381">
            <v>0</v>
          </cell>
          <cell r="DX381">
            <v>-0.92465316565</v>
          </cell>
          <cell r="DY381">
            <v>-4.5604508843598524</v>
          </cell>
          <cell r="DZ381">
            <v>-6.5222136462598428</v>
          </cell>
          <cell r="EA381">
            <v>2.3167271483303011</v>
          </cell>
          <cell r="EB381">
            <v>0</v>
          </cell>
          <cell r="EC381">
            <v>-0.77977533533999122</v>
          </cell>
          <cell r="ED381">
            <v>-27.734008834280303</v>
          </cell>
          <cell r="EE381">
            <v>-99.361419859722446</v>
          </cell>
          <cell r="EF381">
            <v>-18.655601852789914</v>
          </cell>
          <cell r="EG381">
            <v>-21.525211407670213</v>
          </cell>
          <cell r="EH381">
            <v>-4.9328075394998905</v>
          </cell>
          <cell r="EI381">
            <v>-0.68513375703999913</v>
          </cell>
          <cell r="EJ381">
            <v>0</v>
          </cell>
          <cell r="EK381">
            <v>-0.36761640261000039</v>
          </cell>
          <cell r="EL381">
            <v>-28.053577115719918</v>
          </cell>
          <cell r="EM381">
            <v>-6.5132350024300649</v>
          </cell>
          <cell r="EN381">
            <v>-19.133464134529731</v>
          </cell>
          <cell r="EO381">
            <v>0</v>
          </cell>
          <cell r="EP381">
            <v>2.5376614252701302</v>
          </cell>
          <cell r="EQ381">
            <v>-2.0324340726997434</v>
          </cell>
          <cell r="ER381">
            <v>-27.420164380660935</v>
          </cell>
          <cell r="ES381">
            <v>4.5679533499196623E-3</v>
          </cell>
          <cell r="ET381">
            <v>-5.0488421652798934</v>
          </cell>
          <cell r="EU381">
            <v>8.8259981129965581E-2</v>
          </cell>
          <cell r="EV381">
            <v>0</v>
          </cell>
          <cell r="EW381">
            <v>0</v>
          </cell>
          <cell r="EX381">
            <v>0</v>
          </cell>
          <cell r="EY381">
            <v>-11.483857499449982</v>
          </cell>
          <cell r="EZ381">
            <v>-13.728960059049996</v>
          </cell>
          <cell r="FA381">
            <v>0</v>
          </cell>
          <cell r="FB381">
            <v>0.64519484618000433</v>
          </cell>
          <cell r="FC381">
            <v>2.1023323302399604</v>
          </cell>
          <cell r="FD381">
            <v>1.1402322199955961E-3</v>
          </cell>
          <cell r="FE381">
            <v>-15.057007250268725</v>
          </cell>
          <cell r="FF381">
            <v>6.4621686700093051E-2</v>
          </cell>
          <cell r="FG381">
            <v>-0.16693909585001165</v>
          </cell>
          <cell r="FH381">
            <v>-0.30135507865998079</v>
          </cell>
          <cell r="FI381">
            <v>-3.2599186486899896</v>
          </cell>
          <cell r="FJ381">
            <v>0</v>
          </cell>
          <cell r="FK381">
            <v>0</v>
          </cell>
          <cell r="FL381">
            <v>2.018838657940023</v>
          </cell>
          <cell r="FM381">
            <v>-5.5292940179899688</v>
          </cell>
          <cell r="FN381">
            <v>-0.48389446488999965</v>
          </cell>
          <cell r="FO381">
            <v>0</v>
          </cell>
          <cell r="FP381">
            <v>-1.1369536359600261</v>
          </cell>
          <cell r="FQ381">
            <v>-6.2621126528699733</v>
          </cell>
          <cell r="FR381">
            <v>-76.565624318638584</v>
          </cell>
          <cell r="FS381">
            <v>-29.163895121569908</v>
          </cell>
          <cell r="FT381">
            <v>0.3653128662299423</v>
          </cell>
          <cell r="FU381">
            <v>-0.18728325372006793</v>
          </cell>
          <cell r="FV381">
            <v>-1.7824393018500047</v>
          </cell>
          <cell r="FW381">
            <v>0</v>
          </cell>
          <cell r="FX381">
            <v>0</v>
          </cell>
          <cell r="FY381">
            <v>-17.556940235499951</v>
          </cell>
          <cell r="FZ381">
            <v>-15.801454883789802</v>
          </cell>
          <cell r="GA381">
            <v>0.23840625830030149</v>
          </cell>
          <cell r="GB381">
            <v>0</v>
          </cell>
          <cell r="GC381">
            <v>-8.9148069849599665</v>
          </cell>
          <cell r="GD381">
            <v>-3.7625236617798237</v>
          </cell>
          <cell r="GE381">
            <v>-133.40740677602116</v>
          </cell>
          <cell r="GF381">
            <v>-15.938144226059933</v>
          </cell>
          <cell r="GG381">
            <v>-4.112688965730058</v>
          </cell>
          <cell r="GH381">
            <v>-22.866400494670017</v>
          </cell>
          <cell r="GI381">
            <v>0</v>
          </cell>
          <cell r="GJ381">
            <v>0</v>
          </cell>
          <cell r="GK381">
            <v>0</v>
          </cell>
          <cell r="GL381">
            <v>-0.59010833144998287</v>
          </cell>
          <cell r="GM381">
            <v>-6.7791992138202204</v>
          </cell>
          <cell r="GN381">
            <v>-6.8844095950098563</v>
          </cell>
          <cell r="GO381">
            <v>0</v>
          </cell>
          <cell r="GP381">
            <v>-38.384447388240005</v>
          </cell>
          <cell r="GQ381">
            <v>-37.852008561040066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0</v>
          </cell>
          <cell r="HK381">
            <v>0</v>
          </cell>
          <cell r="HL381">
            <v>0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</v>
          </cell>
          <cell r="IH381">
            <v>0</v>
          </cell>
          <cell r="II381">
            <v>0</v>
          </cell>
          <cell r="IJ381">
            <v>0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</row>
        <row r="382">
          <cell r="F382">
            <v>-5.5712360412398994</v>
          </cell>
          <cell r="G382">
            <v>-4.1188885327201206</v>
          </cell>
          <cell r="H382">
            <v>-0.90779761023986794</v>
          </cell>
          <cell r="I382">
            <v>-0.97460591757999282</v>
          </cell>
          <cell r="J382">
            <v>-1.3478074032000222</v>
          </cell>
          <cell r="K382">
            <v>-1.3765707589600424</v>
          </cell>
          <cell r="L382">
            <v>-0.13967961830030617</v>
          </cell>
          <cell r="M382">
            <v>-6.6882297579923033E-2</v>
          </cell>
          <cell r="N382">
            <v>-0.24434208159982518</v>
          </cell>
          <cell r="O382">
            <v>-2.282179404190174</v>
          </cell>
          <cell r="P382">
            <v>-9.1176381489899541</v>
          </cell>
          <cell r="Q382">
            <v>-0.64045784970994646</v>
          </cell>
          <cell r="R382">
            <v>-57.971219056296832</v>
          </cell>
          <cell r="S382">
            <v>-3.5549684427805914</v>
          </cell>
          <cell r="T382">
            <v>2.5566138490798949</v>
          </cell>
          <cell r="U382">
            <v>-4.8657829280709848</v>
          </cell>
          <cell r="V382">
            <v>-3.5186553636103781</v>
          </cell>
          <cell r="W382">
            <v>-0.35815338352995241</v>
          </cell>
          <cell r="X382">
            <v>-17.94166574602059</v>
          </cell>
          <cell r="Y382">
            <v>-0.63630210072005866</v>
          </cell>
          <cell r="Z382">
            <v>0</v>
          </cell>
          <cell r="AA382">
            <v>-1.6835310682899944</v>
          </cell>
          <cell r="AB382">
            <v>-9.4948174224900868</v>
          </cell>
          <cell r="AC382">
            <v>-8.032640000939864</v>
          </cell>
          <cell r="AD382">
            <v>-10.441316448919679</v>
          </cell>
          <cell r="AE382">
            <v>-28.306303564779228</v>
          </cell>
          <cell r="AF382">
            <v>-1.2363015325699962</v>
          </cell>
          <cell r="AG382">
            <v>-8.5734276662496995</v>
          </cell>
          <cell r="AH382">
            <v>-4.5882689900699916</v>
          </cell>
          <cell r="AI382">
            <v>-3.1429693215100087</v>
          </cell>
          <cell r="AJ382">
            <v>-1.1483649109202361</v>
          </cell>
          <cell r="AK382">
            <v>-1.3929224133300977</v>
          </cell>
          <cell r="AL382">
            <v>0</v>
          </cell>
          <cell r="AM382">
            <v>0</v>
          </cell>
          <cell r="AN382">
            <v>0</v>
          </cell>
          <cell r="AO382">
            <v>-0.32436082000003807</v>
          </cell>
          <cell r="AP382">
            <v>-7.3982075809999515</v>
          </cell>
          <cell r="AQ382">
            <v>-0.50148032913011775</v>
          </cell>
          <cell r="AR382">
            <v>-88.56788810348371</v>
          </cell>
          <cell r="AS382">
            <v>-20.522445841928857</v>
          </cell>
          <cell r="AT382">
            <v>-5.0670524784200097</v>
          </cell>
          <cell r="AU382">
            <v>-3.5430994151497543</v>
          </cell>
          <cell r="AV382">
            <v>-6.9028204803296376</v>
          </cell>
          <cell r="AW382">
            <v>-3.8336274576199685</v>
          </cell>
          <cell r="AX382">
            <v>-4.6271190453699091</v>
          </cell>
          <cell r="AY382">
            <v>-3.2657710080002289E-2</v>
          </cell>
          <cell r="AZ382">
            <v>0</v>
          </cell>
          <cell r="BA382">
            <v>-2.8201901588499823</v>
          </cell>
          <cell r="BB382">
            <v>-2.346553086559652</v>
          </cell>
          <cell r="BC382">
            <v>-5.677061645820686</v>
          </cell>
          <cell r="BD382">
            <v>-33.195260783350477</v>
          </cell>
          <cell r="BE382">
            <v>-125.53718604834648</v>
          </cell>
          <cell r="BF382">
            <v>-10.823036856809722</v>
          </cell>
          <cell r="BG382">
            <v>-3.9684380810394941</v>
          </cell>
          <cell r="BH382">
            <v>-16.028009226030463</v>
          </cell>
          <cell r="BI382">
            <v>-8.2783409748799386</v>
          </cell>
          <cell r="BJ382">
            <v>-1.8815596243700838</v>
          </cell>
          <cell r="BK382">
            <v>2.0283478170199487</v>
          </cell>
          <cell r="BL382">
            <v>-2.0151909550795608</v>
          </cell>
          <cell r="BM382">
            <v>-0.93244086594040709</v>
          </cell>
          <cell r="BN382">
            <v>-7.5111467356091453</v>
          </cell>
          <cell r="BO382">
            <v>-31.199539050719977</v>
          </cell>
          <cell r="BP382">
            <v>-32.939027929539861</v>
          </cell>
          <cell r="BQ382">
            <v>-11.988803565349372</v>
          </cell>
          <cell r="BR382">
            <v>-265.02792988219517</v>
          </cell>
          <cell r="BS382">
            <v>-127.72331209670028</v>
          </cell>
          <cell r="BT382">
            <v>-17.871248529999775</v>
          </cell>
          <cell r="BU382">
            <v>-29.20340466161997</v>
          </cell>
          <cell r="BV382">
            <v>-8.6901170862400079</v>
          </cell>
          <cell r="BW382">
            <v>-15.206079532479976</v>
          </cell>
          <cell r="BX382">
            <v>-0.35365152558983937</v>
          </cell>
          <cell r="BY382">
            <v>0</v>
          </cell>
          <cell r="BZ382">
            <v>-6.7052914000501005</v>
          </cell>
          <cell r="CA382">
            <v>-9.5088776058796611</v>
          </cell>
          <cell r="CB382">
            <v>-13.727801774879936</v>
          </cell>
          <cell r="CC382">
            <v>-18.228331513980493</v>
          </cell>
          <cell r="CD382">
            <v>-17.809814154769811</v>
          </cell>
          <cell r="CE382">
            <v>-133.53329196742197</v>
          </cell>
          <cell r="CF382">
            <v>-14.749398531670067</v>
          </cell>
          <cell r="CG382">
            <v>-19.212901972659893</v>
          </cell>
          <cell r="CH382">
            <v>-21.752865772740279</v>
          </cell>
          <cell r="CI382">
            <v>-6.3583155497801727</v>
          </cell>
          <cell r="CJ382">
            <v>0</v>
          </cell>
          <cell r="CK382">
            <v>-7.5266575703199123</v>
          </cell>
          <cell r="CL382">
            <v>-20.973548001549716</v>
          </cell>
          <cell r="CM382">
            <v>-24.215168217120208</v>
          </cell>
          <cell r="CN382">
            <v>-8.8863226094299534</v>
          </cell>
          <cell r="CO382">
            <v>22.472186771999986</v>
          </cell>
          <cell r="CP382">
            <v>-1.3197186762899946</v>
          </cell>
          <cell r="CQ382">
            <v>-31.010581837860173</v>
          </cell>
          <cell r="CR382">
            <v>-91.059630161027599</v>
          </cell>
          <cell r="CS382">
            <v>-53.219539419169905</v>
          </cell>
          <cell r="CT382">
            <v>-5.2768882030200075</v>
          </cell>
          <cell r="CU382">
            <v>-4.6809285787498993</v>
          </cell>
          <cell r="CV382">
            <v>-9.6729318658699981</v>
          </cell>
          <cell r="CW382">
            <v>-0.1679815503600004</v>
          </cell>
          <cell r="CX382">
            <v>-5.6917578352099554</v>
          </cell>
          <cell r="CY382">
            <v>-2.0059781781501442</v>
          </cell>
          <cell r="CZ382">
            <v>-1.0989627943895357</v>
          </cell>
          <cell r="DA382">
            <v>-1.8720998948001579</v>
          </cell>
          <cell r="DB382">
            <v>-1.3823401551399002</v>
          </cell>
          <cell r="DC382">
            <v>-13.339669143840183</v>
          </cell>
          <cell r="DD382">
            <v>7.349447457669612</v>
          </cell>
          <cell r="DE382">
            <v>-170.78927457260943</v>
          </cell>
          <cell r="DF382">
            <v>-40.138745623590694</v>
          </cell>
          <cell r="DG382">
            <v>-9.5272163990202898</v>
          </cell>
          <cell r="DH382">
            <v>-5.5268311588901042</v>
          </cell>
          <cell r="DI382">
            <v>-1.5833698370399958</v>
          </cell>
          <cell r="DJ382">
            <v>0</v>
          </cell>
          <cell r="DK382">
            <v>-10.699093400800052</v>
          </cell>
          <cell r="DL382">
            <v>-6.9372471108499667</v>
          </cell>
          <cell r="DM382">
            <v>-39.117076014639679</v>
          </cell>
          <cell r="DN382">
            <v>0.31984795100015617</v>
          </cell>
          <cell r="DO382">
            <v>0</v>
          </cell>
          <cell r="DP382">
            <v>-25.208445834699887</v>
          </cell>
          <cell r="DQ382">
            <v>-32.371097144080522</v>
          </cell>
          <cell r="DR382">
            <v>-178.47387793275266</v>
          </cell>
          <cell r="DS382">
            <v>-59.035130344400386</v>
          </cell>
          <cell r="DT382">
            <v>0</v>
          </cell>
          <cell r="DU382">
            <v>-14.022770589970037</v>
          </cell>
          <cell r="DV382">
            <v>0</v>
          </cell>
          <cell r="DW382">
            <v>0</v>
          </cell>
          <cell r="DX382">
            <v>0</v>
          </cell>
          <cell r="DY382">
            <v>-21.352195286829556</v>
          </cell>
          <cell r="DZ382">
            <v>-15.753225609469609</v>
          </cell>
          <cell r="EA382">
            <v>-23.737171657390036</v>
          </cell>
          <cell r="EB382">
            <v>-0.62094701054002144</v>
          </cell>
          <cell r="EC382">
            <v>-22.198763380230503</v>
          </cell>
          <cell r="ED382">
            <v>-21.753674053919895</v>
          </cell>
          <cell r="EE382">
            <v>-198.40659145987229</v>
          </cell>
          <cell r="EF382">
            <v>-9.3741526429303121</v>
          </cell>
          <cell r="EG382">
            <v>-43.933744781670157</v>
          </cell>
          <cell r="EH382">
            <v>-36.099067409109921</v>
          </cell>
          <cell r="EI382">
            <v>0</v>
          </cell>
          <cell r="EJ382">
            <v>0</v>
          </cell>
          <cell r="EK382">
            <v>0</v>
          </cell>
          <cell r="EL382">
            <v>-25.465219745239665</v>
          </cell>
          <cell r="EM382">
            <v>-2.4752086852699904</v>
          </cell>
          <cell r="EN382">
            <v>-16.783960100969807</v>
          </cell>
          <cell r="EO382">
            <v>-38.633286923469996</v>
          </cell>
          <cell r="EP382">
            <v>-17.391185266129924</v>
          </cell>
          <cell r="EQ382">
            <v>-8.2507659050797884</v>
          </cell>
          <cell r="ER382">
            <v>-95.065160651120095</v>
          </cell>
          <cell r="ES382">
            <v>-29.797622431200125</v>
          </cell>
          <cell r="ET382">
            <v>-7.0416185800597759</v>
          </cell>
          <cell r="EU382">
            <v>-2.973841523070007</v>
          </cell>
          <cell r="EV382">
            <v>0</v>
          </cell>
          <cell r="EW382">
            <v>0</v>
          </cell>
          <cell r="EX382">
            <v>0</v>
          </cell>
          <cell r="EY382">
            <v>-3.8611644061401194</v>
          </cell>
          <cell r="EZ382">
            <v>-22.136169515710208</v>
          </cell>
          <cell r="FA382">
            <v>-0.71044306613998742</v>
          </cell>
          <cell r="FB382">
            <v>0</v>
          </cell>
          <cell r="FC382">
            <v>-19.599256273679998</v>
          </cell>
          <cell r="FD382">
            <v>-8.9450448551197042</v>
          </cell>
          <cell r="FE382">
            <v>-62.682322059219587</v>
          </cell>
          <cell r="FF382">
            <v>-15.146785254089991</v>
          </cell>
          <cell r="FG382">
            <v>-6.3170600222802022</v>
          </cell>
          <cell r="FH382">
            <v>-0.38771909790000336</v>
          </cell>
          <cell r="FI382">
            <v>0</v>
          </cell>
          <cell r="FJ382">
            <v>0</v>
          </cell>
          <cell r="FK382">
            <v>0</v>
          </cell>
          <cell r="FL382">
            <v>-9.4149913871003719</v>
          </cell>
          <cell r="FM382">
            <v>-8.4527208628198878</v>
          </cell>
          <cell r="FN382">
            <v>-8.022190472380089</v>
          </cell>
          <cell r="FO382">
            <v>-3.1481746560399984</v>
          </cell>
          <cell r="FP382">
            <v>-15.554823184800171</v>
          </cell>
          <cell r="FQ382">
            <v>3.762142878189934</v>
          </cell>
          <cell r="FR382">
            <v>-41.590674640801808</v>
          </cell>
          <cell r="FS382">
            <v>-2.9657120553497407</v>
          </cell>
          <cell r="FT382">
            <v>0.69827639561003707</v>
          </cell>
          <cell r="FU382">
            <v>-1.0188263088399481</v>
          </cell>
          <cell r="FV382">
            <v>-0.4152237329499826</v>
          </cell>
          <cell r="FW382">
            <v>0</v>
          </cell>
          <cell r="FX382">
            <v>0</v>
          </cell>
          <cell r="FY382">
            <v>-9.3247572920104176</v>
          </cell>
          <cell r="FZ382">
            <v>-11.42110298407033</v>
          </cell>
          <cell r="GA382">
            <v>-4.2586717118501838</v>
          </cell>
          <cell r="GB382">
            <v>-3.1342455844400234</v>
          </cell>
          <cell r="GC382">
            <v>-1.9168538326498492</v>
          </cell>
          <cell r="GD382">
            <v>-7.8335575342493939</v>
          </cell>
          <cell r="GE382">
            <v>-78.789707838148388</v>
          </cell>
          <cell r="GF382">
            <v>-29.828867317190088</v>
          </cell>
          <cell r="GG382">
            <v>-11.004375583070214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-9.5382432008000251</v>
          </cell>
          <cell r="GM382">
            <v>-6.1014530967499923</v>
          </cell>
          <cell r="GN382">
            <v>0.14214304566985447</v>
          </cell>
          <cell r="GO382">
            <v>-14.617506386919999</v>
          </cell>
          <cell r="GP382">
            <v>-5.0390295664897167</v>
          </cell>
          <cell r="GQ382">
            <v>-2.8023757326000123</v>
          </cell>
          <cell r="GR382">
            <v>-39.015105176895304</v>
          </cell>
          <cell r="GS382">
            <v>-2.99068081994983</v>
          </cell>
          <cell r="GT382">
            <v>0</v>
          </cell>
          <cell r="GU382">
            <v>-5.1595093293400396</v>
          </cell>
          <cell r="GV382">
            <v>0</v>
          </cell>
          <cell r="GW382">
            <v>0</v>
          </cell>
          <cell r="GX382">
            <v>0</v>
          </cell>
          <cell r="GY382">
            <v>1.0615514331202576</v>
          </cell>
          <cell r="GZ382">
            <v>-2.6558638308001719</v>
          </cell>
          <cell r="HA382">
            <v>2.1673012360402026</v>
          </cell>
          <cell r="HB382">
            <v>3.8599444269100012</v>
          </cell>
          <cell r="HC382">
            <v>-10.384720099660171</v>
          </cell>
          <cell r="HD382">
            <v>-24.913128193219563</v>
          </cell>
          <cell r="HE382">
            <v>-144.67069767879002</v>
          </cell>
          <cell r="HF382">
            <v>-76.837835137379443</v>
          </cell>
          <cell r="HG382">
            <v>-3.5241799089599226</v>
          </cell>
          <cell r="HH382">
            <v>-10.681893375559866</v>
          </cell>
          <cell r="HI382">
            <v>0</v>
          </cell>
          <cell r="HJ382">
            <v>0</v>
          </cell>
          <cell r="HK382">
            <v>0</v>
          </cell>
          <cell r="HL382">
            <v>-14.24615697101035</v>
          </cell>
          <cell r="HM382">
            <v>-19.133749468709539</v>
          </cell>
          <cell r="HN382">
            <v>-16.475257601280191</v>
          </cell>
          <cell r="HO382">
            <v>-0.97157280137997759</v>
          </cell>
          <cell r="HP382">
            <v>-2.8000524145095369</v>
          </cell>
          <cell r="HQ382">
            <v>0</v>
          </cell>
          <cell r="HR382">
            <v>-105.01978960873384</v>
          </cell>
          <cell r="HS382">
            <v>-0.76888914544997533</v>
          </cell>
          <cell r="HT382">
            <v>-52.053825126839456</v>
          </cell>
          <cell r="HU382">
            <v>0</v>
          </cell>
          <cell r="HV382">
            <v>0</v>
          </cell>
          <cell r="HW382">
            <v>0</v>
          </cell>
          <cell r="HX382">
            <v>-9.3160391447799924</v>
          </cell>
          <cell r="HY382">
            <v>-3.6014596010199966</v>
          </cell>
          <cell r="HZ382">
            <v>-4.837784158089562</v>
          </cell>
          <cell r="IA382">
            <v>0</v>
          </cell>
          <cell r="IB382">
            <v>0</v>
          </cell>
          <cell r="IC382">
            <v>-12.657046172949777</v>
          </cell>
          <cell r="ID382">
            <v>-21.784746259610984</v>
          </cell>
          <cell r="IE382">
            <v>-246.04681748957228</v>
          </cell>
          <cell r="IF382">
            <v>0</v>
          </cell>
          <cell r="IG382">
            <v>-24.351241864470012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-68.517570190690094</v>
          </cell>
          <cell r="IM382">
            <v>-12.385029786319592</v>
          </cell>
          <cell r="IN382">
            <v>-6.2951270949497484</v>
          </cell>
          <cell r="IO382">
            <v>0</v>
          </cell>
          <cell r="IP382">
            <v>-21.491256151590278</v>
          </cell>
          <cell r="IQ382">
            <v>-113.00659240155983</v>
          </cell>
          <cell r="IR382">
            <v>-249.00751324303565</v>
          </cell>
          <cell r="IS382">
            <v>-25.777736465400267</v>
          </cell>
          <cell r="IT382">
            <v>-21.345308480720178</v>
          </cell>
          <cell r="IU382">
            <v>-7.7318643806697764</v>
          </cell>
          <cell r="IV382">
            <v>-1.9863893531100132</v>
          </cell>
          <cell r="IW382">
            <v>0</v>
          </cell>
          <cell r="IX382">
            <v>0</v>
          </cell>
          <cell r="IY382">
            <v>-11.485421163950377</v>
          </cell>
          <cell r="IZ382">
            <v>-25.617392294669571</v>
          </cell>
          <cell r="JA382">
            <v>-8.9085295552404204</v>
          </cell>
          <cell r="JB382">
            <v>-59.429280893229929</v>
          </cell>
          <cell r="JC382">
            <v>-56.745458544699432</v>
          </cell>
          <cell r="JD382">
            <v>-29.980132111350031</v>
          </cell>
          <cell r="JE382">
            <v>0</v>
          </cell>
        </row>
        <row r="383">
          <cell r="F383">
            <v>-0.46498418346993731</v>
          </cell>
          <cell r="G383">
            <v>-0.29536596990010366</v>
          </cell>
          <cell r="H383">
            <v>0.45693580257989197</v>
          </cell>
          <cell r="I383">
            <v>-0.17322077054996043</v>
          </cell>
          <cell r="J383">
            <v>-4.9073356401399906</v>
          </cell>
          <cell r="K383">
            <v>-1.3955968600043889E-2</v>
          </cell>
          <cell r="L383">
            <v>6.9903659510032412E-2</v>
          </cell>
          <cell r="M383">
            <v>0</v>
          </cell>
          <cell r="N383">
            <v>-8.0442524006230087E-4</v>
          </cell>
          <cell r="O383">
            <v>-0.73713008223990073</v>
          </cell>
          <cell r="P383">
            <v>-2.1156245108800249</v>
          </cell>
          <cell r="Q383">
            <v>-0.76302576112004772</v>
          </cell>
          <cell r="R383">
            <v>-8.570251485440167</v>
          </cell>
          <cell r="S383">
            <v>-0.10728034173007472</v>
          </cell>
          <cell r="T383">
            <v>0.83000867826001468</v>
          </cell>
          <cell r="U383">
            <v>-0.18576414043002387</v>
          </cell>
          <cell r="V383">
            <v>0.2277493204600205</v>
          </cell>
          <cell r="W383">
            <v>-0.19858509196001251</v>
          </cell>
          <cell r="X383">
            <v>-1.8220874179899056</v>
          </cell>
          <cell r="Y383">
            <v>-7.2393856610005969E-2</v>
          </cell>
          <cell r="Z383">
            <v>0</v>
          </cell>
          <cell r="AA383">
            <v>-0.31396420248995582</v>
          </cell>
          <cell r="AB383">
            <v>-1.8175027011301381</v>
          </cell>
          <cell r="AC383">
            <v>-3.2101919123198286</v>
          </cell>
          <cell r="AD383">
            <v>-1.9002398194998023</v>
          </cell>
          <cell r="AE383">
            <v>-11.713062398601323</v>
          </cell>
          <cell r="AF383">
            <v>-4.7558402076099355</v>
          </cell>
          <cell r="AG383">
            <v>5.6205581880021782E-2</v>
          </cell>
          <cell r="AH383">
            <v>-7.5094759580600794</v>
          </cell>
          <cell r="AI383">
            <v>-1.4383098414099322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1.9470359423499985</v>
          </cell>
          <cell r="AP383">
            <v>-1.2677915750145985E-2</v>
          </cell>
          <cell r="AQ383">
            <v>0</v>
          </cell>
          <cell r="AR383">
            <v>-17.275930928401067</v>
          </cell>
          <cell r="AS383">
            <v>-5.0358949278599994</v>
          </cell>
          <cell r="AT383">
            <v>-1.7996154300299168</v>
          </cell>
          <cell r="AU383">
            <v>0</v>
          </cell>
          <cell r="AV383">
            <v>0</v>
          </cell>
          <cell r="AW383">
            <v>-1.9864118630700887</v>
          </cell>
          <cell r="AX383">
            <v>-1.7394893026598766</v>
          </cell>
          <cell r="AY383">
            <v>0</v>
          </cell>
          <cell r="AZ383">
            <v>0</v>
          </cell>
          <cell r="BA383">
            <v>0</v>
          </cell>
          <cell r="BB383">
            <v>-4.8005223014099556</v>
          </cell>
          <cell r="BC383">
            <v>-1.9139971033698657</v>
          </cell>
          <cell r="BD383">
            <v>0</v>
          </cell>
          <cell r="BE383">
            <v>-40.477220827940982</v>
          </cell>
          <cell r="BF383">
            <v>-11.32907413599969</v>
          </cell>
          <cell r="BG383">
            <v>-6.1249157524800921</v>
          </cell>
          <cell r="BH383">
            <v>-10.861218836060061</v>
          </cell>
          <cell r="BI383">
            <v>-0.69087279372001831</v>
          </cell>
          <cell r="BJ383">
            <v>0</v>
          </cell>
          <cell r="BK383">
            <v>1.0630622076799909</v>
          </cell>
          <cell r="BL383">
            <v>0</v>
          </cell>
          <cell r="BM383">
            <v>-3.0685296890201244</v>
          </cell>
          <cell r="BN383">
            <v>-3.9146980920299939</v>
          </cell>
          <cell r="BO383">
            <v>0</v>
          </cell>
          <cell r="BP383">
            <v>-3.7907392460199389</v>
          </cell>
          <cell r="BQ383">
            <v>-1.7602344902900313</v>
          </cell>
          <cell r="BR383">
            <v>3.0841341326286056</v>
          </cell>
          <cell r="BS383">
            <v>-3.3774836827499257</v>
          </cell>
          <cell r="BT383">
            <v>2.369563630149969</v>
          </cell>
          <cell r="BU383">
            <v>18.768299540279941</v>
          </cell>
          <cell r="BV383">
            <v>-6.4475768920400185</v>
          </cell>
          <cell r="BW383">
            <v>1.9829906321900239</v>
          </cell>
          <cell r="BX383">
            <v>-4.7122476021500006</v>
          </cell>
          <cell r="BY383">
            <v>0.56198672813980011</v>
          </cell>
          <cell r="BZ383">
            <v>-1.7229698305800412</v>
          </cell>
          <cell r="CA383">
            <v>0</v>
          </cell>
          <cell r="CB383">
            <v>3.712319160001698E-2</v>
          </cell>
          <cell r="CC383">
            <v>-4.3755515822099369</v>
          </cell>
          <cell r="CD383">
            <v>0</v>
          </cell>
          <cell r="CE383">
            <v>-35.977281009289072</v>
          </cell>
          <cell r="CF383">
            <v>-12.25882180139979</v>
          </cell>
          <cell r="CG383">
            <v>-15.762182120260036</v>
          </cell>
          <cell r="CH383">
            <v>-0.4742811574700454</v>
          </cell>
          <cell r="CI383">
            <v>0</v>
          </cell>
          <cell r="CJ383">
            <v>0</v>
          </cell>
          <cell r="CK383">
            <v>-1.7731213329966522E-2</v>
          </cell>
          <cell r="CL383">
            <v>-1.4935741398858227E-3</v>
          </cell>
          <cell r="CM383">
            <v>1.6940497420300744</v>
          </cell>
          <cell r="CN383">
            <v>0</v>
          </cell>
          <cell r="CO383">
            <v>-4.0250211796000031</v>
          </cell>
          <cell r="CP383">
            <v>-0.59479889262001961</v>
          </cell>
          <cell r="CQ383">
            <v>-4.5370008124998549</v>
          </cell>
          <cell r="CR383">
            <v>-41.604325049960607</v>
          </cell>
          <cell r="CS383">
            <v>-25.089092385319873</v>
          </cell>
          <cell r="CT383">
            <v>-0.94577259669995328</v>
          </cell>
          <cell r="CU383">
            <v>1.0180558804200928</v>
          </cell>
          <cell r="CV383">
            <v>-5.7311945904899915</v>
          </cell>
          <cell r="CW383">
            <v>0</v>
          </cell>
          <cell r="CX383">
            <v>-9.7585128990033354E-2</v>
          </cell>
          <cell r="CY383">
            <v>-2.4092574950300332</v>
          </cell>
          <cell r="CZ383">
            <v>0</v>
          </cell>
          <cell r="DA383">
            <v>-1.2722197287901054</v>
          </cell>
          <cell r="DB383">
            <v>-0.41406396539002799</v>
          </cell>
          <cell r="DC383">
            <v>0</v>
          </cell>
          <cell r="DD383">
            <v>-6.6631950396704269</v>
          </cell>
          <cell r="DE383">
            <v>-34.516454897959193</v>
          </cell>
          <cell r="DF383">
            <v>-18.555136606920087</v>
          </cell>
          <cell r="DG383">
            <v>-4.3071841735700218</v>
          </cell>
          <cell r="DH383">
            <v>-2.1049199123600033</v>
          </cell>
          <cell r="DI383">
            <v>-0.47759252005999997</v>
          </cell>
          <cell r="DJ383">
            <v>0</v>
          </cell>
          <cell r="DK383">
            <v>0</v>
          </cell>
          <cell r="DL383">
            <v>-2.8389288837799995</v>
          </cell>
          <cell r="DM383">
            <v>0</v>
          </cell>
          <cell r="DN383">
            <v>-0.25216914450004424</v>
          </cell>
          <cell r="DO383">
            <v>1.6947218270900066</v>
          </cell>
          <cell r="DP383">
            <v>-7.6752454838599533</v>
          </cell>
          <cell r="DQ383">
            <v>0</v>
          </cell>
          <cell r="DR383">
            <v>-90.370556011250301</v>
          </cell>
          <cell r="DS383">
            <v>-15.231443839259782</v>
          </cell>
          <cell r="DT383">
            <v>-4.4889772829001231</v>
          </cell>
          <cell r="DU383">
            <v>-15.140606442900093</v>
          </cell>
          <cell r="DV383">
            <v>3.3491841020399988</v>
          </cell>
          <cell r="DW383">
            <v>0</v>
          </cell>
          <cell r="DX383">
            <v>1.0738550291100069</v>
          </cell>
          <cell r="DY383">
            <v>-11.34527748423011</v>
          </cell>
          <cell r="DZ383">
            <v>-0.62622577951992753</v>
          </cell>
          <cell r="EA383">
            <v>-7.9915445828501106</v>
          </cell>
          <cell r="EB383">
            <v>-5.9757215366599894</v>
          </cell>
          <cell r="EC383">
            <v>-12.91094035825995</v>
          </cell>
          <cell r="ED383">
            <v>-21.082857835819823</v>
          </cell>
          <cell r="EE383">
            <v>-52.61501285714985</v>
          </cell>
          <cell r="EF383">
            <v>-10.765909477380092</v>
          </cell>
          <cell r="EG383">
            <v>0</v>
          </cell>
          <cell r="EH383">
            <v>-1.0575208179199649</v>
          </cell>
          <cell r="EI383">
            <v>-0.11365900937000362</v>
          </cell>
          <cell r="EJ383">
            <v>0</v>
          </cell>
          <cell r="EK383">
            <v>0</v>
          </cell>
          <cell r="EL383">
            <v>-1.1001937584101142</v>
          </cell>
          <cell r="EM383">
            <v>-3.6360525309999048</v>
          </cell>
          <cell r="EN383">
            <v>0</v>
          </cell>
          <cell r="EO383">
            <v>-14.420268296009965</v>
          </cell>
          <cell r="EP383">
            <v>-8.3775406540100903</v>
          </cell>
          <cell r="EQ383">
            <v>-13.143868313050007</v>
          </cell>
          <cell r="ER383">
            <v>15.603912721930101</v>
          </cell>
          <cell r="ES383">
            <v>0</v>
          </cell>
          <cell r="ET383">
            <v>-1.3523059709996232E-2</v>
          </cell>
          <cell r="EU383">
            <v>0</v>
          </cell>
          <cell r="EV383">
            <v>-0.75065066275000092</v>
          </cell>
          <cell r="EW383">
            <v>0</v>
          </cell>
          <cell r="EX383">
            <v>0</v>
          </cell>
          <cell r="EY383">
            <v>-1.0705378595899333</v>
          </cell>
          <cell r="EZ383">
            <v>-2.0667128466900522</v>
          </cell>
          <cell r="FA383">
            <v>-2.150200335829993</v>
          </cell>
          <cell r="FB383">
            <v>0</v>
          </cell>
          <cell r="FC383">
            <v>0</v>
          </cell>
          <cell r="FD383">
            <v>21.655537486499952</v>
          </cell>
          <cell r="FE383">
            <v>-34.29629819954971</v>
          </cell>
          <cell r="FF383">
            <v>-21.54904974079011</v>
          </cell>
          <cell r="FG383">
            <v>-0.85409214056994642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-3.7425283499200077</v>
          </cell>
          <cell r="FN383">
            <v>-0.38518628462998095</v>
          </cell>
          <cell r="FO383">
            <v>0</v>
          </cell>
          <cell r="FP383">
            <v>-4.8225229526499334</v>
          </cell>
          <cell r="FQ383">
            <v>-2.9429187309901863</v>
          </cell>
          <cell r="FR383">
            <v>-39.661199735029186</v>
          </cell>
          <cell r="FS383">
            <v>0</v>
          </cell>
          <cell r="FT383">
            <v>-0.48078425143000914</v>
          </cell>
          <cell r="FU383">
            <v>-5.6124543889800123</v>
          </cell>
          <cell r="FV383">
            <v>0</v>
          </cell>
          <cell r="FW383">
            <v>0</v>
          </cell>
          <cell r="FX383">
            <v>0</v>
          </cell>
          <cell r="FY383">
            <v>-0.16448447881998618</v>
          </cell>
          <cell r="FZ383">
            <v>-17.247699864940046</v>
          </cell>
          <cell r="GA383">
            <v>0</v>
          </cell>
          <cell r="GB383">
            <v>-4.4755931950199965</v>
          </cell>
          <cell r="GC383">
            <v>-10.827424803349913</v>
          </cell>
          <cell r="GD383">
            <v>-0.85275875248976263</v>
          </cell>
          <cell r="GE383">
            <v>-27.042770934279361</v>
          </cell>
          <cell r="GF383">
            <v>-0.30079701730005581</v>
          </cell>
          <cell r="GG383">
            <v>-0.72422604025007331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-5.7044502117099682</v>
          </cell>
          <cell r="GM383">
            <v>-0.87826830843005155</v>
          </cell>
          <cell r="GN383">
            <v>-7.7241153529801068</v>
          </cell>
          <cell r="GO383">
            <v>-11.715654296619988</v>
          </cell>
          <cell r="GP383">
            <v>0</v>
          </cell>
          <cell r="GQ383">
            <v>4.7402930099451623E-3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0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0</v>
          </cell>
          <cell r="HK383">
            <v>0</v>
          </cell>
          <cell r="HL383">
            <v>0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0</v>
          </cell>
          <cell r="HV383">
            <v>0</v>
          </cell>
          <cell r="HW383">
            <v>0</v>
          </cell>
          <cell r="HX383">
            <v>0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</v>
          </cell>
          <cell r="IH383">
            <v>0</v>
          </cell>
          <cell r="II383">
            <v>0</v>
          </cell>
          <cell r="IJ383">
            <v>0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0</v>
          </cell>
          <cell r="IY383">
            <v>0</v>
          </cell>
          <cell r="IZ383">
            <v>0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</row>
        <row r="384">
          <cell r="F384">
            <v>-14.660784014479759</v>
          </cell>
          <cell r="G384">
            <v>-11.001693146759862</v>
          </cell>
          <cell r="H384">
            <v>-31.000069554510446</v>
          </cell>
          <cell r="I384">
            <v>-11.879116901900034</v>
          </cell>
          <cell r="J384">
            <v>-6.9864656986610498</v>
          </cell>
          <cell r="K384">
            <v>-3.2511474482898848</v>
          </cell>
          <cell r="L384">
            <v>-2.6925913529803438</v>
          </cell>
          <cell r="M384">
            <v>2.7625852120763739E-2</v>
          </cell>
          <cell r="N384">
            <v>-14.2986244836693</v>
          </cell>
          <cell r="O384">
            <v>-21.66833266769936</v>
          </cell>
          <cell r="P384">
            <v>-35.248666746009803</v>
          </cell>
          <cell r="Q384">
            <v>-58.097021298741311</v>
          </cell>
          <cell r="R384">
            <v>-226.90279701817053</v>
          </cell>
          <cell r="S384">
            <v>-33.78900046075978</v>
          </cell>
          <cell r="T384">
            <v>-10.172891460420033</v>
          </cell>
          <cell r="U384">
            <v>-46.639081099599935</v>
          </cell>
          <cell r="V384">
            <v>-11.24345429962068</v>
          </cell>
          <cell r="W384">
            <v>-9.2282370710408941</v>
          </cell>
          <cell r="X384">
            <v>-12.553584761450111</v>
          </cell>
          <cell r="Y384">
            <v>-0.20274139166031091</v>
          </cell>
          <cell r="Z384">
            <v>-0.66612552902915922</v>
          </cell>
          <cell r="AA384">
            <v>-12.447167852049461</v>
          </cell>
          <cell r="AB384">
            <v>-22.995726673129866</v>
          </cell>
          <cell r="AC384">
            <v>-34.123620564169869</v>
          </cell>
          <cell r="AD384">
            <v>-32.841165855240433</v>
          </cell>
          <cell r="AE384">
            <v>-237.28941060962097</v>
          </cell>
          <cell r="AF384">
            <v>-35.644992906659354</v>
          </cell>
          <cell r="AG384">
            <v>-38.25079805157975</v>
          </cell>
          <cell r="AH384">
            <v>-39.001994237940835</v>
          </cell>
          <cell r="AI384">
            <v>-9.29898432517939</v>
          </cell>
          <cell r="AJ384">
            <v>-10.049324101449656</v>
          </cell>
          <cell r="AK384">
            <v>-4.7029272467002556</v>
          </cell>
          <cell r="AL384">
            <v>-5.8850485651009876</v>
          </cell>
          <cell r="AM384">
            <v>-1.7754707748399596</v>
          </cell>
          <cell r="AN384">
            <v>-1.6277976746696368</v>
          </cell>
          <cell r="AO384">
            <v>-37.818992477420124</v>
          </cell>
          <cell r="AP384">
            <v>-30.133472862290091</v>
          </cell>
          <cell r="AQ384">
            <v>-23.099607385789568</v>
          </cell>
          <cell r="AR384">
            <v>-344.91609633722692</v>
          </cell>
          <cell r="AS384">
            <v>-36.611668525890309</v>
          </cell>
          <cell r="AT384">
            <v>-28.461590667649943</v>
          </cell>
          <cell r="AU384">
            <v>-31.836229395350529</v>
          </cell>
          <cell r="AV384">
            <v>-7.0760932518701338</v>
          </cell>
          <cell r="AW384">
            <v>-0.48668724597018809</v>
          </cell>
          <cell r="AX384">
            <v>-8.2315015685398976</v>
          </cell>
          <cell r="AY384">
            <v>-7.0736076722096186</v>
          </cell>
          <cell r="AZ384">
            <v>-19.36261555317833</v>
          </cell>
          <cell r="BA384">
            <v>-8.4617636996408692</v>
          </cell>
          <cell r="BB384">
            <v>-44.147729187770437</v>
          </cell>
          <cell r="BC384">
            <v>-42.955988657459784</v>
          </cell>
          <cell r="BD384">
            <v>-110.21062091170916</v>
          </cell>
          <cell r="BE384">
            <v>-251.78286792409926</v>
          </cell>
          <cell r="BF384">
            <v>-10.360819980089218</v>
          </cell>
          <cell r="BG384">
            <v>-57.518458467240634</v>
          </cell>
          <cell r="BH384">
            <v>-21.556163954890508</v>
          </cell>
          <cell r="BI384">
            <v>-22.723774922820212</v>
          </cell>
          <cell r="BJ384">
            <v>0</v>
          </cell>
          <cell r="BK384">
            <v>-23.526517760720481</v>
          </cell>
          <cell r="BL384">
            <v>-7.1580773682608196</v>
          </cell>
          <cell r="BM384">
            <v>-18.28424605129112</v>
          </cell>
          <cell r="BN384">
            <v>-4.4698473740891131</v>
          </cell>
          <cell r="BO384">
            <v>-6.2232094407299883</v>
          </cell>
          <cell r="BP384">
            <v>-61.178428276579325</v>
          </cell>
          <cell r="BQ384">
            <v>-18.783324327378978</v>
          </cell>
          <cell r="BR384">
            <v>-413.19377731266286</v>
          </cell>
          <cell r="BS384">
            <v>-30.560617637249834</v>
          </cell>
          <cell r="BT384">
            <v>-25.414276121070543</v>
          </cell>
          <cell r="BU384">
            <v>-37.07357136307985</v>
          </cell>
          <cell r="BV384">
            <v>0</v>
          </cell>
          <cell r="BW384">
            <v>0</v>
          </cell>
          <cell r="BX384">
            <v>0</v>
          </cell>
          <cell r="BY384">
            <v>-1.4351547220712746</v>
          </cell>
          <cell r="BZ384">
            <v>-118.23926961819961</v>
          </cell>
          <cell r="CA384">
            <v>-1.2899063936802122</v>
          </cell>
          <cell r="CB384">
            <v>-32.952986678030129</v>
          </cell>
          <cell r="CC384">
            <v>-89.661605193620744</v>
          </cell>
          <cell r="CD384">
            <v>-76.566389585670549</v>
          </cell>
          <cell r="CE384">
            <v>-457.00408876995789</v>
          </cell>
          <cell r="CF384">
            <v>-130.89080592264963</v>
          </cell>
          <cell r="CG384">
            <v>-36.83388535981976</v>
          </cell>
          <cell r="CH384">
            <v>-54.341666004899935</v>
          </cell>
          <cell r="CI384">
            <v>0</v>
          </cell>
          <cell r="CJ384">
            <v>0</v>
          </cell>
          <cell r="CK384">
            <v>0</v>
          </cell>
          <cell r="CL384">
            <v>-15.411557586869094</v>
          </cell>
          <cell r="CM384">
            <v>-20.061575846490996</v>
          </cell>
          <cell r="CN384">
            <v>0.10982305937977799</v>
          </cell>
          <cell r="CO384">
            <v>-16.696479273119962</v>
          </cell>
          <cell r="CP384">
            <v>-42.228712183149582</v>
          </cell>
          <cell r="CQ384">
            <v>-140.64922965233927</v>
          </cell>
          <cell r="CR384">
            <v>-259.82999248889973</v>
          </cell>
          <cell r="CS384">
            <v>-76.140436732629951</v>
          </cell>
          <cell r="CT384">
            <v>-31.819293903050038</v>
          </cell>
          <cell r="CU384">
            <v>-21.01359147337007</v>
          </cell>
          <cell r="CV384">
            <v>-0.25358562144000985</v>
          </cell>
          <cell r="CW384">
            <v>0</v>
          </cell>
          <cell r="CX384">
            <v>0</v>
          </cell>
          <cell r="CY384">
            <v>-38.227786830099831</v>
          </cell>
          <cell r="CZ384">
            <v>-25.432456266317786</v>
          </cell>
          <cell r="DA384">
            <v>-10.737667160759429</v>
          </cell>
          <cell r="DB384">
            <v>0</v>
          </cell>
          <cell r="DC384">
            <v>-28.501036276289597</v>
          </cell>
          <cell r="DD384">
            <v>-27.704138224940834</v>
          </cell>
          <cell r="DE384">
            <v>-278.19909313035168</v>
          </cell>
          <cell r="DF384">
            <v>-71.19230059875008</v>
          </cell>
          <cell r="DG384">
            <v>-41.993646913860175</v>
          </cell>
          <cell r="DH384">
            <v>-27.465025568660053</v>
          </cell>
          <cell r="DI384">
            <v>0</v>
          </cell>
          <cell r="DJ384">
            <v>0</v>
          </cell>
          <cell r="DK384">
            <v>0</v>
          </cell>
          <cell r="DL384">
            <v>-79.156647043990233</v>
          </cell>
          <cell r="DM384">
            <v>18.450954428368277</v>
          </cell>
          <cell r="DN384">
            <v>-7.4202347309701508</v>
          </cell>
          <cell r="DO384">
            <v>-3.6507926392400023</v>
          </cell>
          <cell r="DP384">
            <v>-47.822759975660119</v>
          </cell>
          <cell r="DQ384">
            <v>-17.94864008759032</v>
          </cell>
          <cell r="DR384">
            <v>-353.91293044346094</v>
          </cell>
          <cell r="DS384">
            <v>-44.01917125593036</v>
          </cell>
          <cell r="DT384">
            <v>-116.08362385414057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-81.919120863969965</v>
          </cell>
          <cell r="DZ384">
            <v>-49.334078661699095</v>
          </cell>
          <cell r="EA384">
            <v>-7.4236379813901294</v>
          </cell>
          <cell r="EB384">
            <v>-2.8592715649199931</v>
          </cell>
          <cell r="EC384">
            <v>-49.774931506899975</v>
          </cell>
          <cell r="ED384">
            <v>-2.4990947545102244</v>
          </cell>
          <cell r="EE384">
            <v>-309.67709499681223</v>
          </cell>
          <cell r="EF384">
            <v>-35.252999671659836</v>
          </cell>
          <cell r="EG384">
            <v>-32.275021114349329</v>
          </cell>
          <cell r="EH384">
            <v>-5.6593272132899983</v>
          </cell>
          <cell r="EI384">
            <v>0</v>
          </cell>
          <cell r="EJ384">
            <v>0</v>
          </cell>
          <cell r="EK384">
            <v>0</v>
          </cell>
          <cell r="EL384">
            <v>-25.817709598360125</v>
          </cell>
          <cell r="EM384">
            <v>-24.418765436730155</v>
          </cell>
          <cell r="EN384">
            <v>-12.815618090620319</v>
          </cell>
          <cell r="EO384">
            <v>0</v>
          </cell>
          <cell r="EP384">
            <v>-58.616896536060267</v>
          </cell>
          <cell r="EQ384">
            <v>-114.82075733574038</v>
          </cell>
          <cell r="ER384">
            <v>-189.21163115459058</v>
          </cell>
          <cell r="ES384">
            <v>-25.475271517420026</v>
          </cell>
          <cell r="ET384">
            <v>-14.798651355090442</v>
          </cell>
          <cell r="EU384">
            <v>-9.9357808879699974</v>
          </cell>
          <cell r="EV384">
            <v>0</v>
          </cell>
          <cell r="EW384">
            <v>0</v>
          </cell>
          <cell r="EX384">
            <v>0</v>
          </cell>
          <cell r="EY384">
            <v>-25.53175456501998</v>
          </cell>
          <cell r="EZ384">
            <v>-48.152502664179792</v>
          </cell>
          <cell r="FA384">
            <v>-43.97755468741002</v>
          </cell>
          <cell r="FB384">
            <v>-0.27129589947000454</v>
          </cell>
          <cell r="FC384">
            <v>-5.6683350657499432</v>
          </cell>
          <cell r="FD384">
            <v>-15.400484512280855</v>
          </cell>
          <cell r="FE384">
            <v>-158.20664023181962</v>
          </cell>
          <cell r="FF384">
            <v>-31.186921038129867</v>
          </cell>
          <cell r="FG384">
            <v>-15.17378821291004</v>
          </cell>
          <cell r="FH384">
            <v>-5.5546943578200398</v>
          </cell>
          <cell r="FI384">
            <v>-2.8551567101899948</v>
          </cell>
          <cell r="FJ384">
            <v>0</v>
          </cell>
          <cell r="FK384">
            <v>0</v>
          </cell>
          <cell r="FL384">
            <v>-8.1039968080200424</v>
          </cell>
          <cell r="FM384">
            <v>-14.369139527700099</v>
          </cell>
          <cell r="FN384">
            <v>-26.104869101509848</v>
          </cell>
          <cell r="FO384">
            <v>0</v>
          </cell>
          <cell r="FP384">
            <v>-4.2462984104199677</v>
          </cell>
          <cell r="FQ384">
            <v>-50.611776065120011</v>
          </cell>
          <cell r="FR384">
            <v>-203.56265328656082</v>
          </cell>
          <cell r="FS384">
            <v>-57.380140055400261</v>
          </cell>
          <cell r="FT384">
            <v>-42.805645111290005</v>
          </cell>
          <cell r="FU384">
            <v>-6.8282317976400009</v>
          </cell>
          <cell r="FV384">
            <v>0</v>
          </cell>
          <cell r="FW384">
            <v>0</v>
          </cell>
          <cell r="FX384">
            <v>0</v>
          </cell>
          <cell r="FY384">
            <v>-20.558951475129902</v>
          </cell>
          <cell r="FZ384">
            <v>-14.140015566490092</v>
          </cell>
          <cell r="GA384">
            <v>-49.188687740039995</v>
          </cell>
          <cell r="GB384">
            <v>0</v>
          </cell>
          <cell r="GC384">
            <v>-10.801970899779917</v>
          </cell>
          <cell r="GD384">
            <v>-1.8590106407900748</v>
          </cell>
          <cell r="GE384">
            <v>-345.75808686935852</v>
          </cell>
          <cell r="GF384">
            <v>-49.394979968189887</v>
          </cell>
          <cell r="GG384">
            <v>-166.24425086033989</v>
          </cell>
          <cell r="GH384">
            <v>-7.9472365583199576</v>
          </cell>
          <cell r="GI384">
            <v>0</v>
          </cell>
          <cell r="GJ384">
            <v>0</v>
          </cell>
          <cell r="GK384">
            <v>0</v>
          </cell>
          <cell r="GL384">
            <v>-59.450288609690034</v>
          </cell>
          <cell r="GM384">
            <v>-10.535503787819835</v>
          </cell>
          <cell r="GN384">
            <v>-49.998174973380173</v>
          </cell>
          <cell r="GO384">
            <v>0</v>
          </cell>
          <cell r="GP384">
            <v>-1.5139246562503104</v>
          </cell>
          <cell r="GQ384">
            <v>-0.67372745536977163</v>
          </cell>
          <cell r="GR384">
            <v>-347.2295674621746</v>
          </cell>
          <cell r="GS384">
            <v>-64.553420840400122</v>
          </cell>
          <cell r="GT384">
            <v>-78.450232003649944</v>
          </cell>
          <cell r="GU384">
            <v>-1.1415763184299976</v>
          </cell>
          <cell r="GV384">
            <v>0</v>
          </cell>
          <cell r="GW384">
            <v>0</v>
          </cell>
          <cell r="GX384">
            <v>0</v>
          </cell>
          <cell r="GY384">
            <v>-15.732733548440137</v>
          </cell>
          <cell r="GZ384">
            <v>-8.7326152193099915</v>
          </cell>
          <cell r="HA384">
            <v>-146.76945940770975</v>
          </cell>
          <cell r="HB384">
            <v>0</v>
          </cell>
          <cell r="HC384">
            <v>-4.8631927965197974</v>
          </cell>
          <cell r="HD384">
            <v>-26.986337327710316</v>
          </cell>
          <cell r="HE384">
            <v>-352.96779650480312</v>
          </cell>
          <cell r="HF384">
            <v>-107.11474968029006</v>
          </cell>
          <cell r="HG384">
            <v>-40.262206495499413</v>
          </cell>
          <cell r="HH384">
            <v>-0.42274282616006076</v>
          </cell>
          <cell r="HI384">
            <v>0</v>
          </cell>
          <cell r="HJ384">
            <v>0</v>
          </cell>
          <cell r="HK384">
            <v>0</v>
          </cell>
          <cell r="HL384">
            <v>-69.461835835100374</v>
          </cell>
          <cell r="HM384">
            <v>-41.828654189480403</v>
          </cell>
          <cell r="HN384">
            <v>-26.062341048408598</v>
          </cell>
          <cell r="HO384">
            <v>-5.0850743746400013</v>
          </cell>
          <cell r="HP384">
            <v>-6.634518687180389</v>
          </cell>
          <cell r="HQ384">
            <v>-56.095673368041389</v>
          </cell>
          <cell r="HR384">
            <v>-513.78469508382841</v>
          </cell>
          <cell r="HS384">
            <v>-95.324258146030843</v>
          </cell>
          <cell r="HT384">
            <v>-131.47399906678038</v>
          </cell>
          <cell r="HU384">
            <v>0</v>
          </cell>
          <cell r="HV384">
            <v>-0.51693685100985931</v>
          </cell>
          <cell r="HW384">
            <v>0</v>
          </cell>
          <cell r="HX384">
            <v>0</v>
          </cell>
          <cell r="HY384">
            <v>-32.133869585350567</v>
          </cell>
          <cell r="HZ384">
            <v>-55.351893341338837</v>
          </cell>
          <cell r="IA384">
            <v>-44.843823716609222</v>
          </cell>
          <cell r="IB384">
            <v>0</v>
          </cell>
          <cell r="IC384">
            <v>-76.258667223401062</v>
          </cell>
          <cell r="ID384">
            <v>-77.881247153310142</v>
          </cell>
          <cell r="IE384">
            <v>-485.2194770730639</v>
          </cell>
          <cell r="IF384">
            <v>-117.01782278169048</v>
          </cell>
          <cell r="IG384">
            <v>-57.352535555250142</v>
          </cell>
          <cell r="IH384">
            <v>0</v>
          </cell>
          <cell r="II384">
            <v>-7.3611799756499927</v>
          </cell>
          <cell r="IJ384">
            <v>0</v>
          </cell>
          <cell r="IK384">
            <v>0</v>
          </cell>
          <cell r="IL384">
            <v>-70.013481667921042</v>
          </cell>
          <cell r="IM384">
            <v>-24.308289162579968</v>
          </cell>
          <cell r="IN384">
            <v>-72.004807670091395</v>
          </cell>
          <cell r="IO384">
            <v>0</v>
          </cell>
          <cell r="IP384">
            <v>-61.1208561516587</v>
          </cell>
          <cell r="IQ384">
            <v>-76.040504108219466</v>
          </cell>
          <cell r="IR384">
            <v>-538.18819076054206</v>
          </cell>
          <cell r="IS384">
            <v>-70.061948548319378</v>
          </cell>
          <cell r="IT384">
            <v>-68.435627236440268</v>
          </cell>
          <cell r="IU384">
            <v>-33.561823173310131</v>
          </cell>
          <cell r="IV384">
            <v>0</v>
          </cell>
          <cell r="IW384">
            <v>0</v>
          </cell>
          <cell r="IX384">
            <v>0</v>
          </cell>
          <cell r="IY384">
            <v>-95.940005513919459</v>
          </cell>
          <cell r="IZ384">
            <v>-49.990402122172782</v>
          </cell>
          <cell r="JA384">
            <v>-49.792307059029554</v>
          </cell>
          <cell r="JB384">
            <v>0</v>
          </cell>
          <cell r="JC384">
            <v>-50.047937172522325</v>
          </cell>
          <cell r="JD384">
            <v>-120.35813993484044</v>
          </cell>
          <cell r="JE384">
            <v>0</v>
          </cell>
        </row>
        <row r="385">
          <cell r="F385">
            <v>-11.29701670055988</v>
          </cell>
          <cell r="G385">
            <v>-0.26714024459033681</v>
          </cell>
          <cell r="H385">
            <v>-2.7209526741801255</v>
          </cell>
          <cell r="I385">
            <v>-0.4920767029302624</v>
          </cell>
          <cell r="J385">
            <v>-1.7976349622201724</v>
          </cell>
          <cell r="K385">
            <v>0.27251509626000825</v>
          </cell>
          <cell r="L385">
            <v>-0.36384651459979978</v>
          </cell>
          <cell r="M385">
            <v>-8.5329089839888184E-2</v>
          </cell>
          <cell r="N385">
            <v>-0.68267165721999845</v>
          </cell>
          <cell r="O385">
            <v>-7.9264552097602063</v>
          </cell>
          <cell r="P385">
            <v>-8.8146294937801031</v>
          </cell>
          <cell r="Q385">
            <v>-26.688836139100204</v>
          </cell>
          <cell r="R385">
            <v>-47.167723597973236</v>
          </cell>
          <cell r="S385">
            <v>-9.1469053445202917</v>
          </cell>
          <cell r="T385">
            <v>-15.778856466179604</v>
          </cell>
          <cell r="U385">
            <v>1.3688129663896689</v>
          </cell>
          <cell r="V385">
            <v>-5.9439215117201911</v>
          </cell>
          <cell r="W385">
            <v>-0.80211385512984634</v>
          </cell>
          <cell r="X385">
            <v>-9.1010452129921759E-2</v>
          </cell>
          <cell r="Y385">
            <v>-0.14688785948010263</v>
          </cell>
          <cell r="Z385">
            <v>0</v>
          </cell>
          <cell r="AA385">
            <v>-0.65700569884984361</v>
          </cell>
          <cell r="AB385">
            <v>-6.5968157394802347</v>
          </cell>
          <cell r="AC385">
            <v>-7.0413517423198755</v>
          </cell>
          <cell r="AD385">
            <v>-2.3316678945498097</v>
          </cell>
          <cell r="AE385">
            <v>-139.3308083726406</v>
          </cell>
          <cell r="AF385">
            <v>-10.288600764009743</v>
          </cell>
          <cell r="AG385">
            <v>-22.810884927010193</v>
          </cell>
          <cell r="AH385">
            <v>-0.98094736668008409</v>
          </cell>
          <cell r="AI385">
            <v>-32.282771934570292</v>
          </cell>
          <cell r="AJ385">
            <v>-2.4127780667499792</v>
          </cell>
          <cell r="AK385">
            <v>-10.57384797827001</v>
          </cell>
          <cell r="AL385">
            <v>-1.8505965505200948</v>
          </cell>
          <cell r="AM385">
            <v>-0.2007333189703786</v>
          </cell>
          <cell r="AN385">
            <v>0</v>
          </cell>
          <cell r="AO385">
            <v>-18.376173023279989</v>
          </cell>
          <cell r="AP385">
            <v>-9.0579749777803045</v>
          </cell>
          <cell r="AQ385">
            <v>-30.49549946479965</v>
          </cell>
          <cell r="AR385">
            <v>-138.85791524179149</v>
          </cell>
          <cell r="AS385">
            <v>-36.342185380899537</v>
          </cell>
          <cell r="AT385">
            <v>-19.705176210310128</v>
          </cell>
          <cell r="AU385">
            <v>-5.0657943611402061</v>
          </cell>
          <cell r="AV385">
            <v>-5.7144541067600585</v>
          </cell>
          <cell r="AW385">
            <v>-23.672069223999642</v>
          </cell>
          <cell r="AX385">
            <v>-0.29032322049999948</v>
          </cell>
          <cell r="AY385">
            <v>0</v>
          </cell>
          <cell r="AZ385">
            <v>0</v>
          </cell>
          <cell r="BA385">
            <v>-7.1163975784297691</v>
          </cell>
          <cell r="BB385">
            <v>-10.236992103410103</v>
          </cell>
          <cell r="BC385">
            <v>-22.726092289800363</v>
          </cell>
          <cell r="BD385">
            <v>-7.9884307665497545</v>
          </cell>
          <cell r="BE385">
            <v>-123.47174604290558</v>
          </cell>
          <cell r="BF385">
            <v>-17.347999739980423</v>
          </cell>
          <cell r="BG385">
            <v>-4.6215303758799564</v>
          </cell>
          <cell r="BH385">
            <v>-8.5942877736497394</v>
          </cell>
          <cell r="BI385">
            <v>-8.1595585843999743</v>
          </cell>
          <cell r="BJ385">
            <v>-11.653876965910001</v>
          </cell>
          <cell r="BK385">
            <v>-1.9201264632699804</v>
          </cell>
          <cell r="BL385">
            <v>-2.1631474733999312</v>
          </cell>
          <cell r="BM385">
            <v>-14.20787514345011</v>
          </cell>
          <cell r="BN385">
            <v>-0.14871944481001265</v>
          </cell>
          <cell r="BO385">
            <v>-19.30324545557005</v>
          </cell>
          <cell r="BP385">
            <v>-11.717335483070201</v>
          </cell>
          <cell r="BQ385">
            <v>-23.634043139520145</v>
          </cell>
          <cell r="BR385">
            <v>-200.23238539335216</v>
          </cell>
          <cell r="BS385">
            <v>-105.10613539153019</v>
          </cell>
          <cell r="BT385">
            <v>-10.758396010929573</v>
          </cell>
          <cell r="BU385">
            <v>-8.8128598651099992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  <cell r="BZ385">
            <v>-40.03692402077013</v>
          </cell>
          <cell r="CA385">
            <v>0</v>
          </cell>
          <cell r="CB385">
            <v>0</v>
          </cell>
          <cell r="CC385">
            <v>-34.263012047170378</v>
          </cell>
          <cell r="CD385">
            <v>-1.2550580578404151</v>
          </cell>
          <cell r="CE385">
            <v>-181.80323074782791</v>
          </cell>
          <cell r="CF385">
            <v>-63.304610376560959</v>
          </cell>
          <cell r="CG385">
            <v>-11.875668557750032</v>
          </cell>
          <cell r="CH385">
            <v>-10.044527600270044</v>
          </cell>
          <cell r="CI385">
            <v>-7.0341777691300251</v>
          </cell>
          <cell r="CJ385">
            <v>0</v>
          </cell>
          <cell r="CK385">
            <v>0</v>
          </cell>
          <cell r="CL385">
            <v>-0.56438325265980893</v>
          </cell>
          <cell r="CM385">
            <v>-34.980306578740056</v>
          </cell>
          <cell r="CN385">
            <v>-0.71241433864997816</v>
          </cell>
          <cell r="CO385">
            <v>0</v>
          </cell>
          <cell r="CP385">
            <v>-48.976651218429652</v>
          </cell>
          <cell r="CQ385">
            <v>-4.3104910556398863</v>
          </cell>
          <cell r="CR385">
            <v>-103.44978428475224</v>
          </cell>
          <cell r="CS385">
            <v>0.44129990723968149</v>
          </cell>
          <cell r="CT385">
            <v>-27.175461392329908</v>
          </cell>
          <cell r="CU385">
            <v>0</v>
          </cell>
          <cell r="CV385">
            <v>-4.109025635480009</v>
          </cell>
          <cell r="CW385">
            <v>0</v>
          </cell>
          <cell r="CX385">
            <v>0</v>
          </cell>
          <cell r="CY385">
            <v>-6.3682783410058619E-2</v>
          </cell>
          <cell r="CZ385">
            <v>-10.898227379440868</v>
          </cell>
          <cell r="DA385">
            <v>-10.93148732382997</v>
          </cell>
          <cell r="DB385">
            <v>-1.6120916561700369</v>
          </cell>
          <cell r="DC385">
            <v>-10.296103476140161</v>
          </cell>
          <cell r="DD385">
            <v>-38.805004545190059</v>
          </cell>
          <cell r="DE385">
            <v>-168.76709671882418</v>
          </cell>
          <cell r="DF385">
            <v>-112.65001958527978</v>
          </cell>
          <cell r="DG385">
            <v>-15.650195727650043</v>
          </cell>
          <cell r="DH385">
            <v>-5.9738863463500138</v>
          </cell>
          <cell r="DI385">
            <v>0</v>
          </cell>
          <cell r="DJ385">
            <v>0</v>
          </cell>
          <cell r="DK385">
            <v>0</v>
          </cell>
          <cell r="DL385">
            <v>3.8928528820179054E-2</v>
          </cell>
          <cell r="DM385">
            <v>-0.80871299084037673</v>
          </cell>
          <cell r="DN385">
            <v>0.47731054612995649</v>
          </cell>
          <cell r="DO385">
            <v>0</v>
          </cell>
          <cell r="DP385">
            <v>-10.632040120219699</v>
          </cell>
          <cell r="DQ385">
            <v>-23.568481023430195</v>
          </cell>
          <cell r="DR385">
            <v>-70.580650683978092</v>
          </cell>
          <cell r="DS385">
            <v>-18.281418500779637</v>
          </cell>
          <cell r="DT385">
            <v>-26.607951957749719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-3.6482861130025412E-2</v>
          </cell>
          <cell r="DZ385">
            <v>-1.7239128535602504</v>
          </cell>
          <cell r="EA385">
            <v>-14.591436635329956</v>
          </cell>
          <cell r="EB385">
            <v>0</v>
          </cell>
          <cell r="EC385">
            <v>-6.6948245878097623</v>
          </cell>
          <cell r="ED385">
            <v>-2.6446232876196518</v>
          </cell>
          <cell r="EE385">
            <v>-154.85061491808847</v>
          </cell>
          <cell r="EF385">
            <v>-74.081033731370098</v>
          </cell>
          <cell r="EG385">
            <v>-32.097599169860132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-11.823932109419957</v>
          </cell>
          <cell r="EM385">
            <v>-24.083346016219593</v>
          </cell>
          <cell r="EN385">
            <v>-0.45706820668988257</v>
          </cell>
          <cell r="EO385">
            <v>0</v>
          </cell>
          <cell r="EP385">
            <v>-11.396295970419715</v>
          </cell>
          <cell r="EQ385">
            <v>-0.91133971410999948</v>
          </cell>
          <cell r="ER385">
            <v>-47.202397631019267</v>
          </cell>
          <cell r="ES385">
            <v>-15.926367532689994</v>
          </cell>
          <cell r="ET385">
            <v>-0.29329035496994038</v>
          </cell>
          <cell r="EU385">
            <v>-0.46472652756003185</v>
          </cell>
          <cell r="EV385">
            <v>0</v>
          </cell>
          <cell r="EW385">
            <v>0</v>
          </cell>
          <cell r="EX385">
            <v>0</v>
          </cell>
          <cell r="EY385">
            <v>-3.6430774671899826</v>
          </cell>
          <cell r="EZ385">
            <v>-10.864987652330001</v>
          </cell>
          <cell r="FA385">
            <v>-11.139102905719938</v>
          </cell>
          <cell r="FB385">
            <v>0</v>
          </cell>
          <cell r="FC385">
            <v>-0.43224129315996151</v>
          </cell>
          <cell r="FD385">
            <v>-4.4386038974000712</v>
          </cell>
          <cell r="FE385">
            <v>-114.51578116757082</v>
          </cell>
          <cell r="FF385">
            <v>-3.7098889837400293</v>
          </cell>
          <cell r="FG385">
            <v>-38.211317437829962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-33.62873097907999</v>
          </cell>
          <cell r="FM385">
            <v>-15.917553203609941</v>
          </cell>
          <cell r="FN385">
            <v>-11.522442703890079</v>
          </cell>
          <cell r="FO385">
            <v>0</v>
          </cell>
          <cell r="FP385">
            <v>-11.381221413020057</v>
          </cell>
          <cell r="FQ385">
            <v>-0.14462644639979771</v>
          </cell>
          <cell r="FR385">
            <v>-51.578581227201539</v>
          </cell>
          <cell r="FS385">
            <v>0</v>
          </cell>
          <cell r="FT385">
            <v>-50.394338997780096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-4.0540507101900403</v>
          </cell>
          <cell r="FZ385">
            <v>-11.977075790819981</v>
          </cell>
          <cell r="GA385">
            <v>-11.740537148190242</v>
          </cell>
          <cell r="GB385">
            <v>0</v>
          </cell>
          <cell r="GC385">
            <v>0</v>
          </cell>
          <cell r="GD385">
            <v>26.587421419779957</v>
          </cell>
          <cell r="GE385">
            <v>-49.365188973641125</v>
          </cell>
          <cell r="GF385">
            <v>-25.254662270849849</v>
          </cell>
          <cell r="GG385">
            <v>0</v>
          </cell>
          <cell r="GH385">
            <v>-0.5366953410900237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-4.0505160349098333</v>
          </cell>
          <cell r="GN385">
            <v>0</v>
          </cell>
          <cell r="GO385">
            <v>0</v>
          </cell>
          <cell r="GP385">
            <v>-5.3500863444398874</v>
          </cell>
          <cell r="GQ385">
            <v>-14.173228982350111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0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0</v>
          </cell>
          <cell r="HK385">
            <v>0</v>
          </cell>
          <cell r="HL385">
            <v>0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0</v>
          </cell>
          <cell r="HV385">
            <v>0</v>
          </cell>
          <cell r="HW385">
            <v>0</v>
          </cell>
          <cell r="HX385">
            <v>0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0</v>
          </cell>
          <cell r="IH385">
            <v>0</v>
          </cell>
          <cell r="II385">
            <v>0</v>
          </cell>
          <cell r="IJ385">
            <v>0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0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0</v>
          </cell>
          <cell r="IY385">
            <v>0</v>
          </cell>
          <cell r="IZ385">
            <v>0</v>
          </cell>
          <cell r="JA385">
            <v>0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</row>
        <row r="386">
          <cell r="F386">
            <v>-13.900502284751383</v>
          </cell>
          <cell r="G386">
            <v>-15.217995799389882</v>
          </cell>
          <cell r="H386">
            <v>-3.958570340038932</v>
          </cell>
          <cell r="I386">
            <v>-9.7621487552210056</v>
          </cell>
          <cell r="J386">
            <v>-3.4693096104601864</v>
          </cell>
          <cell r="K386">
            <v>-14.770151357881332</v>
          </cell>
          <cell r="L386">
            <v>-16.807030360540011</v>
          </cell>
          <cell r="M386">
            <v>-6.8964293765684488</v>
          </cell>
          <cell r="N386">
            <v>-21.089254770512525</v>
          </cell>
          <cell r="O386">
            <v>-19.743815742900551</v>
          </cell>
          <cell r="P386">
            <v>-24.129199946870358</v>
          </cell>
          <cell r="Q386">
            <v>-3.4088603143609362</v>
          </cell>
          <cell r="R386">
            <v>-168.15671178468619</v>
          </cell>
          <cell r="S386">
            <v>-19.308112674531003</v>
          </cell>
          <cell r="T386">
            <v>-12.86597881868056</v>
          </cell>
          <cell r="U386">
            <v>7.3199368400491949</v>
          </cell>
          <cell r="V386">
            <v>-0.52018162011017921</v>
          </cell>
          <cell r="W386">
            <v>-5.6378254470910178</v>
          </cell>
          <cell r="X386">
            <v>-14.199897801190673</v>
          </cell>
          <cell r="Y386">
            <v>-19.272297101730146</v>
          </cell>
          <cell r="Z386">
            <v>-16.093965471982301</v>
          </cell>
          <cell r="AA386">
            <v>-30.44203323011152</v>
          </cell>
          <cell r="AB386">
            <v>-17.38027177145068</v>
          </cell>
          <cell r="AC386">
            <v>-25.261225541830754</v>
          </cell>
          <cell r="AD386">
            <v>-14.494859146007002</v>
          </cell>
          <cell r="AE386">
            <v>-236.59379501894</v>
          </cell>
          <cell r="AF386">
            <v>-58.336920478139291</v>
          </cell>
          <cell r="AG386">
            <v>-23.501795133130145</v>
          </cell>
          <cell r="AH386">
            <v>-7.6764770927702557</v>
          </cell>
          <cell r="AI386">
            <v>-3.3638654733390467</v>
          </cell>
          <cell r="AJ386">
            <v>-3.8644813635100945</v>
          </cell>
          <cell r="AK386">
            <v>-22.378019498079084</v>
          </cell>
          <cell r="AL386">
            <v>-17.0281232098896</v>
          </cell>
          <cell r="AM386">
            <v>-3.4849881956206445</v>
          </cell>
          <cell r="AN386">
            <v>-6.153641791100199</v>
          </cell>
          <cell r="AO386">
            <v>-10.365879187670544</v>
          </cell>
          <cell r="AP386">
            <v>-29.223474788550448</v>
          </cell>
          <cell r="AQ386">
            <v>-51.216128807140194</v>
          </cell>
          <cell r="AR386">
            <v>-183.95097189805529</v>
          </cell>
          <cell r="AS386">
            <v>-60.764055886701499</v>
          </cell>
          <cell r="AT386">
            <v>-13.044369999390256</v>
          </cell>
          <cell r="AU386">
            <v>-13.076461211880087</v>
          </cell>
          <cell r="AV386">
            <v>-10.186669645539951</v>
          </cell>
          <cell r="AW386">
            <v>-20.245015328320278</v>
          </cell>
          <cell r="AX386">
            <v>-4.3697409186697769</v>
          </cell>
          <cell r="AY386">
            <v>-19.313964905340981</v>
          </cell>
          <cell r="AZ386">
            <v>-3.4401146926211368</v>
          </cell>
          <cell r="BA386">
            <v>-11.692767065301268</v>
          </cell>
          <cell r="BB386">
            <v>7.9779149244595828</v>
          </cell>
          <cell r="BC386">
            <v>-24.731725698001355</v>
          </cell>
          <cell r="BD386">
            <v>-11.064001470760559</v>
          </cell>
          <cell r="BE386">
            <v>-293.97059306733718</v>
          </cell>
          <cell r="BF386">
            <v>-43.495444818149736</v>
          </cell>
          <cell r="BG386">
            <v>-22.830202292650029</v>
          </cell>
          <cell r="BH386">
            <v>-25.468029379640029</v>
          </cell>
          <cell r="BI386">
            <v>-11.044274675020006</v>
          </cell>
          <cell r="BJ386">
            <v>-19.710780713200165</v>
          </cell>
          <cell r="BK386">
            <v>-27.400636053939706</v>
          </cell>
          <cell r="BL386">
            <v>-12.294369930261382</v>
          </cell>
          <cell r="BM386">
            <v>-17.420416648959872</v>
          </cell>
          <cell r="BN386">
            <v>-17.287626844620718</v>
          </cell>
          <cell r="BO386">
            <v>-13.3634503580206</v>
          </cell>
          <cell r="BP386">
            <v>-29.377051303621556</v>
          </cell>
          <cell r="BQ386">
            <v>-54.278310049259744</v>
          </cell>
          <cell r="BR386">
            <v>-228.33945400635275</v>
          </cell>
          <cell r="BS386">
            <v>51.882332492028581</v>
          </cell>
          <cell r="BT386">
            <v>-47.204230308349906</v>
          </cell>
          <cell r="BU386">
            <v>-20.764504341539578</v>
          </cell>
          <cell r="BV386">
            <v>-17.418901807070142</v>
          </cell>
          <cell r="BW386">
            <v>-21.547446527230022</v>
          </cell>
          <cell r="BX386">
            <v>-38.491670450560378</v>
          </cell>
          <cell r="BY386">
            <v>-17.506975251999393</v>
          </cell>
          <cell r="BZ386">
            <v>29.992424417639086</v>
          </cell>
          <cell r="CA386">
            <v>-15.817570096581221</v>
          </cell>
          <cell r="CB386">
            <v>-3.7643814466500771</v>
          </cell>
          <cell r="CC386">
            <v>-53.794084285840654</v>
          </cell>
          <cell r="CD386">
            <v>-73.904446400200868</v>
          </cell>
          <cell r="CE386">
            <v>-346.30823806444823</v>
          </cell>
          <cell r="CF386">
            <v>-5.4017166647499835</v>
          </cell>
          <cell r="CG386">
            <v>-36.476602232320147</v>
          </cell>
          <cell r="CH386">
            <v>-28.62522852848906</v>
          </cell>
          <cell r="CI386">
            <v>-55.107563916150184</v>
          </cell>
          <cell r="CJ386">
            <v>-10.706756144910003</v>
          </cell>
          <cell r="CK386">
            <v>-29.287513864860102</v>
          </cell>
          <cell r="CL386">
            <v>-7.9996592438201333</v>
          </cell>
          <cell r="CM386">
            <v>-21.403094762310502</v>
          </cell>
          <cell r="CN386">
            <v>-28.377704675251152</v>
          </cell>
          <cell r="CO386">
            <v>-41.366578132350242</v>
          </cell>
          <cell r="CP386">
            <v>-60.620460942849604</v>
          </cell>
          <cell r="CQ386">
            <v>-20.935358956383425</v>
          </cell>
          <cell r="CR386">
            <v>-400.1403651710425</v>
          </cell>
          <cell r="CS386">
            <v>-47.843127435308816</v>
          </cell>
          <cell r="CT386">
            <v>-39.831988867320433</v>
          </cell>
          <cell r="CU386">
            <v>-39.391396312739744</v>
          </cell>
          <cell r="CV386">
            <v>-3.1343700294896735</v>
          </cell>
          <cell r="CW386">
            <v>-5.292671385179915</v>
          </cell>
          <cell r="CX386">
            <v>-8.691849941570581</v>
          </cell>
          <cell r="CY386">
            <v>-28.537388967609331</v>
          </cell>
          <cell r="CZ386">
            <v>-25.118380984079522</v>
          </cell>
          <cell r="DA386">
            <v>-19.494267878971186</v>
          </cell>
          <cell r="DB386">
            <v>-32.138789898720233</v>
          </cell>
          <cell r="DC386">
            <v>-117.44491726275919</v>
          </cell>
          <cell r="DD386">
            <v>-33.22121620730104</v>
          </cell>
          <cell r="DE386">
            <v>-235.12790333067096</v>
          </cell>
          <cell r="DF386">
            <v>13.886985698120043</v>
          </cell>
          <cell r="DG386">
            <v>-29.676141999979336</v>
          </cell>
          <cell r="DH386">
            <v>-30.459833387400067</v>
          </cell>
          <cell r="DI386">
            <v>-3.9202357552700278</v>
          </cell>
          <cell r="DJ386">
            <v>-3.1378007797000009</v>
          </cell>
          <cell r="DK386">
            <v>-17.989530414070032</v>
          </cell>
          <cell r="DL386">
            <v>-29.081910190081544</v>
          </cell>
          <cell r="DM386">
            <v>-23.234226385949114</v>
          </cell>
          <cell r="DN386">
            <v>-11.106037501270293</v>
          </cell>
          <cell r="DO386">
            <v>-15.202564932179939</v>
          </cell>
          <cell r="DP386">
            <v>-12.634106845141105</v>
          </cell>
          <cell r="DQ386">
            <v>-72.57250083775034</v>
          </cell>
          <cell r="DR386">
            <v>-199.11344302495854</v>
          </cell>
          <cell r="DS386">
            <v>-13.088197267338728</v>
          </cell>
          <cell r="DT386">
            <v>-11.560882972340551</v>
          </cell>
          <cell r="DU386">
            <v>-41.568835115470392</v>
          </cell>
          <cell r="DV386">
            <v>-6.3547906574799526</v>
          </cell>
          <cell r="DW386">
            <v>-2.0330345926599982</v>
          </cell>
          <cell r="DX386">
            <v>-15.787876177139992</v>
          </cell>
          <cell r="DY386">
            <v>-15.92149130053167</v>
          </cell>
          <cell r="DZ386">
            <v>-12.923501273911825</v>
          </cell>
          <cell r="EA386">
            <v>-20.055473216569226</v>
          </cell>
          <cell r="EB386">
            <v>-18.369617291730037</v>
          </cell>
          <cell r="EC386">
            <v>-33.356548082958398</v>
          </cell>
          <cell r="ED386">
            <v>-8.093195076829943</v>
          </cell>
          <cell r="EE386">
            <v>-211.5434927401293</v>
          </cell>
          <cell r="EF386">
            <v>-26.899822944869811</v>
          </cell>
          <cell r="EG386">
            <v>-17.409128637680624</v>
          </cell>
          <cell r="EH386">
            <v>-12.190108396780033</v>
          </cell>
          <cell r="EI386">
            <v>-6.4463238607600601</v>
          </cell>
          <cell r="EJ386">
            <v>0</v>
          </cell>
          <cell r="EK386">
            <v>-5.5889457026599985</v>
          </cell>
          <cell r="EL386">
            <v>-15.468234835709154</v>
          </cell>
          <cell r="EM386">
            <v>-23.888210524079113</v>
          </cell>
          <cell r="EN386">
            <v>-13.955623668480257</v>
          </cell>
          <cell r="EO386">
            <v>-12.369785619810045</v>
          </cell>
          <cell r="EP386">
            <v>-18.652878057569978</v>
          </cell>
          <cell r="EQ386">
            <v>-58.674430491728344</v>
          </cell>
          <cell r="ER386">
            <v>-176.2291521616753</v>
          </cell>
          <cell r="ES386">
            <v>-7.212628859729648</v>
          </cell>
          <cell r="ET386">
            <v>-32.292801816229712</v>
          </cell>
          <cell r="EU386">
            <v>-8.0589530911292968</v>
          </cell>
          <cell r="EV386">
            <v>-9.1087239977799754</v>
          </cell>
          <cell r="EW386">
            <v>0</v>
          </cell>
          <cell r="EX386">
            <v>0.61680646732000355</v>
          </cell>
          <cell r="EY386">
            <v>-36.479939951858796</v>
          </cell>
          <cell r="EZ386">
            <v>-19.391022010248889</v>
          </cell>
          <cell r="FA386">
            <v>-17.109385231649867</v>
          </cell>
          <cell r="FB386">
            <v>-4.3317174701700196</v>
          </cell>
          <cell r="FC386">
            <v>-13.254350414750434</v>
          </cell>
          <cell r="FD386">
            <v>-29.606435785450685</v>
          </cell>
          <cell r="FE386">
            <v>-261.14091576943974</v>
          </cell>
          <cell r="FF386">
            <v>-58.697386506530165</v>
          </cell>
          <cell r="FG386">
            <v>-38.047529605810269</v>
          </cell>
          <cell r="FH386">
            <v>-13.557278942170342</v>
          </cell>
          <cell r="FI386">
            <v>-6.1006452761100718</v>
          </cell>
          <cell r="FJ386">
            <v>-0.13437456896</v>
          </cell>
          <cell r="FK386">
            <v>-1.1390220487599976</v>
          </cell>
          <cell r="FL386">
            <v>-48.815009219589683</v>
          </cell>
          <cell r="FM386">
            <v>-21.705553054940538</v>
          </cell>
          <cell r="FN386">
            <v>-12.994047067069459</v>
          </cell>
          <cell r="FO386">
            <v>-8.1174924875100487</v>
          </cell>
          <cell r="FP386">
            <v>-35.67775717007089</v>
          </cell>
          <cell r="FQ386">
            <v>-16.154819821919773</v>
          </cell>
          <cell r="FR386">
            <v>-221.73897996400774</v>
          </cell>
          <cell r="FS386">
            <v>-41.202052913849911</v>
          </cell>
          <cell r="FT386">
            <v>-22.454549475100066</v>
          </cell>
          <cell r="FU386">
            <v>-1.3260877589505071</v>
          </cell>
          <cell r="FV386">
            <v>-3.0103325822499869</v>
          </cell>
          <cell r="FW386">
            <v>0</v>
          </cell>
          <cell r="FX386">
            <v>-6.5478673630800017</v>
          </cell>
          <cell r="FY386">
            <v>-28.609342088129779</v>
          </cell>
          <cell r="FZ386">
            <v>-23.72092601706936</v>
          </cell>
          <cell r="GA386">
            <v>-17.332019140139892</v>
          </cell>
          <cell r="GB386">
            <v>-2.7902486682299923</v>
          </cell>
          <cell r="GC386">
            <v>-46.471201340041262</v>
          </cell>
          <cell r="GD386">
            <v>-28.27435261716073</v>
          </cell>
          <cell r="GE386">
            <v>-183.49022408473684</v>
          </cell>
          <cell r="GF386">
            <v>-16.406675307010573</v>
          </cell>
          <cell r="GG386">
            <v>-1.720877821099748</v>
          </cell>
          <cell r="GH386">
            <v>-11.260740320820332</v>
          </cell>
          <cell r="GI386">
            <v>-1.0847091815199974</v>
          </cell>
          <cell r="GJ386">
            <v>0</v>
          </cell>
          <cell r="GK386">
            <v>0</v>
          </cell>
          <cell r="GL386">
            <v>-48.553642414109163</v>
          </cell>
          <cell r="GM386">
            <v>-30.570812192960148</v>
          </cell>
          <cell r="GN386">
            <v>-37.266043311999965</v>
          </cell>
          <cell r="GO386">
            <v>-8.7050744374199667</v>
          </cell>
          <cell r="GP386">
            <v>-16.804290498069349</v>
          </cell>
          <cell r="GQ386">
            <v>-11.117358599720319</v>
          </cell>
          <cell r="GR386">
            <v>-342.65116706573463</v>
          </cell>
          <cell r="GS386">
            <v>-45.087492772108817</v>
          </cell>
          <cell r="GT386">
            <v>-39.855542234249697</v>
          </cell>
          <cell r="GU386">
            <v>-2.530379318840005</v>
          </cell>
          <cell r="GV386">
            <v>-1.7122645968599954</v>
          </cell>
          <cell r="GW386">
            <v>0</v>
          </cell>
          <cell r="GX386">
            <v>5.8240064390005841E-2</v>
          </cell>
          <cell r="GY386">
            <v>-65.95622206479311</v>
          </cell>
          <cell r="GZ386">
            <v>-18.680513030551083</v>
          </cell>
          <cell r="HA386">
            <v>-16.868690024989519</v>
          </cell>
          <cell r="HB386">
            <v>6.5220713627700206</v>
          </cell>
          <cell r="HC386">
            <v>-116.88391667925134</v>
          </cell>
          <cell r="HD386">
            <v>-41.656457771250643</v>
          </cell>
          <cell r="HE386">
            <v>-257.12063533663604</v>
          </cell>
          <cell r="HF386">
            <v>-58.817031724549452</v>
          </cell>
          <cell r="HG386">
            <v>-7.668939700421106</v>
          </cell>
          <cell r="HH386">
            <v>-32.690088348970221</v>
          </cell>
          <cell r="HI386">
            <v>-0.35455822250000146</v>
          </cell>
          <cell r="HJ386">
            <v>0</v>
          </cell>
          <cell r="HK386">
            <v>-0.18480894398999226</v>
          </cell>
          <cell r="HL386">
            <v>-31.290917175561844</v>
          </cell>
          <cell r="HM386">
            <v>-6.615176256180348</v>
          </cell>
          <cell r="HN386">
            <v>-9.405398798619899</v>
          </cell>
          <cell r="HO386">
            <v>-0.21745554518997778</v>
          </cell>
          <cell r="HP386">
            <v>-69.484625309391049</v>
          </cell>
          <cell r="HQ386">
            <v>-40.391635311250866</v>
          </cell>
          <cell r="HR386">
            <v>-466.87032996548805</v>
          </cell>
          <cell r="HS386">
            <v>-122.73680204579978</v>
          </cell>
          <cell r="HT386">
            <v>-32.2662635886918</v>
          </cell>
          <cell r="HU386">
            <v>-40.707811306639996</v>
          </cell>
          <cell r="HV386">
            <v>-0.51526151591997404</v>
          </cell>
          <cell r="HW386">
            <v>0</v>
          </cell>
          <cell r="HX386">
            <v>0</v>
          </cell>
          <cell r="HY386">
            <v>-38.024804456761558</v>
          </cell>
          <cell r="HZ386">
            <v>-45.026771511998959</v>
          </cell>
          <cell r="IA386">
            <v>-31.477772835531141</v>
          </cell>
          <cell r="IB386">
            <v>-7.4143986863700775</v>
          </cell>
          <cell r="IC386">
            <v>-58.126321887461017</v>
          </cell>
          <cell r="ID386">
            <v>-90.574122130321484</v>
          </cell>
          <cell r="IE386">
            <v>-545.71176707705308</v>
          </cell>
          <cell r="IF386">
            <v>-140.8617532385033</v>
          </cell>
          <cell r="IG386">
            <v>-33.876812087370126</v>
          </cell>
          <cell r="IH386">
            <v>-41.915917762429672</v>
          </cell>
          <cell r="II386">
            <v>-0.5327961875799474</v>
          </cell>
          <cell r="IJ386">
            <v>0</v>
          </cell>
          <cell r="IK386">
            <v>0</v>
          </cell>
          <cell r="IL386">
            <v>4.1127777207202598</v>
          </cell>
          <cell r="IM386">
            <v>-36.217115531253512</v>
          </cell>
          <cell r="IN386">
            <v>-38.25820509623918</v>
          </cell>
          <cell r="IO386">
            <v>0</v>
          </cell>
          <cell r="IP386">
            <v>-155.26042474485621</v>
          </cell>
          <cell r="IQ386">
            <v>-102.90152014953856</v>
          </cell>
          <cell r="IR386">
            <v>-583.48497186883469</v>
          </cell>
          <cell r="IS386">
            <v>-144.30796196069605</v>
          </cell>
          <cell r="IT386">
            <v>-18.214880748129872</v>
          </cell>
          <cell r="IU386">
            <v>-94.073604156060355</v>
          </cell>
          <cell r="IV386">
            <v>-1.2756871242199992</v>
          </cell>
          <cell r="IW386">
            <v>0</v>
          </cell>
          <cell r="IX386">
            <v>0</v>
          </cell>
          <cell r="IY386">
            <v>-51.084342054055014</v>
          </cell>
          <cell r="IZ386">
            <v>-64.504928983667924</v>
          </cell>
          <cell r="JA386">
            <v>-18.076510011669598</v>
          </cell>
          <cell r="JB386">
            <v>-42.999317088520002</v>
          </cell>
          <cell r="JC386">
            <v>-49.831325602117431</v>
          </cell>
          <cell r="JD386">
            <v>-99.116414139691187</v>
          </cell>
          <cell r="JE386">
            <v>0</v>
          </cell>
        </row>
        <row r="387">
          <cell r="F387">
            <v>-3.6602980559493972</v>
          </cell>
          <cell r="G387">
            <v>-6.4900708539801144</v>
          </cell>
          <cell r="H387">
            <v>0.83486749648022851</v>
          </cell>
          <cell r="I387">
            <v>-0.7860867269901064</v>
          </cell>
          <cell r="J387">
            <v>-2.8895784112905858</v>
          </cell>
          <cell r="K387">
            <v>-3.7628731646998403</v>
          </cell>
          <cell r="L387">
            <v>-1.4231155389202286</v>
          </cell>
          <cell r="M387">
            <v>-1.4880390091802838</v>
          </cell>
          <cell r="N387">
            <v>-1.9107721887389744</v>
          </cell>
          <cell r="O387">
            <v>-4.7117041570095353</v>
          </cell>
          <cell r="P387">
            <v>-3.2483374876001108</v>
          </cell>
          <cell r="Q387">
            <v>-13.605155456789817</v>
          </cell>
          <cell r="R387">
            <v>-69.221095466808038</v>
          </cell>
          <cell r="S387">
            <v>-10.371704389799561</v>
          </cell>
          <cell r="T387">
            <v>-5.6806990128197867</v>
          </cell>
          <cell r="U387">
            <v>-3.2428249869794854</v>
          </cell>
          <cell r="V387">
            <v>-1.1136598999794387</v>
          </cell>
          <cell r="W387">
            <v>-0.1597362170798533</v>
          </cell>
          <cell r="X387">
            <v>-6.123642563480189</v>
          </cell>
          <cell r="Y387">
            <v>-14.920741114549855</v>
          </cell>
          <cell r="Z387">
            <v>0.42788873635981872</v>
          </cell>
          <cell r="AA387">
            <v>-2.4943040123407627</v>
          </cell>
          <cell r="AB387">
            <v>-0.58053269317042577</v>
          </cell>
          <cell r="AC387">
            <v>-10.372637562449881</v>
          </cell>
          <cell r="AD387">
            <v>-14.588501750519754</v>
          </cell>
          <cell r="AE387">
            <v>-51.732180763108772</v>
          </cell>
          <cell r="AF387">
            <v>-13.964457114559082</v>
          </cell>
          <cell r="AG387">
            <v>-5.1093613318798816</v>
          </cell>
          <cell r="AH387">
            <v>-4.1282079593297567</v>
          </cell>
          <cell r="AI387">
            <v>-3.4793670281399045</v>
          </cell>
          <cell r="AJ387">
            <v>-1.0286148816899185</v>
          </cell>
          <cell r="AK387">
            <v>-2.9195620357997996</v>
          </cell>
          <cell r="AL387">
            <v>-0.25689505245964028</v>
          </cell>
          <cell r="AM387">
            <v>-3.0243567757001983</v>
          </cell>
          <cell r="AN387">
            <v>-0.52425180955015094</v>
          </cell>
          <cell r="AO387">
            <v>-9.3437706309941859E-2</v>
          </cell>
          <cell r="AP387">
            <v>-0.51579315067010612</v>
          </cell>
          <cell r="AQ387">
            <v>-16.687875917019483</v>
          </cell>
          <cell r="AR387">
            <v>-98.218978871620493</v>
          </cell>
          <cell r="AS387">
            <v>-8.0467523609595446</v>
          </cell>
          <cell r="AT387">
            <v>-3.4299520499803293</v>
          </cell>
          <cell r="AU387">
            <v>-8.561111236259876</v>
          </cell>
          <cell r="AV387">
            <v>-3.8128207008696791</v>
          </cell>
          <cell r="AW387">
            <v>-2.9506973149102578</v>
          </cell>
          <cell r="AX387">
            <v>2.9426723134602071</v>
          </cell>
          <cell r="AY387">
            <v>-5.9539110962996347</v>
          </cell>
          <cell r="AZ387">
            <v>-4.3249837821399524</v>
          </cell>
          <cell r="BA387">
            <v>-6.1350192177201279</v>
          </cell>
          <cell r="BB387">
            <v>-25.692753882170109</v>
          </cell>
          <cell r="BC387">
            <v>-18.888418328770058</v>
          </cell>
          <cell r="BD387">
            <v>-13.365231214999767</v>
          </cell>
          <cell r="BE387">
            <v>-118.38855336610141</v>
          </cell>
          <cell r="BF387">
            <v>-12.235686829460064</v>
          </cell>
          <cell r="BG387">
            <v>-20.400499982039491</v>
          </cell>
          <cell r="BH387">
            <v>-0.8520646473002671</v>
          </cell>
          <cell r="BI387">
            <v>-4.439026894690187</v>
          </cell>
          <cell r="BJ387">
            <v>-1.2096413330300493</v>
          </cell>
          <cell r="BK387">
            <v>-10.611117914870192</v>
          </cell>
          <cell r="BL387">
            <v>-27.098350277319696</v>
          </cell>
          <cell r="BM387">
            <v>-7.2068063200194956</v>
          </cell>
          <cell r="BN387">
            <v>-6.9612068279488994</v>
          </cell>
          <cell r="BO387">
            <v>6.7381446062900068</v>
          </cell>
          <cell r="BP387">
            <v>-25.57784683599084</v>
          </cell>
          <cell r="BQ387">
            <v>-8.5344501097297325</v>
          </cell>
          <cell r="BR387">
            <v>-129.43609484561603</v>
          </cell>
          <cell r="BS387">
            <v>-9.2920689689804021</v>
          </cell>
          <cell r="BT387">
            <v>-17.483784123909572</v>
          </cell>
          <cell r="BU387">
            <v>-2.9430668861800768</v>
          </cell>
          <cell r="BV387">
            <v>-1.817571069369933</v>
          </cell>
          <cell r="BW387">
            <v>0</v>
          </cell>
          <cell r="BX387">
            <v>-10.57507919758018</v>
          </cell>
          <cell r="BY387">
            <v>-15.285573089890022</v>
          </cell>
          <cell r="BZ387">
            <v>-1.4858333864594897</v>
          </cell>
          <cell r="CA387">
            <v>-24.494626567679461</v>
          </cell>
          <cell r="CB387">
            <v>-21.802365125599863</v>
          </cell>
          <cell r="CC387">
            <v>-10.679793531930045</v>
          </cell>
          <cell r="CD387">
            <v>-13.576332898040164</v>
          </cell>
          <cell r="CE387">
            <v>-102.64050775068608</v>
          </cell>
          <cell r="CF387">
            <v>-17.949824171600085</v>
          </cell>
          <cell r="CG387">
            <v>-17.510067301849631</v>
          </cell>
          <cell r="CH387">
            <v>-1.1388593036599559</v>
          </cell>
          <cell r="CI387">
            <v>-3.8252485481500571</v>
          </cell>
          <cell r="CJ387">
            <v>-21.217928709489968</v>
          </cell>
          <cell r="CK387">
            <v>-6.8677436739799305</v>
          </cell>
          <cell r="CL387">
            <v>-2.8180673759707133</v>
          </cell>
          <cell r="CM387">
            <v>-1.5497680599796695</v>
          </cell>
          <cell r="CN387">
            <v>-3.1747023012999307</v>
          </cell>
          <cell r="CO387">
            <v>-15.909531125860212</v>
          </cell>
          <cell r="CP387">
            <v>-5.0869117717293193</v>
          </cell>
          <cell r="CQ387">
            <v>-5.5918554071195103</v>
          </cell>
          <cell r="CR387">
            <v>-124.70573409580902</v>
          </cell>
          <cell r="CS387">
            <v>-5.774396940470524</v>
          </cell>
          <cell r="CT387">
            <v>-14.366870346220821</v>
          </cell>
          <cell r="CU387">
            <v>-7.0199068229401291</v>
          </cell>
          <cell r="CV387">
            <v>-11.275303015829991</v>
          </cell>
          <cell r="CW387">
            <v>-9.5949194535200206</v>
          </cell>
          <cell r="CX387">
            <v>-19.438267667620039</v>
          </cell>
          <cell r="CY387">
            <v>-1.8433764740602783</v>
          </cell>
          <cell r="CZ387">
            <v>-9.8703856585707399</v>
          </cell>
          <cell r="DA387">
            <v>-2.7546607726399088</v>
          </cell>
          <cell r="DB387">
            <v>-5.3246453218100669</v>
          </cell>
          <cell r="DC387">
            <v>-22.885328278769975</v>
          </cell>
          <cell r="DD387">
            <v>-14.557673343359966</v>
          </cell>
          <cell r="DE387">
            <v>-135.50588355211221</v>
          </cell>
          <cell r="DF387">
            <v>-9.5650588845396669</v>
          </cell>
          <cell r="DG387">
            <v>-12.683022694349347</v>
          </cell>
          <cell r="DH387">
            <v>-10.355810654030392</v>
          </cell>
          <cell r="DI387">
            <v>2.3872291974799964</v>
          </cell>
          <cell r="DJ387">
            <v>-3.9253421641300008</v>
          </cell>
          <cell r="DK387">
            <v>-4.9026626419299646</v>
          </cell>
          <cell r="DL387">
            <v>-44.304345783190001</v>
          </cell>
          <cell r="DM387">
            <v>-2.2973558226499335</v>
          </cell>
          <cell r="DN387">
            <v>-0.10272705427996698</v>
          </cell>
          <cell r="DO387">
            <v>-9.137883855129985</v>
          </cell>
          <cell r="DP387">
            <v>-3.9637914566596919</v>
          </cell>
          <cell r="DQ387">
            <v>-36.655111738699816</v>
          </cell>
          <cell r="DR387">
            <v>-145.03216390457965</v>
          </cell>
          <cell r="DS387">
            <v>-4.331792415559903</v>
          </cell>
          <cell r="DT387">
            <v>-44.597340142000121</v>
          </cell>
          <cell r="DU387">
            <v>-7.3270269661099974</v>
          </cell>
          <cell r="DV387">
            <v>0.26330087315994888</v>
          </cell>
          <cell r="DW387">
            <v>-2.3263722706199985</v>
          </cell>
          <cell r="DX387">
            <v>-4.1143645991400035</v>
          </cell>
          <cell r="DY387">
            <v>-6.4810828407794361</v>
          </cell>
          <cell r="DZ387">
            <v>-0.84304186293047678</v>
          </cell>
          <cell r="EA387">
            <v>-1.1303028031702524</v>
          </cell>
          <cell r="EB387">
            <v>-14.816670630449835</v>
          </cell>
          <cell r="EC387">
            <v>-29.712116414410048</v>
          </cell>
          <cell r="ED387">
            <v>-29.61535383257069</v>
          </cell>
          <cell r="EE387">
            <v>-77.14948525375803</v>
          </cell>
          <cell r="EF387">
            <v>-12.784490223621106</v>
          </cell>
          <cell r="EG387">
            <v>-9.1735783433005054</v>
          </cell>
          <cell r="EH387">
            <v>-14.537085689430342</v>
          </cell>
          <cell r="EI387">
            <v>-2.4757615920499347</v>
          </cell>
          <cell r="EJ387">
            <v>0</v>
          </cell>
          <cell r="EK387">
            <v>-9.2743598121099922</v>
          </cell>
          <cell r="EL387">
            <v>-5.336481463529708</v>
          </cell>
          <cell r="EM387">
            <v>-7.3206785614602268</v>
          </cell>
          <cell r="EN387">
            <v>-7.0158446963200731</v>
          </cell>
          <cell r="EO387">
            <v>5.1303620651299298</v>
          </cell>
          <cell r="EP387">
            <v>-0.82157841411981281</v>
          </cell>
          <cell r="EQ387">
            <v>-13.539988522948988</v>
          </cell>
          <cell r="ER387">
            <v>-101.3008650440006</v>
          </cell>
          <cell r="ES387">
            <v>-2.5877904365800077</v>
          </cell>
          <cell r="ET387">
            <v>-8.8828489559098216</v>
          </cell>
          <cell r="EU387">
            <v>-11.755986071700022</v>
          </cell>
          <cell r="EV387">
            <v>1.739430243810034</v>
          </cell>
          <cell r="EW387">
            <v>0</v>
          </cell>
          <cell r="EX387">
            <v>-1.9411834863699937</v>
          </cell>
          <cell r="EY387">
            <v>-44.04548372487011</v>
          </cell>
          <cell r="EZ387">
            <v>-6.3819443325301108</v>
          </cell>
          <cell r="FA387">
            <v>-4.1563815209799486</v>
          </cell>
          <cell r="FB387">
            <v>-2.1677318114300306</v>
          </cell>
          <cell r="FC387">
            <v>-2.8171753402800732</v>
          </cell>
          <cell r="FD387">
            <v>-18.30376960716012</v>
          </cell>
          <cell r="FE387">
            <v>-114.63996175358807</v>
          </cell>
          <cell r="FF387">
            <v>-21.435891682319834</v>
          </cell>
          <cell r="FG387">
            <v>-28.945952990349724</v>
          </cell>
          <cell r="FH387">
            <v>-2.2006460384800448</v>
          </cell>
          <cell r="FI387">
            <v>-5.2407482259200719</v>
          </cell>
          <cell r="FJ387">
            <v>-1.4699387897799987</v>
          </cell>
          <cell r="FK387">
            <v>0</v>
          </cell>
          <cell r="FL387">
            <v>-10.95549203579958</v>
          </cell>
          <cell r="FM387">
            <v>-9.0690970279097201</v>
          </cell>
          <cell r="FN387">
            <v>-5.3779034383298949</v>
          </cell>
          <cell r="FO387">
            <v>-1.6267230198999982</v>
          </cell>
          <cell r="FP387">
            <v>-11.252050300339988</v>
          </cell>
          <cell r="FQ387">
            <v>-17.065518204459977</v>
          </cell>
          <cell r="FR387">
            <v>-110.06437408446072</v>
          </cell>
          <cell r="FS387">
            <v>-11.61663460900013</v>
          </cell>
          <cell r="FT387">
            <v>-6.8969764535299873</v>
          </cell>
          <cell r="FU387">
            <v>0.40928864512989094</v>
          </cell>
          <cell r="FV387">
            <v>-1.5067144056599773</v>
          </cell>
          <cell r="FW387">
            <v>-0.98871961588000001</v>
          </cell>
          <cell r="FX387">
            <v>-0.34312946642998554</v>
          </cell>
          <cell r="FY387">
            <v>-28.239010558580503</v>
          </cell>
          <cell r="FZ387">
            <v>-0.65621399068004393</v>
          </cell>
          <cell r="GA387">
            <v>-3.7894125522900595</v>
          </cell>
          <cell r="GB387">
            <v>-1.950039765629981</v>
          </cell>
          <cell r="GC387">
            <v>-4.6114692869100509</v>
          </cell>
          <cell r="GD387">
            <v>-49.875342025000009</v>
          </cell>
          <cell r="GE387">
            <v>-68.362741070319316</v>
          </cell>
          <cell r="GF387">
            <v>-7.2374915673299256</v>
          </cell>
          <cell r="GG387">
            <v>-3.6769862220698997</v>
          </cell>
          <cell r="GH387">
            <v>-0.20182853771007103</v>
          </cell>
          <cell r="GI387">
            <v>-2.1138367989800102</v>
          </cell>
          <cell r="GJ387">
            <v>0</v>
          </cell>
          <cell r="GK387">
            <v>-2.6116049837599995</v>
          </cell>
          <cell r="GL387">
            <v>3.7363113042201803</v>
          </cell>
          <cell r="GM387">
            <v>-11.087840328760194</v>
          </cell>
          <cell r="GN387">
            <v>0</v>
          </cell>
          <cell r="GO387">
            <v>-1.8160790461700174</v>
          </cell>
          <cell r="GP387">
            <v>-4.965744982419892</v>
          </cell>
          <cell r="GQ387">
            <v>-38.387639907340144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0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0</v>
          </cell>
          <cell r="HJ387">
            <v>0</v>
          </cell>
          <cell r="HK387">
            <v>0</v>
          </cell>
          <cell r="HL387">
            <v>0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0</v>
          </cell>
          <cell r="HV387">
            <v>0</v>
          </cell>
          <cell r="HW387">
            <v>0</v>
          </cell>
          <cell r="HX387">
            <v>0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0</v>
          </cell>
          <cell r="IH387">
            <v>0</v>
          </cell>
          <cell r="II387">
            <v>0</v>
          </cell>
          <cell r="IJ387">
            <v>0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0</v>
          </cell>
          <cell r="IT387">
            <v>0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0</v>
          </cell>
          <cell r="JC387">
            <v>0</v>
          </cell>
          <cell r="JD387">
            <v>0</v>
          </cell>
          <cell r="JE387">
            <v>0</v>
          </cell>
        </row>
        <row r="388">
          <cell r="F388">
            <v>1.0063061384799425</v>
          </cell>
          <cell r="G388">
            <v>0</v>
          </cell>
          <cell r="H388">
            <v>-1.331012900038786E-4</v>
          </cell>
          <cell r="I388">
            <v>-6.1516338200107157E-3</v>
          </cell>
          <cell r="J388">
            <v>0.43477851369996756</v>
          </cell>
          <cell r="K388">
            <v>-2.6471891896100175</v>
          </cell>
          <cell r="L388">
            <v>-0.26406502107002439</v>
          </cell>
          <cell r="M388">
            <v>-0.23152226667002651</v>
          </cell>
          <cell r="N388">
            <v>0</v>
          </cell>
          <cell r="O388">
            <v>1.7229450613700124</v>
          </cell>
          <cell r="P388">
            <v>0.52071258866001813</v>
          </cell>
          <cell r="Q388">
            <v>6.7890609900587151E-3</v>
          </cell>
          <cell r="R388">
            <v>-1.6119595868901797</v>
          </cell>
          <cell r="S388">
            <v>7.2867880982500424</v>
          </cell>
          <cell r="T388">
            <v>0</v>
          </cell>
          <cell r="U388">
            <v>1.1442313348900086</v>
          </cell>
          <cell r="V388">
            <v>0</v>
          </cell>
          <cell r="W388">
            <v>0.16155852855999342</v>
          </cell>
          <cell r="X388">
            <v>0</v>
          </cell>
          <cell r="Y388">
            <v>-2.4742408269999885</v>
          </cell>
          <cell r="Z388">
            <v>-0.17062960064998833</v>
          </cell>
          <cell r="AA388">
            <v>-1.4683283262799982</v>
          </cell>
          <cell r="AB388">
            <v>0</v>
          </cell>
          <cell r="AC388">
            <v>-0.23914733403000099</v>
          </cell>
          <cell r="AD388">
            <v>-5.8521914606299958</v>
          </cell>
          <cell r="AE388">
            <v>-1.5042594112599943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-9.7651472849996424E-2</v>
          </cell>
          <cell r="AM388">
            <v>-1.4066079384099908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-22.570196406240001</v>
          </cell>
          <cell r="AS388">
            <v>0</v>
          </cell>
          <cell r="AT388">
            <v>0</v>
          </cell>
          <cell r="AU388">
            <v>0</v>
          </cell>
          <cell r="AV388">
            <v>0.69782424084000005</v>
          </cell>
          <cell r="AW388">
            <v>0</v>
          </cell>
          <cell r="AX388">
            <v>0</v>
          </cell>
          <cell r="AY388">
            <v>-5.1776435858200074</v>
          </cell>
          <cell r="AZ388">
            <v>-1.2728379616999916</v>
          </cell>
          <cell r="BA388">
            <v>0</v>
          </cell>
          <cell r="BB388">
            <v>0</v>
          </cell>
          <cell r="BC388">
            <v>0</v>
          </cell>
          <cell r="BD388">
            <v>-16.817539099560001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-9.1522609660017906E-2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-9.1522609660000143E-2</v>
          </cell>
          <cell r="CE388">
            <v>-2.466923505189996</v>
          </cell>
          <cell r="CF388">
            <v>0</v>
          </cell>
          <cell r="CG388">
            <v>-1.4580374846499993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-0.96015146769000026</v>
          </cell>
          <cell r="CM388">
            <v>-4.8734552850000057E-2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-4.2863219458899948</v>
          </cell>
          <cell r="CS388">
            <v>0</v>
          </cell>
          <cell r="CT388">
            <v>-2.6377119577200006</v>
          </cell>
          <cell r="CU388">
            <v>0</v>
          </cell>
          <cell r="CV388">
            <v>0</v>
          </cell>
          <cell r="CW388">
            <v>0</v>
          </cell>
          <cell r="CX388">
            <v>0</v>
          </cell>
          <cell r="CY388">
            <v>0</v>
          </cell>
          <cell r="CZ388">
            <v>-1.6486099881699943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-25.746435386710004</v>
          </cell>
          <cell r="DF388">
            <v>0</v>
          </cell>
          <cell r="DG388">
            <v>-3.7502286250800019</v>
          </cell>
          <cell r="DH388">
            <v>0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-1.5017554627299994</v>
          </cell>
          <cell r="DO388">
            <v>0</v>
          </cell>
          <cell r="DP388">
            <v>0</v>
          </cell>
          <cell r="DQ388">
            <v>-20.494451298900003</v>
          </cell>
          <cell r="DR388">
            <v>-0.97399676850999839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-0.97399676850999839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-0.49232251502999702</v>
          </cell>
          <cell r="EF388">
            <v>0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</v>
          </cell>
          <cell r="EP388">
            <v>0</v>
          </cell>
          <cell r="EQ388">
            <v>-0.49232251503000413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</v>
          </cell>
          <cell r="FB388">
            <v>0</v>
          </cell>
          <cell r="FC388">
            <v>0</v>
          </cell>
          <cell r="FD388">
            <v>0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</v>
          </cell>
          <cell r="FN388">
            <v>0</v>
          </cell>
          <cell r="FO388">
            <v>0</v>
          </cell>
          <cell r="FP388">
            <v>0</v>
          </cell>
          <cell r="FQ388">
            <v>0</v>
          </cell>
          <cell r="FR388">
            <v>-0.14492656993000175</v>
          </cell>
          <cell r="FS388">
            <v>0</v>
          </cell>
          <cell r="FT388">
            <v>-0.14492656993000086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</v>
          </cell>
          <cell r="FZ388">
            <v>0</v>
          </cell>
          <cell r="GA388">
            <v>0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0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0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-1.1306788794299933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0</v>
          </cell>
          <cell r="HK388">
            <v>0</v>
          </cell>
          <cell r="HL388">
            <v>0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-1.130678879430004</v>
          </cell>
          <cell r="HR388">
            <v>0</v>
          </cell>
          <cell r="HS388">
            <v>0</v>
          </cell>
          <cell r="HT388">
            <v>0</v>
          </cell>
          <cell r="HU388">
            <v>0</v>
          </cell>
          <cell r="HV388">
            <v>0</v>
          </cell>
          <cell r="HW388">
            <v>0</v>
          </cell>
          <cell r="HX388">
            <v>0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-0.99521994428994276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0</v>
          </cell>
          <cell r="IY388">
            <v>0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-0.99521994428997118</v>
          </cell>
          <cell r="JE388">
            <v>0</v>
          </cell>
        </row>
        <row r="389">
          <cell r="F389">
            <v>-0.48308821122999746</v>
          </cell>
          <cell r="G389">
            <v>0</v>
          </cell>
          <cell r="H389">
            <v>-5.249868720999018E-2</v>
          </cell>
          <cell r="I389">
            <v>-3.7298278799937634E-3</v>
          </cell>
          <cell r="J389">
            <v>-5.7782100859995467E-2</v>
          </cell>
          <cell r="K389">
            <v>-0.55998174500000175</v>
          </cell>
          <cell r="L389">
            <v>-0.25172392589999504</v>
          </cell>
          <cell r="M389">
            <v>5.7314085229990042E-2</v>
          </cell>
          <cell r="N389">
            <v>0</v>
          </cell>
          <cell r="O389">
            <v>2.7629003777099967</v>
          </cell>
          <cell r="P389">
            <v>0</v>
          </cell>
          <cell r="Q389">
            <v>0</v>
          </cell>
          <cell r="R389">
            <v>-1.3570822679598677</v>
          </cell>
          <cell r="S389">
            <v>-0.40012737832000767</v>
          </cell>
          <cell r="T389">
            <v>-0.51577822413000263</v>
          </cell>
          <cell r="U389">
            <v>0</v>
          </cell>
          <cell r="V389">
            <v>0.89505911234000735</v>
          </cell>
          <cell r="W389">
            <v>3.1425567130000331E-2</v>
          </cell>
          <cell r="X389">
            <v>-0.12234318606999928</v>
          </cell>
          <cell r="Y389">
            <v>-0.17629365478999404</v>
          </cell>
          <cell r="Z389">
            <v>-0.85149846387000139</v>
          </cell>
          <cell r="AA389">
            <v>0</v>
          </cell>
          <cell r="AB389">
            <v>0</v>
          </cell>
          <cell r="AC389">
            <v>0</v>
          </cell>
          <cell r="AD389">
            <v>-0.21752604025000011</v>
          </cell>
          <cell r="AE389">
            <v>-9.6489794490004499E-2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-9.6489794490000946E-2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-1.0018115482699983</v>
          </cell>
          <cell r="AS389">
            <v>0</v>
          </cell>
          <cell r="AT389">
            <v>-1.0300168465999999</v>
          </cell>
          <cell r="AU389">
            <v>0</v>
          </cell>
          <cell r="AV389">
            <v>1.1654815965099998</v>
          </cell>
          <cell r="AW389">
            <v>0</v>
          </cell>
          <cell r="AX389">
            <v>0</v>
          </cell>
          <cell r="AY389">
            <v>0</v>
          </cell>
          <cell r="AZ389">
            <v>-0.58345414709999943</v>
          </cell>
          <cell r="BA389">
            <v>0</v>
          </cell>
          <cell r="BB389">
            <v>0</v>
          </cell>
          <cell r="BC389">
            <v>0</v>
          </cell>
          <cell r="BD389">
            <v>-0.5538221510800021</v>
          </cell>
          <cell r="BE389">
            <v>-1.6399682076399955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-1.6399682076399955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-0.29141173540000409</v>
          </cell>
          <cell r="CS389">
            <v>0</v>
          </cell>
          <cell r="CT389">
            <v>0</v>
          </cell>
          <cell r="CU389">
            <v>0</v>
          </cell>
          <cell r="CV389">
            <v>0</v>
          </cell>
          <cell r="CW389">
            <v>0</v>
          </cell>
          <cell r="CX389">
            <v>0</v>
          </cell>
          <cell r="CY389">
            <v>-0.29141173540000409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-6.3234477680900056</v>
          </cell>
          <cell r="DF389">
            <v>0</v>
          </cell>
          <cell r="DG389">
            <v>-6.2652880095500016</v>
          </cell>
          <cell r="DH389">
            <v>0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-5.8159758540000439E-2</v>
          </cell>
          <cell r="DR389">
            <v>-1.504978057709998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-1.5049780577100016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0.1993650731499983</v>
          </cell>
          <cell r="EF389">
            <v>0</v>
          </cell>
          <cell r="EG389">
            <v>0.1993650731499983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-1.9288383363200019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-1.9288383363200001</v>
          </cell>
          <cell r="FA389">
            <v>0</v>
          </cell>
          <cell r="FB389">
            <v>0</v>
          </cell>
          <cell r="FC389">
            <v>0</v>
          </cell>
          <cell r="FD389">
            <v>0</v>
          </cell>
          <cell r="FE389">
            <v>-7.2181580750001473E-2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0</v>
          </cell>
          <cell r="FN389">
            <v>0</v>
          </cell>
          <cell r="FO389">
            <v>0</v>
          </cell>
          <cell r="FP389">
            <v>0</v>
          </cell>
          <cell r="FQ389">
            <v>-7.2181580750001473E-2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0</v>
          </cell>
          <cell r="FZ389">
            <v>0</v>
          </cell>
          <cell r="GA389">
            <v>0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0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0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</v>
          </cell>
          <cell r="HJ389">
            <v>0</v>
          </cell>
          <cell r="HK389">
            <v>0</v>
          </cell>
          <cell r="HL389">
            <v>0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</v>
          </cell>
          <cell r="IH389">
            <v>0</v>
          </cell>
          <cell r="II389">
            <v>0</v>
          </cell>
          <cell r="IJ389">
            <v>0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0</v>
          </cell>
          <cell r="IY389">
            <v>0</v>
          </cell>
          <cell r="IZ389">
            <v>0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</row>
        <row r="390">
          <cell r="F390">
            <v>-9.4777408119995243E-2</v>
          </cell>
          <cell r="G390">
            <v>-0.12531107579999912</v>
          </cell>
          <cell r="H390">
            <v>-3.9445449409999895</v>
          </cell>
          <cell r="I390">
            <v>0</v>
          </cell>
          <cell r="J390">
            <v>3.4640845458200147</v>
          </cell>
          <cell r="K390">
            <v>-0.89849572677002243</v>
          </cell>
          <cell r="L390">
            <v>2.9980543339945598E-2</v>
          </cell>
          <cell r="M390">
            <v>-0.76969340085003068</v>
          </cell>
          <cell r="N390">
            <v>-2.8328207890012891E-2</v>
          </cell>
          <cell r="O390">
            <v>-0.2940071200799963</v>
          </cell>
          <cell r="P390">
            <v>-1.0395212901400441</v>
          </cell>
          <cell r="Q390">
            <v>6.2007383441099932</v>
          </cell>
          <cell r="R390">
            <v>-14.086356200490172</v>
          </cell>
          <cell r="S390">
            <v>-2.5362179179499549</v>
          </cell>
          <cell r="T390">
            <v>-1.0202560641000105</v>
          </cell>
          <cell r="U390">
            <v>0</v>
          </cell>
          <cell r="V390">
            <v>-0.19730439978999925</v>
          </cell>
          <cell r="W390">
            <v>-5.5833401611900229</v>
          </cell>
          <cell r="X390">
            <v>0</v>
          </cell>
          <cell r="Y390">
            <v>-1.4707762624699825</v>
          </cell>
          <cell r="Z390">
            <v>-1.8824463163300038</v>
          </cell>
          <cell r="AA390">
            <v>-1.3960150786599961</v>
          </cell>
          <cell r="AB390">
            <v>0</v>
          </cell>
          <cell r="AC390">
            <v>0</v>
          </cell>
          <cell r="AD390">
            <v>0</v>
          </cell>
          <cell r="AE390">
            <v>-0.57721809893999421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-0.57721809893999421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-3.0203598376400009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-0.23040852229999587</v>
          </cell>
          <cell r="AZ390">
            <v>-2.1544962667700247</v>
          </cell>
          <cell r="BA390">
            <v>-0.6354550485699999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-9.6098053396499949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-9.6098053396499949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-1.7610204482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  <cell r="CM390">
            <v>-0.77710613027999642</v>
          </cell>
          <cell r="CN390">
            <v>0</v>
          </cell>
          <cell r="CO390">
            <v>0</v>
          </cell>
          <cell r="CP390">
            <v>-0.69651398806000042</v>
          </cell>
          <cell r="CQ390">
            <v>-0.28740032985999875</v>
          </cell>
          <cell r="CR390">
            <v>-0.52786187016999975</v>
          </cell>
          <cell r="CS390">
            <v>0</v>
          </cell>
          <cell r="CT390">
            <v>0</v>
          </cell>
          <cell r="CU390">
            <v>0</v>
          </cell>
          <cell r="CV390">
            <v>0</v>
          </cell>
          <cell r="CW390">
            <v>0</v>
          </cell>
          <cell r="CX390">
            <v>0</v>
          </cell>
          <cell r="CY390">
            <v>-0.23757277742999605</v>
          </cell>
          <cell r="CZ390">
            <v>-0.2902890927400037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0</v>
          </cell>
          <cell r="DF390">
            <v>0</v>
          </cell>
          <cell r="DG390">
            <v>0</v>
          </cell>
          <cell r="DH390">
            <v>0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-3.3448643445999977</v>
          </cell>
          <cell r="EF390">
            <v>0</v>
          </cell>
          <cell r="EG390">
            <v>0</v>
          </cell>
          <cell r="EH390">
            <v>-2.3161654677500003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-1.0286988768500009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-0.91398937139000225</v>
          </cell>
          <cell r="ES390">
            <v>0</v>
          </cell>
          <cell r="ET390">
            <v>-0.91398937138999869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0</v>
          </cell>
          <cell r="FB390">
            <v>0</v>
          </cell>
          <cell r="FC390">
            <v>0</v>
          </cell>
          <cell r="FD390">
            <v>0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0</v>
          </cell>
          <cell r="FN390">
            <v>0</v>
          </cell>
          <cell r="FO390">
            <v>0</v>
          </cell>
          <cell r="FP390">
            <v>0</v>
          </cell>
          <cell r="FQ390">
            <v>0</v>
          </cell>
          <cell r="FR390">
            <v>-2.3113444859999994</v>
          </cell>
          <cell r="FS390">
            <v>0</v>
          </cell>
          <cell r="FT390">
            <v>-2.3113444859999999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0</v>
          </cell>
          <cell r="FZ390">
            <v>0</v>
          </cell>
          <cell r="GA390">
            <v>0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0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0</v>
          </cell>
          <cell r="HK390">
            <v>0</v>
          </cell>
          <cell r="HL390">
            <v>0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0</v>
          </cell>
          <cell r="HV390">
            <v>0</v>
          </cell>
          <cell r="HW390">
            <v>0</v>
          </cell>
          <cell r="HX390">
            <v>0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0</v>
          </cell>
          <cell r="IH390">
            <v>0</v>
          </cell>
          <cell r="II390">
            <v>0</v>
          </cell>
          <cell r="IJ390">
            <v>0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0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0</v>
          </cell>
          <cell r="IY390">
            <v>0</v>
          </cell>
          <cell r="IZ390">
            <v>0</v>
          </cell>
          <cell r="JA390">
            <v>0</v>
          </cell>
          <cell r="JB390">
            <v>0</v>
          </cell>
          <cell r="JC390">
            <v>0</v>
          </cell>
          <cell r="JD390">
            <v>0</v>
          </cell>
          <cell r="JE390">
            <v>0</v>
          </cell>
        </row>
        <row r="391">
          <cell r="F391">
            <v>-1.6736823924599946</v>
          </cell>
          <cell r="G391">
            <v>0</v>
          </cell>
          <cell r="H391">
            <v>-0.15792111863999736</v>
          </cell>
          <cell r="I391">
            <v>-7.8174406690003195E-2</v>
          </cell>
          <cell r="J391">
            <v>-1.5600824054199975</v>
          </cell>
          <cell r="K391">
            <v>-0.95701258314999649</v>
          </cell>
          <cell r="L391">
            <v>0</v>
          </cell>
          <cell r="M391">
            <v>-0.10473566908999032</v>
          </cell>
          <cell r="N391">
            <v>9.9731276000625257E-4</v>
          </cell>
          <cell r="O391">
            <v>3.9971917609999963E-2</v>
          </cell>
          <cell r="P391">
            <v>0.20742111156000931</v>
          </cell>
          <cell r="Q391">
            <v>0</v>
          </cell>
          <cell r="R391">
            <v>-3.8586351114200852</v>
          </cell>
          <cell r="S391">
            <v>1.0140899842599822</v>
          </cell>
          <cell r="T391">
            <v>-1.986903968909985</v>
          </cell>
          <cell r="U391">
            <v>2.2942515100083938E-3</v>
          </cell>
          <cell r="V391">
            <v>0</v>
          </cell>
          <cell r="W391">
            <v>0</v>
          </cell>
          <cell r="X391">
            <v>-5.0262731900000079E-2</v>
          </cell>
          <cell r="Y391">
            <v>-5.6410271000004286E-2</v>
          </cell>
          <cell r="Z391">
            <v>-0.60810634682000142</v>
          </cell>
          <cell r="AA391">
            <v>-0.64633401023000125</v>
          </cell>
          <cell r="AB391">
            <v>0</v>
          </cell>
          <cell r="AC391">
            <v>0</v>
          </cell>
          <cell r="AD391">
            <v>-1.5270020183300019</v>
          </cell>
          <cell r="AE391">
            <v>-0.11265577564999774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-0.11265577564999774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-1.2255237301500017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-0.9879560943600012</v>
          </cell>
          <cell r="AZ391">
            <v>0</v>
          </cell>
          <cell r="BA391">
            <v>-0.23756763579000006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-1.680947626870001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-1.6809476268699992</v>
          </cell>
          <cell r="CQ391">
            <v>0</v>
          </cell>
          <cell r="CR391">
            <v>-0.60884818723999956</v>
          </cell>
          <cell r="CS391">
            <v>0</v>
          </cell>
          <cell r="CT391">
            <v>0</v>
          </cell>
          <cell r="CU391">
            <v>0</v>
          </cell>
          <cell r="CV391">
            <v>0</v>
          </cell>
          <cell r="CW391">
            <v>0</v>
          </cell>
          <cell r="CX391">
            <v>0</v>
          </cell>
          <cell r="CY391">
            <v>-0.60884818724000134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0</v>
          </cell>
          <cell r="DF391">
            <v>0</v>
          </cell>
          <cell r="DG391">
            <v>0</v>
          </cell>
          <cell r="DH391">
            <v>0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-0.34480446582999491</v>
          </cell>
          <cell r="EF391">
            <v>0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-0.2839983145399998</v>
          </cell>
          <cell r="EM391">
            <v>-6.0806151289998667E-2</v>
          </cell>
          <cell r="EN391">
            <v>0</v>
          </cell>
          <cell r="EO391">
            <v>0</v>
          </cell>
          <cell r="EP391">
            <v>0</v>
          </cell>
          <cell r="EQ391">
            <v>0</v>
          </cell>
          <cell r="ER391">
            <v>-0.39407463386999808</v>
          </cell>
          <cell r="ES391">
            <v>0</v>
          </cell>
          <cell r="ET391">
            <v>-0.39407463386999986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0</v>
          </cell>
          <cell r="FB391">
            <v>0</v>
          </cell>
          <cell r="FC391">
            <v>0</v>
          </cell>
          <cell r="FD391">
            <v>0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0</v>
          </cell>
          <cell r="FN391">
            <v>0</v>
          </cell>
          <cell r="FO391">
            <v>0</v>
          </cell>
          <cell r="FP391">
            <v>0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0</v>
          </cell>
          <cell r="FZ391">
            <v>0</v>
          </cell>
          <cell r="GA391">
            <v>0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0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0</v>
          </cell>
          <cell r="HK391">
            <v>0</v>
          </cell>
          <cell r="HL391">
            <v>0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0</v>
          </cell>
          <cell r="HV391">
            <v>0</v>
          </cell>
          <cell r="HW391">
            <v>0</v>
          </cell>
          <cell r="HX391">
            <v>0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0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0</v>
          </cell>
          <cell r="IY391">
            <v>0</v>
          </cell>
          <cell r="IZ391">
            <v>0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</row>
        <row r="392">
          <cell r="F392">
            <v>-4.4904081567899823</v>
          </cell>
          <cell r="G392">
            <v>0</v>
          </cell>
          <cell r="H392">
            <v>0</v>
          </cell>
          <cell r="I392">
            <v>0</v>
          </cell>
          <cell r="J392">
            <v>6.5052774129999769E-2</v>
          </cell>
          <cell r="K392">
            <v>-3.6727029661199992</v>
          </cell>
          <cell r="L392">
            <v>-5.4796832861799771</v>
          </cell>
          <cell r="M392">
            <v>0.2681214314499698</v>
          </cell>
          <cell r="N392">
            <v>0</v>
          </cell>
          <cell r="O392">
            <v>-0.18704578812999983</v>
          </cell>
          <cell r="P392">
            <v>1.901402207450019</v>
          </cell>
          <cell r="Q392">
            <v>17.052089416529952</v>
          </cell>
          <cell r="R392">
            <v>-11.924273065369789</v>
          </cell>
          <cell r="S392">
            <v>-0.69664819221992502</v>
          </cell>
          <cell r="T392">
            <v>-5.8477193429700378</v>
          </cell>
          <cell r="U392">
            <v>0</v>
          </cell>
          <cell r="V392">
            <v>0</v>
          </cell>
          <cell r="W392">
            <v>0</v>
          </cell>
          <cell r="X392">
            <v>-1.6550649953899992</v>
          </cell>
          <cell r="Y392">
            <v>-1.2280711420399939</v>
          </cell>
          <cell r="Z392">
            <v>-0.88189655356998742</v>
          </cell>
          <cell r="AA392">
            <v>-1.1010448488499982</v>
          </cell>
          <cell r="AB392">
            <v>0</v>
          </cell>
          <cell r="AC392">
            <v>-0.46286382735000586</v>
          </cell>
          <cell r="AD392">
            <v>-5.0964162980008609E-2</v>
          </cell>
          <cell r="AE392">
            <v>-1.2630787070599894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-1.2630787070599894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-1.0414959141899942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-0.45518304484999561</v>
          </cell>
          <cell r="AZ392">
            <v>-3.2894444419980573E-2</v>
          </cell>
          <cell r="BA392">
            <v>-0.55341842492000115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-4.3341465125299976</v>
          </cell>
          <cell r="CS392">
            <v>0</v>
          </cell>
          <cell r="CT392">
            <v>0</v>
          </cell>
          <cell r="CU392">
            <v>0</v>
          </cell>
          <cell r="CV392">
            <v>0</v>
          </cell>
          <cell r="CW392">
            <v>0</v>
          </cell>
          <cell r="CX392">
            <v>0</v>
          </cell>
          <cell r="CY392">
            <v>-4.3341465125299976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0</v>
          </cell>
          <cell r="DF392">
            <v>0</v>
          </cell>
          <cell r="DG392">
            <v>0</v>
          </cell>
          <cell r="DH392">
            <v>0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-6.3759633731099967</v>
          </cell>
          <cell r="EF392">
            <v>0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-6.3759633731100038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-0.35554602068999941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0</v>
          </cell>
          <cell r="FB392">
            <v>0</v>
          </cell>
          <cell r="FC392">
            <v>0</v>
          </cell>
          <cell r="FD392">
            <v>-0.35554602068999941</v>
          </cell>
          <cell r="FE392">
            <v>-0.71331214837999823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-0.71331214838000001</v>
          </cell>
          <cell r="FN392">
            <v>0</v>
          </cell>
          <cell r="FO392">
            <v>0</v>
          </cell>
          <cell r="FP392">
            <v>0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0</v>
          </cell>
          <cell r="FZ392">
            <v>0</v>
          </cell>
          <cell r="GA392">
            <v>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0</v>
          </cell>
          <cell r="GL392">
            <v>0</v>
          </cell>
          <cell r="GM392">
            <v>0</v>
          </cell>
          <cell r="GN392">
            <v>0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0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0</v>
          </cell>
          <cell r="HK392">
            <v>0</v>
          </cell>
          <cell r="HL392">
            <v>0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0</v>
          </cell>
          <cell r="HV392">
            <v>0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0</v>
          </cell>
          <cell r="IH392">
            <v>0</v>
          </cell>
          <cell r="II392">
            <v>0</v>
          </cell>
          <cell r="IJ392">
            <v>0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-21.397409482870017</v>
          </cell>
          <cell r="IS392">
            <v>0</v>
          </cell>
          <cell r="IT392">
            <v>-21.397409482870003</v>
          </cell>
          <cell r="IU392">
            <v>0</v>
          </cell>
          <cell r="IV392">
            <v>0</v>
          </cell>
          <cell r="IW392">
            <v>0</v>
          </cell>
          <cell r="IX392">
            <v>0</v>
          </cell>
          <cell r="IY392">
            <v>0</v>
          </cell>
          <cell r="IZ392">
            <v>0</v>
          </cell>
          <cell r="JA392">
            <v>0</v>
          </cell>
          <cell r="JB392">
            <v>0</v>
          </cell>
          <cell r="JC392">
            <v>0</v>
          </cell>
          <cell r="JD392">
            <v>0</v>
          </cell>
          <cell r="JE392">
            <v>0</v>
          </cell>
        </row>
        <row r="393">
          <cell r="F393">
            <v>-7.0069146392200281</v>
          </cell>
          <cell r="G393">
            <v>0</v>
          </cell>
          <cell r="H393">
            <v>0</v>
          </cell>
          <cell r="I393">
            <v>0</v>
          </cell>
          <cell r="J393">
            <v>2.8453502120000085E-2</v>
          </cell>
          <cell r="K393">
            <v>-1.7109864979700049</v>
          </cell>
          <cell r="L393">
            <v>-1.3496898422500152</v>
          </cell>
          <cell r="M393">
            <v>0</v>
          </cell>
          <cell r="N393">
            <v>0</v>
          </cell>
          <cell r="O393">
            <v>0.24698163428000086</v>
          </cell>
          <cell r="P393">
            <v>-1.2422970211699891</v>
          </cell>
          <cell r="Q393">
            <v>0.13031216004000612</v>
          </cell>
          <cell r="R393">
            <v>-4.454021610859968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-8.2978441249999868E-2</v>
          </cell>
          <cell r="Y393">
            <v>-1.9463160756899995</v>
          </cell>
          <cell r="Z393">
            <v>-3.4466258809999317E-2</v>
          </cell>
          <cell r="AA393">
            <v>-9.8148049719998909E-2</v>
          </cell>
          <cell r="AB393">
            <v>0</v>
          </cell>
          <cell r="AC393">
            <v>-2.2921127853899996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-0.96465278969999702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-0.71155647994000049</v>
          </cell>
          <cell r="AZ393">
            <v>-0.25309630975999653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-0.77474339041000206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-0.77474339041000029</v>
          </cell>
          <cell r="CE393">
            <v>-1.4031858895800013</v>
          </cell>
          <cell r="CF393">
            <v>0</v>
          </cell>
          <cell r="CG393">
            <v>-0.68982181883999982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-0.71336407073999908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-0.26716013733000921</v>
          </cell>
          <cell r="CS393">
            <v>0</v>
          </cell>
          <cell r="CT393">
            <v>0</v>
          </cell>
          <cell r="CU393">
            <v>0</v>
          </cell>
          <cell r="CV393">
            <v>0</v>
          </cell>
          <cell r="CW393">
            <v>0</v>
          </cell>
          <cell r="CX393">
            <v>0</v>
          </cell>
          <cell r="CY393">
            <v>0</v>
          </cell>
          <cell r="CZ393">
            <v>-0.26716013732999855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-0.92150622478000344</v>
          </cell>
          <cell r="DF393">
            <v>0</v>
          </cell>
          <cell r="DG393">
            <v>0</v>
          </cell>
          <cell r="DH393">
            <v>0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-0.92150622477999988</v>
          </cell>
          <cell r="DO393">
            <v>0</v>
          </cell>
          <cell r="DP393">
            <v>0</v>
          </cell>
          <cell r="DQ393">
            <v>0</v>
          </cell>
          <cell r="DR393">
            <v>-0.18701925332999991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-0.18701925332999991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-0.42724723737000403</v>
          </cell>
          <cell r="EF393">
            <v>0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</v>
          </cell>
          <cell r="EP393">
            <v>0</v>
          </cell>
          <cell r="EQ393">
            <v>-0.42724723737000048</v>
          </cell>
          <cell r="ER393">
            <v>0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</v>
          </cell>
          <cell r="FB393">
            <v>0</v>
          </cell>
          <cell r="FC393">
            <v>0</v>
          </cell>
          <cell r="FD393">
            <v>0</v>
          </cell>
          <cell r="FE393">
            <v>-1.4294585493100023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-1.4294585493099996</v>
          </cell>
          <cell r="FN393">
            <v>0</v>
          </cell>
          <cell r="FO393">
            <v>0</v>
          </cell>
          <cell r="FP393">
            <v>0</v>
          </cell>
          <cell r="FQ393">
            <v>0</v>
          </cell>
          <cell r="FR393">
            <v>-0.10118329205999999</v>
          </cell>
          <cell r="FS393">
            <v>0</v>
          </cell>
          <cell r="FT393">
            <v>-0.10118329205999999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</v>
          </cell>
          <cell r="FZ393">
            <v>0</v>
          </cell>
          <cell r="GA393">
            <v>0</v>
          </cell>
          <cell r="GB393">
            <v>0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</v>
          </cell>
          <cell r="GL393">
            <v>0</v>
          </cell>
          <cell r="GM393">
            <v>0</v>
          </cell>
          <cell r="GN393">
            <v>0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0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0</v>
          </cell>
          <cell r="HK393">
            <v>0</v>
          </cell>
          <cell r="HL393">
            <v>0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</v>
          </cell>
          <cell r="HV393">
            <v>0</v>
          </cell>
          <cell r="HW393">
            <v>0</v>
          </cell>
          <cell r="HX393">
            <v>0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</v>
          </cell>
          <cell r="IH393">
            <v>0</v>
          </cell>
          <cell r="II393">
            <v>0</v>
          </cell>
          <cell r="IJ393">
            <v>0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0</v>
          </cell>
          <cell r="IY393">
            <v>0</v>
          </cell>
          <cell r="IZ393">
            <v>0</v>
          </cell>
          <cell r="JA393">
            <v>0</v>
          </cell>
          <cell r="JB393">
            <v>0</v>
          </cell>
          <cell r="JC393">
            <v>0</v>
          </cell>
          <cell r="JD393">
            <v>0</v>
          </cell>
          <cell r="JE393">
            <v>0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-5.1837231059999933E-2</v>
          </cell>
          <cell r="AS394">
            <v>0</v>
          </cell>
          <cell r="AT394">
            <v>-2.2400057300000012E-3</v>
          </cell>
          <cell r="AU394">
            <v>-1.688804930000001E-3</v>
          </cell>
          <cell r="AV394">
            <v>0</v>
          </cell>
          <cell r="AW394">
            <v>0</v>
          </cell>
          <cell r="AX394">
            <v>-5.7666954500000004E-3</v>
          </cell>
          <cell r="AY394">
            <v>-9.9657201000000195E-4</v>
          </cell>
          <cell r="AZ394">
            <v>0</v>
          </cell>
          <cell r="BA394">
            <v>-3.6442680710000022E-2</v>
          </cell>
          <cell r="BB394">
            <v>0</v>
          </cell>
          <cell r="BC394">
            <v>-4.7024722299999766E-3</v>
          </cell>
          <cell r="BD394">
            <v>0</v>
          </cell>
          <cell r="BE394">
            <v>-19.749798705529884</v>
          </cell>
          <cell r="BF394">
            <v>-0.85154224560000102</v>
          </cell>
          <cell r="BG394">
            <v>-9.3440061951099977</v>
          </cell>
          <cell r="BH394">
            <v>0</v>
          </cell>
          <cell r="BI394">
            <v>-0.29583810015000012</v>
          </cell>
          <cell r="BJ394">
            <v>0</v>
          </cell>
          <cell r="BK394">
            <v>0</v>
          </cell>
          <cell r="BL394">
            <v>-7.4332297897399826</v>
          </cell>
          <cell r="BM394">
            <v>-0.18733370327004195</v>
          </cell>
          <cell r="BN394">
            <v>-1.1021402427799956</v>
          </cell>
          <cell r="BO394">
            <v>0</v>
          </cell>
          <cell r="BP394">
            <v>-0.53298258882999505</v>
          </cell>
          <cell r="BQ394">
            <v>-2.7258400500045354E-3</v>
          </cell>
          <cell r="BR394">
            <v>3.6029914935900251</v>
          </cell>
          <cell r="BS394">
            <v>2.9676693011200008</v>
          </cell>
          <cell r="BT394">
            <v>0</v>
          </cell>
          <cell r="BU394">
            <v>-0.32259120477999836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-0.9104990688000214</v>
          </cell>
          <cell r="CA394">
            <v>0</v>
          </cell>
          <cell r="CB394">
            <v>0</v>
          </cell>
          <cell r="CC394">
            <v>1.6981800336299955</v>
          </cell>
          <cell r="CD394">
            <v>0.17023243241999353</v>
          </cell>
          <cell r="CE394">
            <v>-34.193644520679982</v>
          </cell>
          <cell r="CF394">
            <v>0</v>
          </cell>
          <cell r="CG394">
            <v>0</v>
          </cell>
          <cell r="CH394">
            <v>-4.8098682309998253E-2</v>
          </cell>
          <cell r="CI394">
            <v>0</v>
          </cell>
          <cell r="CJ394">
            <v>-1.9009824660000341E-2</v>
          </cell>
          <cell r="CK394">
            <v>0</v>
          </cell>
          <cell r="CL394">
            <v>-1.7987671978400215</v>
          </cell>
          <cell r="CM394">
            <v>-27.002135181689994</v>
          </cell>
          <cell r="CN394">
            <v>-3.3240390290000015</v>
          </cell>
          <cell r="CO394">
            <v>0</v>
          </cell>
          <cell r="CP394">
            <v>-5.303353913230012</v>
          </cell>
          <cell r="CQ394">
            <v>3.301759308049995</v>
          </cell>
          <cell r="CR394">
            <v>-17.082018892730048</v>
          </cell>
          <cell r="CS394">
            <v>0</v>
          </cell>
          <cell r="CT394">
            <v>-4.5496346638900036</v>
          </cell>
          <cell r="CU394">
            <v>-4.5672695044500102</v>
          </cell>
          <cell r="CV394">
            <v>0</v>
          </cell>
          <cell r="CW394">
            <v>0</v>
          </cell>
          <cell r="CX394">
            <v>0</v>
          </cell>
          <cell r="CY394">
            <v>-0.83896198414998935</v>
          </cell>
          <cell r="CZ394">
            <v>-0.90708910191000314</v>
          </cell>
          <cell r="DA394">
            <v>-0.76051957759999311</v>
          </cell>
          <cell r="DB394">
            <v>0</v>
          </cell>
          <cell r="DC394">
            <v>-1.9382537548100061</v>
          </cell>
          <cell r="DD394">
            <v>-3.5202903059200139</v>
          </cell>
          <cell r="DE394">
            <v>3.7920714873099541</v>
          </cell>
          <cell r="DF394">
            <v>0</v>
          </cell>
          <cell r="DG394">
            <v>4.5805768430199976</v>
          </cell>
          <cell r="DH394">
            <v>0</v>
          </cell>
          <cell r="DI394">
            <v>-1.0451551420599987</v>
          </cell>
          <cell r="DJ394">
            <v>0</v>
          </cell>
          <cell r="DK394">
            <v>0</v>
          </cell>
          <cell r="DL394">
            <v>-1.134900344299993</v>
          </cell>
          <cell r="DM394">
            <v>-1.3890169944900208</v>
          </cell>
          <cell r="DN394">
            <v>0</v>
          </cell>
          <cell r="DO394">
            <v>0</v>
          </cell>
          <cell r="DP394">
            <v>0</v>
          </cell>
          <cell r="DQ394">
            <v>2.7805671251400099</v>
          </cell>
          <cell r="DR394">
            <v>-7.3165357628101901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-0.17365524379000163</v>
          </cell>
          <cell r="DZ394">
            <v>-3.6228169105500001</v>
          </cell>
          <cell r="EA394">
            <v>0</v>
          </cell>
          <cell r="EB394">
            <v>0</v>
          </cell>
          <cell r="EC394">
            <v>-0.61934273241999449</v>
          </cell>
          <cell r="ED394">
            <v>-2.9007208760500589</v>
          </cell>
          <cell r="EE394">
            <v>-5.2311107145899314</v>
          </cell>
          <cell r="EF394">
            <v>0</v>
          </cell>
          <cell r="EG394">
            <v>2.0473161210200175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-0.20668215421999747</v>
          </cell>
          <cell r="EM394">
            <v>-3.5380753894000065</v>
          </cell>
          <cell r="EN394">
            <v>0</v>
          </cell>
          <cell r="EO394">
            <v>0</v>
          </cell>
          <cell r="EP394">
            <v>-3.5336692919900088</v>
          </cell>
          <cell r="EQ394">
            <v>0</v>
          </cell>
          <cell r="ER394">
            <v>-2.9254152579199513</v>
          </cell>
          <cell r="ES394">
            <v>-1.0411034192099997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-1.2897446770000016</v>
          </cell>
          <cell r="EZ394">
            <v>0</v>
          </cell>
          <cell r="FA394">
            <v>0.33840373934000212</v>
          </cell>
          <cell r="FB394">
            <v>-0.3355275497700001</v>
          </cell>
          <cell r="FC394">
            <v>0</v>
          </cell>
          <cell r="FD394">
            <v>-0.59744335128000614</v>
          </cell>
          <cell r="FE394">
            <v>-6.9070323488999747</v>
          </cell>
          <cell r="FF394">
            <v>7.4517642799989403E-3</v>
          </cell>
          <cell r="FG394">
            <v>0</v>
          </cell>
          <cell r="FH394">
            <v>-0.54098894099999484</v>
          </cell>
          <cell r="FI394">
            <v>0</v>
          </cell>
          <cell r="FJ394">
            <v>0</v>
          </cell>
          <cell r="FK394">
            <v>0</v>
          </cell>
          <cell r="FL394">
            <v>-0.29602125771999965</v>
          </cell>
          <cell r="FM394">
            <v>-4.5501203572400044</v>
          </cell>
          <cell r="FN394">
            <v>0</v>
          </cell>
          <cell r="FO394">
            <v>0</v>
          </cell>
          <cell r="FP394">
            <v>-1.5273535572199961</v>
          </cell>
          <cell r="FQ394">
            <v>0</v>
          </cell>
          <cell r="FR394">
            <v>2.735298369240013</v>
          </cell>
          <cell r="FS394">
            <v>5.8085822502999989</v>
          </cell>
          <cell r="FT394">
            <v>-1.8529835711399869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-1.3438798405499952</v>
          </cell>
          <cell r="FZ394">
            <v>-2.6064652257700018</v>
          </cell>
          <cell r="GA394">
            <v>0</v>
          </cell>
          <cell r="GB394">
            <v>0</v>
          </cell>
          <cell r="GC394">
            <v>1.9282248487800047</v>
          </cell>
          <cell r="GD394">
            <v>0.80181990761997213</v>
          </cell>
          <cell r="GE394">
            <v>-2.8093255276500031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-1.3322418718900018</v>
          </cell>
          <cell r="GM394">
            <v>-1.4770836557599978</v>
          </cell>
          <cell r="GN394">
            <v>0</v>
          </cell>
          <cell r="GO394">
            <v>0</v>
          </cell>
          <cell r="GP394">
            <v>0</v>
          </cell>
          <cell r="GQ394">
            <v>0</v>
          </cell>
          <cell r="GR394">
            <v>-16.431750255790007</v>
          </cell>
          <cell r="GS394">
            <v>0</v>
          </cell>
          <cell r="GT394">
            <v>0</v>
          </cell>
          <cell r="GU394">
            <v>-1.8171417269299983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-0.31986508768000022</v>
          </cell>
          <cell r="HA394">
            <v>0</v>
          </cell>
          <cell r="HB394">
            <v>0</v>
          </cell>
          <cell r="HC394">
            <v>0</v>
          </cell>
          <cell r="HD394">
            <v>-14.294743441180003</v>
          </cell>
          <cell r="HE394">
            <v>-15.415654754999991</v>
          </cell>
          <cell r="HF394">
            <v>0</v>
          </cell>
          <cell r="HG394">
            <v>-14.452254436510003</v>
          </cell>
          <cell r="HH394">
            <v>0</v>
          </cell>
          <cell r="HI394">
            <v>0</v>
          </cell>
          <cell r="HJ394">
            <v>0</v>
          </cell>
          <cell r="HK394">
            <v>0</v>
          </cell>
          <cell r="HL394">
            <v>0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-0.96340031848995977</v>
          </cell>
          <cell r="HR394">
            <v>-2.8287105855900165</v>
          </cell>
          <cell r="HS394">
            <v>0</v>
          </cell>
          <cell r="HT394">
            <v>0</v>
          </cell>
          <cell r="HU394">
            <v>0</v>
          </cell>
          <cell r="HV394">
            <v>0</v>
          </cell>
          <cell r="HW394">
            <v>0</v>
          </cell>
          <cell r="HX394">
            <v>0</v>
          </cell>
          <cell r="HY394">
            <v>0</v>
          </cell>
          <cell r="HZ394">
            <v>-2.8287105855900005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-11.90865678450001</v>
          </cell>
          <cell r="IF394">
            <v>0</v>
          </cell>
          <cell r="IG394">
            <v>0</v>
          </cell>
          <cell r="IH394">
            <v>0</v>
          </cell>
          <cell r="II394">
            <v>0</v>
          </cell>
          <cell r="IJ394">
            <v>0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-11.9086567845</v>
          </cell>
          <cell r="IQ394">
            <v>0</v>
          </cell>
          <cell r="IR394">
            <v>0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0</v>
          </cell>
          <cell r="IY394">
            <v>0</v>
          </cell>
          <cell r="IZ394">
            <v>0</v>
          </cell>
          <cell r="JA394">
            <v>0</v>
          </cell>
          <cell r="JB394">
            <v>0</v>
          </cell>
          <cell r="JC394">
            <v>0</v>
          </cell>
          <cell r="JD394">
            <v>0</v>
          </cell>
          <cell r="JE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-2.5641870260000088E-2</v>
          </cell>
          <cell r="AS395">
            <v>-1.4398169100000024E-3</v>
          </cell>
          <cell r="AT395">
            <v>-2.2257090940000002E-2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-1.9449624100000007E-3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-9.0551946132500234</v>
          </cell>
          <cell r="BF395">
            <v>0.92898262580999358</v>
          </cell>
          <cell r="BG395">
            <v>-2.1227552213800038</v>
          </cell>
          <cell r="BH395">
            <v>4.2862687535500008</v>
          </cell>
          <cell r="BI395">
            <v>0</v>
          </cell>
          <cell r="BJ395">
            <v>0</v>
          </cell>
          <cell r="BK395">
            <v>-1.04689772535</v>
          </cell>
          <cell r="BL395">
            <v>-1.4991828959799989</v>
          </cell>
          <cell r="BM395">
            <v>-3.261354840640081</v>
          </cell>
          <cell r="BN395">
            <v>-0.7009409758799876</v>
          </cell>
          <cell r="BO395">
            <v>0</v>
          </cell>
          <cell r="BP395">
            <v>-2.1494893691999977</v>
          </cell>
          <cell r="BQ395">
            <v>-3.4898249641800021</v>
          </cell>
          <cell r="BR395">
            <v>-21.335570839289971</v>
          </cell>
          <cell r="BS395">
            <v>1.0266422007200013</v>
          </cell>
          <cell r="BT395">
            <v>-3.1455995495099955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-5.2073378681700007</v>
          </cell>
          <cell r="BZ395">
            <v>-11.494553146240037</v>
          </cell>
          <cell r="CA395">
            <v>-2.5147224760899998</v>
          </cell>
          <cell r="CB395">
            <v>0</v>
          </cell>
          <cell r="CC395">
            <v>0</v>
          </cell>
          <cell r="CD395">
            <v>0</v>
          </cell>
          <cell r="CE395">
            <v>-10.934339582840039</v>
          </cell>
          <cell r="CF395">
            <v>-1.595093903169996</v>
          </cell>
          <cell r="CG395">
            <v>0</v>
          </cell>
          <cell r="CH395">
            <v>-2.5828542910700065</v>
          </cell>
          <cell r="CI395">
            <v>0</v>
          </cell>
          <cell r="CJ395">
            <v>0</v>
          </cell>
          <cell r="CK395">
            <v>0</v>
          </cell>
          <cell r="CL395">
            <v>0</v>
          </cell>
          <cell r="CM395">
            <v>-0.98888255166997396</v>
          </cell>
          <cell r="CN395">
            <v>0</v>
          </cell>
          <cell r="CO395">
            <v>0</v>
          </cell>
          <cell r="CP395">
            <v>-2.5917022192599859</v>
          </cell>
          <cell r="CQ395">
            <v>-3.1758066176699913</v>
          </cell>
          <cell r="CR395">
            <v>-11.216454417839941</v>
          </cell>
          <cell r="CS395">
            <v>0</v>
          </cell>
          <cell r="CT395">
            <v>-0.54702111621000427</v>
          </cell>
          <cell r="CU395">
            <v>-0.57012885691000292</v>
          </cell>
          <cell r="CV395">
            <v>0</v>
          </cell>
          <cell r="CW395">
            <v>0</v>
          </cell>
          <cell r="CX395">
            <v>0</v>
          </cell>
          <cell r="CY395">
            <v>-1.9876117827800215</v>
          </cell>
          <cell r="CZ395">
            <v>1.3187091997224343E-4</v>
          </cell>
          <cell r="DA395">
            <v>-4.5607256009100041</v>
          </cell>
          <cell r="DB395">
            <v>0</v>
          </cell>
          <cell r="DC395">
            <v>-1.0663688491000016</v>
          </cell>
          <cell r="DD395">
            <v>-2.4847300828500067</v>
          </cell>
          <cell r="DE395">
            <v>0.92745827054000074</v>
          </cell>
          <cell r="DF395">
            <v>1.7919709682199993</v>
          </cell>
          <cell r="DG395">
            <v>-3.2832552772100314</v>
          </cell>
          <cell r="DH395">
            <v>0</v>
          </cell>
          <cell r="DI395">
            <v>0</v>
          </cell>
          <cell r="DJ395">
            <v>0</v>
          </cell>
          <cell r="DK395">
            <v>0</v>
          </cell>
          <cell r="DL395">
            <v>-1.7517979413100306</v>
          </cell>
          <cell r="DM395">
            <v>2.1604144807299974</v>
          </cell>
          <cell r="DN395">
            <v>0.92667809531999978</v>
          </cell>
          <cell r="DO395">
            <v>0</v>
          </cell>
          <cell r="DP395">
            <v>-0.28185926014000984</v>
          </cell>
          <cell r="DQ395">
            <v>1.3653072049300476</v>
          </cell>
          <cell r="DR395">
            <v>-5.9274074722200112</v>
          </cell>
          <cell r="DS395">
            <v>0</v>
          </cell>
          <cell r="DT395">
            <v>0</v>
          </cell>
          <cell r="DU395">
            <v>0</v>
          </cell>
          <cell r="DV395">
            <v>2.9341512660599993</v>
          </cell>
          <cell r="DW395">
            <v>0</v>
          </cell>
          <cell r="DX395">
            <v>0</v>
          </cell>
          <cell r="DY395">
            <v>0</v>
          </cell>
          <cell r="DZ395">
            <v>-0.17373450160000914</v>
          </cell>
          <cell r="EA395">
            <v>0</v>
          </cell>
          <cell r="EB395">
            <v>-1.27035336449</v>
          </cell>
          <cell r="EC395">
            <v>-5.9057271826199838</v>
          </cell>
          <cell r="ED395">
            <v>-1.5117436895700394</v>
          </cell>
          <cell r="EE395">
            <v>-23.028238802730016</v>
          </cell>
          <cell r="EF395">
            <v>0</v>
          </cell>
          <cell r="EG395">
            <v>-3.3925380244600092</v>
          </cell>
          <cell r="EH395">
            <v>-2.0285991115299993</v>
          </cell>
          <cell r="EI395">
            <v>0</v>
          </cell>
          <cell r="EJ395">
            <v>0</v>
          </cell>
          <cell r="EK395">
            <v>0</v>
          </cell>
          <cell r="EL395">
            <v>-1.0826409045000034</v>
          </cell>
          <cell r="EM395">
            <v>-8.5310447545500097</v>
          </cell>
          <cell r="EN395">
            <v>0</v>
          </cell>
          <cell r="EO395">
            <v>0.42711872466999967</v>
          </cell>
          <cell r="EP395">
            <v>-3.5031989394299785</v>
          </cell>
          <cell r="EQ395">
            <v>-4.9173357929299755</v>
          </cell>
          <cell r="ER395">
            <v>-1.9286193305400161</v>
          </cell>
          <cell r="ES395">
            <v>0</v>
          </cell>
          <cell r="ET395">
            <v>-9.114718950000622E-2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-1.2997828200699999</v>
          </cell>
          <cell r="EZ395">
            <v>0</v>
          </cell>
          <cell r="FA395">
            <v>0.15079016982999605</v>
          </cell>
          <cell r="FB395">
            <v>0</v>
          </cell>
          <cell r="FC395">
            <v>-0.48683098954001025</v>
          </cell>
          <cell r="FD395">
            <v>-0.20164850126000999</v>
          </cell>
          <cell r="FE395">
            <v>-1.8850865455499957</v>
          </cell>
          <cell r="FF395">
            <v>0</v>
          </cell>
          <cell r="FG395">
            <v>0</v>
          </cell>
          <cell r="FH395">
            <v>0</v>
          </cell>
          <cell r="FI395">
            <v>-1.6058256363200023</v>
          </cell>
          <cell r="FJ395">
            <v>0</v>
          </cell>
          <cell r="FK395">
            <v>0</v>
          </cell>
          <cell r="FL395">
            <v>-0.27926090922999691</v>
          </cell>
          <cell r="FM395">
            <v>0</v>
          </cell>
          <cell r="FN395">
            <v>0</v>
          </cell>
          <cell r="FO395">
            <v>0</v>
          </cell>
          <cell r="FP395">
            <v>0</v>
          </cell>
          <cell r="FQ395">
            <v>0</v>
          </cell>
          <cell r="FR395">
            <v>-5.9668312225300042</v>
          </cell>
          <cell r="FS395">
            <v>0</v>
          </cell>
          <cell r="FT395">
            <v>-0.17916440701999647</v>
          </cell>
          <cell r="FU395">
            <v>-4.7386584325600083</v>
          </cell>
          <cell r="FV395">
            <v>0</v>
          </cell>
          <cell r="FW395">
            <v>0</v>
          </cell>
          <cell r="FX395">
            <v>0</v>
          </cell>
          <cell r="FY395">
            <v>0</v>
          </cell>
          <cell r="FZ395">
            <v>0</v>
          </cell>
          <cell r="GA395">
            <v>0</v>
          </cell>
          <cell r="GB395">
            <v>0</v>
          </cell>
          <cell r="GC395">
            <v>0</v>
          </cell>
          <cell r="GD395">
            <v>-1.0490083829500065</v>
          </cell>
          <cell r="GE395">
            <v>-4.1533945200100106</v>
          </cell>
          <cell r="GF395">
            <v>0</v>
          </cell>
          <cell r="GG395">
            <v>-1.3842672734600114</v>
          </cell>
          <cell r="GH395">
            <v>0</v>
          </cell>
          <cell r="GI395">
            <v>0</v>
          </cell>
          <cell r="GJ395">
            <v>0</v>
          </cell>
          <cell r="GK395">
            <v>0</v>
          </cell>
          <cell r="GL395">
            <v>-1.5721048354499985</v>
          </cell>
          <cell r="GM395">
            <v>-0.48818829607999703</v>
          </cell>
          <cell r="GN395">
            <v>0</v>
          </cell>
          <cell r="GO395">
            <v>0</v>
          </cell>
          <cell r="GP395">
            <v>0</v>
          </cell>
          <cell r="GQ395">
            <v>-0.70883411501998239</v>
          </cell>
          <cell r="GR395">
            <v>-3.9340042400600055</v>
          </cell>
          <cell r="GS395">
            <v>0</v>
          </cell>
          <cell r="GT395">
            <v>-0.79552293829000575</v>
          </cell>
          <cell r="GU395">
            <v>0.45173406192999721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-0.24408552151999885</v>
          </cell>
          <cell r="HA395">
            <v>0</v>
          </cell>
          <cell r="HB395">
            <v>0</v>
          </cell>
          <cell r="HC395">
            <v>0</v>
          </cell>
          <cell r="HD395">
            <v>-3.3461298421800052</v>
          </cell>
          <cell r="HE395">
            <v>2.393302147729969</v>
          </cell>
          <cell r="HF395">
            <v>1.3046086794599994</v>
          </cell>
          <cell r="HG395">
            <v>1.0886934682700087</v>
          </cell>
          <cell r="HH395">
            <v>0</v>
          </cell>
          <cell r="HI395">
            <v>0</v>
          </cell>
          <cell r="HJ395">
            <v>0</v>
          </cell>
          <cell r="HK395">
            <v>0</v>
          </cell>
          <cell r="HL395">
            <v>0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0</v>
          </cell>
          <cell r="HV395">
            <v>0</v>
          </cell>
          <cell r="HW395">
            <v>0</v>
          </cell>
          <cell r="HX395">
            <v>0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-3.1113892042700115</v>
          </cell>
          <cell r="IF395">
            <v>0</v>
          </cell>
          <cell r="IG395">
            <v>0</v>
          </cell>
          <cell r="IH395">
            <v>0</v>
          </cell>
          <cell r="II395">
            <v>0</v>
          </cell>
          <cell r="IJ395">
            <v>0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-3.1113892042700115</v>
          </cell>
          <cell r="IQ395">
            <v>0</v>
          </cell>
          <cell r="IR395">
            <v>-2.4439941380700247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0</v>
          </cell>
          <cell r="IY395">
            <v>0</v>
          </cell>
          <cell r="IZ395">
            <v>0</v>
          </cell>
          <cell r="JA395">
            <v>0</v>
          </cell>
          <cell r="JB395">
            <v>0</v>
          </cell>
          <cell r="JC395">
            <v>-2.4439941380699963</v>
          </cell>
          <cell r="JD395">
            <v>0</v>
          </cell>
          <cell r="JE395">
            <v>0</v>
          </cell>
        </row>
        <row r="396"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-13.992731240650016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-10.535530679239983</v>
          </cell>
          <cell r="BM396">
            <v>-2.5132147123500204</v>
          </cell>
          <cell r="BN396">
            <v>0</v>
          </cell>
          <cell r="BO396">
            <v>0</v>
          </cell>
          <cell r="BP396">
            <v>-0.7029875084299988</v>
          </cell>
          <cell r="BQ396">
            <v>-0.24099834063001424</v>
          </cell>
          <cell r="BR396">
            <v>-6.5910938825400081</v>
          </cell>
          <cell r="BS396">
            <v>-2.06183434151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-0.78753131212999961</v>
          </cell>
          <cell r="CA396">
            <v>0</v>
          </cell>
          <cell r="CB396">
            <v>0</v>
          </cell>
          <cell r="CC396">
            <v>-3.130508382010003</v>
          </cell>
          <cell r="CD396">
            <v>-0.61121984688999476</v>
          </cell>
          <cell r="CE396">
            <v>-11.61126438149995</v>
          </cell>
          <cell r="CF396">
            <v>0</v>
          </cell>
          <cell r="CG396">
            <v>-1.6310401282899996</v>
          </cell>
          <cell r="CH396">
            <v>-1.4201462009899988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  <cell r="CM396">
            <v>-5.8528252252900046</v>
          </cell>
          <cell r="CN396">
            <v>-0.71705805190999961</v>
          </cell>
          <cell r="CO396">
            <v>0</v>
          </cell>
          <cell r="CP396">
            <v>-4.925524922000335E-2</v>
          </cell>
          <cell r="CQ396">
            <v>-1.9409395257999904</v>
          </cell>
          <cell r="CR396">
            <v>-1.226773854140049</v>
          </cell>
          <cell r="CS396">
            <v>0</v>
          </cell>
          <cell r="CT396">
            <v>-0.36247055649000259</v>
          </cell>
          <cell r="CU396">
            <v>-1.0489037897499998</v>
          </cell>
          <cell r="CV396">
            <v>0</v>
          </cell>
          <cell r="CW396">
            <v>0</v>
          </cell>
          <cell r="CX396">
            <v>0</v>
          </cell>
          <cell r="CY396">
            <v>-0.17555671968000297</v>
          </cell>
          <cell r="CZ396">
            <v>0</v>
          </cell>
          <cell r="DA396">
            <v>0</v>
          </cell>
          <cell r="DB396">
            <v>0</v>
          </cell>
          <cell r="DC396">
            <v>-6.1210761400005254E-2</v>
          </cell>
          <cell r="DD396">
            <v>0.42136797317999708</v>
          </cell>
          <cell r="DE396">
            <v>-1.6873416389400404</v>
          </cell>
          <cell r="DF396">
            <v>0</v>
          </cell>
          <cell r="DG396">
            <v>0</v>
          </cell>
          <cell r="DH396">
            <v>0</v>
          </cell>
          <cell r="DI396">
            <v>0</v>
          </cell>
          <cell r="DJ396">
            <v>0</v>
          </cell>
          <cell r="DK396">
            <v>0</v>
          </cell>
          <cell r="DL396">
            <v>-0.54033105697000394</v>
          </cell>
          <cell r="DM396">
            <v>0</v>
          </cell>
          <cell r="DN396">
            <v>-1.4262464807799997</v>
          </cell>
          <cell r="DO396">
            <v>0</v>
          </cell>
          <cell r="DP396">
            <v>-6.8543667939998443E-2</v>
          </cell>
          <cell r="DQ396">
            <v>0.3477795667500061</v>
          </cell>
          <cell r="DR396">
            <v>-1.423083702790052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-0.43633428481999914</v>
          </cell>
          <cell r="DZ396">
            <v>0.68808677105000271</v>
          </cell>
          <cell r="EA396">
            <v>0</v>
          </cell>
          <cell r="EB396">
            <v>0</v>
          </cell>
          <cell r="EC396">
            <v>-2.7649468986300008</v>
          </cell>
          <cell r="ED396">
            <v>1.0901107096099878</v>
          </cell>
          <cell r="EE396">
            <v>-2.9125537645400073</v>
          </cell>
          <cell r="EF396">
            <v>0</v>
          </cell>
          <cell r="EG396">
            <v>-2.0888246057899948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M396">
            <v>-1.3033458177499995</v>
          </cell>
          <cell r="EN396">
            <v>0</v>
          </cell>
          <cell r="EO396">
            <v>0</v>
          </cell>
          <cell r="EP396">
            <v>0.47961665900000128</v>
          </cell>
          <cell r="EQ396">
            <v>0</v>
          </cell>
          <cell r="ER396">
            <v>-1.1150053912299995</v>
          </cell>
          <cell r="ES396">
            <v>2.0698482163799996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-2.3670929422499984</v>
          </cell>
          <cell r="EZ396">
            <v>-0.619351249810002</v>
          </cell>
          <cell r="FA396">
            <v>0</v>
          </cell>
          <cell r="FB396">
            <v>-0.19840941555000047</v>
          </cell>
          <cell r="FC396">
            <v>0</v>
          </cell>
          <cell r="FD396">
            <v>0</v>
          </cell>
          <cell r="FE396">
            <v>1.1856294642699936</v>
          </cell>
          <cell r="FF396">
            <v>0</v>
          </cell>
          <cell r="FG396">
            <v>0</v>
          </cell>
          <cell r="FH396">
            <v>-0.18632142869000035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2.3478587944600022</v>
          </cell>
          <cell r="FN396">
            <v>0</v>
          </cell>
          <cell r="FO396">
            <v>0</v>
          </cell>
          <cell r="FP396">
            <v>0</v>
          </cell>
          <cell r="FQ396">
            <v>-0.97590790150000828</v>
          </cell>
          <cell r="FR396">
            <v>-4.1721814347000077</v>
          </cell>
          <cell r="FS396">
            <v>0</v>
          </cell>
          <cell r="FT396">
            <v>-0.52162766262999583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0</v>
          </cell>
          <cell r="FZ396">
            <v>-9.9244033209998861E-2</v>
          </cell>
          <cell r="GA396">
            <v>0</v>
          </cell>
          <cell r="GB396">
            <v>0</v>
          </cell>
          <cell r="GC396">
            <v>-3.5513097388599988</v>
          </cell>
          <cell r="GD396">
            <v>0</v>
          </cell>
          <cell r="GE396">
            <v>3.5000571799699856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3.5000571799700002</v>
          </cell>
          <cell r="GM396">
            <v>0</v>
          </cell>
          <cell r="GN396">
            <v>0</v>
          </cell>
          <cell r="GO396">
            <v>0</v>
          </cell>
          <cell r="GP396">
            <v>0</v>
          </cell>
          <cell r="GQ396">
            <v>0</v>
          </cell>
          <cell r="GR396">
            <v>-8.1248111167699903</v>
          </cell>
          <cell r="GS396">
            <v>-0.41776684474000003</v>
          </cell>
          <cell r="GT396">
            <v>0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-1.8649325568299986</v>
          </cell>
          <cell r="HA396">
            <v>0</v>
          </cell>
          <cell r="HB396">
            <v>0</v>
          </cell>
          <cell r="HC396">
            <v>0</v>
          </cell>
          <cell r="HD396">
            <v>-5.8421117151999908</v>
          </cell>
          <cell r="HE396">
            <v>-2.0554173875299853</v>
          </cell>
          <cell r="HF396">
            <v>0</v>
          </cell>
          <cell r="HG396">
            <v>-0.87661451603999296</v>
          </cell>
          <cell r="HH396">
            <v>0</v>
          </cell>
          <cell r="HI396">
            <v>0</v>
          </cell>
          <cell r="HJ396">
            <v>0</v>
          </cell>
          <cell r="HK396">
            <v>0</v>
          </cell>
          <cell r="HL396">
            <v>0</v>
          </cell>
          <cell r="HM396">
            <v>-1.1788028714900003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-3.3239912471699995</v>
          </cell>
          <cell r="HS396">
            <v>0</v>
          </cell>
          <cell r="HT396">
            <v>0</v>
          </cell>
          <cell r="HU396">
            <v>0</v>
          </cell>
          <cell r="HV396">
            <v>0</v>
          </cell>
          <cell r="HW396">
            <v>0</v>
          </cell>
          <cell r="HX396">
            <v>0</v>
          </cell>
          <cell r="HY396">
            <v>0</v>
          </cell>
          <cell r="HZ396">
            <v>-3.3239912471700004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0</v>
          </cell>
          <cell r="IY396">
            <v>0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</row>
        <row r="397"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-2.9940220387500176</v>
          </cell>
          <cell r="BF397">
            <v>-0.5733077186399953</v>
          </cell>
          <cell r="BG397">
            <v>-0.61693119648000305</v>
          </cell>
          <cell r="BH397">
            <v>-0.69488287929000059</v>
          </cell>
          <cell r="BI397">
            <v>0</v>
          </cell>
          <cell r="BJ397">
            <v>0</v>
          </cell>
          <cell r="BK397">
            <v>0</v>
          </cell>
          <cell r="BL397">
            <v>0.58125266849000923</v>
          </cell>
          <cell r="BM397">
            <v>-0.40856008648999875</v>
          </cell>
          <cell r="BN397">
            <v>0.63247792562999905</v>
          </cell>
          <cell r="BO397">
            <v>0</v>
          </cell>
          <cell r="BP397">
            <v>-0.70044210257000117</v>
          </cell>
          <cell r="BQ397">
            <v>-1.2136286493999933</v>
          </cell>
          <cell r="BR397">
            <v>-5.4281122560699941</v>
          </cell>
          <cell r="BS397">
            <v>-3.35723623198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-0.5522971912300001</v>
          </cell>
          <cell r="BZ397">
            <v>-0.82584225675000766</v>
          </cell>
          <cell r="CA397">
            <v>0</v>
          </cell>
          <cell r="CB397">
            <v>0</v>
          </cell>
          <cell r="CC397">
            <v>0</v>
          </cell>
          <cell r="CD397">
            <v>-0.6927365761099793</v>
          </cell>
          <cell r="CE397">
            <v>-2.5442538393299401</v>
          </cell>
          <cell r="CF397">
            <v>0</v>
          </cell>
          <cell r="CG397">
            <v>-0.29442839189999859</v>
          </cell>
          <cell r="CH397">
            <v>-2.7401755465499988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  <cell r="CM397">
            <v>0.99319932291000157</v>
          </cell>
          <cell r="CN397">
            <v>0</v>
          </cell>
          <cell r="CO397">
            <v>0</v>
          </cell>
          <cell r="CP397">
            <v>-0.50284922379000108</v>
          </cell>
          <cell r="CQ397">
            <v>0</v>
          </cell>
          <cell r="CR397">
            <v>-3.8259127088799119</v>
          </cell>
          <cell r="CS397">
            <v>0</v>
          </cell>
          <cell r="CT397">
            <v>-0.36162491846999956</v>
          </cell>
          <cell r="CU397">
            <v>0</v>
          </cell>
          <cell r="CV397">
            <v>-0.22079124687999929</v>
          </cell>
          <cell r="CW397">
            <v>0</v>
          </cell>
          <cell r="CX397">
            <v>0</v>
          </cell>
          <cell r="CY397">
            <v>0</v>
          </cell>
          <cell r="CZ397">
            <v>-1.0825422893699965</v>
          </cell>
          <cell r="DA397">
            <v>-0.51123201481999914</v>
          </cell>
          <cell r="DB397">
            <v>-0.42088612889000032</v>
          </cell>
          <cell r="DC397">
            <v>-4.5169413689990279E-2</v>
          </cell>
          <cell r="DD397">
            <v>-1.1836666967599996</v>
          </cell>
          <cell r="DE397">
            <v>-3.2599318704600364</v>
          </cell>
          <cell r="DF397">
            <v>1.8517007218500012</v>
          </cell>
          <cell r="DG397">
            <v>-0.22464129983001158</v>
          </cell>
          <cell r="DH397">
            <v>0</v>
          </cell>
          <cell r="DI397">
            <v>0</v>
          </cell>
          <cell r="DJ397">
            <v>0</v>
          </cell>
          <cell r="DK397">
            <v>0</v>
          </cell>
          <cell r="DL397">
            <v>-0.6334873123000051</v>
          </cell>
          <cell r="DM397">
            <v>-1.4364409757899992</v>
          </cell>
          <cell r="DN397">
            <v>0</v>
          </cell>
          <cell r="DO397">
            <v>0</v>
          </cell>
          <cell r="DP397">
            <v>-0.14206909724000383</v>
          </cell>
          <cell r="DQ397">
            <v>-2.6749939071499966</v>
          </cell>
          <cell r="DR397">
            <v>-5.569487158119955</v>
          </cell>
          <cell r="DS397">
            <v>0</v>
          </cell>
          <cell r="DT397">
            <v>-7.8567658930300013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-0.35684942560999922</v>
          </cell>
          <cell r="EB397">
            <v>0</v>
          </cell>
          <cell r="EC397">
            <v>1.9826340712100006</v>
          </cell>
          <cell r="ED397">
            <v>0.66149408930999698</v>
          </cell>
          <cell r="EE397">
            <v>-11.814256336790038</v>
          </cell>
          <cell r="EF397">
            <v>0</v>
          </cell>
          <cell r="EG397">
            <v>-7.8553385686400006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-0.13922859560999967</v>
          </cell>
          <cell r="EM397">
            <v>-2.5290500118800026</v>
          </cell>
          <cell r="EN397">
            <v>0</v>
          </cell>
          <cell r="EO397">
            <v>-0.42711872467000012</v>
          </cell>
          <cell r="EP397">
            <v>-0.11747756621000072</v>
          </cell>
          <cell r="EQ397">
            <v>-0.74604286978001255</v>
          </cell>
          <cell r="ER397">
            <v>-0.4888377304400251</v>
          </cell>
          <cell r="ES397">
            <v>0</v>
          </cell>
          <cell r="ET397">
            <v>-0.77543044009999917</v>
          </cell>
          <cell r="EU397">
            <v>-1.7406253727700012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2.9403452069600036</v>
          </cell>
          <cell r="FA397">
            <v>0</v>
          </cell>
          <cell r="FB397">
            <v>0</v>
          </cell>
          <cell r="FC397">
            <v>0</v>
          </cell>
          <cell r="FD397">
            <v>-0.91312712452999989</v>
          </cell>
          <cell r="FE397">
            <v>-3.1767475456499881</v>
          </cell>
          <cell r="FF397">
            <v>-1.9063246669199998</v>
          </cell>
          <cell r="FG397">
            <v>-1.4240688707099993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0.15364599197999951</v>
          </cell>
          <cell r="FM397">
            <v>0</v>
          </cell>
          <cell r="FN397">
            <v>0</v>
          </cell>
          <cell r="FO397">
            <v>0</v>
          </cell>
          <cell r="FP397">
            <v>0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</v>
          </cell>
          <cell r="FZ397">
            <v>0</v>
          </cell>
          <cell r="GA397">
            <v>0</v>
          </cell>
          <cell r="GB397">
            <v>0</v>
          </cell>
          <cell r="GC397">
            <v>0</v>
          </cell>
          <cell r="GD397">
            <v>0</v>
          </cell>
          <cell r="GE397">
            <v>1.6246888852599852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</v>
          </cell>
          <cell r="GL397">
            <v>1.6246888852600003</v>
          </cell>
          <cell r="GM397">
            <v>0</v>
          </cell>
          <cell r="GN397">
            <v>0</v>
          </cell>
          <cell r="GO397">
            <v>0</v>
          </cell>
          <cell r="GP397">
            <v>0</v>
          </cell>
          <cell r="GQ397">
            <v>0</v>
          </cell>
          <cell r="GR397">
            <v>-1.2967285478399901</v>
          </cell>
          <cell r="GS397">
            <v>0</v>
          </cell>
          <cell r="GT397">
            <v>0</v>
          </cell>
          <cell r="GU397">
            <v>-0.25377339550000055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-1.0429551523399994</v>
          </cell>
          <cell r="HE397">
            <v>-4.5154787319000036</v>
          </cell>
          <cell r="HF397">
            <v>-7.4819464228200001</v>
          </cell>
          <cell r="HG397">
            <v>2.9664676909199983</v>
          </cell>
          <cell r="HH397">
            <v>0</v>
          </cell>
          <cell r="HI397">
            <v>0</v>
          </cell>
          <cell r="HJ397">
            <v>0</v>
          </cell>
          <cell r="HK397">
            <v>0</v>
          </cell>
          <cell r="HL397">
            <v>0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</v>
          </cell>
          <cell r="HV397">
            <v>0</v>
          </cell>
          <cell r="HW397">
            <v>0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-2.6009620356900029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-2.6009620356899958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-4.0899435930000116E-2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-1.0397664009999974E-2</v>
          </cell>
          <cell r="CA398">
            <v>-3.050177192E-2</v>
          </cell>
          <cell r="CB398">
            <v>0</v>
          </cell>
          <cell r="CC398">
            <v>0</v>
          </cell>
          <cell r="CD398">
            <v>0</v>
          </cell>
          <cell r="CE398">
            <v>-7.4438167599997218E-3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1.7994620999999995E-3</v>
          </cell>
          <cell r="CK398">
            <v>0</v>
          </cell>
          <cell r="CL398">
            <v>-1.8660336499999874E-3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-7.377245210000008E-3</v>
          </cell>
          <cell r="CR398">
            <v>-1.2169877570000098E-2</v>
          </cell>
          <cell r="CS398">
            <v>0</v>
          </cell>
          <cell r="CT398">
            <v>0</v>
          </cell>
          <cell r="CU398">
            <v>0</v>
          </cell>
          <cell r="CV398">
            <v>-2.5964374900000059E-3</v>
          </cell>
          <cell r="CW398">
            <v>0</v>
          </cell>
          <cell r="CX398">
            <v>0</v>
          </cell>
          <cell r="CY398">
            <v>-6.2255544300000021E-3</v>
          </cell>
          <cell r="CZ398">
            <v>-6.7351057000003545E-4</v>
          </cell>
          <cell r="DA398">
            <v>0</v>
          </cell>
          <cell r="DB398">
            <v>0</v>
          </cell>
          <cell r="DC398">
            <v>0</v>
          </cell>
          <cell r="DD398">
            <v>-2.6743750799999855E-3</v>
          </cell>
          <cell r="DE398">
            <v>-3.2594134399999142E-3</v>
          </cell>
          <cell r="DF398">
            <v>0</v>
          </cell>
          <cell r="DG398">
            <v>0</v>
          </cell>
          <cell r="DH398">
            <v>0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-3.2594134399999697E-3</v>
          </cell>
          <cell r="DN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-2.1153997000000757E-4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-2.1153997000000063E-4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-5.5923795709999946E-2</v>
          </cell>
          <cell r="EF398">
            <v>0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-4.4647604769999988E-2</v>
          </cell>
          <cell r="EN398">
            <v>0</v>
          </cell>
          <cell r="EO398">
            <v>0</v>
          </cell>
          <cell r="EP398">
            <v>-1.1276190940000002E-2</v>
          </cell>
          <cell r="EQ398">
            <v>0</v>
          </cell>
          <cell r="ER398">
            <v>-1.1329904330000029E-2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1.5947357999999967E-4</v>
          </cell>
          <cell r="EZ398">
            <v>-3.1403266900000004E-3</v>
          </cell>
          <cell r="FA398">
            <v>0</v>
          </cell>
          <cell r="FB398">
            <v>0</v>
          </cell>
          <cell r="FC398">
            <v>0</v>
          </cell>
          <cell r="FD398">
            <v>-8.3490512200000006E-3</v>
          </cell>
          <cell r="FE398">
            <v>-5.3453810899999343E-3</v>
          </cell>
          <cell r="FF398">
            <v>0</v>
          </cell>
          <cell r="FG398">
            <v>0</v>
          </cell>
          <cell r="FH398">
            <v>0</v>
          </cell>
          <cell r="FI398">
            <v>-5.3453810899999968E-3</v>
          </cell>
          <cell r="FJ398">
            <v>0</v>
          </cell>
          <cell r="FK398">
            <v>0</v>
          </cell>
          <cell r="FL398">
            <v>0</v>
          </cell>
          <cell r="FM398">
            <v>0</v>
          </cell>
          <cell r="FN398">
            <v>0</v>
          </cell>
          <cell r="FO398">
            <v>0</v>
          </cell>
          <cell r="FP398">
            <v>0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0</v>
          </cell>
          <cell r="FZ398">
            <v>0</v>
          </cell>
          <cell r="GA398">
            <v>0</v>
          </cell>
          <cell r="GB398">
            <v>0</v>
          </cell>
          <cell r="GC398">
            <v>0</v>
          </cell>
          <cell r="GD398">
            <v>0</v>
          </cell>
          <cell r="GE398">
            <v>-1.099867612999994E-2</v>
          </cell>
          <cell r="GF398">
            <v>0</v>
          </cell>
          <cell r="GG398">
            <v>-5.6747145400000143E-3</v>
          </cell>
          <cell r="GH398">
            <v>-5.3239615899999954E-3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0</v>
          </cell>
          <cell r="GO398">
            <v>0</v>
          </cell>
          <cell r="GP398">
            <v>0</v>
          </cell>
          <cell r="GQ398">
            <v>0</v>
          </cell>
          <cell r="GR398">
            <v>-3.0169375649999997E-2</v>
          </cell>
          <cell r="GS398">
            <v>-2.1603611420000002E-2</v>
          </cell>
          <cell r="GT398">
            <v>-8.5657642299999948E-3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0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5.0852070800000426E-3</v>
          </cell>
          <cell r="HF398">
            <v>0</v>
          </cell>
          <cell r="HG398">
            <v>5.0852070800000426E-3</v>
          </cell>
          <cell r="HH398">
            <v>0</v>
          </cell>
          <cell r="HI398">
            <v>0</v>
          </cell>
          <cell r="HJ398">
            <v>0</v>
          </cell>
          <cell r="HK398">
            <v>0</v>
          </cell>
          <cell r="HL398">
            <v>0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0</v>
          </cell>
          <cell r="HV398">
            <v>0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-7.1452121899999721E-3</v>
          </cell>
          <cell r="IF398">
            <v>0</v>
          </cell>
          <cell r="IG398">
            <v>-7.1452121899999999E-3</v>
          </cell>
          <cell r="IH398">
            <v>0</v>
          </cell>
          <cell r="II398">
            <v>0</v>
          </cell>
          <cell r="IJ398">
            <v>0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0</v>
          </cell>
          <cell r="IY398">
            <v>0</v>
          </cell>
          <cell r="IZ398">
            <v>0</v>
          </cell>
          <cell r="JA398">
            <v>0</v>
          </cell>
          <cell r="JB398">
            <v>0</v>
          </cell>
          <cell r="JC398">
            <v>0</v>
          </cell>
          <cell r="JD398">
            <v>0</v>
          </cell>
          <cell r="JE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-9.5445542980000297E-2</v>
          </cell>
          <cell r="BS399">
            <v>0</v>
          </cell>
          <cell r="BT399">
            <v>0</v>
          </cell>
          <cell r="BU399">
            <v>2.7687292499999974E-3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  <cell r="BZ399">
            <v>-4.1634827530000029E-2</v>
          </cell>
          <cell r="CA399">
            <v>-5.6579444700000092E-2</v>
          </cell>
          <cell r="CB399">
            <v>0</v>
          </cell>
          <cell r="CC399">
            <v>0</v>
          </cell>
          <cell r="CD399">
            <v>0</v>
          </cell>
          <cell r="CE399">
            <v>-7.361791409000018E-2</v>
          </cell>
          <cell r="CF399">
            <v>0</v>
          </cell>
          <cell r="CG399">
            <v>-4.2577013200000013E-3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  <cell r="CL399">
            <v>0</v>
          </cell>
          <cell r="CM399">
            <v>-6.9360212769999929E-2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-1.5298547740000057E-2</v>
          </cell>
          <cell r="CS399">
            <v>0</v>
          </cell>
          <cell r="CT399">
            <v>0</v>
          </cell>
          <cell r="CU399">
            <v>-3.0417375999999968E-3</v>
          </cell>
          <cell r="CV399">
            <v>-4.6112529800000079E-3</v>
          </cell>
          <cell r="CW399">
            <v>0</v>
          </cell>
          <cell r="CX399">
            <v>0</v>
          </cell>
          <cell r="CY399">
            <v>0</v>
          </cell>
          <cell r="CZ399">
            <v>-8.56292696999994E-3</v>
          </cell>
          <cell r="DA399">
            <v>1.6929723100000127E-3</v>
          </cell>
          <cell r="DB399">
            <v>0</v>
          </cell>
          <cell r="DC399">
            <v>-7.7560249999999997E-4</v>
          </cell>
          <cell r="DD399">
            <v>0</v>
          </cell>
          <cell r="DE399">
            <v>1.7560419700001217E-3</v>
          </cell>
          <cell r="DF399">
            <v>0</v>
          </cell>
          <cell r="DG399">
            <v>1.4270723800000051E-3</v>
          </cell>
          <cell r="DH399">
            <v>0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2.4493541600000002E-3</v>
          </cell>
          <cell r="DO399">
            <v>0</v>
          </cell>
          <cell r="DP399">
            <v>-2.1203845699999981E-3</v>
          </cell>
          <cell r="DQ399">
            <v>0</v>
          </cell>
          <cell r="DR399">
            <v>-2.757330359999921E-3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-2.7573303599999766E-3</v>
          </cell>
          <cell r="EB399">
            <v>0</v>
          </cell>
          <cell r="EC399">
            <v>0</v>
          </cell>
          <cell r="ED399">
            <v>0</v>
          </cell>
          <cell r="EE399">
            <v>-3.0591625200000028E-2</v>
          </cell>
          <cell r="EF399">
            <v>0</v>
          </cell>
          <cell r="EG399">
            <v>0</v>
          </cell>
          <cell r="EH399">
            <v>2.8952748399999964E-3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-1.8167629749999969E-2</v>
          </cell>
          <cell r="EN399">
            <v>-1.3139057920000002E-2</v>
          </cell>
          <cell r="EO399">
            <v>0</v>
          </cell>
          <cell r="EP399">
            <v>-2.1802123699999967E-3</v>
          </cell>
          <cell r="EQ399">
            <v>0</v>
          </cell>
          <cell r="ER399">
            <v>0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0</v>
          </cell>
          <cell r="FB399">
            <v>0</v>
          </cell>
          <cell r="FC399">
            <v>0</v>
          </cell>
          <cell r="FD399">
            <v>0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0</v>
          </cell>
          <cell r="FN399">
            <v>0</v>
          </cell>
          <cell r="FO399">
            <v>0</v>
          </cell>
          <cell r="FP399">
            <v>0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0</v>
          </cell>
          <cell r="FZ399">
            <v>0</v>
          </cell>
          <cell r="GA399">
            <v>0</v>
          </cell>
          <cell r="GB399">
            <v>0</v>
          </cell>
          <cell r="GC399">
            <v>0</v>
          </cell>
          <cell r="GD399">
            <v>0</v>
          </cell>
          <cell r="GE399">
            <v>-2.6007205719999982E-2</v>
          </cell>
          <cell r="GF399">
            <v>0</v>
          </cell>
          <cell r="GG399">
            <v>-5.6708286900000043E-3</v>
          </cell>
          <cell r="GH399">
            <v>-1.7899313500000028E-3</v>
          </cell>
          <cell r="GI399">
            <v>0</v>
          </cell>
          <cell r="GJ399">
            <v>0</v>
          </cell>
          <cell r="GK399">
            <v>0</v>
          </cell>
          <cell r="GL399">
            <v>0</v>
          </cell>
          <cell r="GM399">
            <v>-1.8546445679999995E-2</v>
          </cell>
          <cell r="GN399">
            <v>0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0</v>
          </cell>
          <cell r="GX399">
            <v>0</v>
          </cell>
          <cell r="GY399">
            <v>0</v>
          </cell>
          <cell r="GZ399">
            <v>0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-2.6854096700000052E-2</v>
          </cell>
          <cell r="HF399">
            <v>0</v>
          </cell>
          <cell r="HG399">
            <v>8.8200489000000298E-4</v>
          </cell>
          <cell r="HH399">
            <v>0</v>
          </cell>
          <cell r="HI399">
            <v>0</v>
          </cell>
          <cell r="HJ399">
            <v>0</v>
          </cell>
          <cell r="HK399">
            <v>0</v>
          </cell>
          <cell r="HL399">
            <v>0</v>
          </cell>
          <cell r="HM399">
            <v>-2.7736101590000006E-2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-1.0154914800000081E-2</v>
          </cell>
          <cell r="HS399">
            <v>0</v>
          </cell>
          <cell r="HT399">
            <v>0</v>
          </cell>
          <cell r="HU399">
            <v>0</v>
          </cell>
          <cell r="HV399">
            <v>0</v>
          </cell>
          <cell r="HW399">
            <v>0</v>
          </cell>
          <cell r="HX399">
            <v>0</v>
          </cell>
          <cell r="HY399">
            <v>0</v>
          </cell>
          <cell r="HZ399">
            <v>-1.0154914800000026E-2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-7.3565249599999438E-3</v>
          </cell>
          <cell r="IF399">
            <v>-7.3565249700000002E-3</v>
          </cell>
          <cell r="IG399">
            <v>0</v>
          </cell>
          <cell r="IH399">
            <v>0</v>
          </cell>
          <cell r="II399">
            <v>0</v>
          </cell>
          <cell r="IJ399">
            <v>0</v>
          </cell>
          <cell r="IK399">
            <v>0</v>
          </cell>
          <cell r="IL399">
            <v>0</v>
          </cell>
          <cell r="IM399">
            <v>1.000000082740371E-11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</v>
          </cell>
          <cell r="IT399">
            <v>0</v>
          </cell>
          <cell r="IU399">
            <v>0</v>
          </cell>
          <cell r="IV399">
            <v>0</v>
          </cell>
          <cell r="IW399">
            <v>0</v>
          </cell>
          <cell r="IX399">
            <v>0</v>
          </cell>
          <cell r="IY399">
            <v>0</v>
          </cell>
          <cell r="IZ399">
            <v>0</v>
          </cell>
          <cell r="JA399">
            <v>0</v>
          </cell>
          <cell r="JB399">
            <v>0</v>
          </cell>
          <cell r="JC399">
            <v>0</v>
          </cell>
          <cell r="JD399">
            <v>0</v>
          </cell>
          <cell r="JE399">
            <v>0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0</v>
          </cell>
          <cell r="CT400">
            <v>0</v>
          </cell>
          <cell r="CU400">
            <v>0</v>
          </cell>
          <cell r="CV400">
            <v>0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0</v>
          </cell>
          <cell r="DF400">
            <v>0</v>
          </cell>
          <cell r="DG400">
            <v>0</v>
          </cell>
          <cell r="DH400">
            <v>0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0</v>
          </cell>
          <cell r="EF400">
            <v>0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0</v>
          </cell>
          <cell r="EP400">
            <v>0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0</v>
          </cell>
          <cell r="FB400">
            <v>0</v>
          </cell>
          <cell r="FC400">
            <v>0</v>
          </cell>
          <cell r="FD400">
            <v>0</v>
          </cell>
          <cell r="FE400">
            <v>-3.6169619549999976E-2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0</v>
          </cell>
          <cell r="FN400">
            <v>0</v>
          </cell>
          <cell r="FO400">
            <v>0</v>
          </cell>
          <cell r="FP400">
            <v>0</v>
          </cell>
          <cell r="FQ400">
            <v>-3.6169619549999976E-2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0</v>
          </cell>
          <cell r="FZ400">
            <v>0</v>
          </cell>
          <cell r="GA400">
            <v>0</v>
          </cell>
          <cell r="GB400">
            <v>0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0</v>
          </cell>
          <cell r="GL400">
            <v>0</v>
          </cell>
          <cell r="GM400">
            <v>0</v>
          </cell>
          <cell r="GN400">
            <v>0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0</v>
          </cell>
          <cell r="GX400">
            <v>0</v>
          </cell>
          <cell r="GY400">
            <v>0</v>
          </cell>
          <cell r="GZ400">
            <v>0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0</v>
          </cell>
          <cell r="HJ400">
            <v>0</v>
          </cell>
          <cell r="HK400">
            <v>0</v>
          </cell>
          <cell r="HL400">
            <v>0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0</v>
          </cell>
          <cell r="HV400">
            <v>0</v>
          </cell>
          <cell r="HW400">
            <v>0</v>
          </cell>
          <cell r="HX400">
            <v>0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0</v>
          </cell>
          <cell r="IH400">
            <v>0</v>
          </cell>
          <cell r="II400">
            <v>0</v>
          </cell>
          <cell r="IJ400">
            <v>0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0</v>
          </cell>
          <cell r="IT400">
            <v>0</v>
          </cell>
          <cell r="IU400">
            <v>0</v>
          </cell>
          <cell r="IV400">
            <v>0</v>
          </cell>
          <cell r="IW400">
            <v>0</v>
          </cell>
          <cell r="IX400">
            <v>0</v>
          </cell>
          <cell r="IY400">
            <v>0</v>
          </cell>
          <cell r="IZ400">
            <v>0</v>
          </cell>
          <cell r="JA400">
            <v>0</v>
          </cell>
          <cell r="JB400">
            <v>0</v>
          </cell>
          <cell r="JC400">
            <v>0</v>
          </cell>
          <cell r="JD400">
            <v>0</v>
          </cell>
          <cell r="JE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</v>
          </cell>
          <cell r="CT401">
            <v>0</v>
          </cell>
          <cell r="CU401">
            <v>0</v>
          </cell>
          <cell r="CV401">
            <v>0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</v>
          </cell>
          <cell r="DF401">
            <v>0</v>
          </cell>
          <cell r="DG401">
            <v>0</v>
          </cell>
          <cell r="DH401">
            <v>0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0</v>
          </cell>
          <cell r="EF401">
            <v>0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0</v>
          </cell>
          <cell r="EP401">
            <v>0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0</v>
          </cell>
          <cell r="FB401">
            <v>0</v>
          </cell>
          <cell r="FC401">
            <v>0</v>
          </cell>
          <cell r="FD401">
            <v>0</v>
          </cell>
          <cell r="FE401">
            <v>-5.549224664000002E-2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</v>
          </cell>
          <cell r="FN401">
            <v>0</v>
          </cell>
          <cell r="FO401">
            <v>0</v>
          </cell>
          <cell r="FP401">
            <v>0</v>
          </cell>
          <cell r="FQ401">
            <v>-5.549224664000002E-2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0</v>
          </cell>
          <cell r="FZ401">
            <v>0</v>
          </cell>
          <cell r="GA401">
            <v>0</v>
          </cell>
          <cell r="GB401">
            <v>0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0</v>
          </cell>
          <cell r="GL401">
            <v>0</v>
          </cell>
          <cell r="GM401">
            <v>0</v>
          </cell>
          <cell r="GN401">
            <v>0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0</v>
          </cell>
          <cell r="GX401">
            <v>0</v>
          </cell>
          <cell r="GY401">
            <v>0</v>
          </cell>
          <cell r="GZ401">
            <v>0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0</v>
          </cell>
          <cell r="HJ401">
            <v>0</v>
          </cell>
          <cell r="HK401">
            <v>0</v>
          </cell>
          <cell r="HL401">
            <v>0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0</v>
          </cell>
          <cell r="HV401">
            <v>0</v>
          </cell>
          <cell r="HW401">
            <v>0</v>
          </cell>
          <cell r="HX401">
            <v>0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0</v>
          </cell>
          <cell r="IH401">
            <v>0</v>
          </cell>
          <cell r="II401">
            <v>0</v>
          </cell>
          <cell r="IJ401">
            <v>0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0</v>
          </cell>
          <cell r="IT401">
            <v>0</v>
          </cell>
          <cell r="IU401">
            <v>0</v>
          </cell>
          <cell r="IV401">
            <v>0</v>
          </cell>
          <cell r="IW401">
            <v>0</v>
          </cell>
          <cell r="IX401">
            <v>0</v>
          </cell>
          <cell r="IY401">
            <v>0</v>
          </cell>
          <cell r="IZ401">
            <v>0</v>
          </cell>
          <cell r="JA401">
            <v>0</v>
          </cell>
          <cell r="JB401">
            <v>0</v>
          </cell>
          <cell r="JC401">
            <v>0</v>
          </cell>
          <cell r="JD401">
            <v>0</v>
          </cell>
          <cell r="JE401">
            <v>0</v>
          </cell>
        </row>
        <row r="402"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0</v>
          </cell>
          <cell r="CT402">
            <v>0</v>
          </cell>
          <cell r="CU402">
            <v>0</v>
          </cell>
          <cell r="CV402">
            <v>0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0</v>
          </cell>
          <cell r="DF402">
            <v>0</v>
          </cell>
          <cell r="DG402">
            <v>0</v>
          </cell>
          <cell r="DH402">
            <v>0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-3.4489544159999969E-2</v>
          </cell>
          <cell r="EF402">
            <v>0</v>
          </cell>
          <cell r="EG402">
            <v>0</v>
          </cell>
          <cell r="EH402">
            <v>-3.4489544160000003E-2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0</v>
          </cell>
          <cell r="EP402">
            <v>0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0</v>
          </cell>
          <cell r="FB402">
            <v>0</v>
          </cell>
          <cell r="FC402">
            <v>0</v>
          </cell>
          <cell r="FD402">
            <v>0</v>
          </cell>
          <cell r="FE402">
            <v>-4.195813923999997E-2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0</v>
          </cell>
          <cell r="FN402">
            <v>0</v>
          </cell>
          <cell r="FO402">
            <v>0</v>
          </cell>
          <cell r="FP402">
            <v>0</v>
          </cell>
          <cell r="FQ402">
            <v>-4.195813923999997E-2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0</v>
          </cell>
          <cell r="FZ402">
            <v>0</v>
          </cell>
          <cell r="GA402">
            <v>0</v>
          </cell>
          <cell r="GB402">
            <v>0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0</v>
          </cell>
          <cell r="GL402">
            <v>0</v>
          </cell>
          <cell r="GM402">
            <v>0</v>
          </cell>
          <cell r="GN402">
            <v>0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0</v>
          </cell>
          <cell r="GX402">
            <v>0</v>
          </cell>
          <cell r="GY402">
            <v>0</v>
          </cell>
          <cell r="GZ402">
            <v>0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0</v>
          </cell>
          <cell r="HJ402">
            <v>0</v>
          </cell>
          <cell r="HK402">
            <v>0</v>
          </cell>
          <cell r="HL402">
            <v>0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0</v>
          </cell>
          <cell r="HV402">
            <v>0</v>
          </cell>
          <cell r="HW402">
            <v>0</v>
          </cell>
          <cell r="HX402">
            <v>0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0</v>
          </cell>
          <cell r="IH402">
            <v>0</v>
          </cell>
          <cell r="II402">
            <v>0</v>
          </cell>
          <cell r="IJ402">
            <v>0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0</v>
          </cell>
          <cell r="IT402">
            <v>0</v>
          </cell>
          <cell r="IU402">
            <v>0</v>
          </cell>
          <cell r="IV402">
            <v>0</v>
          </cell>
          <cell r="IW402">
            <v>0</v>
          </cell>
          <cell r="IX402">
            <v>0</v>
          </cell>
          <cell r="IY402">
            <v>0</v>
          </cell>
          <cell r="IZ402">
            <v>0</v>
          </cell>
          <cell r="JA402">
            <v>0</v>
          </cell>
          <cell r="JB402">
            <v>0</v>
          </cell>
          <cell r="JC402">
            <v>0</v>
          </cell>
          <cell r="JD402">
            <v>0</v>
          </cell>
          <cell r="JE402">
            <v>0</v>
          </cell>
        </row>
        <row r="403"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</v>
          </cell>
          <cell r="CT403">
            <v>0</v>
          </cell>
          <cell r="CU403">
            <v>0</v>
          </cell>
          <cell r="CV403">
            <v>0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</v>
          </cell>
          <cell r="DF403">
            <v>0</v>
          </cell>
          <cell r="DG403">
            <v>0</v>
          </cell>
          <cell r="DH403">
            <v>0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0</v>
          </cell>
          <cell r="EF403">
            <v>0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</v>
          </cell>
          <cell r="EP403">
            <v>0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</v>
          </cell>
          <cell r="FB403">
            <v>0</v>
          </cell>
          <cell r="FC403">
            <v>0</v>
          </cell>
          <cell r="FD403">
            <v>0</v>
          </cell>
          <cell r="FE403">
            <v>-3.9647131000000002E-2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</v>
          </cell>
          <cell r="FN403">
            <v>0</v>
          </cell>
          <cell r="FO403">
            <v>0</v>
          </cell>
          <cell r="FP403">
            <v>0</v>
          </cell>
          <cell r="FQ403">
            <v>-3.9647131000000002E-2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</v>
          </cell>
          <cell r="FZ403">
            <v>0</v>
          </cell>
          <cell r="GA403">
            <v>0</v>
          </cell>
          <cell r="GB403">
            <v>0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0</v>
          </cell>
          <cell r="GL403">
            <v>0</v>
          </cell>
          <cell r="GM403">
            <v>0</v>
          </cell>
          <cell r="GN403">
            <v>0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</v>
          </cell>
          <cell r="GX403">
            <v>0</v>
          </cell>
          <cell r="GY403">
            <v>0</v>
          </cell>
          <cell r="GZ403">
            <v>0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</v>
          </cell>
          <cell r="HJ403">
            <v>0</v>
          </cell>
          <cell r="HK403">
            <v>0</v>
          </cell>
          <cell r="HL403">
            <v>0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</v>
          </cell>
          <cell r="HV403">
            <v>0</v>
          </cell>
          <cell r="HW403">
            <v>0</v>
          </cell>
          <cell r="HX403">
            <v>0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0</v>
          </cell>
          <cell r="IH403">
            <v>0</v>
          </cell>
          <cell r="II403">
            <v>0</v>
          </cell>
          <cell r="IJ403">
            <v>0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0</v>
          </cell>
          <cell r="IT403">
            <v>0</v>
          </cell>
          <cell r="IU403">
            <v>0</v>
          </cell>
          <cell r="IV403">
            <v>0</v>
          </cell>
          <cell r="IW403">
            <v>0</v>
          </cell>
          <cell r="IX403">
            <v>0</v>
          </cell>
          <cell r="IY403">
            <v>0</v>
          </cell>
          <cell r="IZ403">
            <v>0</v>
          </cell>
          <cell r="JA403">
            <v>0</v>
          </cell>
          <cell r="JB403">
            <v>0</v>
          </cell>
          <cell r="JC403">
            <v>0</v>
          </cell>
          <cell r="JD403">
            <v>0</v>
          </cell>
          <cell r="JE403">
            <v>0</v>
          </cell>
        </row>
        <row r="404"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-4.5684612000002067E-4</v>
          </cell>
          <cell r="CS404">
            <v>0</v>
          </cell>
          <cell r="CT404">
            <v>0</v>
          </cell>
          <cell r="CU404">
            <v>0</v>
          </cell>
          <cell r="CV404">
            <v>0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-4.5684611999999986E-4</v>
          </cell>
          <cell r="DD404">
            <v>0</v>
          </cell>
          <cell r="DE404">
            <v>0</v>
          </cell>
          <cell r="DF404">
            <v>0</v>
          </cell>
          <cell r="DG404">
            <v>0</v>
          </cell>
          <cell r="DH404">
            <v>0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-2.9381169720000003E-2</v>
          </cell>
          <cell r="EF404">
            <v>0</v>
          </cell>
          <cell r="EG404">
            <v>0</v>
          </cell>
          <cell r="EH404">
            <v>-2.9381169719999999E-2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0</v>
          </cell>
          <cell r="EP404">
            <v>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0</v>
          </cell>
          <cell r="FB404">
            <v>0</v>
          </cell>
          <cell r="FC404">
            <v>0</v>
          </cell>
          <cell r="FD404">
            <v>0</v>
          </cell>
          <cell r="FE404">
            <v>-4.2288238039999981E-2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0</v>
          </cell>
          <cell r="FN404">
            <v>0</v>
          </cell>
          <cell r="FO404">
            <v>0</v>
          </cell>
          <cell r="FP404">
            <v>0</v>
          </cell>
          <cell r="FQ404">
            <v>-4.2288238039999981E-2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0</v>
          </cell>
          <cell r="FZ404">
            <v>0</v>
          </cell>
          <cell r="GA404">
            <v>0</v>
          </cell>
          <cell r="GB404">
            <v>0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0</v>
          </cell>
          <cell r="GL404">
            <v>0</v>
          </cell>
          <cell r="GM404">
            <v>0</v>
          </cell>
          <cell r="GN404">
            <v>0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0</v>
          </cell>
          <cell r="GX404">
            <v>0</v>
          </cell>
          <cell r="GY404">
            <v>0</v>
          </cell>
          <cell r="GZ404">
            <v>0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0</v>
          </cell>
          <cell r="HJ404">
            <v>0</v>
          </cell>
          <cell r="HK404">
            <v>0</v>
          </cell>
          <cell r="HL404">
            <v>0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0</v>
          </cell>
          <cell r="HV404">
            <v>0</v>
          </cell>
          <cell r="HW404">
            <v>0</v>
          </cell>
          <cell r="HX404">
            <v>0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0</v>
          </cell>
          <cell r="IH404">
            <v>0</v>
          </cell>
          <cell r="II404">
            <v>0</v>
          </cell>
          <cell r="IJ404">
            <v>0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0</v>
          </cell>
          <cell r="IT404">
            <v>0</v>
          </cell>
          <cell r="IU404">
            <v>0</v>
          </cell>
          <cell r="IV404">
            <v>0</v>
          </cell>
          <cell r="IW404">
            <v>0</v>
          </cell>
          <cell r="IX404">
            <v>0</v>
          </cell>
          <cell r="IY404">
            <v>0</v>
          </cell>
          <cell r="IZ404">
            <v>0</v>
          </cell>
          <cell r="JA404">
            <v>0</v>
          </cell>
          <cell r="JB404">
            <v>0</v>
          </cell>
          <cell r="JC404">
            <v>0</v>
          </cell>
          <cell r="JD404">
            <v>0</v>
          </cell>
          <cell r="JE404">
            <v>0</v>
          </cell>
        </row>
        <row r="405"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-2.5118256010000062E-2</v>
          </cell>
          <cell r="BS405">
            <v>-6.1536882400000104E-3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-1.4326419659999999E-2</v>
          </cell>
          <cell r="BZ405">
            <v>0</v>
          </cell>
          <cell r="CA405">
            <v>0</v>
          </cell>
          <cell r="CB405">
            <v>0</v>
          </cell>
          <cell r="CC405">
            <v>-4.6381481100000177E-3</v>
          </cell>
          <cell r="CD405">
            <v>0</v>
          </cell>
          <cell r="CE405">
            <v>-7.2144247599998934E-3</v>
          </cell>
          <cell r="CF405">
            <v>-7.2144247600000044E-3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</v>
          </cell>
          <cell r="CT405">
            <v>0</v>
          </cell>
          <cell r="CU405">
            <v>0</v>
          </cell>
          <cell r="CV405">
            <v>0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-1.1445511550000065E-2</v>
          </cell>
          <cell r="DF405">
            <v>-1.1445511549999995E-2</v>
          </cell>
          <cell r="DG405">
            <v>0</v>
          </cell>
          <cell r="DH405">
            <v>0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</v>
          </cell>
          <cell r="DR405">
            <v>-8.437254210000078E-3</v>
          </cell>
          <cell r="DS405">
            <v>-2.7164380799999943E-3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-5.7208161300000004E-3</v>
          </cell>
          <cell r="EC405">
            <v>0</v>
          </cell>
          <cell r="ED405">
            <v>0</v>
          </cell>
          <cell r="EE405">
            <v>0</v>
          </cell>
          <cell r="EF405">
            <v>0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</v>
          </cell>
          <cell r="EP405">
            <v>0</v>
          </cell>
          <cell r="EQ405">
            <v>0</v>
          </cell>
          <cell r="ER405">
            <v>-2.9131382270000006E-2</v>
          </cell>
          <cell r="ES405">
            <v>0</v>
          </cell>
          <cell r="ET405">
            <v>-2.4638795470000002E-2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</v>
          </cell>
          <cell r="FB405">
            <v>0</v>
          </cell>
          <cell r="FC405">
            <v>-4.4925868000000035E-3</v>
          </cell>
          <cell r="FD405">
            <v>0</v>
          </cell>
          <cell r="FE405">
            <v>-6.2649874299999797E-3</v>
          </cell>
          <cell r="FF405">
            <v>2.9367167499999985E-3</v>
          </cell>
          <cell r="FG405">
            <v>-1.245570500000015E-4</v>
          </cell>
          <cell r="FH405">
            <v>0</v>
          </cell>
          <cell r="FI405">
            <v>-9.077147130000001E-3</v>
          </cell>
          <cell r="FJ405">
            <v>0</v>
          </cell>
          <cell r="FK405">
            <v>0</v>
          </cell>
          <cell r="FL405">
            <v>0</v>
          </cell>
          <cell r="FM405">
            <v>0</v>
          </cell>
          <cell r="FN405">
            <v>0</v>
          </cell>
          <cell r="FO405">
            <v>0</v>
          </cell>
          <cell r="FP405">
            <v>0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</v>
          </cell>
          <cell r="FZ405">
            <v>0</v>
          </cell>
          <cell r="GA405">
            <v>0</v>
          </cell>
          <cell r="GB405">
            <v>0</v>
          </cell>
          <cell r="GC405">
            <v>0</v>
          </cell>
          <cell r="GD405">
            <v>0</v>
          </cell>
          <cell r="GE405">
            <v>-1.3320143479999991E-2</v>
          </cell>
          <cell r="GF405">
            <v>-6.6316987200000024E-3</v>
          </cell>
          <cell r="GG405">
            <v>-6.6884447599999952E-3</v>
          </cell>
          <cell r="GH405">
            <v>0</v>
          </cell>
          <cell r="GI405">
            <v>0</v>
          </cell>
          <cell r="GJ405">
            <v>0</v>
          </cell>
          <cell r="GK405">
            <v>0</v>
          </cell>
          <cell r="GL405">
            <v>0</v>
          </cell>
          <cell r="GM405">
            <v>0</v>
          </cell>
          <cell r="GN405">
            <v>0</v>
          </cell>
          <cell r="GO405">
            <v>0</v>
          </cell>
          <cell r="GP405">
            <v>0</v>
          </cell>
          <cell r="GQ405">
            <v>0</v>
          </cell>
          <cell r="GR405">
            <v>-1.2277288220000016E-2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</v>
          </cell>
          <cell r="GX405">
            <v>0</v>
          </cell>
          <cell r="GY405">
            <v>0</v>
          </cell>
          <cell r="GZ405">
            <v>0</v>
          </cell>
          <cell r="HA405">
            <v>0</v>
          </cell>
          <cell r="HB405">
            <v>0</v>
          </cell>
          <cell r="HC405">
            <v>0</v>
          </cell>
          <cell r="HD405">
            <v>-1.2277288220000002E-2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</v>
          </cell>
          <cell r="HJ405">
            <v>0</v>
          </cell>
          <cell r="HK405">
            <v>0</v>
          </cell>
          <cell r="HL405">
            <v>0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</v>
          </cell>
          <cell r="HV405">
            <v>0</v>
          </cell>
          <cell r="HW405">
            <v>0</v>
          </cell>
          <cell r="HX405">
            <v>0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-6.5729660500000175E-3</v>
          </cell>
          <cell r="IF405">
            <v>0</v>
          </cell>
          <cell r="IG405">
            <v>-6.5729660500000037E-3</v>
          </cell>
          <cell r="IH405">
            <v>0</v>
          </cell>
          <cell r="II405">
            <v>0</v>
          </cell>
          <cell r="IJ405">
            <v>0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-1.4574408139999995E-2</v>
          </cell>
          <cell r="IS405">
            <v>0</v>
          </cell>
          <cell r="IT405">
            <v>0</v>
          </cell>
          <cell r="IU405">
            <v>0</v>
          </cell>
          <cell r="IV405">
            <v>0</v>
          </cell>
          <cell r="IW405">
            <v>0</v>
          </cell>
          <cell r="IX405">
            <v>0</v>
          </cell>
          <cell r="IY405">
            <v>0</v>
          </cell>
          <cell r="IZ405">
            <v>0</v>
          </cell>
          <cell r="JA405">
            <v>0</v>
          </cell>
          <cell r="JB405">
            <v>0</v>
          </cell>
          <cell r="JC405">
            <v>0</v>
          </cell>
          <cell r="JD405">
            <v>-1.4574408139999995E-2</v>
          </cell>
          <cell r="JE405">
            <v>0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0</v>
          </cell>
          <cell r="CT406">
            <v>0</v>
          </cell>
          <cell r="CU406">
            <v>0</v>
          </cell>
          <cell r="CV406">
            <v>0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0</v>
          </cell>
          <cell r="DF406">
            <v>0</v>
          </cell>
          <cell r="DG406">
            <v>0</v>
          </cell>
          <cell r="DH406">
            <v>0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0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0</v>
          </cell>
          <cell r="EP406">
            <v>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0</v>
          </cell>
          <cell r="FB406">
            <v>0</v>
          </cell>
          <cell r="FC406">
            <v>0</v>
          </cell>
          <cell r="FD406">
            <v>0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0</v>
          </cell>
          <cell r="FN406">
            <v>0</v>
          </cell>
          <cell r="FO406">
            <v>0</v>
          </cell>
          <cell r="FP406">
            <v>0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0</v>
          </cell>
          <cell r="FZ406">
            <v>0</v>
          </cell>
          <cell r="GA406">
            <v>0</v>
          </cell>
          <cell r="GB406">
            <v>0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0</v>
          </cell>
          <cell r="GL406">
            <v>0</v>
          </cell>
          <cell r="GM406">
            <v>0</v>
          </cell>
          <cell r="GN406">
            <v>0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0</v>
          </cell>
          <cell r="GX406">
            <v>0</v>
          </cell>
          <cell r="GY406">
            <v>0</v>
          </cell>
          <cell r="GZ406">
            <v>0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0</v>
          </cell>
          <cell r="HJ406">
            <v>0</v>
          </cell>
          <cell r="HK406">
            <v>0</v>
          </cell>
          <cell r="HL406">
            <v>0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0</v>
          </cell>
          <cell r="HV406">
            <v>0</v>
          </cell>
          <cell r="HW406">
            <v>0</v>
          </cell>
          <cell r="HX406">
            <v>0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0</v>
          </cell>
          <cell r="IH406">
            <v>0</v>
          </cell>
          <cell r="II406">
            <v>0</v>
          </cell>
          <cell r="IJ406">
            <v>0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0</v>
          </cell>
          <cell r="IT406">
            <v>0</v>
          </cell>
          <cell r="IU406">
            <v>0</v>
          </cell>
          <cell r="IV406">
            <v>0</v>
          </cell>
          <cell r="IW406">
            <v>0</v>
          </cell>
          <cell r="IX406">
            <v>0</v>
          </cell>
          <cell r="IY406">
            <v>0</v>
          </cell>
          <cell r="IZ406">
            <v>0</v>
          </cell>
          <cell r="JA406">
            <v>0</v>
          </cell>
          <cell r="JB406">
            <v>0</v>
          </cell>
          <cell r="JC406">
            <v>0</v>
          </cell>
          <cell r="JD406">
            <v>0</v>
          </cell>
          <cell r="JE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  <cell r="CU407">
            <v>0</v>
          </cell>
          <cell r="CV407">
            <v>0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</v>
          </cell>
          <cell r="DF407">
            <v>0</v>
          </cell>
          <cell r="DG407">
            <v>0</v>
          </cell>
          <cell r="DH407">
            <v>0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0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0</v>
          </cell>
          <cell r="FB407">
            <v>0</v>
          </cell>
          <cell r="FC407">
            <v>0</v>
          </cell>
          <cell r="FD407">
            <v>0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0</v>
          </cell>
          <cell r="FN407">
            <v>0</v>
          </cell>
          <cell r="FO407">
            <v>0</v>
          </cell>
          <cell r="FP407">
            <v>0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0</v>
          </cell>
          <cell r="FZ407">
            <v>0</v>
          </cell>
          <cell r="GA407">
            <v>0</v>
          </cell>
          <cell r="GB407">
            <v>0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</v>
          </cell>
          <cell r="GL407">
            <v>0</v>
          </cell>
          <cell r="GM407">
            <v>0</v>
          </cell>
          <cell r="GN407">
            <v>0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0</v>
          </cell>
          <cell r="GX407">
            <v>0</v>
          </cell>
          <cell r="GY407">
            <v>0</v>
          </cell>
          <cell r="GZ407">
            <v>0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0</v>
          </cell>
          <cell r="HJ407">
            <v>0</v>
          </cell>
          <cell r="HK407">
            <v>0</v>
          </cell>
          <cell r="HL407">
            <v>0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0</v>
          </cell>
          <cell r="HV407">
            <v>0</v>
          </cell>
          <cell r="HW407">
            <v>0</v>
          </cell>
          <cell r="HX407">
            <v>0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</v>
          </cell>
          <cell r="IH407">
            <v>0</v>
          </cell>
          <cell r="II407">
            <v>0</v>
          </cell>
          <cell r="IJ407">
            <v>0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</v>
          </cell>
          <cell r="IT407">
            <v>0</v>
          </cell>
          <cell r="IU407">
            <v>0</v>
          </cell>
          <cell r="IV407">
            <v>0</v>
          </cell>
          <cell r="IW407">
            <v>0</v>
          </cell>
          <cell r="IX407">
            <v>0</v>
          </cell>
          <cell r="IY407">
            <v>0</v>
          </cell>
          <cell r="IZ407">
            <v>0</v>
          </cell>
          <cell r="JA407">
            <v>0</v>
          </cell>
          <cell r="JB407">
            <v>0</v>
          </cell>
          <cell r="JC407">
            <v>0</v>
          </cell>
          <cell r="JD407">
            <v>0</v>
          </cell>
          <cell r="JE407">
            <v>0</v>
          </cell>
        </row>
        <row r="408"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0</v>
          </cell>
          <cell r="CT408">
            <v>0</v>
          </cell>
          <cell r="CU408">
            <v>0</v>
          </cell>
          <cell r="CV408">
            <v>0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0</v>
          </cell>
          <cell r="DF408">
            <v>0</v>
          </cell>
          <cell r="DG408">
            <v>0</v>
          </cell>
          <cell r="DH408">
            <v>0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0</v>
          </cell>
          <cell r="EF408">
            <v>0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0</v>
          </cell>
          <cell r="EP408">
            <v>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0</v>
          </cell>
          <cell r="FB408">
            <v>0</v>
          </cell>
          <cell r="FC408">
            <v>0</v>
          </cell>
          <cell r="FD408">
            <v>0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0</v>
          </cell>
          <cell r="FN408">
            <v>0</v>
          </cell>
          <cell r="FO408">
            <v>0</v>
          </cell>
          <cell r="FP408">
            <v>0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0</v>
          </cell>
          <cell r="FZ408">
            <v>0</v>
          </cell>
          <cell r="GA408">
            <v>0</v>
          </cell>
          <cell r="GB408">
            <v>0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0</v>
          </cell>
          <cell r="GL408">
            <v>0</v>
          </cell>
          <cell r="GM408">
            <v>0</v>
          </cell>
          <cell r="GN408">
            <v>0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0</v>
          </cell>
          <cell r="GX408">
            <v>0</v>
          </cell>
          <cell r="GY408">
            <v>0</v>
          </cell>
          <cell r="GZ408">
            <v>0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0</v>
          </cell>
          <cell r="HJ408">
            <v>0</v>
          </cell>
          <cell r="HK408">
            <v>0</v>
          </cell>
          <cell r="HL408">
            <v>0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0</v>
          </cell>
          <cell r="HV408">
            <v>0</v>
          </cell>
          <cell r="HW408">
            <v>0</v>
          </cell>
          <cell r="HX408">
            <v>0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0</v>
          </cell>
          <cell r="IH408">
            <v>0</v>
          </cell>
          <cell r="II408">
            <v>0</v>
          </cell>
          <cell r="IJ408">
            <v>0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0</v>
          </cell>
          <cell r="IT408">
            <v>0</v>
          </cell>
          <cell r="IU408">
            <v>0</v>
          </cell>
          <cell r="IV408">
            <v>0</v>
          </cell>
          <cell r="IW408">
            <v>0</v>
          </cell>
          <cell r="IX408">
            <v>0</v>
          </cell>
          <cell r="IY408">
            <v>0</v>
          </cell>
          <cell r="IZ408">
            <v>0</v>
          </cell>
          <cell r="JA408">
            <v>0</v>
          </cell>
          <cell r="JB408">
            <v>0</v>
          </cell>
          <cell r="JC408">
            <v>0</v>
          </cell>
          <cell r="JD408">
            <v>0</v>
          </cell>
          <cell r="JE408">
            <v>0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0</v>
          </cell>
          <cell r="CT409">
            <v>0</v>
          </cell>
          <cell r="CU409">
            <v>0</v>
          </cell>
          <cell r="CV409">
            <v>0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0</v>
          </cell>
          <cell r="DF409">
            <v>0</v>
          </cell>
          <cell r="DG409">
            <v>0</v>
          </cell>
          <cell r="DH409">
            <v>0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0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0</v>
          </cell>
          <cell r="EP409">
            <v>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0</v>
          </cell>
          <cell r="FB409">
            <v>0</v>
          </cell>
          <cell r="FC409">
            <v>0</v>
          </cell>
          <cell r="FD409">
            <v>0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0</v>
          </cell>
          <cell r="FN409">
            <v>0</v>
          </cell>
          <cell r="FO409">
            <v>0</v>
          </cell>
          <cell r="FP409">
            <v>0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0</v>
          </cell>
          <cell r="FZ409">
            <v>0</v>
          </cell>
          <cell r="GA409">
            <v>0</v>
          </cell>
          <cell r="GB409">
            <v>0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0</v>
          </cell>
          <cell r="GL409">
            <v>0</v>
          </cell>
          <cell r="GM409">
            <v>0</v>
          </cell>
          <cell r="GN409">
            <v>0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0</v>
          </cell>
          <cell r="GX409">
            <v>0</v>
          </cell>
          <cell r="GY409">
            <v>0</v>
          </cell>
          <cell r="GZ409">
            <v>0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0</v>
          </cell>
          <cell r="HJ409">
            <v>0</v>
          </cell>
          <cell r="HK409">
            <v>0</v>
          </cell>
          <cell r="HL409">
            <v>0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0</v>
          </cell>
          <cell r="HV409">
            <v>0</v>
          </cell>
          <cell r="HW409">
            <v>0</v>
          </cell>
          <cell r="HX409">
            <v>0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0</v>
          </cell>
          <cell r="IH409">
            <v>0</v>
          </cell>
          <cell r="II409">
            <v>0</v>
          </cell>
          <cell r="IJ409">
            <v>0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0</v>
          </cell>
          <cell r="IT409">
            <v>0</v>
          </cell>
          <cell r="IU409">
            <v>0</v>
          </cell>
          <cell r="IV409">
            <v>0</v>
          </cell>
          <cell r="IW409">
            <v>0</v>
          </cell>
          <cell r="IX409">
            <v>0</v>
          </cell>
          <cell r="IY409">
            <v>0</v>
          </cell>
          <cell r="IZ409">
            <v>0</v>
          </cell>
          <cell r="JA409">
            <v>0</v>
          </cell>
          <cell r="JB409">
            <v>0</v>
          </cell>
          <cell r="JC409">
            <v>0</v>
          </cell>
          <cell r="JD409">
            <v>0</v>
          </cell>
          <cell r="JE409">
            <v>0</v>
          </cell>
        </row>
        <row r="410"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0</v>
          </cell>
          <cell r="CT410">
            <v>0</v>
          </cell>
          <cell r="CU410">
            <v>0</v>
          </cell>
          <cell r="CV410">
            <v>0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0</v>
          </cell>
          <cell r="DF410">
            <v>0</v>
          </cell>
          <cell r="DG410">
            <v>0</v>
          </cell>
          <cell r="DH410">
            <v>0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0</v>
          </cell>
          <cell r="EF410">
            <v>0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0</v>
          </cell>
          <cell r="EP410">
            <v>0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0</v>
          </cell>
          <cell r="FB410">
            <v>0</v>
          </cell>
          <cell r="FC410">
            <v>0</v>
          </cell>
          <cell r="FD410">
            <v>0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0</v>
          </cell>
          <cell r="FN410">
            <v>0</v>
          </cell>
          <cell r="FO410">
            <v>0</v>
          </cell>
          <cell r="FP410">
            <v>0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0</v>
          </cell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L410">
            <v>0</v>
          </cell>
          <cell r="GM410">
            <v>0</v>
          </cell>
          <cell r="GN410">
            <v>0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0</v>
          </cell>
          <cell r="HJ410">
            <v>0</v>
          </cell>
          <cell r="HK410">
            <v>0</v>
          </cell>
          <cell r="HL410">
            <v>0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0</v>
          </cell>
          <cell r="IH410">
            <v>0</v>
          </cell>
          <cell r="II410">
            <v>0</v>
          </cell>
          <cell r="IJ410">
            <v>0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0</v>
          </cell>
          <cell r="IT410">
            <v>0</v>
          </cell>
          <cell r="IU410">
            <v>0</v>
          </cell>
          <cell r="IV410">
            <v>0</v>
          </cell>
          <cell r="IW410">
            <v>0</v>
          </cell>
          <cell r="IX410">
            <v>0</v>
          </cell>
          <cell r="IY410">
            <v>0</v>
          </cell>
          <cell r="IZ410">
            <v>0</v>
          </cell>
          <cell r="JA410">
            <v>0</v>
          </cell>
          <cell r="JB410">
            <v>0</v>
          </cell>
          <cell r="JC410">
            <v>0</v>
          </cell>
          <cell r="JD410">
            <v>0</v>
          </cell>
          <cell r="JE410">
            <v>0</v>
          </cell>
        </row>
        <row r="411"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0</v>
          </cell>
          <cell r="CT411">
            <v>0</v>
          </cell>
          <cell r="CU411">
            <v>0</v>
          </cell>
          <cell r="CV411">
            <v>0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0</v>
          </cell>
          <cell r="DF411">
            <v>0</v>
          </cell>
          <cell r="DG411">
            <v>0</v>
          </cell>
          <cell r="DH411">
            <v>0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0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0</v>
          </cell>
          <cell r="EP411">
            <v>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0</v>
          </cell>
          <cell r="FB411">
            <v>0</v>
          </cell>
          <cell r="FC411">
            <v>0</v>
          </cell>
          <cell r="FD411">
            <v>0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0</v>
          </cell>
          <cell r="FN411">
            <v>0</v>
          </cell>
          <cell r="FO411">
            <v>0</v>
          </cell>
          <cell r="FP411">
            <v>0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0</v>
          </cell>
          <cell r="FZ411">
            <v>0</v>
          </cell>
          <cell r="GA411">
            <v>0</v>
          </cell>
          <cell r="GB411">
            <v>0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0</v>
          </cell>
          <cell r="GL411">
            <v>0</v>
          </cell>
          <cell r="GM411">
            <v>0</v>
          </cell>
          <cell r="GN411">
            <v>0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0</v>
          </cell>
          <cell r="GX411">
            <v>0</v>
          </cell>
          <cell r="GY411">
            <v>0</v>
          </cell>
          <cell r="GZ411">
            <v>0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0</v>
          </cell>
          <cell r="HJ411">
            <v>0</v>
          </cell>
          <cell r="HK411">
            <v>0</v>
          </cell>
          <cell r="HL411">
            <v>0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0</v>
          </cell>
          <cell r="HV411">
            <v>0</v>
          </cell>
          <cell r="HW411">
            <v>0</v>
          </cell>
          <cell r="HX411">
            <v>0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0</v>
          </cell>
          <cell r="IH411">
            <v>0</v>
          </cell>
          <cell r="II411">
            <v>0</v>
          </cell>
          <cell r="IJ411">
            <v>0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0</v>
          </cell>
          <cell r="IT411">
            <v>0</v>
          </cell>
          <cell r="IU411">
            <v>0</v>
          </cell>
          <cell r="IV411">
            <v>0</v>
          </cell>
          <cell r="IW411">
            <v>0</v>
          </cell>
          <cell r="IX411">
            <v>0</v>
          </cell>
          <cell r="IY411">
            <v>0</v>
          </cell>
          <cell r="IZ411">
            <v>0</v>
          </cell>
          <cell r="JA411">
            <v>0</v>
          </cell>
          <cell r="JB411">
            <v>0</v>
          </cell>
          <cell r="JC411">
            <v>0</v>
          </cell>
          <cell r="JD411">
            <v>0</v>
          </cell>
          <cell r="JE411">
            <v>0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0</v>
          </cell>
          <cell r="CT412">
            <v>0</v>
          </cell>
          <cell r="CU412">
            <v>0</v>
          </cell>
          <cell r="CV412">
            <v>0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0</v>
          </cell>
          <cell r="DF412">
            <v>0</v>
          </cell>
          <cell r="DG412">
            <v>0</v>
          </cell>
          <cell r="DH412">
            <v>0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0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0</v>
          </cell>
          <cell r="EP412">
            <v>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0</v>
          </cell>
          <cell r="FB412">
            <v>0</v>
          </cell>
          <cell r="FC412">
            <v>0</v>
          </cell>
          <cell r="FD412">
            <v>0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0</v>
          </cell>
          <cell r="FN412">
            <v>0</v>
          </cell>
          <cell r="FO412">
            <v>0</v>
          </cell>
          <cell r="FP412">
            <v>0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0</v>
          </cell>
          <cell r="FZ412">
            <v>0</v>
          </cell>
          <cell r="GA412">
            <v>0</v>
          </cell>
          <cell r="GB412">
            <v>0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0</v>
          </cell>
          <cell r="GL412">
            <v>0</v>
          </cell>
          <cell r="GM412">
            <v>0</v>
          </cell>
          <cell r="GN412">
            <v>0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0</v>
          </cell>
          <cell r="GX412">
            <v>0</v>
          </cell>
          <cell r="GY412">
            <v>0</v>
          </cell>
          <cell r="GZ412">
            <v>0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0</v>
          </cell>
          <cell r="HJ412">
            <v>0</v>
          </cell>
          <cell r="HK412">
            <v>0</v>
          </cell>
          <cell r="HL412">
            <v>0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0</v>
          </cell>
          <cell r="HV412">
            <v>0</v>
          </cell>
          <cell r="HW412">
            <v>0</v>
          </cell>
          <cell r="HX412">
            <v>0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0</v>
          </cell>
          <cell r="IH412">
            <v>0</v>
          </cell>
          <cell r="II412">
            <v>0</v>
          </cell>
          <cell r="IJ412">
            <v>0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0</v>
          </cell>
          <cell r="IT412">
            <v>0</v>
          </cell>
          <cell r="IU412">
            <v>0</v>
          </cell>
          <cell r="IV412">
            <v>0</v>
          </cell>
          <cell r="IW412">
            <v>0</v>
          </cell>
          <cell r="IX412">
            <v>0</v>
          </cell>
          <cell r="IY412">
            <v>0</v>
          </cell>
          <cell r="IZ412">
            <v>0</v>
          </cell>
          <cell r="JA412">
            <v>0</v>
          </cell>
          <cell r="JB412">
            <v>0</v>
          </cell>
          <cell r="JC412">
            <v>0</v>
          </cell>
          <cell r="JD412">
            <v>0</v>
          </cell>
          <cell r="JE412">
            <v>0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0</v>
          </cell>
          <cell r="CT413">
            <v>0</v>
          </cell>
          <cell r="CU413">
            <v>0</v>
          </cell>
          <cell r="CV413">
            <v>0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0</v>
          </cell>
          <cell r="DF413">
            <v>0</v>
          </cell>
          <cell r="DG413">
            <v>0</v>
          </cell>
          <cell r="DH413">
            <v>0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0</v>
          </cell>
          <cell r="EF413">
            <v>0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0</v>
          </cell>
          <cell r="EP413">
            <v>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0</v>
          </cell>
          <cell r="FB413">
            <v>0</v>
          </cell>
          <cell r="FC413">
            <v>0</v>
          </cell>
          <cell r="FD413">
            <v>0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0</v>
          </cell>
          <cell r="FN413">
            <v>0</v>
          </cell>
          <cell r="FO413">
            <v>0</v>
          </cell>
          <cell r="FP413">
            <v>0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0</v>
          </cell>
          <cell r="FZ413">
            <v>0</v>
          </cell>
          <cell r="GA413">
            <v>0</v>
          </cell>
          <cell r="GB413">
            <v>0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0</v>
          </cell>
          <cell r="GL413">
            <v>0</v>
          </cell>
          <cell r="GM413">
            <v>0</v>
          </cell>
          <cell r="GN413">
            <v>0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0</v>
          </cell>
          <cell r="GX413">
            <v>0</v>
          </cell>
          <cell r="GY413">
            <v>0</v>
          </cell>
          <cell r="GZ413">
            <v>0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0</v>
          </cell>
          <cell r="HJ413">
            <v>0</v>
          </cell>
          <cell r="HK413">
            <v>0</v>
          </cell>
          <cell r="HL413">
            <v>0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0</v>
          </cell>
          <cell r="HV413">
            <v>0</v>
          </cell>
          <cell r="HW413">
            <v>0</v>
          </cell>
          <cell r="HX413">
            <v>0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0</v>
          </cell>
          <cell r="IH413">
            <v>0</v>
          </cell>
          <cell r="II413">
            <v>0</v>
          </cell>
          <cell r="IJ413">
            <v>0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0</v>
          </cell>
          <cell r="IT413">
            <v>0</v>
          </cell>
          <cell r="IU413">
            <v>0</v>
          </cell>
          <cell r="IV413">
            <v>0</v>
          </cell>
          <cell r="IW413">
            <v>0</v>
          </cell>
          <cell r="IX413">
            <v>0</v>
          </cell>
          <cell r="IY413">
            <v>0</v>
          </cell>
          <cell r="IZ413">
            <v>0</v>
          </cell>
          <cell r="JA413">
            <v>0</v>
          </cell>
          <cell r="JB413">
            <v>0</v>
          </cell>
          <cell r="JC413">
            <v>0</v>
          </cell>
          <cell r="JD413">
            <v>0</v>
          </cell>
          <cell r="JE413">
            <v>0</v>
          </cell>
        </row>
        <row r="414">
          <cell r="F414">
            <v>-74.54577309571323</v>
          </cell>
          <cell r="G414">
            <v>-76.331197734703892</v>
          </cell>
          <cell r="H414">
            <v>-53.878066420973482</v>
          </cell>
          <cell r="I414">
            <v>-45.955546846387733</v>
          </cell>
          <cell r="J414">
            <v>-32.594712407484622</v>
          </cell>
          <cell r="K414">
            <v>-69.151678710761189</v>
          </cell>
          <cell r="L414">
            <v>-94.060755325699574</v>
          </cell>
          <cell r="M414">
            <v>-83.849716696990072</v>
          </cell>
          <cell r="N414">
            <v>-113.66731848339987</v>
          </cell>
          <cell r="O414">
            <v>-77.381764952497178</v>
          </cell>
          <cell r="P414">
            <v>-114.63431228216723</v>
          </cell>
          <cell r="Q414">
            <v>-165.34650462654099</v>
          </cell>
          <cell r="R414">
            <v>-1471.6649912819848</v>
          </cell>
          <cell r="S414">
            <v>-155.25336360642541</v>
          </cell>
          <cell r="T414">
            <v>-141.0864995734446</v>
          </cell>
          <cell r="U414">
            <v>-85.340559199208656</v>
          </cell>
          <cell r="V414">
            <v>-51.323297816550621</v>
          </cell>
          <cell r="W414">
            <v>-51.82598130434053</v>
          </cell>
          <cell r="X414">
            <v>-81.8992131163468</v>
          </cell>
          <cell r="Y414">
            <v>-145.68082943715854</v>
          </cell>
          <cell r="Z414">
            <v>-162.93027692858595</v>
          </cell>
          <cell r="AA414">
            <v>-135.01080955759244</v>
          </cell>
          <cell r="AB414">
            <v>-133.36647661336247</v>
          </cell>
          <cell r="AC414">
            <v>-150.95865230799973</v>
          </cell>
          <cell r="AD414">
            <v>-176.98903182101276</v>
          </cell>
          <cell r="AE414">
            <v>-1708.2098161857575</v>
          </cell>
          <cell r="AF414">
            <v>-219.38195830195764</v>
          </cell>
          <cell r="AG414">
            <v>-161.82970145339277</v>
          </cell>
          <cell r="AH414">
            <v>-106.63721203394743</v>
          </cell>
          <cell r="AI414">
            <v>-94.558618632850994</v>
          </cell>
          <cell r="AJ414">
            <v>-60.982782445047633</v>
          </cell>
          <cell r="AK414">
            <v>-120.56552033450134</v>
          </cell>
          <cell r="AL414">
            <v>-166.90334625262039</v>
          </cell>
          <cell r="AM414">
            <v>-181.19465414815932</v>
          </cell>
          <cell r="AN414">
            <v>-101.24895240837941</v>
          </cell>
          <cell r="AO414">
            <v>-108.32161434631053</v>
          </cell>
          <cell r="AP414">
            <v>-149.91819889394174</v>
          </cell>
          <cell r="AQ414">
            <v>-236.66725693456465</v>
          </cell>
          <cell r="AR414">
            <v>-1902.612432795635</v>
          </cell>
          <cell r="AS414">
            <v>-238.00326385873632</v>
          </cell>
          <cell r="AT414">
            <v>-178.21993122764979</v>
          </cell>
          <cell r="AU414">
            <v>-129.61804344784832</v>
          </cell>
          <cell r="AV414">
            <v>-74.0274141382979</v>
          </cell>
          <cell r="AW414">
            <v>-53.516161075280252</v>
          </cell>
          <cell r="AX414">
            <v>-33.834735143558646</v>
          </cell>
          <cell r="AY414">
            <v>-182.69642641006067</v>
          </cell>
          <cell r="AZ414">
            <v>-190.39171566998994</v>
          </cell>
          <cell r="BA414">
            <v>-157.32664402170485</v>
          </cell>
          <cell r="BB414">
            <v>-183.08709561764408</v>
          </cell>
          <cell r="BC414">
            <v>-221.68912575192371</v>
          </cell>
          <cell r="BD414">
            <v>-260.20187643294776</v>
          </cell>
          <cell r="BE414">
            <v>-1975.8583577919053</v>
          </cell>
          <cell r="BF414">
            <v>-205.68147460936598</v>
          </cell>
          <cell r="BG414">
            <v>-232.28665990971786</v>
          </cell>
          <cell r="BH414">
            <v>-101.90241322747897</v>
          </cell>
          <cell r="BI414">
            <v>-76.541729763586773</v>
          </cell>
          <cell r="BJ414">
            <v>-50.008376366520679</v>
          </cell>
          <cell r="BK414">
            <v>-122.22332600194932</v>
          </cell>
          <cell r="BL414">
            <v>-233.52081872368581</v>
          </cell>
          <cell r="BM414">
            <v>-204.10569830710301</v>
          </cell>
          <cell r="BN414">
            <v>-190.30266036417743</v>
          </cell>
          <cell r="BO414">
            <v>-128.79235417500968</v>
          </cell>
          <cell r="BP414">
            <v>-196.65496125335267</v>
          </cell>
          <cell r="BQ414">
            <v>-233.83788508993166</v>
          </cell>
          <cell r="BR414">
            <v>-1933.5344887575193</v>
          </cell>
          <cell r="BS414">
            <v>-276.53205372548473</v>
          </cell>
          <cell r="BT414">
            <v>-214.80121144017539</v>
          </cell>
          <cell r="BU414">
            <v>-151.64507869131194</v>
          </cell>
          <cell r="BV414">
            <v>-39.976047623169961</v>
          </cell>
          <cell r="BW414">
            <v>-37.280281725279565</v>
          </cell>
          <cell r="BX414">
            <v>-88.873687940820673</v>
          </cell>
          <cell r="BY414">
            <v>-165.89040213269618</v>
          </cell>
          <cell r="BZ414">
            <v>-251.08548578220507</v>
          </cell>
          <cell r="CA414">
            <v>-115.00096099683651</v>
          </cell>
          <cell r="CB414">
            <v>-78.532514757940589</v>
          </cell>
          <cell r="CC414">
            <v>-243.17955071722827</v>
          </cell>
          <cell r="CD414">
            <v>-270.73721322437632</v>
          </cell>
          <cell r="CE414">
            <v>-1829.8494212082587</v>
          </cell>
          <cell r="CF414">
            <v>-280.02553827437805</v>
          </cell>
          <cell r="CG414">
            <v>-201.08629201681106</v>
          </cell>
          <cell r="CH414">
            <v>-133.70033075163883</v>
          </cell>
          <cell r="CI414">
            <v>-83.686033712530843</v>
          </cell>
          <cell r="CJ414">
            <v>-6.1688994161202118</v>
          </cell>
          <cell r="CK414">
            <v>-61.625668023491016</v>
          </cell>
          <cell r="CL414">
            <v>-172.0791991178412</v>
          </cell>
          <cell r="CM414">
            <v>-184.69204513787554</v>
          </cell>
          <cell r="CN414">
            <v>-136.26198234591357</v>
          </cell>
          <cell r="CO414">
            <v>-86.458849395200559</v>
          </cell>
          <cell r="CP414">
            <v>-204.37316069741792</v>
          </cell>
          <cell r="CQ414">
            <v>-279.69142231901787</v>
          </cell>
          <cell r="CR414">
            <v>-1774.7676706888597</v>
          </cell>
          <cell r="CS414">
            <v>-238.79289033421082</v>
          </cell>
          <cell r="CT414">
            <v>-225.40402275387896</v>
          </cell>
          <cell r="CU414">
            <v>-130.86244933462876</v>
          </cell>
          <cell r="CV414">
            <v>-48.77404797850977</v>
          </cell>
          <cell r="CW414">
            <v>-18.383007398709879</v>
          </cell>
          <cell r="CX414">
            <v>-80.728447946199594</v>
          </cell>
          <cell r="CY414">
            <v>-185.56644831270387</v>
          </cell>
          <cell r="CZ414">
            <v>-195.94159550612676</v>
          </cell>
          <cell r="DA414">
            <v>-113.62371514011102</v>
          </cell>
          <cell r="DB414">
            <v>-71.773567005950099</v>
          </cell>
          <cell r="DC414">
            <v>-242.53136578552221</v>
          </cell>
          <cell r="DD414">
            <v>-222.38611319228221</v>
          </cell>
          <cell r="DE414">
            <v>-1685.2471627835766</v>
          </cell>
          <cell r="DF414">
            <v>-294.90885228408297</v>
          </cell>
          <cell r="DG414">
            <v>-180.45889263559729</v>
          </cell>
          <cell r="DH414">
            <v>-125.0795431573606</v>
          </cell>
          <cell r="DI414">
            <v>-13.552822869680085</v>
          </cell>
          <cell r="DJ414">
            <v>-7.90888021057998</v>
          </cell>
          <cell r="DK414">
            <v>-42.203597775100206</v>
          </cell>
          <cell r="DL414">
            <v>-208.21834065272196</v>
          </cell>
          <cell r="DM414">
            <v>-173.36289916756505</v>
          </cell>
          <cell r="DN414">
            <v>-116.95162502469611</v>
          </cell>
          <cell r="DO414">
            <v>-71.474182636989099</v>
          </cell>
          <cell r="DP414">
            <v>-176.42800268694555</v>
          </cell>
          <cell r="DQ414">
            <v>-274.69952368222584</v>
          </cell>
          <cell r="DR414">
            <v>-1598.5454591399757</v>
          </cell>
          <cell r="DS414">
            <v>-212.32074401005957</v>
          </cell>
          <cell r="DT414">
            <v>-229.57685022879741</v>
          </cell>
          <cell r="DU414">
            <v>-110.41150228952029</v>
          </cell>
          <cell r="DV414">
            <v>-10.247438405600178</v>
          </cell>
          <cell r="DW414">
            <v>-5.8091040451400033</v>
          </cell>
          <cell r="DX414">
            <v>-21.419060782659926</v>
          </cell>
          <cell r="DY414">
            <v>-169.1034451234882</v>
          </cell>
          <cell r="DZ414">
            <v>-182.03495000133626</v>
          </cell>
          <cell r="EA414">
            <v>-130.78653727125857</v>
          </cell>
          <cell r="EB414">
            <v>-84.41426683041027</v>
          </cell>
          <cell r="EC414">
            <v>-206.00711652094105</v>
          </cell>
          <cell r="ED414">
            <v>-236.41444363073242</v>
          </cell>
          <cell r="EE414">
            <v>-1588.148634698533</v>
          </cell>
          <cell r="EF414">
            <v>-234.34500359012236</v>
          </cell>
          <cell r="EG414">
            <v>-226.40156699265935</v>
          </cell>
          <cell r="EH414">
            <v>-112.63754025583876</v>
          </cell>
          <cell r="EI414">
            <v>-13.978120345159823</v>
          </cell>
          <cell r="EJ414">
            <v>-0.2178773298400003</v>
          </cell>
          <cell r="EK414">
            <v>-16.153019533319934</v>
          </cell>
          <cell r="EL414">
            <v>-141.24638492435042</v>
          </cell>
          <cell r="EM414">
            <v>-201.20222820332856</v>
          </cell>
          <cell r="EN414">
            <v>-126.55553650829097</v>
          </cell>
          <cell r="EO414">
            <v>-68.922560314579187</v>
          </cell>
          <cell r="EP414">
            <v>-161.88643163452798</v>
          </cell>
          <cell r="EQ414">
            <v>-284.60236506653018</v>
          </cell>
          <cell r="ER414">
            <v>-819.11600823249319</v>
          </cell>
          <cell r="ES414">
            <v>-94.6227831499491</v>
          </cell>
          <cell r="ET414">
            <v>-148.74548365721057</v>
          </cell>
          <cell r="EU414">
            <v>-43.993425966908944</v>
          </cell>
          <cell r="EV414">
            <v>-7.54072359769998</v>
          </cell>
          <cell r="EW414">
            <v>-0.36166407336999917</v>
          </cell>
          <cell r="EX414">
            <v>-1.6455697858200153</v>
          </cell>
          <cell r="EY414">
            <v>-127.06608630861047</v>
          </cell>
          <cell r="EZ414">
            <v>-157.26144131800174</v>
          </cell>
          <cell r="FA414">
            <v>-102.53517227008888</v>
          </cell>
          <cell r="FB414">
            <v>-6.5491860856295716</v>
          </cell>
          <cell r="FC414">
            <v>-48.810821284590929</v>
          </cell>
          <cell r="FD414">
            <v>-79.983650734604453</v>
          </cell>
          <cell r="FE414">
            <v>-1089.9335169313126</v>
          </cell>
          <cell r="FF414">
            <v>-159.03946230284782</v>
          </cell>
          <cell r="FG414">
            <v>-147.01712097433847</v>
          </cell>
          <cell r="FH414">
            <v>-62.489211715306737</v>
          </cell>
          <cell r="FI414">
            <v>-26.209271010809516</v>
          </cell>
          <cell r="FJ414">
            <v>-1.7332865240500013</v>
          </cell>
          <cell r="FK414">
            <v>-1.8240928108099865</v>
          </cell>
          <cell r="FL414">
            <v>-149.79456682787713</v>
          </cell>
          <cell r="FM414">
            <v>-152.72829433744482</v>
          </cell>
          <cell r="FN414">
            <v>-132.34448373028681</v>
          </cell>
          <cell r="FO414">
            <v>-15.756462219929972</v>
          </cell>
          <cell r="FP414">
            <v>-124.77199886016206</v>
          </cell>
          <cell r="FQ414">
            <v>-116.22526561742779</v>
          </cell>
          <cell r="FR414">
            <v>-1019.6118662346562</v>
          </cell>
          <cell r="FS414">
            <v>-125.39620954834936</v>
          </cell>
          <cell r="FT414">
            <v>-132.18064083887293</v>
          </cell>
          <cell r="FU414">
            <v>-34.890422980811309</v>
          </cell>
          <cell r="FV414">
            <v>-12.783003564160026</v>
          </cell>
          <cell r="FW414">
            <v>-0.12022832971000241</v>
          </cell>
          <cell r="FX414">
            <v>-8.5669958899100038</v>
          </cell>
          <cell r="FY414">
            <v>-164.8228168539008</v>
          </cell>
          <cell r="FZ414">
            <v>-163.9496927539185</v>
          </cell>
          <cell r="GA414">
            <v>-139.17395272203066</v>
          </cell>
          <cell r="GB414">
            <v>-15.003501865719954</v>
          </cell>
          <cell r="GC414">
            <v>-106.72509547524169</v>
          </cell>
          <cell r="GD414">
            <v>-115.99930541203503</v>
          </cell>
          <cell r="GE414">
            <v>-1425.0847948867595</v>
          </cell>
          <cell r="GF414">
            <v>-203.42932849159843</v>
          </cell>
          <cell r="GG414">
            <v>-238.86651349581734</v>
          </cell>
          <cell r="GH414">
            <v>-50.208997739841834</v>
          </cell>
          <cell r="GI414">
            <v>-5.3706289470700312</v>
          </cell>
          <cell r="GJ414">
            <v>6.3895671219999173E-2</v>
          </cell>
          <cell r="GK414">
            <v>-2.8194649839800014</v>
          </cell>
          <cell r="GL414">
            <v>-180.95081536674843</v>
          </cell>
          <cell r="GM414">
            <v>-233.36067773180548</v>
          </cell>
          <cell r="GN414">
            <v>-128.71417149942863</v>
          </cell>
          <cell r="GO414">
            <v>-40.717428168640026</v>
          </cell>
          <cell r="GP414">
            <v>-90.232484834958086</v>
          </cell>
          <cell r="GQ414">
            <v>-250.47817929813391</v>
          </cell>
          <cell r="GR414">
            <v>-1307.7627289227094</v>
          </cell>
          <cell r="GS414">
            <v>-142.817779576053</v>
          </cell>
          <cell r="GT414">
            <v>-183.97608476891764</v>
          </cell>
          <cell r="GU414">
            <v>-35.083837117421353</v>
          </cell>
          <cell r="GV414">
            <v>-2.8306573587999537</v>
          </cell>
          <cell r="GW414">
            <v>-0.12594602149</v>
          </cell>
          <cell r="GX414">
            <v>0.11768970607000995</v>
          </cell>
          <cell r="GY414">
            <v>-177.50546246587328</v>
          </cell>
          <cell r="GZ414">
            <v>-141.49595051146753</v>
          </cell>
          <cell r="HA414">
            <v>-155.89037806720808</v>
          </cell>
          <cell r="HB414">
            <v>11.897572858460023</v>
          </cell>
          <cell r="HC414">
            <v>-206.98031913540035</v>
          </cell>
          <cell r="HD414">
            <v>-273.07157646456471</v>
          </cell>
          <cell r="HE414">
            <v>-1284.9668797824997</v>
          </cell>
          <cell r="HF414">
            <v>-278.58199439672171</v>
          </cell>
          <cell r="HG414">
            <v>-113.7360242609102</v>
          </cell>
          <cell r="HH414">
            <v>-64.780385410159397</v>
          </cell>
          <cell r="HI414">
            <v>-0.26427486112000054</v>
          </cell>
          <cell r="HJ414">
            <v>-0.24500625000000009</v>
          </cell>
          <cell r="HK414">
            <v>-0.18480894398999226</v>
          </cell>
          <cell r="HL414">
            <v>-163.00318406697988</v>
          </cell>
          <cell r="HM414">
            <v>-161.25022997124324</v>
          </cell>
          <cell r="HN414">
            <v>-84.457546652607562</v>
          </cell>
          <cell r="HO414">
            <v>-8.16379715011999</v>
          </cell>
          <cell r="HP414">
            <v>-213.85763252542165</v>
          </cell>
          <cell r="HQ414">
            <v>-196.44199529326579</v>
          </cell>
          <cell r="HR414">
            <v>-1790.9194105474744</v>
          </cell>
          <cell r="HS414">
            <v>-272.95750631221745</v>
          </cell>
          <cell r="HT414">
            <v>-227.93409266937306</v>
          </cell>
          <cell r="HU414">
            <v>-43.640558184799374</v>
          </cell>
          <cell r="HV414">
            <v>-1.0321983669300607</v>
          </cell>
          <cell r="HW414">
            <v>0</v>
          </cell>
          <cell r="HX414">
            <v>-9.3160391447799924</v>
          </cell>
          <cell r="HY414">
            <v>-233.22463522865291</v>
          </cell>
          <cell r="HZ414">
            <v>-254.98840224033484</v>
          </cell>
          <cell r="IA414">
            <v>-92.415207792899309</v>
          </cell>
          <cell r="IB414">
            <v>-75.621590459460094</v>
          </cell>
          <cell r="IC414">
            <v>-217.47354984254343</v>
          </cell>
          <cell r="ID414">
            <v>-362.31563030550024</v>
          </cell>
          <cell r="IE414">
            <v>-1908.6903444857453</v>
          </cell>
          <cell r="IF414">
            <v>-304.28539543925581</v>
          </cell>
          <cell r="IG414">
            <v>-217.14871414933805</v>
          </cell>
          <cell r="IH414">
            <v>-75.680738943809047</v>
          </cell>
          <cell r="II414">
            <v>-7.893976163230036</v>
          </cell>
          <cell r="IJ414">
            <v>0</v>
          </cell>
          <cell r="IK414">
            <v>0</v>
          </cell>
          <cell r="IL414">
            <v>-261.96767089792775</v>
          </cell>
          <cell r="IM414">
            <v>-238.08495078636406</v>
          </cell>
          <cell r="IN414">
            <v>-155.78122365834133</v>
          </cell>
          <cell r="IO414">
            <v>0</v>
          </cell>
          <cell r="IP414">
            <v>-304.25804879714633</v>
          </cell>
          <cell r="IQ414">
            <v>-343.58962565034744</v>
          </cell>
          <cell r="IR414">
            <v>-1883.6594661406125</v>
          </cell>
          <cell r="IS414">
            <v>-262.00490966328653</v>
          </cell>
          <cell r="IT414">
            <v>-229.25383706494176</v>
          </cell>
          <cell r="IU414">
            <v>-151.8613795504898</v>
          </cell>
          <cell r="IV414">
            <v>-3.2620764773299982</v>
          </cell>
          <cell r="IW414">
            <v>0</v>
          </cell>
          <cell r="IX414">
            <v>0</v>
          </cell>
          <cell r="IY414">
            <v>-202.18175363568662</v>
          </cell>
          <cell r="IZ414">
            <v>-234.32887148630107</v>
          </cell>
          <cell r="JA414">
            <v>-124.69105087119897</v>
          </cell>
          <cell r="JB414">
            <v>-102.42859798175004</v>
          </cell>
          <cell r="JC414">
            <v>-240.66520668856901</v>
          </cell>
          <cell r="JD414">
            <v>-332.98178272102086</v>
          </cell>
          <cell r="JE414">
            <v>0</v>
          </cell>
        </row>
        <row r="416">
          <cell r="F416">
            <v>-0.10506301499999893</v>
          </cell>
          <cell r="G416">
            <v>-8.3636134319995392E-2</v>
          </cell>
          <cell r="H416">
            <v>9.3283220999964556E-3</v>
          </cell>
          <cell r="I416">
            <v>-3.0832955889998459E-2</v>
          </cell>
          <cell r="J416">
            <v>-4.4421426839996059E-2</v>
          </cell>
          <cell r="K416">
            <v>-1.7774490439997237E-2</v>
          </cell>
          <cell r="L416">
            <v>0</v>
          </cell>
          <cell r="M416">
            <v>0</v>
          </cell>
          <cell r="N416">
            <v>-3.3837446079999722E-2</v>
          </cell>
          <cell r="O416">
            <v>-3.7979803079998931E-2</v>
          </cell>
          <cell r="P416">
            <v>0</v>
          </cell>
          <cell r="Q416">
            <v>-3.5276975369995967E-2</v>
          </cell>
          <cell r="R416">
            <v>-0.38840415456013488</v>
          </cell>
          <cell r="S416">
            <v>-4.8529612659997667E-2</v>
          </cell>
          <cell r="T416">
            <v>-6.1688149750004584E-2</v>
          </cell>
          <cell r="U416">
            <v>0</v>
          </cell>
          <cell r="V416">
            <v>-5.5825030569998546E-2</v>
          </cell>
          <cell r="W416">
            <v>-9.7648189429996535E-2</v>
          </cell>
          <cell r="X416">
            <v>-2.1985771209998006E-2</v>
          </cell>
          <cell r="Y416">
            <v>-5.696473629996035E-3</v>
          </cell>
          <cell r="Z416">
            <v>0</v>
          </cell>
          <cell r="AA416">
            <v>-6.3081344300002229E-3</v>
          </cell>
          <cell r="AB416">
            <v>-5.9452361829997358E-2</v>
          </cell>
          <cell r="AC416">
            <v>0</v>
          </cell>
          <cell r="AD416">
            <v>-3.1270431049996716E-2</v>
          </cell>
          <cell r="AE416">
            <v>-0.24659756096991714</v>
          </cell>
          <cell r="AF416">
            <v>-9.1545709659996533E-2</v>
          </cell>
          <cell r="AG416">
            <v>0</v>
          </cell>
          <cell r="AH416">
            <v>-2.4269739600001117E-2</v>
          </cell>
          <cell r="AI416">
            <v>-5.2581133869999519E-2</v>
          </cell>
          <cell r="AJ416">
            <v>0</v>
          </cell>
          <cell r="AK416">
            <v>-2.0143723910003075E-2</v>
          </cell>
          <cell r="AL416">
            <v>0</v>
          </cell>
          <cell r="AM416">
            <v>0</v>
          </cell>
          <cell r="AN416">
            <v>0</v>
          </cell>
          <cell r="AO416">
            <v>-5.8057253930002162E-2</v>
          </cell>
          <cell r="AP416">
            <v>0</v>
          </cell>
          <cell r="AQ416">
            <v>0</v>
          </cell>
          <cell r="AR416">
            <v>-0.14590654635003375</v>
          </cell>
          <cell r="AS416">
            <v>0</v>
          </cell>
          <cell r="AT416">
            <v>-2.9079056969997907E-2</v>
          </cell>
          <cell r="AU416">
            <v>-3.2145503990008706E-2</v>
          </cell>
          <cell r="AV416">
            <v>0</v>
          </cell>
          <cell r="AW416">
            <v>0</v>
          </cell>
          <cell r="AX416">
            <v>-6.7731871779997732E-2</v>
          </cell>
          <cell r="AY416">
            <v>0</v>
          </cell>
          <cell r="AZ416">
            <v>0</v>
          </cell>
          <cell r="BA416">
            <v>0</v>
          </cell>
          <cell r="BB416">
            <v>-1.6950113610000983E-2</v>
          </cell>
          <cell r="BC416">
            <v>0</v>
          </cell>
          <cell r="BD416">
            <v>0</v>
          </cell>
          <cell r="BE416">
            <v>-2.5519013090047338E-2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-2.55190130899976E-2</v>
          </cell>
          <cell r="BQ416">
            <v>0</v>
          </cell>
          <cell r="BR416">
            <v>-8.5061432760085154E-2</v>
          </cell>
          <cell r="BS416">
            <v>0</v>
          </cell>
          <cell r="BT416">
            <v>0</v>
          </cell>
          <cell r="BU416">
            <v>0</v>
          </cell>
          <cell r="BV416">
            <v>-8.5061432759999889E-2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-1.949806428001466E-2</v>
          </cell>
          <cell r="CF416">
            <v>0</v>
          </cell>
          <cell r="CG416">
            <v>0</v>
          </cell>
          <cell r="CH416">
            <v>0</v>
          </cell>
          <cell r="CI416">
            <v>-1.9498064280000449E-2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-0.35224141315006818</v>
          </cell>
          <cell r="CS416">
            <v>0</v>
          </cell>
          <cell r="CT416">
            <v>0</v>
          </cell>
          <cell r="CU416">
            <v>0</v>
          </cell>
          <cell r="CV416">
            <v>-0.32875141038000777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-2.3490002770003571E-2</v>
          </cell>
          <cell r="DC416">
            <v>0</v>
          </cell>
          <cell r="DD416">
            <v>0</v>
          </cell>
          <cell r="DE416">
            <v>-0.21022135517989682</v>
          </cell>
          <cell r="DF416">
            <v>0</v>
          </cell>
          <cell r="DG416">
            <v>0</v>
          </cell>
          <cell r="DH416">
            <v>0</v>
          </cell>
          <cell r="DI416">
            <v>-6.3072214279998207E-2</v>
          </cell>
          <cell r="DJ416">
            <v>-0.11742727716999468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-2.9721863729996301E-2</v>
          </cell>
          <cell r="DP416">
            <v>0</v>
          </cell>
          <cell r="DQ416">
            <v>0</v>
          </cell>
          <cell r="DR416">
            <v>-0.33526573403003113</v>
          </cell>
          <cell r="DS416">
            <v>0</v>
          </cell>
          <cell r="DT416">
            <v>0</v>
          </cell>
          <cell r="DU416">
            <v>-0.25527965045999679</v>
          </cell>
          <cell r="DV416">
            <v>-6.4735280209994528E-2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-1.5250803359997178E-2</v>
          </cell>
          <cell r="EC416">
            <v>0</v>
          </cell>
          <cell r="ED416">
            <v>0</v>
          </cell>
          <cell r="EE416">
            <v>-0.71907891987996209</v>
          </cell>
          <cell r="EF416">
            <v>0</v>
          </cell>
          <cell r="EG416">
            <v>0</v>
          </cell>
          <cell r="EH416">
            <v>-7.5391057300002728E-2</v>
          </cell>
          <cell r="EI416">
            <v>-3.5436869210002442E-2</v>
          </cell>
          <cell r="EJ416">
            <v>-0.26000837671999477</v>
          </cell>
          <cell r="EK416">
            <v>-0.34824261664999767</v>
          </cell>
          <cell r="EL416">
            <v>0</v>
          </cell>
          <cell r="EM416">
            <v>0</v>
          </cell>
          <cell r="EN416">
            <v>0</v>
          </cell>
          <cell r="EO416">
            <v>0</v>
          </cell>
          <cell r="EP416">
            <v>0</v>
          </cell>
          <cell r="EQ416">
            <v>0</v>
          </cell>
          <cell r="ER416">
            <v>-1.789899873610068</v>
          </cell>
          <cell r="ES416">
            <v>0</v>
          </cell>
          <cell r="ET416">
            <v>-0.23333810983999825</v>
          </cell>
          <cell r="EU416">
            <v>-8.2989124270000048E-2</v>
          </cell>
          <cell r="EV416">
            <v>-0.33695714275000199</v>
          </cell>
          <cell r="EW416">
            <v>-8.2437376150000574E-2</v>
          </cell>
          <cell r="EX416">
            <v>-7.4984805570004198E-2</v>
          </cell>
          <cell r="EY416">
            <v>-4.3687282299984531E-3</v>
          </cell>
          <cell r="EZ416">
            <v>0</v>
          </cell>
          <cell r="FA416">
            <v>0</v>
          </cell>
          <cell r="FB416">
            <v>-0.82883125442999628</v>
          </cell>
          <cell r="FC416">
            <v>-0.14599333236999712</v>
          </cell>
          <cell r="FD416">
            <v>0</v>
          </cell>
          <cell r="FE416">
            <v>-0.56899229708000121</v>
          </cell>
          <cell r="FF416">
            <v>-1.482614269999516E-2</v>
          </cell>
          <cell r="FG416">
            <v>-4.4642550760002564E-2</v>
          </cell>
          <cell r="FH416">
            <v>-0.14129631284999888</v>
          </cell>
          <cell r="FI416">
            <v>0</v>
          </cell>
          <cell r="FJ416">
            <v>0</v>
          </cell>
          <cell r="FK416">
            <v>-0.12045170709999553</v>
          </cell>
          <cell r="FL416">
            <v>-0.15927391844000027</v>
          </cell>
          <cell r="FM416">
            <v>-5.9336199509999688E-2</v>
          </cell>
          <cell r="FN416">
            <v>-2.842786507000028E-2</v>
          </cell>
          <cell r="FO416">
            <v>-7.3760064999817132E-4</v>
          </cell>
          <cell r="FP416">
            <v>0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0</v>
          </cell>
          <cell r="FZ416">
            <v>0</v>
          </cell>
          <cell r="GA416">
            <v>0</v>
          </cell>
          <cell r="GB416">
            <v>0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0</v>
          </cell>
          <cell r="GL416">
            <v>0</v>
          </cell>
          <cell r="GM416">
            <v>0</v>
          </cell>
          <cell r="GN416">
            <v>0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0</v>
          </cell>
          <cell r="GX416">
            <v>0</v>
          </cell>
          <cell r="GY416">
            <v>0</v>
          </cell>
          <cell r="GZ416">
            <v>0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0</v>
          </cell>
          <cell r="HJ416">
            <v>0</v>
          </cell>
          <cell r="HK416">
            <v>0</v>
          </cell>
          <cell r="HL416">
            <v>0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0</v>
          </cell>
          <cell r="HV416">
            <v>0</v>
          </cell>
          <cell r="HW416">
            <v>0</v>
          </cell>
          <cell r="HX416">
            <v>0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0</v>
          </cell>
          <cell r="IH416">
            <v>0</v>
          </cell>
          <cell r="II416">
            <v>0</v>
          </cell>
          <cell r="IJ416">
            <v>0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0</v>
          </cell>
          <cell r="IT416">
            <v>0</v>
          </cell>
          <cell r="IU416">
            <v>0</v>
          </cell>
          <cell r="IV416">
            <v>0</v>
          </cell>
          <cell r="IW416">
            <v>0</v>
          </cell>
          <cell r="IX416">
            <v>0</v>
          </cell>
          <cell r="IY416">
            <v>0</v>
          </cell>
          <cell r="IZ416">
            <v>0</v>
          </cell>
          <cell r="JA416">
            <v>0</v>
          </cell>
          <cell r="JB416">
            <v>0</v>
          </cell>
          <cell r="JC416">
            <v>0</v>
          </cell>
          <cell r="JD416">
            <v>0</v>
          </cell>
          <cell r="JE416">
            <v>0</v>
          </cell>
        </row>
        <row r="417">
          <cell r="F417">
            <v>-9.2891850299992029E-3</v>
          </cell>
          <cell r="G417">
            <v>-1.3385481269999389E-2</v>
          </cell>
          <cell r="H417">
            <v>0</v>
          </cell>
          <cell r="I417">
            <v>0</v>
          </cell>
          <cell r="J417">
            <v>-1.3686749120001451E-2</v>
          </cell>
          <cell r="K417">
            <v>0</v>
          </cell>
          <cell r="L417">
            <v>0</v>
          </cell>
          <cell r="M417">
            <v>0</v>
          </cell>
          <cell r="N417">
            <v>4.3270214300008547E-3</v>
          </cell>
          <cell r="O417">
            <v>-8.0586168200014185E-3</v>
          </cell>
          <cell r="P417">
            <v>-1.0681703409996857E-2</v>
          </cell>
          <cell r="Q417">
            <v>3.345892039998688E-3</v>
          </cell>
          <cell r="R417">
            <v>-8.5285253899769486E-3</v>
          </cell>
          <cell r="S417">
            <v>0</v>
          </cell>
          <cell r="T417">
            <v>0</v>
          </cell>
          <cell r="U417">
            <v>0</v>
          </cell>
          <cell r="V417">
            <v>-1.3880944349999425E-2</v>
          </cell>
          <cell r="W417">
            <v>1.3020072110002445E-2</v>
          </cell>
          <cell r="X417">
            <v>0</v>
          </cell>
          <cell r="Y417">
            <v>-1.3880944339998535E-2</v>
          </cell>
          <cell r="Z417">
            <v>0</v>
          </cell>
          <cell r="AA417">
            <v>0</v>
          </cell>
          <cell r="AB417">
            <v>-2.3104090699987978E-3</v>
          </cell>
          <cell r="AC417">
            <v>8.5237002599996003E-3</v>
          </cell>
          <cell r="AD417">
            <v>0</v>
          </cell>
          <cell r="AE417">
            <v>-8.4317732329992623E-2</v>
          </cell>
          <cell r="AF417">
            <v>-2.8150316790000574E-2</v>
          </cell>
          <cell r="AG417">
            <v>0</v>
          </cell>
          <cell r="AH417">
            <v>-1.4075158389999842E-2</v>
          </cell>
          <cell r="AI417">
            <v>-1.4075158389999842E-2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-2.801709875999947E-2</v>
          </cell>
          <cell r="AP417">
            <v>0</v>
          </cell>
          <cell r="AQ417">
            <v>0</v>
          </cell>
          <cell r="AR417">
            <v>-1.4269389229980334E-2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-1.426938923000165E-2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-1.46577916900128E-2</v>
          </cell>
          <cell r="BS417">
            <v>0</v>
          </cell>
          <cell r="BT417">
            <v>0</v>
          </cell>
          <cell r="BU417">
            <v>0</v>
          </cell>
          <cell r="BV417">
            <v>-1.4657791690002142E-2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-2.2454009949996134E-2</v>
          </cell>
          <cell r="CF417">
            <v>0</v>
          </cell>
          <cell r="CG417">
            <v>0</v>
          </cell>
          <cell r="CH417">
            <v>0</v>
          </cell>
          <cell r="CI417">
            <v>-2.2454009949999687E-2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-7.6914972550014227E-2</v>
          </cell>
          <cell r="CS417">
            <v>0</v>
          </cell>
          <cell r="CT417">
            <v>0</v>
          </cell>
          <cell r="CU417">
            <v>0</v>
          </cell>
          <cell r="CV417">
            <v>-6.5301581639999995E-2</v>
          </cell>
          <cell r="CW417">
            <v>0</v>
          </cell>
          <cell r="CX417">
            <v>-1.1613390910000021E-2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-6.2286865209983944E-2</v>
          </cell>
          <cell r="DF417">
            <v>0</v>
          </cell>
          <cell r="DG417">
            <v>0</v>
          </cell>
          <cell r="DH417">
            <v>0</v>
          </cell>
          <cell r="DI417">
            <v>-2.6979932589998867E-2</v>
          </cell>
          <cell r="DJ417">
            <v>-3.0581928910002887E-2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-4.7250037099999531E-3</v>
          </cell>
          <cell r="DP417">
            <v>0</v>
          </cell>
          <cell r="DQ417">
            <v>0</v>
          </cell>
          <cell r="DR417">
            <v>-0.1021091485400234</v>
          </cell>
          <cell r="DS417">
            <v>0</v>
          </cell>
          <cell r="DT417">
            <v>0</v>
          </cell>
          <cell r="DU417">
            <v>-6.2033873799997252E-2</v>
          </cell>
          <cell r="DV417">
            <v>-4.0075274740001277E-2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0</v>
          </cell>
          <cell r="ED417">
            <v>0</v>
          </cell>
          <cell r="EE417">
            <v>-0.17303468868999516</v>
          </cell>
          <cell r="EF417">
            <v>0</v>
          </cell>
          <cell r="EG417">
            <v>0</v>
          </cell>
          <cell r="EH417">
            <v>-1.5730426239997541E-2</v>
          </cell>
          <cell r="EI417">
            <v>0</v>
          </cell>
          <cell r="EJ417">
            <v>-7.8652131220000143E-2</v>
          </cell>
          <cell r="EK417">
            <v>-7.865213122999748E-2</v>
          </cell>
          <cell r="EL417">
            <v>0</v>
          </cell>
          <cell r="EM417">
            <v>0</v>
          </cell>
          <cell r="EN417">
            <v>0</v>
          </cell>
          <cell r="EO417">
            <v>0</v>
          </cell>
          <cell r="EP417">
            <v>0</v>
          </cell>
          <cell r="EQ417">
            <v>0</v>
          </cell>
          <cell r="ER417">
            <v>-0.39477970394000295</v>
          </cell>
          <cell r="ES417">
            <v>-1.3242572270002029E-2</v>
          </cell>
          <cell r="ET417">
            <v>-4.7857132429999893E-2</v>
          </cell>
          <cell r="EU417">
            <v>-1.2930481710000663E-2</v>
          </cell>
          <cell r="EV417">
            <v>-8.2716291710001499E-2</v>
          </cell>
          <cell r="EW417">
            <v>-1.0760596589999949E-2</v>
          </cell>
          <cell r="EX417">
            <v>-6.7597146999887059E-4</v>
          </cell>
          <cell r="EY417">
            <v>-3.2633730799993543E-3</v>
          </cell>
          <cell r="EZ417">
            <v>0</v>
          </cell>
          <cell r="FA417">
            <v>0</v>
          </cell>
          <cell r="FB417">
            <v>-0.19142852973000046</v>
          </cell>
          <cell r="FC417">
            <v>-3.1904754949998448E-2</v>
          </cell>
          <cell r="FD417">
            <v>0</v>
          </cell>
          <cell r="FE417">
            <v>-0.14980898707000279</v>
          </cell>
          <cell r="FF417">
            <v>-1.2619129309999977E-2</v>
          </cell>
          <cell r="FG417">
            <v>-1.2619129309999977E-2</v>
          </cell>
          <cell r="FH417">
            <v>-2.5238258610000841E-2</v>
          </cell>
          <cell r="FI417">
            <v>0</v>
          </cell>
          <cell r="FJ417">
            <v>0</v>
          </cell>
          <cell r="FK417">
            <v>-1.5371200909999772E-2</v>
          </cell>
          <cell r="FL417">
            <v>-3.4620443579999716E-2</v>
          </cell>
          <cell r="FM417">
            <v>-3.699189964000027E-2</v>
          </cell>
          <cell r="FN417">
            <v>0</v>
          </cell>
          <cell r="FO417">
            <v>-1.2348925710000458E-2</v>
          </cell>
          <cell r="FP417">
            <v>0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0</v>
          </cell>
          <cell r="FZ417">
            <v>0</v>
          </cell>
          <cell r="GA417">
            <v>0</v>
          </cell>
          <cell r="GB417">
            <v>0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0</v>
          </cell>
          <cell r="GL417">
            <v>0</v>
          </cell>
          <cell r="GM417">
            <v>0</v>
          </cell>
          <cell r="GN417">
            <v>0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0</v>
          </cell>
          <cell r="GX417">
            <v>0</v>
          </cell>
          <cell r="GY417">
            <v>0</v>
          </cell>
          <cell r="GZ417">
            <v>0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0</v>
          </cell>
          <cell r="HJ417">
            <v>0</v>
          </cell>
          <cell r="HK417">
            <v>0</v>
          </cell>
          <cell r="HL417">
            <v>0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0</v>
          </cell>
          <cell r="HV417">
            <v>0</v>
          </cell>
          <cell r="HW417">
            <v>0</v>
          </cell>
          <cell r="HX417">
            <v>0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0</v>
          </cell>
          <cell r="IH417">
            <v>0</v>
          </cell>
          <cell r="II417">
            <v>0</v>
          </cell>
          <cell r="IJ417">
            <v>0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0</v>
          </cell>
          <cell r="IT417">
            <v>0</v>
          </cell>
          <cell r="IU417">
            <v>0</v>
          </cell>
          <cell r="IV417">
            <v>0</v>
          </cell>
          <cell r="IW417">
            <v>0</v>
          </cell>
          <cell r="IX417">
            <v>0</v>
          </cell>
          <cell r="IY417">
            <v>0</v>
          </cell>
          <cell r="IZ417">
            <v>0</v>
          </cell>
          <cell r="JA417">
            <v>0</v>
          </cell>
          <cell r="JB417">
            <v>0</v>
          </cell>
          <cell r="JC417">
            <v>0</v>
          </cell>
          <cell r="JD417">
            <v>0</v>
          </cell>
          <cell r="JE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0</v>
          </cell>
          <cell r="CT418">
            <v>0</v>
          </cell>
          <cell r="CU418">
            <v>0</v>
          </cell>
          <cell r="CV418">
            <v>0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0</v>
          </cell>
          <cell r="DF418">
            <v>0</v>
          </cell>
          <cell r="DG418">
            <v>0</v>
          </cell>
          <cell r="DH418">
            <v>0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0</v>
          </cell>
          <cell r="ED418">
            <v>0</v>
          </cell>
          <cell r="EE418">
            <v>0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0</v>
          </cell>
          <cell r="EP418">
            <v>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0</v>
          </cell>
          <cell r="FB418">
            <v>0</v>
          </cell>
          <cell r="FC418">
            <v>0</v>
          </cell>
          <cell r="FD418">
            <v>0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0</v>
          </cell>
          <cell r="FN418">
            <v>0</v>
          </cell>
          <cell r="FO418">
            <v>0</v>
          </cell>
          <cell r="FP418">
            <v>0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0</v>
          </cell>
          <cell r="FZ418">
            <v>0</v>
          </cell>
          <cell r="GA418">
            <v>0</v>
          </cell>
          <cell r="GB418">
            <v>0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0</v>
          </cell>
          <cell r="GL418">
            <v>0</v>
          </cell>
          <cell r="GM418">
            <v>0</v>
          </cell>
          <cell r="GN418">
            <v>0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0</v>
          </cell>
          <cell r="GX418">
            <v>0</v>
          </cell>
          <cell r="GY418">
            <v>0</v>
          </cell>
          <cell r="GZ418">
            <v>0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0</v>
          </cell>
          <cell r="HJ418">
            <v>0</v>
          </cell>
          <cell r="HK418">
            <v>0</v>
          </cell>
          <cell r="HL418">
            <v>0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0</v>
          </cell>
          <cell r="HV418">
            <v>0</v>
          </cell>
          <cell r="HW418">
            <v>0</v>
          </cell>
          <cell r="HX418">
            <v>0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</v>
          </cell>
          <cell r="IH418">
            <v>0</v>
          </cell>
          <cell r="II418">
            <v>0</v>
          </cell>
          <cell r="IJ418">
            <v>0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</v>
          </cell>
          <cell r="IT418">
            <v>0</v>
          </cell>
          <cell r="IU418">
            <v>0</v>
          </cell>
          <cell r="IV418">
            <v>0</v>
          </cell>
          <cell r="IW418">
            <v>0</v>
          </cell>
          <cell r="IX418">
            <v>0</v>
          </cell>
          <cell r="IY418">
            <v>0</v>
          </cell>
          <cell r="IZ418">
            <v>0</v>
          </cell>
          <cell r="JA418">
            <v>0</v>
          </cell>
          <cell r="JB418">
            <v>0</v>
          </cell>
          <cell r="JC418">
            <v>0</v>
          </cell>
          <cell r="JD418">
            <v>0</v>
          </cell>
          <cell r="JE418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0.55611822035825753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0.55611822035984915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2.4832366302689479E-3</v>
          </cell>
          <cell r="BS420">
            <v>0</v>
          </cell>
          <cell r="BT420">
            <v>0</v>
          </cell>
          <cell r="BU420">
            <v>9.5924389000001664E-4</v>
          </cell>
          <cell r="BV420">
            <v>1.533553609999988E-3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-9.5608700000082703E-6</v>
          </cell>
          <cell r="CC420">
            <v>0</v>
          </cell>
          <cell r="CD420">
            <v>0</v>
          </cell>
          <cell r="CE420">
            <v>-6.9684009999981811E-4</v>
          </cell>
          <cell r="CF420">
            <v>0</v>
          </cell>
          <cell r="CG420">
            <v>0</v>
          </cell>
          <cell r="CH420">
            <v>3.5562308999997905E-4</v>
          </cell>
          <cell r="CI420">
            <v>2.7276397599999835E-3</v>
          </cell>
          <cell r="CJ420">
            <v>-3.7801029500000027E-3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5.7433804400002231E-3</v>
          </cell>
          <cell r="CS420">
            <v>0</v>
          </cell>
          <cell r="CT420">
            <v>5.2065872199999752E-3</v>
          </cell>
          <cell r="CU420">
            <v>-9.5544955999998793E-4</v>
          </cell>
          <cell r="CV420">
            <v>1.6896734399999835E-3</v>
          </cell>
          <cell r="CW420">
            <v>-1.8120505499999995E-3</v>
          </cell>
          <cell r="CX420">
            <v>1.6466715700000079E-3</v>
          </cell>
          <cell r="CY420">
            <v>1.0558150700000213E-3</v>
          </cell>
          <cell r="CZ420">
            <v>0</v>
          </cell>
          <cell r="DA420">
            <v>0</v>
          </cell>
          <cell r="DB420">
            <v>-1.0878667499999994E-3</v>
          </cell>
          <cell r="DC420">
            <v>0</v>
          </cell>
          <cell r="DD420">
            <v>0</v>
          </cell>
          <cell r="DE420">
            <v>4.40568163999977E-3</v>
          </cell>
          <cell r="DF420">
            <v>0</v>
          </cell>
          <cell r="DG420">
            <v>0</v>
          </cell>
          <cell r="DH420">
            <v>1.2922972000004029E-4</v>
          </cell>
          <cell r="DI420">
            <v>8.9292363999998736E-4</v>
          </cell>
          <cell r="DJ420">
            <v>8.1586833999999775E-4</v>
          </cell>
          <cell r="DK420">
            <v>8.9687420000011953E-5</v>
          </cell>
          <cell r="DL420">
            <v>8.1907810000000913E-4</v>
          </cell>
          <cell r="DM420">
            <v>1.6482820300000034E-3</v>
          </cell>
          <cell r="DN420">
            <v>0</v>
          </cell>
          <cell r="DO420">
            <v>1.0612389999997696E-5</v>
          </cell>
          <cell r="DP420">
            <v>0</v>
          </cell>
          <cell r="DQ420">
            <v>0</v>
          </cell>
          <cell r="DR420">
            <v>7.0763827300002191E-3</v>
          </cell>
          <cell r="DS420">
            <v>0</v>
          </cell>
          <cell r="DT420">
            <v>9.0588697000001939E-4</v>
          </cell>
          <cell r="DU420">
            <v>6.6148709999996891E-4</v>
          </cell>
          <cell r="DV420">
            <v>5.7970353900000382E-3</v>
          </cell>
          <cell r="DW420">
            <v>5.2695104999997411E-4</v>
          </cell>
          <cell r="DX420">
            <v>1.8990717000000323E-4</v>
          </cell>
          <cell r="DY420">
            <v>-1.2043734599999911E-3</v>
          </cell>
          <cell r="DZ420">
            <v>1.9948851000001211E-4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-2.2936233999981681E-4</v>
          </cell>
          <cell r="EF420">
            <v>0</v>
          </cell>
          <cell r="EG420">
            <v>0</v>
          </cell>
          <cell r="EH420">
            <v>1.2272005900000327E-3</v>
          </cell>
          <cell r="EI420">
            <v>1.4640945499999891E-3</v>
          </cell>
          <cell r="EJ420">
            <v>-2.8957674400000022E-3</v>
          </cell>
          <cell r="EK420">
            <v>-2.4890040000002944E-5</v>
          </cell>
          <cell r="EL420">
            <v>0</v>
          </cell>
          <cell r="EM420">
            <v>0</v>
          </cell>
          <cell r="EN420">
            <v>0</v>
          </cell>
          <cell r="EO420">
            <v>0</v>
          </cell>
          <cell r="EP420">
            <v>0</v>
          </cell>
          <cell r="EQ420">
            <v>0</v>
          </cell>
          <cell r="ER420">
            <v>6.6035335700003195E-3</v>
          </cell>
          <cell r="ES420">
            <v>0</v>
          </cell>
          <cell r="ET420">
            <v>-5.4543999999934201E-7</v>
          </cell>
          <cell r="EU420">
            <v>0</v>
          </cell>
          <cell r="EV420">
            <v>1.5972489400000178E-3</v>
          </cell>
          <cell r="EW420">
            <v>2.2233309000002643E-4</v>
          </cell>
          <cell r="EX420">
            <v>-1.3612820000008519E-5</v>
          </cell>
          <cell r="EY420">
            <v>-2.2708266999996174E-4</v>
          </cell>
          <cell r="EZ420">
            <v>9.4974861000002297E-4</v>
          </cell>
          <cell r="FA420">
            <v>3.7254970299999968E-3</v>
          </cell>
          <cell r="FB420">
            <v>3.4994682999997528E-4</v>
          </cell>
          <cell r="FC420">
            <v>0</v>
          </cell>
          <cell r="FD420">
            <v>0</v>
          </cell>
          <cell r="FE420">
            <v>-7.3901512900005351E-3</v>
          </cell>
          <cell r="FF420">
            <v>0</v>
          </cell>
          <cell r="FG420">
            <v>-2.0236171800000202E-3</v>
          </cell>
          <cell r="FH420">
            <v>5.0629665000001545E-4</v>
          </cell>
          <cell r="FI420">
            <v>-1.574123439999936E-3</v>
          </cell>
          <cell r="FJ420">
            <v>3.2298698800000136E-3</v>
          </cell>
          <cell r="FK420">
            <v>-2.2166179000000785E-4</v>
          </cell>
          <cell r="FL420">
            <v>-4.2236558100000043E-3</v>
          </cell>
          <cell r="FM420">
            <v>4.1069630999995832E-4</v>
          </cell>
          <cell r="FN420">
            <v>-1.4262870999998123E-4</v>
          </cell>
          <cell r="FO420">
            <v>-3.3513272000000038E-3</v>
          </cell>
          <cell r="FP420">
            <v>0</v>
          </cell>
          <cell r="FQ420">
            <v>0</v>
          </cell>
          <cell r="FR420">
            <v>1.5731287999996013E-3</v>
          </cell>
          <cell r="FS420">
            <v>0</v>
          </cell>
          <cell r="FT420">
            <v>0</v>
          </cell>
          <cell r="FU420">
            <v>-5.4244393599999774E-3</v>
          </cell>
          <cell r="FV420">
            <v>-3.9256630999995323E-4</v>
          </cell>
          <cell r="FW420">
            <v>-5.7472877000003253E-4</v>
          </cell>
          <cell r="FX420">
            <v>2.5212275000000006E-4</v>
          </cell>
          <cell r="FY420">
            <v>4.1070028500000133E-3</v>
          </cell>
          <cell r="FZ420">
            <v>6.6178975999997558E-4</v>
          </cell>
          <cell r="GA420">
            <v>-1.6894945000001105E-4</v>
          </cell>
          <cell r="GB420">
            <v>3.1128973299999751E-3</v>
          </cell>
          <cell r="GC420">
            <v>0</v>
          </cell>
          <cell r="GD420">
            <v>0</v>
          </cell>
          <cell r="GE420">
            <v>-6.1728331899999489E-3</v>
          </cell>
          <cell r="GF420">
            <v>0</v>
          </cell>
          <cell r="GG420">
            <v>0</v>
          </cell>
          <cell r="GH420">
            <v>0</v>
          </cell>
          <cell r="GI420">
            <v>1.2103711800000028E-3</v>
          </cell>
          <cell r="GJ420">
            <v>-4.3156031999999622E-4</v>
          </cell>
          <cell r="GK420">
            <v>-1.6684189299999985E-3</v>
          </cell>
          <cell r="GL420">
            <v>-1.2629875199999807E-3</v>
          </cell>
          <cell r="GM420">
            <v>-4.0220714400000246E-3</v>
          </cell>
          <cell r="GN420">
            <v>0</v>
          </cell>
          <cell r="GO420">
            <v>1.8338399999928701E-6</v>
          </cell>
          <cell r="GP420">
            <v>0</v>
          </cell>
          <cell r="GQ420">
            <v>0</v>
          </cell>
          <cell r="GR420">
            <v>5.4840748999973599E-4</v>
          </cell>
          <cell r="GS420">
            <v>0</v>
          </cell>
          <cell r="GT420">
            <v>2.2661768999999998E-3</v>
          </cell>
          <cell r="GU420">
            <v>0</v>
          </cell>
          <cell r="GV420">
            <v>9.8214363000001526E-4</v>
          </cell>
          <cell r="GW420">
            <v>0</v>
          </cell>
          <cell r="GX420">
            <v>2.8877150000000684E-4</v>
          </cell>
          <cell r="GY420">
            <v>-3.539929559999988E-3</v>
          </cell>
          <cell r="GZ420">
            <v>6.0696441999999462E-4</v>
          </cell>
          <cell r="HA420">
            <v>-5.5719400000014963E-5</v>
          </cell>
          <cell r="HB420">
            <v>0</v>
          </cell>
          <cell r="HC420">
            <v>0</v>
          </cell>
          <cell r="HD420">
            <v>0</v>
          </cell>
          <cell r="HE420">
            <v>9.1774936300001997E-3</v>
          </cell>
          <cell r="HF420">
            <v>0</v>
          </cell>
          <cell r="HG420">
            <v>0</v>
          </cell>
          <cell r="HH420">
            <v>0</v>
          </cell>
          <cell r="HI420">
            <v>-9.4529000000009855E-5</v>
          </cell>
          <cell r="HJ420">
            <v>1.425449899999931E-4</v>
          </cell>
          <cell r="HK420">
            <v>-3.6681601999999369E-4</v>
          </cell>
          <cell r="HL420">
            <v>5.7505425299999857E-3</v>
          </cell>
          <cell r="HM420">
            <v>0</v>
          </cell>
          <cell r="HN420">
            <v>3.7731024100000066E-3</v>
          </cell>
          <cell r="HO420">
            <v>-2.7351280000004197E-5</v>
          </cell>
          <cell r="HP420">
            <v>0</v>
          </cell>
          <cell r="HQ420">
            <v>0</v>
          </cell>
          <cell r="HR420">
            <v>4.359555659999792E-3</v>
          </cell>
          <cell r="HS420">
            <v>0</v>
          </cell>
          <cell r="HT420">
            <v>0</v>
          </cell>
          <cell r="HU420">
            <v>3.6015400199999048E-3</v>
          </cell>
          <cell r="HV420">
            <v>1.0113717000000411E-3</v>
          </cell>
          <cell r="HW420">
            <v>1.2489108299999496E-3</v>
          </cell>
          <cell r="HX420">
            <v>-4.6526999000000013E-3</v>
          </cell>
          <cell r="HY420">
            <v>0</v>
          </cell>
          <cell r="HZ420">
            <v>3.1504330100000089E-3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3.2342205199995533E-3</v>
          </cell>
          <cell r="IF420">
            <v>0</v>
          </cell>
          <cell r="IG420">
            <v>0</v>
          </cell>
          <cell r="IH420">
            <v>1.8732901299999827E-3</v>
          </cell>
          <cell r="II420">
            <v>1.8835532300000013E-3</v>
          </cell>
          <cell r="IJ420">
            <v>-6.7608233000002183E-4</v>
          </cell>
          <cell r="IK420">
            <v>6.4622018999999087E-4</v>
          </cell>
          <cell r="IL420">
            <v>-4.927606999999834E-4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-3.1505965199998265E-3</v>
          </cell>
          <cell r="IS420">
            <v>0</v>
          </cell>
          <cell r="IT420">
            <v>0</v>
          </cell>
          <cell r="IU420">
            <v>-1.065848262000002E-2</v>
          </cell>
          <cell r="IV420">
            <v>3.0814787999999815E-3</v>
          </cell>
          <cell r="IW420">
            <v>6.4095101000000154E-4</v>
          </cell>
          <cell r="IX420">
            <v>3.7854562899999611E-3</v>
          </cell>
          <cell r="IY420">
            <v>0</v>
          </cell>
          <cell r="IZ420">
            <v>0</v>
          </cell>
          <cell r="JA420">
            <v>0</v>
          </cell>
          <cell r="JB420">
            <v>0</v>
          </cell>
          <cell r="JC420">
            <v>0</v>
          </cell>
          <cell r="JD420">
            <v>0</v>
          </cell>
          <cell r="JE420">
            <v>0</v>
          </cell>
        </row>
        <row r="421"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2.3064522145295996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2.3064522145299406</v>
          </cell>
          <cell r="AB421">
            <v>0</v>
          </cell>
          <cell r="AC421">
            <v>0</v>
          </cell>
          <cell r="AD421">
            <v>0</v>
          </cell>
          <cell r="AE421">
            <v>1.4968081445385906</v>
          </cell>
          <cell r="AF421">
            <v>0</v>
          </cell>
          <cell r="AG421">
            <v>0</v>
          </cell>
          <cell r="AH421">
            <v>1.4968081445399548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1.9035983200410556E-3</v>
          </cell>
          <cell r="BS421">
            <v>0</v>
          </cell>
          <cell r="BT421">
            <v>0</v>
          </cell>
          <cell r="BU421">
            <v>-2.0136159000003206E-4</v>
          </cell>
          <cell r="BV421">
            <v>1.3355193399999937E-3</v>
          </cell>
          <cell r="BW421">
            <v>2.6701731000000617E-4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5.024232599999956E-4</v>
          </cell>
          <cell r="CC421">
            <v>0</v>
          </cell>
          <cell r="CD421">
            <v>0</v>
          </cell>
          <cell r="CE421">
            <v>-5.9632214000027162E-4</v>
          </cell>
          <cell r="CF421">
            <v>0</v>
          </cell>
          <cell r="CG421">
            <v>0</v>
          </cell>
          <cell r="CH421">
            <v>6.7385939999997646E-5</v>
          </cell>
          <cell r="CI421">
            <v>1.4459763399999881E-3</v>
          </cell>
          <cell r="CJ421">
            <v>-2.1096844199999937E-3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2.6519362300001514E-3</v>
          </cell>
          <cell r="CS421">
            <v>0</v>
          </cell>
          <cell r="CT421">
            <v>2.1251711799999962E-3</v>
          </cell>
          <cell r="CU421">
            <v>-4.6326426999999948E-4</v>
          </cell>
          <cell r="CV421">
            <v>7.0458854999999598E-4</v>
          </cell>
          <cell r="CW421">
            <v>-1.1949081999999972E-3</v>
          </cell>
          <cell r="CX421">
            <v>7.1143831999999352E-4</v>
          </cell>
          <cell r="CY421">
            <v>5.2790754000001106E-4</v>
          </cell>
          <cell r="CZ421">
            <v>0</v>
          </cell>
          <cell r="DA421">
            <v>0</v>
          </cell>
          <cell r="DB421">
            <v>2.4100310999999874E-4</v>
          </cell>
          <cell r="DC421">
            <v>0</v>
          </cell>
          <cell r="DD421">
            <v>0</v>
          </cell>
          <cell r="DE421">
            <v>2.2816797299998193E-3</v>
          </cell>
          <cell r="DF421">
            <v>0</v>
          </cell>
          <cell r="DG421">
            <v>0</v>
          </cell>
          <cell r="DH421">
            <v>6.5913500000014391E-6</v>
          </cell>
          <cell r="DI421">
            <v>6.7506567999997547E-4</v>
          </cell>
          <cell r="DJ421">
            <v>3.0598448999999417E-4</v>
          </cell>
          <cell r="DK421">
            <v>4.4679049999996057E-5</v>
          </cell>
          <cell r="DL421">
            <v>5.0893931999999864E-4</v>
          </cell>
          <cell r="DM421">
            <v>6.3436123000000511E-4</v>
          </cell>
          <cell r="DN421">
            <v>0</v>
          </cell>
          <cell r="DO421">
            <v>1.0605860999998717E-4</v>
          </cell>
          <cell r="DP421">
            <v>0</v>
          </cell>
          <cell r="DQ421">
            <v>0</v>
          </cell>
          <cell r="DR421">
            <v>3.1558592400000585E-3</v>
          </cell>
          <cell r="DS421">
            <v>0</v>
          </cell>
          <cell r="DT421">
            <v>5.2590036999999867E-4</v>
          </cell>
          <cell r="DU421">
            <v>-2.4783787000001722E-4</v>
          </cell>
          <cell r="DV421">
            <v>2.4332572800000174E-3</v>
          </cell>
          <cell r="DW421">
            <v>5.2562825999999396E-4</v>
          </cell>
          <cell r="DX421">
            <v>5.7002072000000847E-4</v>
          </cell>
          <cell r="DY421">
            <v>-7.5085377000000397E-4</v>
          </cell>
          <cell r="DZ421">
            <v>9.9744250000005641E-5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2.8165290000048415E-5</v>
          </cell>
          <cell r="EF421">
            <v>0</v>
          </cell>
          <cell r="EG421">
            <v>0</v>
          </cell>
          <cell r="EH421">
            <v>-2.349877099999953E-4</v>
          </cell>
          <cell r="EI421">
            <v>1.2250154100000021E-3</v>
          </cell>
          <cell r="EJ421">
            <v>-1.050503499999994E-3</v>
          </cell>
          <cell r="EK421">
            <v>8.8641089999993983E-5</v>
          </cell>
          <cell r="EL421">
            <v>0</v>
          </cell>
          <cell r="EM421">
            <v>0</v>
          </cell>
          <cell r="EN421">
            <v>0</v>
          </cell>
          <cell r="EO421">
            <v>0</v>
          </cell>
          <cell r="EP421">
            <v>0</v>
          </cell>
          <cell r="EQ421">
            <v>0</v>
          </cell>
          <cell r="ER421">
            <v>2.9546422599999733E-3</v>
          </cell>
          <cell r="ES421">
            <v>0</v>
          </cell>
          <cell r="ET421">
            <v>-2.72719999999671E-7</v>
          </cell>
          <cell r="EU421">
            <v>0</v>
          </cell>
          <cell r="EV421">
            <v>8.5513113000000585E-4</v>
          </cell>
          <cell r="EW421">
            <v>-9.4842699999986291E-6</v>
          </cell>
          <cell r="EX421">
            <v>1.3612830000009346E-5</v>
          </cell>
          <cell r="EY421">
            <v>1.0946440000006441E-5</v>
          </cell>
          <cell r="EZ421">
            <v>-1.8999266999998599E-4</v>
          </cell>
          <cell r="FA421">
            <v>2.4454054700000089E-3</v>
          </cell>
          <cell r="FB421">
            <v>-1.7070395000001737E-4</v>
          </cell>
          <cell r="FC421">
            <v>0</v>
          </cell>
          <cell r="FD421">
            <v>0</v>
          </cell>
          <cell r="FE421">
            <v>-3.2646510100000636E-3</v>
          </cell>
          <cell r="FF421">
            <v>0</v>
          </cell>
          <cell r="FG421">
            <v>-1.0118085900000101E-3</v>
          </cell>
          <cell r="FH421">
            <v>9.4418178999999824E-4</v>
          </cell>
          <cell r="FI421">
            <v>-9.4401709999998584E-4</v>
          </cell>
          <cell r="FJ421">
            <v>1.1652178499999971E-3</v>
          </cell>
          <cell r="FK421">
            <v>-1.1255762999998892E-4</v>
          </cell>
          <cell r="FL421">
            <v>-1.8726751199999864E-3</v>
          </cell>
          <cell r="FM421">
            <v>-4.2779473999998707E-4</v>
          </cell>
          <cell r="FN421">
            <v>-1.2408699999993944E-5</v>
          </cell>
          <cell r="FO421">
            <v>-9.9278876999998877E-4</v>
          </cell>
          <cell r="FP421">
            <v>0</v>
          </cell>
          <cell r="FQ421">
            <v>0</v>
          </cell>
          <cell r="FR421">
            <v>-4.7104108000040057E-4</v>
          </cell>
          <cell r="FS421">
            <v>0</v>
          </cell>
          <cell r="FT421">
            <v>0</v>
          </cell>
          <cell r="FU421">
            <v>-2.4873348400000217E-3</v>
          </cell>
          <cell r="FV421">
            <v>-7.6110390000008743E-5</v>
          </cell>
          <cell r="FW421">
            <v>-8.5186748999999118E-4</v>
          </cell>
          <cell r="FX421">
            <v>-2.8833336999999071E-4</v>
          </cell>
          <cell r="FY421">
            <v>1.7728352300000194E-3</v>
          </cell>
          <cell r="FZ421">
            <v>2.2580697000000594E-4</v>
          </cell>
          <cell r="GA421">
            <v>-3.2248585999999912E-4</v>
          </cell>
          <cell r="GB421">
            <v>1.556448669999988E-3</v>
          </cell>
          <cell r="GC421">
            <v>0</v>
          </cell>
          <cell r="GD421">
            <v>0</v>
          </cell>
          <cell r="GE421">
            <v>-1.1170376900000445E-3</v>
          </cell>
          <cell r="GF421">
            <v>0</v>
          </cell>
          <cell r="GG421">
            <v>0</v>
          </cell>
          <cell r="GH421">
            <v>0</v>
          </cell>
          <cell r="GI421">
            <v>1.0656564100000043E-3</v>
          </cell>
          <cell r="GJ421">
            <v>-1.6856040999999045E-4</v>
          </cell>
          <cell r="GK421">
            <v>-2.6624346000000965E-4</v>
          </cell>
          <cell r="GL421">
            <v>-2.7987476000000677E-4</v>
          </cell>
          <cell r="GM421">
            <v>-1.4653365700000032E-3</v>
          </cell>
          <cell r="GN421">
            <v>0</v>
          </cell>
          <cell r="GO421">
            <v>-2.6789000000110308E-6</v>
          </cell>
          <cell r="GP421">
            <v>0</v>
          </cell>
          <cell r="GQ421">
            <v>0</v>
          </cell>
          <cell r="GR421">
            <v>1.3409115000007077E-4</v>
          </cell>
          <cell r="GS421">
            <v>0</v>
          </cell>
          <cell r="GT421">
            <v>1.1330884499999999E-3</v>
          </cell>
          <cell r="GU421">
            <v>0</v>
          </cell>
          <cell r="GV421">
            <v>8.6728600000002265E-5</v>
          </cell>
          <cell r="GW421">
            <v>0</v>
          </cell>
          <cell r="GX421">
            <v>1.4237170000000465E-5</v>
          </cell>
          <cell r="GY421">
            <v>-1.7662822500000008E-3</v>
          </cell>
          <cell r="GZ421">
            <v>7.0670743000000869E-4</v>
          </cell>
          <cell r="HA421">
            <v>-4.0388250000009118E-5</v>
          </cell>
          <cell r="HB421">
            <v>0</v>
          </cell>
          <cell r="HC421">
            <v>0</v>
          </cell>
          <cell r="HD421">
            <v>0</v>
          </cell>
          <cell r="HE421">
            <v>6.8920825799998475E-3</v>
          </cell>
          <cell r="HF421">
            <v>0</v>
          </cell>
          <cell r="HG421">
            <v>0</v>
          </cell>
          <cell r="HH421">
            <v>-6.1099679999995771E-5</v>
          </cell>
          <cell r="HI421">
            <v>4.99687400000004E-4</v>
          </cell>
          <cell r="HJ421">
            <v>5.4648954000000027E-4</v>
          </cell>
          <cell r="HK421">
            <v>3.6681601000000674E-4</v>
          </cell>
          <cell r="HL421">
            <v>3.5754978800000142E-3</v>
          </cell>
          <cell r="HM421">
            <v>0</v>
          </cell>
          <cell r="HN421">
            <v>1.9373401499999943E-3</v>
          </cell>
          <cell r="HO421">
            <v>2.7351279999990319E-5</v>
          </cell>
          <cell r="HP421">
            <v>0</v>
          </cell>
          <cell r="HQ421">
            <v>0</v>
          </cell>
          <cell r="HR421">
            <v>9.7869326999999728E-4</v>
          </cell>
          <cell r="HS421">
            <v>0</v>
          </cell>
          <cell r="HT421">
            <v>0</v>
          </cell>
          <cell r="HU421">
            <v>1.3094332799999664E-3</v>
          </cell>
          <cell r="HV421">
            <v>7.094654800000183E-4</v>
          </cell>
          <cell r="HW421">
            <v>6.4767931000001E-4</v>
          </cell>
          <cell r="HX421">
            <v>-2.6864565400000068E-3</v>
          </cell>
          <cell r="HY421">
            <v>0</v>
          </cell>
          <cell r="HZ421">
            <v>9.9857174000000937E-4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6.4890588000032778E-4</v>
          </cell>
          <cell r="IF421">
            <v>0</v>
          </cell>
          <cell r="IG421">
            <v>0</v>
          </cell>
          <cell r="IH421">
            <v>3.1728541000003441E-4</v>
          </cell>
          <cell r="II421">
            <v>7.4737055999998803E-4</v>
          </cell>
          <cell r="IJ421">
            <v>-3.9837118000000948E-4</v>
          </cell>
          <cell r="IK421">
            <v>2.2527653999999953E-4</v>
          </cell>
          <cell r="IL421">
            <v>-2.4265544999999E-4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-3.2790021499999877E-3</v>
          </cell>
          <cell r="IS421">
            <v>0</v>
          </cell>
          <cell r="IT421">
            <v>0</v>
          </cell>
          <cell r="IU421">
            <v>-6.0696684700000114E-3</v>
          </cell>
          <cell r="IV421">
            <v>1.3006427299999956E-3</v>
          </cell>
          <cell r="IW421">
            <v>-5.6326840000009426E-5</v>
          </cell>
          <cell r="IX421">
            <v>1.546350429999982E-3</v>
          </cell>
          <cell r="IY421">
            <v>0</v>
          </cell>
          <cell r="IZ421">
            <v>0</v>
          </cell>
          <cell r="JA421">
            <v>0</v>
          </cell>
          <cell r="JB421">
            <v>0</v>
          </cell>
          <cell r="JC421">
            <v>0</v>
          </cell>
          <cell r="JD421">
            <v>0</v>
          </cell>
          <cell r="JE421">
            <v>0</v>
          </cell>
        </row>
        <row r="422"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0.58130591997905867</v>
          </cell>
          <cell r="S422">
            <v>-0.35315561983998123</v>
          </cell>
          <cell r="T422">
            <v>0</v>
          </cell>
          <cell r="U422">
            <v>1.1486108424901431</v>
          </cell>
          <cell r="V422">
            <v>0.23980030437996902</v>
          </cell>
          <cell r="W422">
            <v>0.29628864611004246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-0.7502382531602052</v>
          </cell>
          <cell r="AC422">
            <v>0</v>
          </cell>
          <cell r="AD422">
            <v>0</v>
          </cell>
          <cell r="AE422">
            <v>-9.6492718366207555</v>
          </cell>
          <cell r="AF422">
            <v>0.81508176546958566</v>
          </cell>
          <cell r="AG422">
            <v>0</v>
          </cell>
          <cell r="AH422">
            <v>7.392224340680059</v>
          </cell>
          <cell r="AI422">
            <v>2.8557614095802819</v>
          </cell>
          <cell r="AJ422">
            <v>-0.61997415983000792</v>
          </cell>
          <cell r="AK422">
            <v>-7.1184541844600062</v>
          </cell>
          <cell r="AL422">
            <v>0</v>
          </cell>
          <cell r="AM422">
            <v>0</v>
          </cell>
          <cell r="AN422">
            <v>-14.461776337389892</v>
          </cell>
          <cell r="AO422">
            <v>0</v>
          </cell>
          <cell r="AP422">
            <v>0</v>
          </cell>
          <cell r="AQ422">
            <v>1.4878653293299067</v>
          </cell>
          <cell r="AR422">
            <v>1.1532941062141617</v>
          </cell>
          <cell r="AS422">
            <v>-2.1211204016999545</v>
          </cell>
          <cell r="AT422">
            <v>0.1758100641600322</v>
          </cell>
          <cell r="AU422">
            <v>9.2025653592199887</v>
          </cell>
          <cell r="AV422">
            <v>0.41323573470026531</v>
          </cell>
          <cell r="AW422">
            <v>-2.2740487082901382</v>
          </cell>
          <cell r="AX422">
            <v>0.26232877253005427</v>
          </cell>
          <cell r="AY422">
            <v>0.48021060043993202</v>
          </cell>
          <cell r="AZ422">
            <v>0.41436038792994623</v>
          </cell>
          <cell r="BA422">
            <v>0</v>
          </cell>
          <cell r="BB422">
            <v>-6.3549395187296795</v>
          </cell>
          <cell r="BC422">
            <v>-0.18938596569023503</v>
          </cell>
          <cell r="BD422">
            <v>1.1442777816400849</v>
          </cell>
          <cell r="BE422">
            <v>-4.3337706670390617</v>
          </cell>
          <cell r="BF422">
            <v>4.4125481508694975</v>
          </cell>
          <cell r="BG422">
            <v>0.45307139359010762</v>
          </cell>
          <cell r="BH422">
            <v>-1.8150593101399863</v>
          </cell>
          <cell r="BI422">
            <v>-0.62422740746978889</v>
          </cell>
          <cell r="BJ422">
            <v>0</v>
          </cell>
          <cell r="BK422">
            <v>0.44931922952991954</v>
          </cell>
          <cell r="BL422">
            <v>2.8135403670148662E-2</v>
          </cell>
          <cell r="BM422">
            <v>0.33155798156985838</v>
          </cell>
          <cell r="BN422">
            <v>-2.0371439760199337</v>
          </cell>
          <cell r="BO422">
            <v>-1.8591801210000085</v>
          </cell>
          <cell r="BP422">
            <v>-1.6901193027899808</v>
          </cell>
          <cell r="BQ422">
            <v>-1.982672708850032</v>
          </cell>
          <cell r="BR422">
            <v>1.013226594799562</v>
          </cell>
          <cell r="BS422">
            <v>0</v>
          </cell>
          <cell r="BT422">
            <v>0</v>
          </cell>
          <cell r="BU422">
            <v>2.1065955680596744</v>
          </cell>
          <cell r="BV422">
            <v>-1.0894390923599531</v>
          </cell>
          <cell r="BW422">
            <v>0</v>
          </cell>
          <cell r="BX422">
            <v>-3.929880899931959E-3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3.3450567770046291E-2</v>
          </cell>
          <cell r="CF422">
            <v>0</v>
          </cell>
          <cell r="CG422">
            <v>0</v>
          </cell>
          <cell r="CH422">
            <v>0</v>
          </cell>
          <cell r="CI422">
            <v>-4.7755022000472991E-4</v>
          </cell>
          <cell r="CJ422">
            <v>-2.5856473680001102E-2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5.9784591689997058E-2</v>
          </cell>
          <cell r="CP422">
            <v>-1.999822529796802E-11</v>
          </cell>
          <cell r="CQ422">
            <v>0</v>
          </cell>
          <cell r="CR422">
            <v>-0.22090050945996609</v>
          </cell>
          <cell r="CS422">
            <v>0</v>
          </cell>
          <cell r="CT422">
            <v>0</v>
          </cell>
          <cell r="CU422">
            <v>-5.8553829799983248E-3</v>
          </cell>
          <cell r="CV422">
            <v>-7.3152052200029516E-3</v>
          </cell>
          <cell r="CW422">
            <v>-2.8927244650002848E-2</v>
          </cell>
          <cell r="CX422">
            <v>-9.9349732499973697E-3</v>
          </cell>
          <cell r="CY422">
            <v>0</v>
          </cell>
          <cell r="CZ422">
            <v>-9.9349732400000335E-3</v>
          </cell>
          <cell r="DA422">
            <v>0</v>
          </cell>
          <cell r="DB422">
            <v>-0.15893273011999653</v>
          </cell>
          <cell r="DC422">
            <v>0</v>
          </cell>
          <cell r="DD422">
            <v>0</v>
          </cell>
          <cell r="DE422">
            <v>-0.27260675448007987</v>
          </cell>
          <cell r="DF422">
            <v>0</v>
          </cell>
          <cell r="DG422">
            <v>0</v>
          </cell>
          <cell r="DH422">
            <v>0</v>
          </cell>
          <cell r="DI422">
            <v>5.5423923900050909E-3</v>
          </cell>
          <cell r="DJ422">
            <v>-9.9359493299999713E-3</v>
          </cell>
          <cell r="DK422">
            <v>-9.935949320002635E-3</v>
          </cell>
          <cell r="DL422">
            <v>0</v>
          </cell>
          <cell r="DM422">
            <v>-4.8015362000057848E-3</v>
          </cell>
          <cell r="DN422">
            <v>0</v>
          </cell>
          <cell r="DO422">
            <v>-0.25347571201999841</v>
          </cell>
          <cell r="DP422">
            <v>0</v>
          </cell>
          <cell r="DQ422">
            <v>0</v>
          </cell>
          <cell r="DR422">
            <v>0.10802026387000296</v>
          </cell>
          <cell r="DS422">
            <v>0</v>
          </cell>
          <cell r="DT422">
            <v>0</v>
          </cell>
          <cell r="DU422">
            <v>0</v>
          </cell>
          <cell r="DV422">
            <v>-9.1176978000007125E-4</v>
          </cell>
          <cell r="DW422">
            <v>-4.3538306300021645E-3</v>
          </cell>
          <cell r="DX422">
            <v>-6.9589311700006817E-3</v>
          </cell>
          <cell r="DY422">
            <v>0</v>
          </cell>
          <cell r="DZ422">
            <v>0.11362100035000111</v>
          </cell>
          <cell r="EA422">
            <v>6.6237950999976647E-3</v>
          </cell>
          <cell r="EB422">
            <v>0</v>
          </cell>
          <cell r="EC422">
            <v>0</v>
          </cell>
          <cell r="ED422">
            <v>0</v>
          </cell>
          <cell r="EE422">
            <v>-0.13973762462006789</v>
          </cell>
          <cell r="EF422">
            <v>0</v>
          </cell>
          <cell r="EG422">
            <v>1.5766512449999937E-2</v>
          </cell>
          <cell r="EH422">
            <v>-1.1935684000263791E-4</v>
          </cell>
          <cell r="EI422">
            <v>-3.3062646799997708E-2</v>
          </cell>
          <cell r="EJ422">
            <v>-2.2756325940001432E-2</v>
          </cell>
          <cell r="EK422">
            <v>-1.943777824000037E-2</v>
          </cell>
          <cell r="EL422">
            <v>0</v>
          </cell>
          <cell r="EM422">
            <v>-2.8299127419998626E-2</v>
          </cell>
          <cell r="EN422">
            <v>0</v>
          </cell>
          <cell r="EO422">
            <v>-7.2745996930002832E-2</v>
          </cell>
          <cell r="EP422">
            <v>-3.1709720699986121E-3</v>
          </cell>
          <cell r="EQ422">
            <v>2.408806716999834E-2</v>
          </cell>
          <cell r="ER422">
            <v>-0.65155733956001427</v>
          </cell>
          <cell r="ES422">
            <v>-5.6230458109999049E-2</v>
          </cell>
          <cell r="ET422">
            <v>-9.9355287399998105E-3</v>
          </cell>
          <cell r="EU422">
            <v>-9.9355287399998105E-3</v>
          </cell>
          <cell r="EV422">
            <v>0</v>
          </cell>
          <cell r="EW422">
            <v>-0.13920788939000062</v>
          </cell>
          <cell r="EX422">
            <v>-9.9355287499989231E-3</v>
          </cell>
          <cell r="EY422">
            <v>4.9190113899975074E-3</v>
          </cell>
          <cell r="EZ422">
            <v>4.582281379995834E-3</v>
          </cell>
          <cell r="FA422">
            <v>-0.29244303689999995</v>
          </cell>
          <cell r="FB422">
            <v>-1.766108708000047E-2</v>
          </cell>
          <cell r="FC422">
            <v>-0.11577404587999851</v>
          </cell>
          <cell r="FD422">
            <v>-9.9355287400015868E-3</v>
          </cell>
          <cell r="FE422">
            <v>-0.45996929422000221</v>
          </cell>
          <cell r="FF422">
            <v>-1.9871335220003061E-2</v>
          </cell>
          <cell r="FG422">
            <v>-3.001982484999921E-2</v>
          </cell>
          <cell r="FH422">
            <v>-1.835771010000542E-3</v>
          </cell>
          <cell r="FI422">
            <v>0</v>
          </cell>
          <cell r="FJ422">
            <v>-0.22071596760999768</v>
          </cell>
          <cell r="FK422">
            <v>-1.1162390999999161E-2</v>
          </cell>
          <cell r="FL422">
            <v>9.6647851599982459E-3</v>
          </cell>
          <cell r="FM422">
            <v>-1.1476351540000707E-2</v>
          </cell>
          <cell r="FN422">
            <v>-0.1334071337499978</v>
          </cell>
          <cell r="FO422">
            <v>-5.8445103600011095E-3</v>
          </cell>
          <cell r="FP422">
            <v>-1.5329098529999641E-2</v>
          </cell>
          <cell r="FQ422">
            <v>-1.9971695509999776E-2</v>
          </cell>
          <cell r="FR422">
            <v>-0.88665585898004906</v>
          </cell>
          <cell r="FS422">
            <v>-9.3602848899969615E-3</v>
          </cell>
          <cell r="FT422">
            <v>0</v>
          </cell>
          <cell r="FU422">
            <v>3.4606706750000882E-2</v>
          </cell>
          <cell r="FV422">
            <v>-3.9655290140000687E-2</v>
          </cell>
          <cell r="FW422">
            <v>-2.926756179999046E-3</v>
          </cell>
          <cell r="FX422">
            <v>-9.9355971899974804E-3</v>
          </cell>
          <cell r="FY422">
            <v>0</v>
          </cell>
          <cell r="FZ422">
            <v>-4.0540980780001235E-2</v>
          </cell>
          <cell r="GA422">
            <v>-1.0772914400003941E-2</v>
          </cell>
          <cell r="GB422">
            <v>-0.79813514497000249</v>
          </cell>
          <cell r="GC422">
            <v>0</v>
          </cell>
          <cell r="GD422">
            <v>-9.9355971800001441E-3</v>
          </cell>
          <cell r="GE422">
            <v>-0.49643784893001452</v>
          </cell>
          <cell r="GF422">
            <v>0</v>
          </cell>
          <cell r="GG422">
            <v>0</v>
          </cell>
          <cell r="GH422">
            <v>-2.6688091639998746E-2</v>
          </cell>
          <cell r="GI422">
            <v>-0.17905987410999913</v>
          </cell>
          <cell r="GJ422">
            <v>-0.24514297240000005</v>
          </cell>
          <cell r="GK422">
            <v>-1.2407835779999488E-2</v>
          </cell>
          <cell r="GL422">
            <v>0</v>
          </cell>
          <cell r="GM422">
            <v>-2.2559410800013779E-3</v>
          </cell>
          <cell r="GN422">
            <v>3.31185777000087E-3</v>
          </cell>
          <cell r="GO422">
            <v>-2.4259418369998897E-2</v>
          </cell>
          <cell r="GP422">
            <v>-9.9355733199999463E-3</v>
          </cell>
          <cell r="GQ422">
            <v>0</v>
          </cell>
          <cell r="GR422">
            <v>-0.33938353874998484</v>
          </cell>
          <cell r="GS422">
            <v>-1.1826862620001322E-2</v>
          </cell>
          <cell r="GT422">
            <v>0</v>
          </cell>
          <cell r="GU422">
            <v>1.3558130809997238E-2</v>
          </cell>
          <cell r="GV422">
            <v>-4.0213222199998455E-3</v>
          </cell>
          <cell r="GW422">
            <v>-2.5542143119999139E-2</v>
          </cell>
          <cell r="GX422">
            <v>-0.30159914205999883</v>
          </cell>
          <cell r="GY422">
            <v>-1.000088900582341E-11</v>
          </cell>
          <cell r="GZ422">
            <v>1.1566808280001339E-2</v>
          </cell>
          <cell r="HA422">
            <v>0</v>
          </cell>
          <cell r="HB422">
            <v>-2.151900780999938E-2</v>
          </cell>
          <cell r="HC422">
            <v>0</v>
          </cell>
          <cell r="HD422">
            <v>0</v>
          </cell>
          <cell r="HE422">
            <v>-1.0492403290900256</v>
          </cell>
          <cell r="HF422">
            <v>-1.9871214920001989E-2</v>
          </cell>
          <cell r="HG422">
            <v>0</v>
          </cell>
          <cell r="HH422">
            <v>3.7162415999958398E-4</v>
          </cell>
          <cell r="HI422">
            <v>-6.1395355660001982E-2</v>
          </cell>
          <cell r="HJ422">
            <v>-2.980682239000032E-2</v>
          </cell>
          <cell r="HK422">
            <v>-2.1337192100006064E-3</v>
          </cell>
          <cell r="HL422">
            <v>0</v>
          </cell>
          <cell r="HM422">
            <v>0</v>
          </cell>
          <cell r="HN422">
            <v>-2.9884564589998774E-2</v>
          </cell>
          <cell r="HO422">
            <v>-0.90652027647999844</v>
          </cell>
          <cell r="HP422">
            <v>0</v>
          </cell>
          <cell r="HQ422">
            <v>0</v>
          </cell>
          <cell r="HR422">
            <v>-0.25546935921994418</v>
          </cell>
          <cell r="HS422">
            <v>-9.9355924300006393E-3</v>
          </cell>
          <cell r="HT422">
            <v>0</v>
          </cell>
          <cell r="HU422">
            <v>0</v>
          </cell>
          <cell r="HV422">
            <v>-0.23535514489999798</v>
          </cell>
          <cell r="HW422">
            <v>0</v>
          </cell>
          <cell r="HX422">
            <v>-9.9355924199997503E-3</v>
          </cell>
          <cell r="HY422">
            <v>0</v>
          </cell>
          <cell r="HZ422">
            <v>0</v>
          </cell>
          <cell r="IA422">
            <v>0</v>
          </cell>
          <cell r="IB422">
            <v>-2.4302946999910091E-4</v>
          </cell>
          <cell r="IC422">
            <v>0</v>
          </cell>
          <cell r="ID422">
            <v>0</v>
          </cell>
          <cell r="IE422">
            <v>-0.1009675217600261</v>
          </cell>
          <cell r="IF422">
            <v>0</v>
          </cell>
          <cell r="IG422">
            <v>0</v>
          </cell>
          <cell r="IH422">
            <v>0</v>
          </cell>
          <cell r="II422">
            <v>-1.7708534200000514E-3</v>
          </cell>
          <cell r="IJ422">
            <v>-1.9871184840003053E-2</v>
          </cell>
          <cell r="IK422">
            <v>9.4896013699994342E-3</v>
          </cell>
          <cell r="IL422">
            <v>-1.1895723789997703E-2</v>
          </cell>
          <cell r="IM422">
            <v>-9.9355924199997503E-3</v>
          </cell>
          <cell r="IN422">
            <v>0</v>
          </cell>
          <cell r="IO422">
            <v>-6.6983768660001886E-2</v>
          </cell>
          <cell r="IP422">
            <v>0</v>
          </cell>
          <cell r="IQ422">
            <v>0</v>
          </cell>
          <cell r="IR422">
            <v>-3.1239233939970745E-2</v>
          </cell>
          <cell r="IS422">
            <v>0</v>
          </cell>
          <cell r="IT422">
            <v>0</v>
          </cell>
          <cell r="IU422">
            <v>0</v>
          </cell>
          <cell r="IV422">
            <v>-9.9355924300006393E-3</v>
          </cell>
          <cell r="IW422">
            <v>-1.9871184850003942E-2</v>
          </cell>
          <cell r="IX422">
            <v>-2.6125551400006941E-3</v>
          </cell>
          <cell r="IY422">
            <v>0</v>
          </cell>
          <cell r="IZ422">
            <v>0</v>
          </cell>
          <cell r="JA422">
            <v>0</v>
          </cell>
          <cell r="JB422">
            <v>1.1800984799990033E-3</v>
          </cell>
          <cell r="JC422">
            <v>0</v>
          </cell>
          <cell r="JD422">
            <v>0</v>
          </cell>
          <cell r="JE422">
            <v>0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20.922664472996985</v>
          </cell>
          <cell r="S423">
            <v>8.2899038691098212</v>
          </cell>
          <cell r="T423">
            <v>0</v>
          </cell>
          <cell r="U423">
            <v>12.62024163785054</v>
          </cell>
          <cell r="V423">
            <v>-0.27111260249012048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0.23542291028979889</v>
          </cell>
          <cell r="AC423">
            <v>0</v>
          </cell>
          <cell r="AD423">
            <v>4.8208658239673241E-2</v>
          </cell>
          <cell r="AE423">
            <v>9.5853251651496976</v>
          </cell>
          <cell r="AF423">
            <v>0.28492478838006718</v>
          </cell>
          <cell r="AG423">
            <v>0</v>
          </cell>
          <cell r="AH423">
            <v>6.5126891116201477</v>
          </cell>
          <cell r="AI423">
            <v>2.9917416276898621</v>
          </cell>
          <cell r="AJ423">
            <v>-10.007683463659987</v>
          </cell>
          <cell r="AK423">
            <v>3.6147502524399897</v>
          </cell>
          <cell r="AL423">
            <v>0</v>
          </cell>
          <cell r="AM423">
            <v>0</v>
          </cell>
          <cell r="AN423">
            <v>6.36452772677967</v>
          </cell>
          <cell r="AO423">
            <v>0</v>
          </cell>
          <cell r="AP423">
            <v>0</v>
          </cell>
          <cell r="AQ423">
            <v>-0.17562487809937011</v>
          </cell>
          <cell r="AR423">
            <v>1.7434723306505475</v>
          </cell>
          <cell r="AS423">
            <v>-21.103762438440299</v>
          </cell>
          <cell r="AT423">
            <v>-0.25404372765979133</v>
          </cell>
          <cell r="AU423">
            <v>1.0360361039201962</v>
          </cell>
          <cell r="AV423">
            <v>-0.54051633077006045</v>
          </cell>
          <cell r="AW423">
            <v>-0.45633837115997267</v>
          </cell>
          <cell r="AX423">
            <v>25.097707617899687</v>
          </cell>
          <cell r="AY423">
            <v>0.25105294391005373</v>
          </cell>
          <cell r="AZ423">
            <v>0</v>
          </cell>
          <cell r="BA423">
            <v>6.8201403098555602E-3</v>
          </cell>
          <cell r="BB423">
            <v>-0.31103677400005836</v>
          </cell>
          <cell r="BC423">
            <v>-1.3127794097499645</v>
          </cell>
          <cell r="BD423">
            <v>-0.66966742361000797</v>
          </cell>
          <cell r="BE423">
            <v>103.30392273066172</v>
          </cell>
          <cell r="BF423">
            <v>25.54338210134938</v>
          </cell>
          <cell r="BG423">
            <v>-1.3707952240699797</v>
          </cell>
          <cell r="BH423">
            <v>-21.378723769939825</v>
          </cell>
          <cell r="BI423">
            <v>1.7707714469302118</v>
          </cell>
          <cell r="BJ423">
            <v>43.039964793229956</v>
          </cell>
          <cell r="BK423">
            <v>-26.786611202840049</v>
          </cell>
          <cell r="BL423">
            <v>0</v>
          </cell>
          <cell r="BM423">
            <v>0</v>
          </cell>
          <cell r="BN423">
            <v>16.127235756079926</v>
          </cell>
          <cell r="BO423">
            <v>83.675880316418443</v>
          </cell>
          <cell r="BP423">
            <v>-4.4311694628695477</v>
          </cell>
          <cell r="BQ423">
            <v>-12.886012023629519</v>
          </cell>
          <cell r="BR423">
            <v>-193.25923873098145</v>
          </cell>
          <cell r="BS423">
            <v>77.766769042580336</v>
          </cell>
          <cell r="BT423">
            <v>3.9689013575500667</v>
          </cell>
          <cell r="BU423">
            <v>24.268293112669653</v>
          </cell>
          <cell r="BV423">
            <v>24.302629285680268</v>
          </cell>
          <cell r="BW423">
            <v>-25.04001209108992</v>
          </cell>
          <cell r="BX423">
            <v>-41.912506531059989</v>
          </cell>
          <cell r="BY423">
            <v>-12.378576884469794</v>
          </cell>
          <cell r="BZ423">
            <v>-20.443501834750123</v>
          </cell>
          <cell r="CA423">
            <v>-14.887787544989806</v>
          </cell>
          <cell r="CB423">
            <v>-49.267290885069542</v>
          </cell>
          <cell r="CC423">
            <v>-57.517905286670384</v>
          </cell>
          <cell r="CD423">
            <v>-102.11825047136062</v>
          </cell>
          <cell r="CE423">
            <v>-1.495118260000261E-3</v>
          </cell>
          <cell r="CF423">
            <v>0</v>
          </cell>
          <cell r="CG423">
            <v>0</v>
          </cell>
          <cell r="CH423">
            <v>-1.3515185600000423E-3</v>
          </cell>
          <cell r="CI423">
            <v>-1.654377070000046E-3</v>
          </cell>
          <cell r="CJ423">
            <v>1.5107773699999938E-3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-5.0389832999986339E-4</v>
          </cell>
          <cell r="CS423">
            <v>1.1047999992630508E-7</v>
          </cell>
          <cell r="CT423">
            <v>-1.8611132800000485E-3</v>
          </cell>
          <cell r="CU423">
            <v>-3.250442700000189E-4</v>
          </cell>
          <cell r="CV423">
            <v>-3.9362285999999802E-4</v>
          </cell>
          <cell r="CW423">
            <v>1.1702382900000141E-3</v>
          </cell>
          <cell r="CX423">
            <v>-7.6212925999996628E-4</v>
          </cell>
          <cell r="CY423">
            <v>6.7501060000002555E-5</v>
          </cell>
          <cell r="CZ423">
            <v>2.0438130000000054E-4</v>
          </cell>
          <cell r="DA423">
            <v>6.8127099999981677E-5</v>
          </cell>
          <cell r="DB423">
            <v>1.3276531100000488E-3</v>
          </cell>
          <cell r="DC423">
            <v>0</v>
          </cell>
          <cell r="DD423">
            <v>0</v>
          </cell>
          <cell r="DE423">
            <v>1.8831490300001974E-3</v>
          </cell>
          <cell r="DF423">
            <v>0</v>
          </cell>
          <cell r="DG423">
            <v>5.7734877999998657E-4</v>
          </cell>
          <cell r="DH423">
            <v>2.4434396999994945E-4</v>
          </cell>
          <cell r="DI423">
            <v>1.7868347999999701E-4</v>
          </cell>
          <cell r="DJ423">
            <v>-6.2553374000001716E-4</v>
          </cell>
          <cell r="DK423">
            <v>0</v>
          </cell>
          <cell r="DL423">
            <v>5.017165899999787E-4</v>
          </cell>
          <cell r="DM423">
            <v>-1.5527355700000189E-3</v>
          </cell>
          <cell r="DN423">
            <v>0</v>
          </cell>
          <cell r="DO423">
            <v>2.5593255199999332E-3</v>
          </cell>
          <cell r="DP423">
            <v>0</v>
          </cell>
          <cell r="DQ423">
            <v>0</v>
          </cell>
          <cell r="DR423">
            <v>2.2500406100007808E-3</v>
          </cell>
          <cell r="DS423">
            <v>0</v>
          </cell>
          <cell r="DT423">
            <v>6.8549599999689903E-6</v>
          </cell>
          <cell r="DU423">
            <v>1.1780458000004712E-4</v>
          </cell>
          <cell r="DV423">
            <v>4.4062081000001418E-4</v>
          </cell>
          <cell r="DW423">
            <v>-6.2957784000000627E-4</v>
          </cell>
          <cell r="DX423">
            <v>1.0094587200000227E-3</v>
          </cell>
          <cell r="DY423">
            <v>-1.5453784599999965E-3</v>
          </cell>
          <cell r="DZ423">
            <v>3.9147335000000449E-4</v>
          </cell>
          <cell r="EA423">
            <v>0</v>
          </cell>
          <cell r="EB423">
            <v>2.4587844900000322E-3</v>
          </cell>
          <cell r="EC423">
            <v>0</v>
          </cell>
          <cell r="ED423">
            <v>0</v>
          </cell>
          <cell r="EE423">
            <v>5.6764928999974984E-4</v>
          </cell>
          <cell r="EF423">
            <v>0</v>
          </cell>
          <cell r="EG423">
            <v>0</v>
          </cell>
          <cell r="EH423">
            <v>8.4162525999992299E-4</v>
          </cell>
          <cell r="EI423">
            <v>-2.7397596999995111E-4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0</v>
          </cell>
          <cell r="EP423">
            <v>0</v>
          </cell>
          <cell r="EQ423">
            <v>0</v>
          </cell>
          <cell r="ER423">
            <v>5.1011811000005736E-3</v>
          </cell>
          <cell r="ES423">
            <v>0</v>
          </cell>
          <cell r="ET423">
            <v>4.0681936999997781E-4</v>
          </cell>
          <cell r="EU423">
            <v>1.0205722700000197E-3</v>
          </cell>
          <cell r="EV423">
            <v>-3.2239381399999933E-3</v>
          </cell>
          <cell r="EW423">
            <v>2.4679589199999574E-3</v>
          </cell>
          <cell r="EX423">
            <v>2.15058299999904E-5</v>
          </cell>
          <cell r="EY423">
            <v>0</v>
          </cell>
          <cell r="EZ423">
            <v>-7.3545950000000748E-4</v>
          </cell>
          <cell r="FA423">
            <v>-1.2209895000000193E-3</v>
          </cell>
          <cell r="FB423">
            <v>6.3647118499999822E-3</v>
          </cell>
          <cell r="FC423">
            <v>0</v>
          </cell>
          <cell r="FD423">
            <v>0</v>
          </cell>
          <cell r="FE423">
            <v>8.1451016999993797E-3</v>
          </cell>
          <cell r="FF423">
            <v>0</v>
          </cell>
          <cell r="FG423">
            <v>0</v>
          </cell>
          <cell r="FH423">
            <v>1.4253256100000278E-3</v>
          </cell>
          <cell r="FI423">
            <v>4.6823308600000002E-3</v>
          </cell>
          <cell r="FJ423">
            <v>1.7591278899999896E-3</v>
          </cell>
          <cell r="FK423">
            <v>7.7054470999993185E-4</v>
          </cell>
          <cell r="FL423">
            <v>0</v>
          </cell>
          <cell r="FM423">
            <v>-2.3949213999999164E-4</v>
          </cell>
          <cell r="FN423">
            <v>-1.2235779400000257E-3</v>
          </cell>
          <cell r="FO423">
            <v>9.7084270999991951E-4</v>
          </cell>
          <cell r="FP423">
            <v>0</v>
          </cell>
          <cell r="FQ423">
            <v>0</v>
          </cell>
          <cell r="FR423">
            <v>4.1261531099996418E-3</v>
          </cell>
          <cell r="FS423">
            <v>0</v>
          </cell>
          <cell r="FT423">
            <v>0</v>
          </cell>
          <cell r="FU423">
            <v>-1.8715713000000411E-4</v>
          </cell>
          <cell r="FV423">
            <v>6.8985124999998426E-4</v>
          </cell>
          <cell r="FW423">
            <v>5.8621884999998652E-4</v>
          </cell>
          <cell r="FX423">
            <v>1.1827796700000226E-3</v>
          </cell>
          <cell r="FY423">
            <v>5.7163318999997603E-4</v>
          </cell>
          <cell r="FZ423">
            <v>5.9858623000000333E-4</v>
          </cell>
          <cell r="GA423">
            <v>7.1205356000000886E-4</v>
          </cell>
          <cell r="GB423">
            <v>-2.781250999994711E-5</v>
          </cell>
          <cell r="GC423">
            <v>0</v>
          </cell>
          <cell r="GD423">
            <v>0</v>
          </cell>
          <cell r="GE423">
            <v>7.40183355999946E-3</v>
          </cell>
          <cell r="GF423">
            <v>0</v>
          </cell>
          <cell r="GG423">
            <v>0</v>
          </cell>
          <cell r="GH423">
            <v>3.1044539999913745E-5</v>
          </cell>
          <cell r="GI423">
            <v>8.4553276399999544E-3</v>
          </cell>
          <cell r="GJ423">
            <v>-1.0845386200000195E-3</v>
          </cell>
          <cell r="GK423">
            <v>0</v>
          </cell>
          <cell r="GL423">
            <v>0</v>
          </cell>
          <cell r="GM423">
            <v>0</v>
          </cell>
          <cell r="GN423">
            <v>0</v>
          </cell>
          <cell r="GO423">
            <v>0</v>
          </cell>
          <cell r="GP423">
            <v>0</v>
          </cell>
          <cell r="GQ423">
            <v>0</v>
          </cell>
          <cell r="GR423">
            <v>-1.6118432700000795E-3</v>
          </cell>
          <cell r="GS423">
            <v>0</v>
          </cell>
          <cell r="GT423">
            <v>0</v>
          </cell>
          <cell r="GU423">
            <v>0</v>
          </cell>
          <cell r="GV423">
            <v>-1.6118432699999685E-3</v>
          </cell>
          <cell r="GW423">
            <v>0</v>
          </cell>
          <cell r="GX423">
            <v>0</v>
          </cell>
          <cell r="GY423">
            <v>0</v>
          </cell>
          <cell r="GZ423">
            <v>0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5.4021120000058431E-4</v>
          </cell>
          <cell r="HF423">
            <v>0</v>
          </cell>
          <cell r="HG423">
            <v>0</v>
          </cell>
          <cell r="HH423">
            <v>0</v>
          </cell>
          <cell r="HI423">
            <v>5.4021119999997369E-4</v>
          </cell>
          <cell r="HJ423">
            <v>0</v>
          </cell>
          <cell r="HK423">
            <v>0</v>
          </cell>
          <cell r="HL423">
            <v>0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-5.6959100000142371E-5</v>
          </cell>
          <cell r="HS423">
            <v>0</v>
          </cell>
          <cell r="HT423">
            <v>0</v>
          </cell>
          <cell r="HU423">
            <v>-1.3508160000008651E-5</v>
          </cell>
          <cell r="HV423">
            <v>-4.3450940000022698E-5</v>
          </cell>
          <cell r="HW423">
            <v>0</v>
          </cell>
          <cell r="HX423">
            <v>0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6.7541169999074668E-5</v>
          </cell>
          <cell r="IF423">
            <v>0</v>
          </cell>
          <cell r="IG423">
            <v>0</v>
          </cell>
          <cell r="IH423">
            <v>0</v>
          </cell>
          <cell r="II423">
            <v>6.7541170000018358E-5</v>
          </cell>
          <cell r="IJ423">
            <v>0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-1.1254076000000168E-4</v>
          </cell>
          <cell r="IS423">
            <v>0</v>
          </cell>
          <cell r="IT423">
            <v>0</v>
          </cell>
          <cell r="IU423">
            <v>0</v>
          </cell>
          <cell r="IV423">
            <v>-1.8008193000002004E-4</v>
          </cell>
          <cell r="IW423">
            <v>6.7541170000018358E-5</v>
          </cell>
          <cell r="IX423">
            <v>0</v>
          </cell>
          <cell r="IY423">
            <v>0</v>
          </cell>
          <cell r="IZ423">
            <v>0</v>
          </cell>
          <cell r="JA423">
            <v>0</v>
          </cell>
          <cell r="JB423">
            <v>0</v>
          </cell>
          <cell r="JC423">
            <v>0</v>
          </cell>
          <cell r="JD423">
            <v>0</v>
          </cell>
          <cell r="JE423">
            <v>0</v>
          </cell>
        </row>
        <row r="424">
          <cell r="F424">
            <v>0</v>
          </cell>
          <cell r="G424">
            <v>0.23689899589999186</v>
          </cell>
          <cell r="H424">
            <v>0.6423363012900154</v>
          </cell>
          <cell r="I424">
            <v>0.28552913995008566</v>
          </cell>
          <cell r="J424">
            <v>0.3297444984204958</v>
          </cell>
          <cell r="K424">
            <v>0</v>
          </cell>
          <cell r="L424">
            <v>-0.1914423967800758</v>
          </cell>
          <cell r="M424">
            <v>0</v>
          </cell>
          <cell r="N424">
            <v>0</v>
          </cell>
          <cell r="O424">
            <v>0.15784451356103091</v>
          </cell>
          <cell r="P424">
            <v>4.8786430259497138E-2</v>
          </cell>
          <cell r="Q424">
            <v>5.1204884226590366</v>
          </cell>
          <cell r="R424">
            <v>-22.583425879078277</v>
          </cell>
          <cell r="S424">
            <v>-33.90714007421002</v>
          </cell>
          <cell r="T424">
            <v>2.0412604673997521</v>
          </cell>
          <cell r="U424">
            <v>2.1914452027699554</v>
          </cell>
          <cell r="V424">
            <v>3.8253411713690184</v>
          </cell>
          <cell r="W424">
            <v>5.881462107410016</v>
          </cell>
          <cell r="X424">
            <v>0</v>
          </cell>
          <cell r="Y424">
            <v>0</v>
          </cell>
          <cell r="Z424">
            <v>0</v>
          </cell>
          <cell r="AA424">
            <v>-0.21121745433015349</v>
          </cell>
          <cell r="AB424">
            <v>0</v>
          </cell>
          <cell r="AC424">
            <v>0</v>
          </cell>
          <cell r="AD424">
            <v>-2.404577299490029</v>
          </cell>
          <cell r="AE424">
            <v>-1.3776975316504831</v>
          </cell>
          <cell r="AF424">
            <v>-1.3776975316500284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-3.6060760237960494</v>
          </cell>
          <cell r="AS424">
            <v>-1.66188711606992</v>
          </cell>
          <cell r="AT424">
            <v>0.45416378240997801</v>
          </cell>
          <cell r="AU424">
            <v>0</v>
          </cell>
          <cell r="AV424">
            <v>8.2566975497684325E-3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-1.7562470319944623E-2</v>
          </cell>
          <cell r="BB424">
            <v>-2.9246741945803478</v>
          </cell>
          <cell r="BC424">
            <v>0</v>
          </cell>
          <cell r="BD424">
            <v>0.53562727722010095</v>
          </cell>
          <cell r="BE424">
            <v>1.9534358121200057</v>
          </cell>
          <cell r="BF424">
            <v>-1.4504138784004681</v>
          </cell>
          <cell r="BG424">
            <v>0</v>
          </cell>
          <cell r="BH424">
            <v>0.68873197337961756</v>
          </cell>
          <cell r="BI424">
            <v>-4.8085489084196524</v>
          </cell>
          <cell r="BJ424">
            <v>0</v>
          </cell>
          <cell r="BK424">
            <v>-7.9502541600049881E-2</v>
          </cell>
          <cell r="BL424">
            <v>0</v>
          </cell>
          <cell r="BM424">
            <v>-0.5159415707100834</v>
          </cell>
          <cell r="BN424">
            <v>0</v>
          </cell>
          <cell r="BO424">
            <v>0</v>
          </cell>
          <cell r="BP424">
            <v>6.0305674269097835</v>
          </cell>
          <cell r="BQ424">
            <v>2.088543310969726</v>
          </cell>
          <cell r="BR424">
            <v>-1.7413665482308716E-3</v>
          </cell>
          <cell r="BS424">
            <v>0</v>
          </cell>
          <cell r="BT424">
            <v>0</v>
          </cell>
          <cell r="BU424">
            <v>0</v>
          </cell>
          <cell r="BV424">
            <v>-1.741366550049861E-3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0</v>
          </cell>
          <cell r="CT424">
            <v>0</v>
          </cell>
          <cell r="CU424">
            <v>0</v>
          </cell>
          <cell r="CV424">
            <v>0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0</v>
          </cell>
          <cell r="DF424">
            <v>0</v>
          </cell>
          <cell r="DG424">
            <v>0</v>
          </cell>
          <cell r="DH424">
            <v>0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-3.3486980999963833E-4</v>
          </cell>
          <cell r="EF424">
            <v>-1.4694440000018183E-5</v>
          </cell>
          <cell r="EG424">
            <v>1.0732279000003064E-4</v>
          </cell>
          <cell r="EH424">
            <v>-8.5186509000001465E-4</v>
          </cell>
          <cell r="EI424">
            <v>7.3011887000001829E-4</v>
          </cell>
          <cell r="EJ424">
            <v>6.2593312999997819E-4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-4.0968637999994062E-4</v>
          </cell>
          <cell r="EP424">
            <v>0</v>
          </cell>
          <cell r="EQ424">
            <v>-5.2199868999991406E-4</v>
          </cell>
          <cell r="ER424">
            <v>-1.7895750940399466</v>
          </cell>
          <cell r="ES424">
            <v>-0.32094386738000225</v>
          </cell>
          <cell r="ET424">
            <v>0.24614530842000093</v>
          </cell>
          <cell r="EU424">
            <v>-1.1369601470899937</v>
          </cell>
          <cell r="EV424">
            <v>-9.4022508109999237E-2</v>
          </cell>
          <cell r="EW424">
            <v>0.34162474646999996</v>
          </cell>
          <cell r="EX424">
            <v>-9.2957436809996352E-2</v>
          </cell>
          <cell r="EY424">
            <v>6.5218470670000528E-2</v>
          </cell>
          <cell r="EZ424">
            <v>9.2549093660000636E-2</v>
          </cell>
          <cell r="FA424">
            <v>0.21738510058999339</v>
          </cell>
          <cell r="FB424">
            <v>-0.16238826237999859</v>
          </cell>
          <cell r="FC424">
            <v>0.58691789124999971</v>
          </cell>
          <cell r="FD424">
            <v>-1.5321434833299978</v>
          </cell>
          <cell r="FE424">
            <v>-3.3631210510066012E-2</v>
          </cell>
          <cell r="FF424">
            <v>-0.53459818949999516</v>
          </cell>
          <cell r="FG424">
            <v>0.17005720416999281</v>
          </cell>
          <cell r="FH424">
            <v>-0.89005727300999382</v>
          </cell>
          <cell r="FI424">
            <v>-0.7798017524299965</v>
          </cell>
          <cell r="FJ424">
            <v>0.43907328330999817</v>
          </cell>
          <cell r="FK424">
            <v>0.32351816073999728</v>
          </cell>
          <cell r="FL424">
            <v>6.0257958909996745E-2</v>
          </cell>
          <cell r="FM424">
            <v>-0.26072586071000003</v>
          </cell>
          <cell r="FN424">
            <v>0.18386365477000055</v>
          </cell>
          <cell r="FO424">
            <v>0.33879161043999773</v>
          </cell>
          <cell r="FP424">
            <v>-0.44618115974000006</v>
          </cell>
          <cell r="FQ424">
            <v>1.3621711525399949</v>
          </cell>
          <cell r="FR424">
            <v>0.67298585956001489</v>
          </cell>
          <cell r="FS424">
            <v>0.27805731291999081</v>
          </cell>
          <cell r="FT424">
            <v>-0.39647904779999976</v>
          </cell>
          <cell r="FU424">
            <v>-0.51686731602000435</v>
          </cell>
          <cell r="FV424">
            <v>-0.55839431436999831</v>
          </cell>
          <cell r="FW424">
            <v>0.13073182936000194</v>
          </cell>
          <cell r="FX424">
            <v>0.39116158841000015</v>
          </cell>
          <cell r="FY424">
            <v>1.640613221000109E-2</v>
          </cell>
          <cell r="FZ424">
            <v>0.17025545674000497</v>
          </cell>
          <cell r="GA424">
            <v>-0.11959019726999998</v>
          </cell>
          <cell r="GB424">
            <v>-0.24632702028000253</v>
          </cell>
          <cell r="GC424">
            <v>0.83150413794000144</v>
          </cell>
          <cell r="GD424">
            <v>0.69252729772000521</v>
          </cell>
          <cell r="GE424">
            <v>0.64951156841999591</v>
          </cell>
          <cell r="GF424">
            <v>-0.44064854025000244</v>
          </cell>
          <cell r="GG424">
            <v>-2.8019377740001516E-2</v>
          </cell>
          <cell r="GH424">
            <v>0.2649831931400044</v>
          </cell>
          <cell r="GI424">
            <v>0.62878269282000332</v>
          </cell>
          <cell r="GJ424">
            <v>-6.1206204399972819E-3</v>
          </cell>
          <cell r="GK424">
            <v>-5.0971756980004557E-2</v>
          </cell>
          <cell r="GL424">
            <v>0.10421789358999689</v>
          </cell>
          <cell r="GM424">
            <v>-2.7830135910001275E-2</v>
          </cell>
          <cell r="GN424">
            <v>-2.8593072629998773E-2</v>
          </cell>
          <cell r="GO424">
            <v>-0.29662271589999634</v>
          </cell>
          <cell r="GP424">
            <v>0.65868916778999775</v>
          </cell>
          <cell r="GQ424">
            <v>-0.12835515907000428</v>
          </cell>
          <cell r="GR424">
            <v>0.41081610342001795</v>
          </cell>
          <cell r="GS424">
            <v>0.23975295322000889</v>
          </cell>
          <cell r="GT424">
            <v>-0.1156068041099978</v>
          </cell>
          <cell r="GU424">
            <v>0.25558796884999424</v>
          </cell>
          <cell r="GV424">
            <v>-0.14209149328000237</v>
          </cell>
          <cell r="GW424">
            <v>-0.26178333008999743</v>
          </cell>
          <cell r="GX424">
            <v>6.774330816000429E-2</v>
          </cell>
          <cell r="GY424">
            <v>-4.8548280790001286E-2</v>
          </cell>
          <cell r="GZ424">
            <v>0.10059614928000471</v>
          </cell>
          <cell r="HA424">
            <v>-3.8237985099947025E-3</v>
          </cell>
          <cell r="HB424">
            <v>0.22571035412000384</v>
          </cell>
          <cell r="HC424">
            <v>0.16813773012999533</v>
          </cell>
          <cell r="HD424">
            <v>-7.4858653559996213E-2</v>
          </cell>
          <cell r="HE424">
            <v>-1.8643207994699651</v>
          </cell>
          <cell r="HF424">
            <v>-0.44451153626000206</v>
          </cell>
          <cell r="HG424">
            <v>-0.26026544180000499</v>
          </cell>
          <cell r="HH424">
            <v>-6.5488462009994919E-2</v>
          </cell>
          <cell r="HI424">
            <v>-0.12765343384999639</v>
          </cell>
          <cell r="HJ424">
            <v>-0.28251512869999829</v>
          </cell>
          <cell r="HK424">
            <v>5.5153636679996509E-2</v>
          </cell>
          <cell r="HL424">
            <v>5.5058274419998554E-2</v>
          </cell>
          <cell r="HM424">
            <v>-9.6051335959998596E-2</v>
          </cell>
          <cell r="HN424">
            <v>-1.5387943580002172E-2</v>
          </cell>
          <cell r="HO424">
            <v>-0.60777486255999946</v>
          </cell>
          <cell r="HP424">
            <v>-0.2487032512599967</v>
          </cell>
          <cell r="HQ424">
            <v>0.173818685410005</v>
          </cell>
          <cell r="HR424">
            <v>-0.65190005635992065</v>
          </cell>
          <cell r="HS424">
            <v>0.21354380038000187</v>
          </cell>
          <cell r="HT424">
            <v>3.8650824719997701E-2</v>
          </cell>
          <cell r="HU424">
            <v>0.1318463460199979</v>
          </cell>
          <cell r="HV424">
            <v>-0.1501022414099964</v>
          </cell>
          <cell r="HW424">
            <v>-0.24804158119999897</v>
          </cell>
          <cell r="HX424">
            <v>-8.8339907310007959E-2</v>
          </cell>
          <cell r="HY424">
            <v>-9.0761865860002899E-2</v>
          </cell>
          <cell r="HZ424">
            <v>-0.16201778857999827</v>
          </cell>
          <cell r="IA424">
            <v>2.5607549600010771E-3</v>
          </cell>
          <cell r="IB424">
            <v>-5.2885997500027315E-3</v>
          </cell>
          <cell r="IC424">
            <v>-1.1808204320004734E-2</v>
          </cell>
          <cell r="ID424">
            <v>-0.28214159400999606</v>
          </cell>
          <cell r="IE424">
            <v>-0.46921704049003665</v>
          </cell>
          <cell r="IF424">
            <v>0.20010087619999695</v>
          </cell>
          <cell r="IG424">
            <v>9.4358358880000992E-2</v>
          </cell>
          <cell r="IH424">
            <v>-2.1620571999992677E-2</v>
          </cell>
          <cell r="II424">
            <v>-0.15324802844000018</v>
          </cell>
          <cell r="IJ424">
            <v>-2.0247348070000726E-2</v>
          </cell>
          <cell r="IK424">
            <v>-7.6289012870002892E-2</v>
          </cell>
          <cell r="IL424">
            <v>-5.62893841599994E-2</v>
          </cell>
          <cell r="IM424">
            <v>-5.9495428390000882E-2</v>
          </cell>
          <cell r="IN424">
            <v>0</v>
          </cell>
          <cell r="IO424">
            <v>-0.28349710787999172</v>
          </cell>
          <cell r="IP424">
            <v>9.0246275399969988E-3</v>
          </cell>
          <cell r="IQ424">
            <v>-0.10201402130000048</v>
          </cell>
          <cell r="IR424">
            <v>-0.61605493532005084</v>
          </cell>
          <cell r="IS424">
            <v>3.2775393960008614E-2</v>
          </cell>
          <cell r="IT424">
            <v>1.0330782870003219E-2</v>
          </cell>
          <cell r="IU424">
            <v>-0.37075335018998601</v>
          </cell>
          <cell r="IV424">
            <v>-0.16338467919000266</v>
          </cell>
          <cell r="IW424">
            <v>-4.9283783260001712E-2</v>
          </cell>
          <cell r="IX424">
            <v>-8.1276865620004912E-2</v>
          </cell>
          <cell r="IY424">
            <v>0</v>
          </cell>
          <cell r="IZ424">
            <v>6.4816085769997756E-2</v>
          </cell>
          <cell r="JA424">
            <v>0.23248106516999911</v>
          </cell>
          <cell r="JB424">
            <v>-0.21883555044000147</v>
          </cell>
          <cell r="JC424">
            <v>8.0501971669999506E-2</v>
          </cell>
          <cell r="JD424">
            <v>-0.1534260060600019</v>
          </cell>
          <cell r="JE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0.30701806221077277</v>
          </cell>
          <cell r="P425">
            <v>4.3766127620074258E-2</v>
          </cell>
          <cell r="Q425">
            <v>4.3159287358630536</v>
          </cell>
          <cell r="R425">
            <v>34.060081688410719</v>
          </cell>
          <cell r="S425">
            <v>36.774772660849521</v>
          </cell>
          <cell r="T425">
            <v>-1.8124220128911475</v>
          </cell>
          <cell r="U425">
            <v>1.5476860794578897</v>
          </cell>
          <cell r="V425">
            <v>0.23574902004929754</v>
          </cell>
          <cell r="W425">
            <v>-5.8824997035198976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3.1967956444696028</v>
          </cell>
          <cell r="AE425">
            <v>0.92683507905167062</v>
          </cell>
          <cell r="AF425">
            <v>0.92683507904985163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-0.81125648724264465</v>
          </cell>
          <cell r="AS425">
            <v>1.0253314358296848</v>
          </cell>
          <cell r="AT425">
            <v>0.30000039023980207</v>
          </cell>
          <cell r="AU425">
            <v>-1.3599998824593058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-2.2883835927805194</v>
          </cell>
          <cell r="BC425">
            <v>0</v>
          </cell>
          <cell r="BD425">
            <v>1.5117951619195082</v>
          </cell>
          <cell r="BE425">
            <v>-4.7941097025031922</v>
          </cell>
          <cell r="BF425">
            <v>0.63867238047987485</v>
          </cell>
          <cell r="BG425">
            <v>0</v>
          </cell>
          <cell r="BH425">
            <v>1.8557493087300827</v>
          </cell>
          <cell r="BI425">
            <v>1.1151813702699656</v>
          </cell>
          <cell r="BJ425">
            <v>0</v>
          </cell>
          <cell r="BK425">
            <v>-0.15612130335011898</v>
          </cell>
          <cell r="BL425">
            <v>-4.6020431909710169E-10</v>
          </cell>
          <cell r="BM425">
            <v>0</v>
          </cell>
          <cell r="BN425">
            <v>0</v>
          </cell>
          <cell r="BO425">
            <v>-1.8914866056402388</v>
          </cell>
          <cell r="BP425">
            <v>-1.7106544911493984</v>
          </cell>
          <cell r="BQ425">
            <v>-4.6454503613786073</v>
          </cell>
          <cell r="BR425">
            <v>-1.312695428096049</v>
          </cell>
          <cell r="BS425">
            <v>-0.84563933121989976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-0.46705609686978278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  <cell r="CU425">
            <v>0</v>
          </cell>
          <cell r="CV425">
            <v>0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-0.49396717712807003</v>
          </cell>
          <cell r="DF425">
            <v>0</v>
          </cell>
          <cell r="DG425">
            <v>0</v>
          </cell>
          <cell r="DH425">
            <v>0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-0.49396717712988902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-0.47523894716869108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0.31449137698999152</v>
          </cell>
          <cell r="EO425">
            <v>0.20546596324000177</v>
          </cell>
          <cell r="EP425">
            <v>-0.36860373300000049</v>
          </cell>
          <cell r="EQ425">
            <v>-0.62659255439999129</v>
          </cell>
          <cell r="ER425">
            <v>-3.5830152271400948</v>
          </cell>
          <cell r="ES425">
            <v>1.063903388909992</v>
          </cell>
          <cell r="ET425">
            <v>7.8408179010004631E-2</v>
          </cell>
          <cell r="EU425">
            <v>0.76230158855999974</v>
          </cell>
          <cell r="EV425">
            <v>0.20000308385000309</v>
          </cell>
          <cell r="EW425">
            <v>0.38392917370001101</v>
          </cell>
          <cell r="EX425">
            <v>-0.22121105878999003</v>
          </cell>
          <cell r="EY425">
            <v>0.29024644640999497</v>
          </cell>
          <cell r="EZ425">
            <v>8.2655905650007355E-2</v>
          </cell>
          <cell r="FA425">
            <v>-0.4679319384300058</v>
          </cell>
          <cell r="FB425">
            <v>-1.2042188044799929</v>
          </cell>
          <cell r="FC425">
            <v>0.55915062219997935</v>
          </cell>
          <cell r="FD425">
            <v>-5.1102518137300024</v>
          </cell>
          <cell r="FE425">
            <v>1.1473409700215598E-2</v>
          </cell>
          <cell r="FF425">
            <v>-1.2206168724499946</v>
          </cell>
          <cell r="FG425">
            <v>-0.58069524690999685</v>
          </cell>
          <cell r="FH425">
            <v>1.0553073856699982</v>
          </cell>
          <cell r="FI425">
            <v>1.329226344090003</v>
          </cell>
          <cell r="FJ425">
            <v>-0.51584231587999341</v>
          </cell>
          <cell r="FK425">
            <v>0.64732485215000679</v>
          </cell>
          <cell r="FL425">
            <v>0.58625822702998676</v>
          </cell>
          <cell r="FM425">
            <v>0.50751656270000467</v>
          </cell>
          <cell r="FN425">
            <v>-0.40595806793000122</v>
          </cell>
          <cell r="FO425">
            <v>-0.12947306881000031</v>
          </cell>
          <cell r="FP425">
            <v>-2.8093077679700116</v>
          </cell>
          <cell r="FQ425">
            <v>1.547733378009994</v>
          </cell>
          <cell r="FR425">
            <v>7.2958428135899567</v>
          </cell>
          <cell r="FS425">
            <v>0.84812430853997967</v>
          </cell>
          <cell r="FT425">
            <v>0.61857165061000785</v>
          </cell>
          <cell r="FU425">
            <v>-0.63310565070999303</v>
          </cell>
          <cell r="FV425">
            <v>-0.414387239480007</v>
          </cell>
          <cell r="FW425">
            <v>-0.3358380940299952</v>
          </cell>
          <cell r="FX425">
            <v>-0.17286641697998562</v>
          </cell>
          <cell r="FY425">
            <v>-0.15452569029999097</v>
          </cell>
          <cell r="FZ425">
            <v>0.91842661043999385</v>
          </cell>
          <cell r="GA425">
            <v>0.56675237393999112</v>
          </cell>
          <cell r="GB425">
            <v>1.0748076532199917</v>
          </cell>
          <cell r="GC425">
            <v>0.20623202291000098</v>
          </cell>
          <cell r="GD425">
            <v>4.7736512854299775</v>
          </cell>
          <cell r="GE425">
            <v>8.8278446254298615</v>
          </cell>
          <cell r="GF425">
            <v>0.1183918142900211</v>
          </cell>
          <cell r="GG425">
            <v>1.8016011308499884</v>
          </cell>
          <cell r="GH425">
            <v>0.61441751011999202</v>
          </cell>
          <cell r="GI425">
            <v>-0.17111509010999981</v>
          </cell>
          <cell r="GJ425">
            <v>-0.48835703296001043</v>
          </cell>
          <cell r="GK425">
            <v>-0.77551701989000321</v>
          </cell>
          <cell r="GL425">
            <v>-0.44190471251000929</v>
          </cell>
          <cell r="GM425">
            <v>-1.9349393059997055E-2</v>
          </cell>
          <cell r="GN425">
            <v>0.79006923466999979</v>
          </cell>
          <cell r="GO425">
            <v>-0.69181465530000708</v>
          </cell>
          <cell r="GP425">
            <v>2.7945835113799973</v>
          </cell>
          <cell r="GQ425">
            <v>5.2968393279500106</v>
          </cell>
          <cell r="GR425">
            <v>3.4898611637598833</v>
          </cell>
          <cell r="GS425">
            <v>-0.55919717980997063</v>
          </cell>
          <cell r="GT425">
            <v>0.38184709806999706</v>
          </cell>
          <cell r="GU425">
            <v>-1.3379213892000337</v>
          </cell>
          <cell r="GV425">
            <v>3.5126209269982667E-2</v>
          </cell>
          <cell r="GW425">
            <v>0.52906592762000315</v>
          </cell>
          <cell r="GX425">
            <v>-0.54916368323002018</v>
          </cell>
          <cell r="GY425">
            <v>0.6844181741700055</v>
          </cell>
          <cell r="GZ425">
            <v>0.91915686884999559</v>
          </cell>
          <cell r="HA425">
            <v>-0.28590086843000506</v>
          </cell>
          <cell r="HB425">
            <v>-0.82011812864000433</v>
          </cell>
          <cell r="HC425">
            <v>3.6800174797400018</v>
          </cell>
          <cell r="HD425">
            <v>0.81253065534998825</v>
          </cell>
          <cell r="HE425">
            <v>4.8250757847901014</v>
          </cell>
          <cell r="HF425">
            <v>4.7402177658799758</v>
          </cell>
          <cell r="HG425">
            <v>-0.93185395361000189</v>
          </cell>
          <cell r="HH425">
            <v>-2.4969826166500013</v>
          </cell>
          <cell r="HI425">
            <v>-0.32507943701999409</v>
          </cell>
          <cell r="HJ425">
            <v>0.54900557807998496</v>
          </cell>
          <cell r="HK425">
            <v>-0.88133442808999973</v>
          </cell>
          <cell r="HL425">
            <v>0.68250279015998672</v>
          </cell>
          <cell r="HM425">
            <v>-1.5068671665899984</v>
          </cell>
          <cell r="HN425">
            <v>-0.40107393278999837</v>
          </cell>
          <cell r="HO425">
            <v>-1.1749643341100011</v>
          </cell>
          <cell r="HP425">
            <v>1.2310113061700036</v>
          </cell>
          <cell r="HQ425">
            <v>5.3404942133600173</v>
          </cell>
          <cell r="HR425">
            <v>5.8011812850597835</v>
          </cell>
          <cell r="HS425">
            <v>4.2303478408499871</v>
          </cell>
          <cell r="HT425">
            <v>1.2625143905999892</v>
          </cell>
          <cell r="HU425">
            <v>0.34509097343999429</v>
          </cell>
          <cell r="HV425">
            <v>-1.0379348094800065</v>
          </cell>
          <cell r="HW425">
            <v>-0.51273059632998752</v>
          </cell>
          <cell r="HX425">
            <v>0.18440327100996967</v>
          </cell>
          <cell r="HY425">
            <v>-0.29732394023000097</v>
          </cell>
          <cell r="HZ425">
            <v>1.2143227346999907</v>
          </cell>
          <cell r="IA425">
            <v>-0.10631126247000111</v>
          </cell>
          <cell r="IB425">
            <v>-0.91127136063998648</v>
          </cell>
          <cell r="IC425">
            <v>2.9118300817400211</v>
          </cell>
          <cell r="ID425">
            <v>-1.4817560381300012</v>
          </cell>
          <cell r="IE425">
            <v>-2.9708145032899438</v>
          </cell>
          <cell r="IF425">
            <v>-1.3504809902799764</v>
          </cell>
          <cell r="IG425">
            <v>0.72455851591001874</v>
          </cell>
          <cell r="IH425">
            <v>-2.4935870998900072</v>
          </cell>
          <cell r="II425">
            <v>0.92010299985999211</v>
          </cell>
          <cell r="IJ425">
            <v>-0.36833379414001399</v>
          </cell>
          <cell r="IK425">
            <v>0.74008684528000401</v>
          </cell>
          <cell r="IL425">
            <v>-0.25873809121999614</v>
          </cell>
          <cell r="IM425">
            <v>0</v>
          </cell>
          <cell r="IN425">
            <v>0.2830446390199981</v>
          </cell>
          <cell r="IO425">
            <v>0.99606760834996066</v>
          </cell>
          <cell r="IP425">
            <v>0.748944819190001</v>
          </cell>
          <cell r="IQ425">
            <v>-2.9124799553700313</v>
          </cell>
          <cell r="IR425">
            <v>-3.4920260416701012</v>
          </cell>
          <cell r="IS425">
            <v>-4.0575248366600221</v>
          </cell>
          <cell r="IT425">
            <v>-1.2453772523199973</v>
          </cell>
          <cell r="IU425">
            <v>0.63470726058999105</v>
          </cell>
          <cell r="IV425">
            <v>-1.575866687849981</v>
          </cell>
          <cell r="IW425">
            <v>0.9927110460500046</v>
          </cell>
          <cell r="IX425">
            <v>-1.1751679207999928</v>
          </cell>
          <cell r="IY425">
            <v>0.5792874762299931</v>
          </cell>
          <cell r="IZ425">
            <v>-0.45144724574001316</v>
          </cell>
          <cell r="JA425">
            <v>-0.45260944756000043</v>
          </cell>
          <cell r="JB425">
            <v>-0.23292338035000171</v>
          </cell>
          <cell r="JC425">
            <v>2.6445499004800155</v>
          </cell>
          <cell r="JD425">
            <v>0.84763504625999531</v>
          </cell>
          <cell r="JE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  <cell r="CU426">
            <v>0</v>
          </cell>
          <cell r="CV426">
            <v>0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0</v>
          </cell>
          <cell r="DF426">
            <v>0</v>
          </cell>
          <cell r="DG426">
            <v>0</v>
          </cell>
          <cell r="DH426">
            <v>0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0</v>
          </cell>
          <cell r="DR426">
            <v>-0.63725726686971029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-3.5166079909998871E-2</v>
          </cell>
          <cell r="EB426">
            <v>-0.1184912288499973</v>
          </cell>
          <cell r="EC426">
            <v>-1.3957711609998924E-2</v>
          </cell>
          <cell r="ED426">
            <v>-0.46964224649999764</v>
          </cell>
          <cell r="EE426">
            <v>-0.90046948660997828</v>
          </cell>
          <cell r="EF426">
            <v>-0.53695549308000068</v>
          </cell>
          <cell r="EG426">
            <v>-8.8212000699989801E-3</v>
          </cell>
          <cell r="EH426">
            <v>-4.431632133999841E-2</v>
          </cell>
          <cell r="EI426">
            <v>-9.0797033370002111E-2</v>
          </cell>
          <cell r="EJ426">
            <v>-7.6158009560002071E-2</v>
          </cell>
          <cell r="EK426">
            <v>0.37542723732000027</v>
          </cell>
          <cell r="EL426">
            <v>-3.0570275039998762E-2</v>
          </cell>
          <cell r="EM426">
            <v>-0.2212515120899976</v>
          </cell>
          <cell r="EN426">
            <v>-3.5093671179998509E-2</v>
          </cell>
          <cell r="EO426">
            <v>-8.5972407590002575E-2</v>
          </cell>
          <cell r="EP426">
            <v>-0.12842656774999384</v>
          </cell>
          <cell r="EQ426">
            <v>-1.7534232859997445E-2</v>
          </cell>
          <cell r="ER426">
            <v>-0.58061747840999089</v>
          </cell>
          <cell r="ES426">
            <v>-0.21760180247999905</v>
          </cell>
          <cell r="ET426">
            <v>0.21571612909999871</v>
          </cell>
          <cell r="EU426">
            <v>-0.16426609851000329</v>
          </cell>
          <cell r="EV426">
            <v>0.11754166036999969</v>
          </cell>
          <cell r="EW426">
            <v>9.8735907300000036E-2</v>
          </cell>
          <cell r="EX426">
            <v>-0.11383027440999882</v>
          </cell>
          <cell r="EY426">
            <v>6.6815118300000087E-2</v>
          </cell>
          <cell r="EZ426">
            <v>-3.2981145790000888E-2</v>
          </cell>
          <cell r="FA426">
            <v>7.0298864199997979E-3</v>
          </cell>
          <cell r="FB426">
            <v>-0.24156730076999899</v>
          </cell>
          <cell r="FC426">
            <v>-0.18921710873999764</v>
          </cell>
          <cell r="FD426">
            <v>-0.12699244919999941</v>
          </cell>
          <cell r="FE426">
            <v>-0.49323809245001371</v>
          </cell>
          <cell r="FF426">
            <v>0.3578195530599988</v>
          </cell>
          <cell r="FG426">
            <v>-8.8135819779999736E-2</v>
          </cell>
          <cell r="FH426">
            <v>-5.104703327999971E-2</v>
          </cell>
          <cell r="FI426">
            <v>-9.0098457359998996E-2</v>
          </cell>
          <cell r="FJ426">
            <v>-0.11780681236999868</v>
          </cell>
          <cell r="FK426">
            <v>-0.1385645285899999</v>
          </cell>
          <cell r="FL426">
            <v>-0.1309347681999995</v>
          </cell>
          <cell r="FM426">
            <v>0.12345931169000046</v>
          </cell>
          <cell r="FN426">
            <v>-2.0891159259999625E-2</v>
          </cell>
          <cell r="FO426">
            <v>-0.10913944675000309</v>
          </cell>
          <cell r="FP426">
            <v>-8.5574159730001043E-2</v>
          </cell>
          <cell r="FQ426">
            <v>-0.14232477188000026</v>
          </cell>
          <cell r="FR426">
            <v>-1.6073182827600334</v>
          </cell>
          <cell r="FS426">
            <v>-0.17756377823999969</v>
          </cell>
          <cell r="FT426">
            <v>-6.3115166710000281E-2</v>
          </cell>
          <cell r="FU426">
            <v>1.2975933699994613E-3</v>
          </cell>
          <cell r="FV426">
            <v>-0.4158427824299995</v>
          </cell>
          <cell r="FW426">
            <v>1.8673522250000296E-2</v>
          </cell>
          <cell r="FX426">
            <v>-6.1473535790001144E-2</v>
          </cell>
          <cell r="FY426">
            <v>4.0004124390000229E-2</v>
          </cell>
          <cell r="FZ426">
            <v>-0.11282424906000177</v>
          </cell>
          <cell r="GA426">
            <v>-0.14415028840000055</v>
          </cell>
          <cell r="GB426">
            <v>-5.4429435950000382E-2</v>
          </cell>
          <cell r="GC426">
            <v>-0.32707485779999956</v>
          </cell>
          <cell r="GD426">
            <v>-0.31081942839000209</v>
          </cell>
          <cell r="GE426">
            <v>-0.70652905734999649</v>
          </cell>
          <cell r="GF426">
            <v>-0.3594180262899993</v>
          </cell>
          <cell r="GG426">
            <v>-3.694894102999946E-2</v>
          </cell>
          <cell r="GH426">
            <v>-8.5675785700001228E-2</v>
          </cell>
          <cell r="GI426">
            <v>-8.1997955280000312E-2</v>
          </cell>
          <cell r="GJ426">
            <v>-3.2715734259999962E-2</v>
          </cell>
          <cell r="GK426">
            <v>6.4060885740001794E-2</v>
          </cell>
          <cell r="GL426">
            <v>5.2037329509998287E-2</v>
          </cell>
          <cell r="GM426">
            <v>-0.18022656748999921</v>
          </cell>
          <cell r="GN426">
            <v>5.7423218819999455E-2</v>
          </cell>
          <cell r="GO426">
            <v>-3.4577769340000231E-2</v>
          </cell>
          <cell r="GP426">
            <v>-0.4107154426100017</v>
          </cell>
          <cell r="GQ426">
            <v>0.34222573058000183</v>
          </cell>
          <cell r="GR426">
            <v>-0.23649621682000088</v>
          </cell>
          <cell r="GS426">
            <v>-0.20821849642000423</v>
          </cell>
          <cell r="GT426">
            <v>-3.1433677280000794E-2</v>
          </cell>
          <cell r="GU426">
            <v>-0.23977040543999806</v>
          </cell>
          <cell r="GV426">
            <v>8.570099145000043E-2</v>
          </cell>
          <cell r="GW426">
            <v>-3.0999944750000452E-2</v>
          </cell>
          <cell r="GX426">
            <v>-0.12150749519999948</v>
          </cell>
          <cell r="GY426">
            <v>2.2158090390000496E-2</v>
          </cell>
          <cell r="GZ426">
            <v>8.7428226289999245E-2</v>
          </cell>
          <cell r="HA426">
            <v>-8.6051366090000414E-2</v>
          </cell>
          <cell r="HB426">
            <v>1.1470600199999126E-2</v>
          </cell>
          <cell r="HC426">
            <v>-3.3305800900000904E-2</v>
          </cell>
          <cell r="HD426">
            <v>0.30803306092999883</v>
          </cell>
          <cell r="HE426">
            <v>5.1966339410000728E-2</v>
          </cell>
          <cell r="HF426">
            <v>5.6148345839998726E-2</v>
          </cell>
          <cell r="HG426">
            <v>-0.16040693585000021</v>
          </cell>
          <cell r="HH426">
            <v>-0.13654427389000112</v>
          </cell>
          <cell r="HI426">
            <v>8.6303982259998691E-2</v>
          </cell>
          <cell r="HJ426">
            <v>-1.1720021509999512E-2</v>
          </cell>
          <cell r="HK426">
            <v>1.3616175219999249E-2</v>
          </cell>
          <cell r="HL426">
            <v>8.5251870009999564E-2</v>
          </cell>
          <cell r="HM426">
            <v>0.10715150709999932</v>
          </cell>
          <cell r="HN426">
            <v>9.1525015210000227E-2</v>
          </cell>
          <cell r="HO426">
            <v>1.152339311999917E-2</v>
          </cell>
          <cell r="HP426">
            <v>9.0310775299997204E-2</v>
          </cell>
          <cell r="HQ426">
            <v>-0.18119349339999857</v>
          </cell>
          <cell r="HR426">
            <v>0.29924871190002023</v>
          </cell>
          <cell r="HS426">
            <v>-0.12876140038000194</v>
          </cell>
          <cell r="HT426">
            <v>8.5156080339999107E-2</v>
          </cell>
          <cell r="HU426">
            <v>-9.3655725000001411E-2</v>
          </cell>
          <cell r="HV426">
            <v>-0.15648759037999582</v>
          </cell>
          <cell r="HW426">
            <v>3.170443157000058E-2</v>
          </cell>
          <cell r="HX426">
            <v>0.11995886089999885</v>
          </cell>
          <cell r="HY426">
            <v>0.11245000068000088</v>
          </cell>
          <cell r="HZ426">
            <v>-6.2609493400000993E-2</v>
          </cell>
          <cell r="IA426">
            <v>5.1794213579999138E-2</v>
          </cell>
          <cell r="IB426">
            <v>-0.10037501568000096</v>
          </cell>
          <cell r="IC426">
            <v>0.37416542751000037</v>
          </cell>
          <cell r="ID426">
            <v>6.5908922159999328E-2</v>
          </cell>
          <cell r="IE426">
            <v>0.45413161338998975</v>
          </cell>
          <cell r="IF426">
            <v>3.5484647419998794E-2</v>
          </cell>
          <cell r="IG426">
            <v>-0.10633253183000058</v>
          </cell>
          <cell r="IH426">
            <v>-1.9650630600001051E-3</v>
          </cell>
          <cell r="II426">
            <v>4.9687802179997576E-2</v>
          </cell>
          <cell r="IJ426">
            <v>5.1729996519998878E-2</v>
          </cell>
          <cell r="IK426">
            <v>0.10871762302000043</v>
          </cell>
          <cell r="IL426">
            <v>0.12568575787999947</v>
          </cell>
          <cell r="IM426">
            <v>1.0772884189999665E-2</v>
          </cell>
          <cell r="IN426">
            <v>8.8836371149999316E-2</v>
          </cell>
          <cell r="IO426">
            <v>7.7330104570002334E-2</v>
          </cell>
          <cell r="IP426">
            <v>-0.18285519394000005</v>
          </cell>
          <cell r="IQ426">
            <v>0.19703921529000024</v>
          </cell>
          <cell r="IR426">
            <v>-0.17356132152997361</v>
          </cell>
          <cell r="IS426">
            <v>-5.5436276109999127E-2</v>
          </cell>
          <cell r="IT426">
            <v>0.13719088701000004</v>
          </cell>
          <cell r="IU426">
            <v>-0.24339959395000044</v>
          </cell>
          <cell r="IV426">
            <v>5.6956287589997601E-2</v>
          </cell>
          <cell r="IW426">
            <v>3.8285526480001053E-2</v>
          </cell>
          <cell r="IX426">
            <v>6.9615780390000381E-2</v>
          </cell>
          <cell r="IY426">
            <v>0</v>
          </cell>
          <cell r="IZ426">
            <v>6.7695179000004657E-3</v>
          </cell>
          <cell r="JA426">
            <v>6.7177574000005791E-3</v>
          </cell>
          <cell r="JB426">
            <v>-0.21341000214999895</v>
          </cell>
          <cell r="JC426">
            <v>-5.5983801320000026E-2</v>
          </cell>
          <cell r="JD426">
            <v>7.9132595229999936E-2</v>
          </cell>
          <cell r="JE426">
            <v>0</v>
          </cell>
        </row>
        <row r="427">
          <cell r="F427">
            <v>0</v>
          </cell>
          <cell r="G427">
            <v>0</v>
          </cell>
          <cell r="H427">
            <v>0.25368359683034214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6.7506795994413551</v>
          </cell>
          <cell r="S427">
            <v>-0.28459346264935448</v>
          </cell>
          <cell r="T427">
            <v>0</v>
          </cell>
          <cell r="U427">
            <v>7.0352730620898001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-5.643465197092155</v>
          </cell>
          <cell r="AF427">
            <v>0.12439735708085209</v>
          </cell>
          <cell r="AG427">
            <v>-1.3010673580083676E-2</v>
          </cell>
          <cell r="AH427">
            <v>0</v>
          </cell>
          <cell r="AI427">
            <v>9.205580365829519</v>
          </cell>
          <cell r="AJ427">
            <v>0</v>
          </cell>
          <cell r="AK427">
            <v>12.275570689709639</v>
          </cell>
          <cell r="AL427">
            <v>0</v>
          </cell>
          <cell r="AM427">
            <v>0</v>
          </cell>
          <cell r="AN427">
            <v>-26.894252757080039</v>
          </cell>
          <cell r="AO427">
            <v>0</v>
          </cell>
          <cell r="AP427">
            <v>0</v>
          </cell>
          <cell r="AQ427">
            <v>-0.3417501790499955</v>
          </cell>
          <cell r="AR427">
            <v>-34.792454216745682</v>
          </cell>
          <cell r="AS427">
            <v>-14.34060339555981</v>
          </cell>
          <cell r="AT427">
            <v>5.8234910002283868E-3</v>
          </cell>
          <cell r="AU427">
            <v>0</v>
          </cell>
          <cell r="AV427">
            <v>-1.6209094510031719E-2</v>
          </cell>
          <cell r="AW427">
            <v>0.42787962159991366</v>
          </cell>
          <cell r="AX427">
            <v>1.747098595099942</v>
          </cell>
          <cell r="AY427">
            <v>0.13091797648985448</v>
          </cell>
          <cell r="AZ427">
            <v>0.74463342949002254</v>
          </cell>
          <cell r="BA427">
            <v>-10.210630355559715</v>
          </cell>
          <cell r="BB427">
            <v>-1.1777029947706978</v>
          </cell>
          <cell r="BC427">
            <v>-12.414443067310003</v>
          </cell>
          <cell r="BD427">
            <v>0.31078157729007216</v>
          </cell>
          <cell r="BE427">
            <v>96.593769475741283</v>
          </cell>
          <cell r="BF427">
            <v>-13.903963553159429</v>
          </cell>
          <cell r="BG427">
            <v>45.398842234880249</v>
          </cell>
          <cell r="BH427">
            <v>76.796835183829444</v>
          </cell>
          <cell r="BI427">
            <v>42.806655496579424</v>
          </cell>
          <cell r="BJ427">
            <v>-27.176139917190085</v>
          </cell>
          <cell r="BK427">
            <v>-6.1854772506198969</v>
          </cell>
          <cell r="BL427">
            <v>0.1133454165301373</v>
          </cell>
          <cell r="BM427">
            <v>0</v>
          </cell>
          <cell r="BN427">
            <v>-10.922167128050205</v>
          </cell>
          <cell r="BO427">
            <v>-2.9577203010494486</v>
          </cell>
          <cell r="BP427">
            <v>-3.8538686894999046</v>
          </cell>
          <cell r="BQ427">
            <v>-3.5225720165099119</v>
          </cell>
          <cell r="BR427">
            <v>-2.6114548630030185</v>
          </cell>
          <cell r="BS427">
            <v>-160.8721768136902</v>
          </cell>
          <cell r="BT427">
            <v>-34.520202864719977</v>
          </cell>
          <cell r="BU427">
            <v>-110.43922218826037</v>
          </cell>
          <cell r="BV427">
            <v>45.516284338259993</v>
          </cell>
          <cell r="BW427">
            <v>32.585001138080315</v>
          </cell>
          <cell r="BX427">
            <v>37.979254471999866</v>
          </cell>
          <cell r="BY427">
            <v>8.8891336113103989</v>
          </cell>
          <cell r="BZ427">
            <v>16.407106557890074</v>
          </cell>
          <cell r="CA427">
            <v>-18.640603081069912</v>
          </cell>
          <cell r="CB427">
            <v>18.003341825240113</v>
          </cell>
          <cell r="CC427">
            <v>36.584646838580284</v>
          </cell>
          <cell r="CD427">
            <v>125.89598130337936</v>
          </cell>
          <cell r="CE427">
            <v>-1.1387995590599758</v>
          </cell>
          <cell r="CF427">
            <v>-0.49251088209000216</v>
          </cell>
          <cell r="CG427">
            <v>0.95338425036000274</v>
          </cell>
          <cell r="CH427">
            <v>-0.75686618300999697</v>
          </cell>
          <cell r="CI427">
            <v>0.33311750195999679</v>
          </cell>
          <cell r="CJ427">
            <v>-0.33878795731999389</v>
          </cell>
          <cell r="CK427">
            <v>0.4121886374299919</v>
          </cell>
          <cell r="CL427">
            <v>0.8677234232999993</v>
          </cell>
          <cell r="CM427">
            <v>-6.9613700999973105E-3</v>
          </cell>
          <cell r="CN427">
            <v>0</v>
          </cell>
          <cell r="CO427">
            <v>0.44579207706000545</v>
          </cell>
          <cell r="CP427">
            <v>-1.2504765931500046</v>
          </cell>
          <cell r="CQ427">
            <v>-1.3054024635000019</v>
          </cell>
          <cell r="CR427">
            <v>-2.9035343763299579</v>
          </cell>
          <cell r="CS427">
            <v>-2.5854006179200084</v>
          </cell>
          <cell r="CT427">
            <v>-0.7280292047200021</v>
          </cell>
          <cell r="CU427">
            <v>0.75715021075000521</v>
          </cell>
          <cell r="CV427">
            <v>0.57233573447000197</v>
          </cell>
          <cell r="CW427">
            <v>1.6146820573400049</v>
          </cell>
          <cell r="CX427">
            <v>-0.1187345675000131</v>
          </cell>
          <cell r="CY427">
            <v>-0.29027801434000366</v>
          </cell>
          <cell r="CZ427">
            <v>-0.28538123397999726</v>
          </cell>
          <cell r="DA427">
            <v>0.30671328893999927</v>
          </cell>
          <cell r="DB427">
            <v>-0.38574746948999916</v>
          </cell>
          <cell r="DC427">
            <v>-1.9809225237499959</v>
          </cell>
          <cell r="DD427">
            <v>0.22007796387000411</v>
          </cell>
          <cell r="DE427">
            <v>5.4294363963899741</v>
          </cell>
          <cell r="DF427">
            <v>-0.54005433932998415</v>
          </cell>
          <cell r="DG427">
            <v>1.0320615415699947</v>
          </cell>
          <cell r="DH427">
            <v>-1.0324877120400018</v>
          </cell>
          <cell r="DI427">
            <v>0.57456341876999772</v>
          </cell>
          <cell r="DJ427">
            <v>1.1942373909700095</v>
          </cell>
          <cell r="DK427">
            <v>0.33240598940999888</v>
          </cell>
          <cell r="DL427">
            <v>-0.66122814543999908</v>
          </cell>
          <cell r="DM427">
            <v>-0.49658413458000084</v>
          </cell>
          <cell r="DN427">
            <v>-5.8347917300025642E-3</v>
          </cell>
          <cell r="DO427">
            <v>-0.13119525813999644</v>
          </cell>
          <cell r="DP427">
            <v>1.4401363452399991</v>
          </cell>
          <cell r="DQ427">
            <v>3.7234160916900123</v>
          </cell>
          <cell r="DR427">
            <v>0.13884130155997809</v>
          </cell>
          <cell r="DS427">
            <v>0.23134475871999172</v>
          </cell>
          <cell r="DT427">
            <v>-0.26979140232999654</v>
          </cell>
          <cell r="DU427">
            <v>7.5030632410005182E-2</v>
          </cell>
          <cell r="DV427">
            <v>0.47633794632000104</v>
          </cell>
          <cell r="DW427">
            <v>-0.15973912844000182</v>
          </cell>
          <cell r="DX427">
            <v>0.75577457429999839</v>
          </cell>
          <cell r="DY427">
            <v>-0.31214006952000517</v>
          </cell>
          <cell r="DZ427">
            <v>-0.3200869120600025</v>
          </cell>
          <cell r="EA427">
            <v>-0.46262797926000587</v>
          </cell>
          <cell r="EB427">
            <v>-0.57295572006000839</v>
          </cell>
          <cell r="EC427">
            <v>0.49505237933998814</v>
          </cell>
          <cell r="ED427">
            <v>0.20264222213999261</v>
          </cell>
          <cell r="EE427">
            <v>4.1387484200799918</v>
          </cell>
          <cell r="EF427">
            <v>1.2734736600009455E-2</v>
          </cell>
          <cell r="EG427">
            <v>-1.5022669314099986</v>
          </cell>
          <cell r="EH427">
            <v>-1.2879815959799927</v>
          </cell>
          <cell r="EI427">
            <v>0.44969045188999246</v>
          </cell>
          <cell r="EJ427">
            <v>-0.26486361652000312</v>
          </cell>
          <cell r="EK427">
            <v>-0.75030138936001123</v>
          </cell>
          <cell r="EL427">
            <v>2.443572567999297E-2</v>
          </cell>
          <cell r="EM427">
            <v>0.95478590286000298</v>
          </cell>
          <cell r="EN427">
            <v>0.15656875344999577</v>
          </cell>
          <cell r="EO427">
            <v>2.076704098499988</v>
          </cell>
          <cell r="EP427">
            <v>0.95804014221998557</v>
          </cell>
          <cell r="EQ427">
            <v>3.3112021421500089</v>
          </cell>
          <cell r="ER427">
            <v>-6.6302297521500009</v>
          </cell>
          <cell r="ES427">
            <v>-0.85203324000999459</v>
          </cell>
          <cell r="ET427">
            <v>-1.0355653980799993</v>
          </cell>
          <cell r="EU427">
            <v>-6.6939717179995029E-2</v>
          </cell>
          <cell r="EV427">
            <v>-0.60888040645999908</v>
          </cell>
          <cell r="EW427">
            <v>0.49057344963000205</v>
          </cell>
          <cell r="EX427">
            <v>0.31607234258999384</v>
          </cell>
          <cell r="EY427">
            <v>-1.235043091349997</v>
          </cell>
          <cell r="EZ427">
            <v>-5.767055567000412E-2</v>
          </cell>
          <cell r="FA427">
            <v>-8.6565686069999259E-2</v>
          </cell>
          <cell r="FB427">
            <v>0.69256838288000111</v>
          </cell>
          <cell r="FC427">
            <v>-1.5983511566499899</v>
          </cell>
          <cell r="FD427">
            <v>-2.5883946757800089</v>
          </cell>
          <cell r="FE427">
            <v>-1.9398357938100048</v>
          </cell>
          <cell r="FF427">
            <v>-1.8999885796900031</v>
          </cell>
          <cell r="FG427">
            <v>-0.26445709341000168</v>
          </cell>
          <cell r="FH427">
            <v>-1.2712721387400023</v>
          </cell>
          <cell r="FI427">
            <v>-0.27115652472000207</v>
          </cell>
          <cell r="FJ427">
            <v>0.36536332329000132</v>
          </cell>
          <cell r="FK427">
            <v>0.62989150946999928</v>
          </cell>
          <cell r="FL427">
            <v>0.11089538270000787</v>
          </cell>
          <cell r="FM427">
            <v>0.23292326490000903</v>
          </cell>
          <cell r="FN427">
            <v>0.51446090722999571</v>
          </cell>
          <cell r="FO427">
            <v>-0.21516664296000698</v>
          </cell>
          <cell r="FP427">
            <v>-0.34883259802001021</v>
          </cell>
          <cell r="FQ427">
            <v>0.47750339614000126</v>
          </cell>
          <cell r="FR427">
            <v>-8.9343491024100103</v>
          </cell>
          <cell r="FS427">
            <v>-0.98109414318000887</v>
          </cell>
          <cell r="FT427">
            <v>-0.30507106532999728</v>
          </cell>
          <cell r="FU427">
            <v>-0.45289717750000236</v>
          </cell>
          <cell r="FV427">
            <v>0.26888093439999494</v>
          </cell>
          <cell r="FW427">
            <v>-0.25167205572000029</v>
          </cell>
          <cell r="FX427">
            <v>-0.65223026479999646</v>
          </cell>
          <cell r="FY427">
            <v>-0.23652639624999949</v>
          </cell>
          <cell r="FZ427">
            <v>-0.55877075943000065</v>
          </cell>
          <cell r="GA427">
            <v>0.46428795785000077</v>
          </cell>
          <cell r="GB427">
            <v>-0.63054883606999468</v>
          </cell>
          <cell r="GC427">
            <v>-2.9762164051299962</v>
          </cell>
          <cell r="GD427">
            <v>-2.6224908912499956</v>
          </cell>
          <cell r="GE427">
            <v>-2.5926609435799719</v>
          </cell>
          <cell r="GF427">
            <v>0.46365645897000007</v>
          </cell>
          <cell r="GG427">
            <v>4.1328511100005016E-2</v>
          </cell>
          <cell r="GH427">
            <v>-0.71031244875999988</v>
          </cell>
          <cell r="GI427">
            <v>0.1701672076899996</v>
          </cell>
          <cell r="GJ427">
            <v>0.21002459572000021</v>
          </cell>
          <cell r="GK427">
            <v>-0.37253434178000333</v>
          </cell>
          <cell r="GL427">
            <v>0.76157757982000618</v>
          </cell>
          <cell r="GM427">
            <v>-0.92490179445998777</v>
          </cell>
          <cell r="GN427">
            <v>-9.2443263349998972E-2</v>
          </cell>
          <cell r="GO427">
            <v>-1.0441508754399962</v>
          </cell>
          <cell r="GP427">
            <v>0.20412725767999973</v>
          </cell>
          <cell r="GQ427">
            <v>-1.2991998307700001</v>
          </cell>
          <cell r="GR427">
            <v>1.549172048529897</v>
          </cell>
          <cell r="GS427">
            <v>0.86208888160999919</v>
          </cell>
          <cell r="GT427">
            <v>0.24039538108999636</v>
          </cell>
          <cell r="GU427">
            <v>0.4172083169999965</v>
          </cell>
          <cell r="GV427">
            <v>0.13523707430000265</v>
          </cell>
          <cell r="GW427">
            <v>-1.7361726000000743E-2</v>
          </cell>
          <cell r="GX427">
            <v>0.15866216693000013</v>
          </cell>
          <cell r="GY427">
            <v>-0.12350135647000116</v>
          </cell>
          <cell r="GZ427">
            <v>-0.54940143762999938</v>
          </cell>
          <cell r="HA427">
            <v>-0.19281823544000076</v>
          </cell>
          <cell r="HB427">
            <v>0.18764229746999206</v>
          </cell>
          <cell r="HC427">
            <v>0.77142350499998713</v>
          </cell>
          <cell r="HD427">
            <v>-0.34040281932999505</v>
          </cell>
          <cell r="HE427">
            <v>1.369875831230047</v>
          </cell>
          <cell r="HF427">
            <v>-0.40177941678000195</v>
          </cell>
          <cell r="HG427">
            <v>-0.54051786261999624</v>
          </cell>
          <cell r="HH427">
            <v>1.6707585723400129</v>
          </cell>
          <cell r="HI427">
            <v>0.80342198725999836</v>
          </cell>
          <cell r="HJ427">
            <v>0.3828572177100007</v>
          </cell>
          <cell r="HK427">
            <v>-0.13329183484999874</v>
          </cell>
          <cell r="HL427">
            <v>0.48118639002000663</v>
          </cell>
          <cell r="HM427">
            <v>8.2242521179999528E-2</v>
          </cell>
          <cell r="HN427">
            <v>0.25764234047000301</v>
          </cell>
          <cell r="HO427">
            <v>-0.30764688377000482</v>
          </cell>
          <cell r="HP427">
            <v>0.4795273046499986</v>
          </cell>
          <cell r="HQ427">
            <v>-1.404524504380003</v>
          </cell>
          <cell r="HR427">
            <v>-0.72837498207007911</v>
          </cell>
          <cell r="HS427">
            <v>-0.37309733266000222</v>
          </cell>
          <cell r="HT427">
            <v>-5.7218699300001674E-2</v>
          </cell>
          <cell r="HU427">
            <v>-0.40129632814000615</v>
          </cell>
          <cell r="HV427">
            <v>0.19381426915999</v>
          </cell>
          <cell r="HW427">
            <v>0.21317958798999115</v>
          </cell>
          <cell r="HX427">
            <v>-0.45502536727999399</v>
          </cell>
          <cell r="HY427">
            <v>-0.39493957849000338</v>
          </cell>
          <cell r="HZ427">
            <v>0.37439988120999956</v>
          </cell>
          <cell r="IA427">
            <v>0.30330044727000072</v>
          </cell>
          <cell r="IB427">
            <v>0.32993254832999241</v>
          </cell>
          <cell r="IC427">
            <v>0.28573611992999304</v>
          </cell>
          <cell r="ID427">
            <v>-0.74716053009000305</v>
          </cell>
          <cell r="IE427">
            <v>-1.0007553740500157</v>
          </cell>
          <cell r="IF427">
            <v>-0.28137020441999994</v>
          </cell>
          <cell r="IG427">
            <v>-0.33713626460000157</v>
          </cell>
          <cell r="IH427">
            <v>0.3695892912799934</v>
          </cell>
          <cell r="II427">
            <v>-0.43620351142000757</v>
          </cell>
          <cell r="IJ427">
            <v>-9.2608132450003211E-2</v>
          </cell>
          <cell r="IK427">
            <v>-0.67634534581999617</v>
          </cell>
          <cell r="IL427">
            <v>-0.22877087670000407</v>
          </cell>
          <cell r="IM427">
            <v>-0.22818581639999636</v>
          </cell>
          <cell r="IN427">
            <v>0.14752943327999901</v>
          </cell>
          <cell r="IO427">
            <v>-0.29221167693999917</v>
          </cell>
          <cell r="IP427">
            <v>0.84183926010999599</v>
          </cell>
          <cell r="IQ427">
            <v>0.2131184700300004</v>
          </cell>
          <cell r="IR427">
            <v>1.3688767653399623</v>
          </cell>
          <cell r="IS427">
            <v>0.20842248715000267</v>
          </cell>
          <cell r="IT427">
            <v>0.16256645093999822</v>
          </cell>
          <cell r="IU427">
            <v>-8.091048384000743E-2</v>
          </cell>
          <cell r="IV427">
            <v>0.26402557672000526</v>
          </cell>
          <cell r="IW427">
            <v>-0.53856615194999691</v>
          </cell>
          <cell r="IX427">
            <v>3.0051881959998639E-2</v>
          </cell>
          <cell r="IY427">
            <v>-9.8598451199997328E-2</v>
          </cell>
          <cell r="IZ427">
            <v>6.3054327189998816E-2</v>
          </cell>
          <cell r="JA427">
            <v>-0.22476397321000263</v>
          </cell>
          <cell r="JB427">
            <v>0.87252940660999911</v>
          </cell>
          <cell r="JC427">
            <v>0.1760841483500073</v>
          </cell>
          <cell r="JD427">
            <v>0.53498154662000097</v>
          </cell>
          <cell r="JE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-1.0692894981293648</v>
          </cell>
          <cell r="S428">
            <v>-0.18212832908011478</v>
          </cell>
          <cell r="T428">
            <v>0</v>
          </cell>
          <cell r="U428">
            <v>0.30929740748024415</v>
          </cell>
          <cell r="V428">
            <v>-1.1890002452998942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0.16644231413999933</v>
          </cell>
          <cell r="AB428">
            <v>-0.17390064536994032</v>
          </cell>
          <cell r="AC428">
            <v>0</v>
          </cell>
          <cell r="AD428">
            <v>0</v>
          </cell>
          <cell r="AE428">
            <v>-16.059647092952218</v>
          </cell>
          <cell r="AF428">
            <v>-0.3708690233706875</v>
          </cell>
          <cell r="AG428">
            <v>1.2793829230076881E-2</v>
          </cell>
          <cell r="AH428">
            <v>-4.0418315400074789E-3</v>
          </cell>
          <cell r="AI428">
            <v>-10.884772349590321</v>
          </cell>
          <cell r="AJ428">
            <v>0</v>
          </cell>
          <cell r="AK428">
            <v>-15.535833282350268</v>
          </cell>
          <cell r="AL428">
            <v>0</v>
          </cell>
          <cell r="AM428">
            <v>0</v>
          </cell>
          <cell r="AN428">
            <v>10.783857526209999</v>
          </cell>
          <cell r="AO428">
            <v>0</v>
          </cell>
          <cell r="AP428">
            <v>0</v>
          </cell>
          <cell r="AQ428">
            <v>-6.0781961539760232E-2</v>
          </cell>
          <cell r="AR428">
            <v>-4.2687117367786414</v>
          </cell>
          <cell r="AS428">
            <v>15.432975504899787</v>
          </cell>
          <cell r="AT428">
            <v>0.66255971318014417</v>
          </cell>
          <cell r="AU428">
            <v>0.42130570701010583</v>
          </cell>
          <cell r="AV428">
            <v>-0.31325017398967248</v>
          </cell>
          <cell r="AW428">
            <v>8.9050062380599684</v>
          </cell>
          <cell r="AX428">
            <v>-15.297400047590145</v>
          </cell>
          <cell r="AY428">
            <v>-8.0386574083399864</v>
          </cell>
          <cell r="AZ428">
            <v>-5.6770184812799016</v>
          </cell>
          <cell r="BA428">
            <v>5.4729527375599218</v>
          </cell>
          <cell r="BB428">
            <v>-0.27131675586997517</v>
          </cell>
          <cell r="BC428">
            <v>25.814508326909845</v>
          </cell>
          <cell r="BD428">
            <v>-31.380377097329983</v>
          </cell>
          <cell r="BE428">
            <v>-150.18177742019907</v>
          </cell>
          <cell r="BF428">
            <v>-17.052634340950135</v>
          </cell>
          <cell r="BG428">
            <v>-27.115212820669967</v>
          </cell>
          <cell r="BH428">
            <v>-29.047356925489794</v>
          </cell>
          <cell r="BI428">
            <v>-16.838162958749763</v>
          </cell>
          <cell r="BJ428">
            <v>-41.611249380280015</v>
          </cell>
          <cell r="BK428">
            <v>38.464778937609935</v>
          </cell>
          <cell r="BL428">
            <v>0</v>
          </cell>
          <cell r="BM428">
            <v>0</v>
          </cell>
          <cell r="BN428">
            <v>-9.9779247377099409</v>
          </cell>
          <cell r="BO428">
            <v>-56.835242614859908</v>
          </cell>
          <cell r="BP428">
            <v>2.3204576306998206</v>
          </cell>
          <cell r="BQ428">
            <v>7.5107697902003565</v>
          </cell>
          <cell r="BR428">
            <v>76.896017788982135</v>
          </cell>
          <cell r="BS428">
            <v>55.279706335030596</v>
          </cell>
          <cell r="BT428">
            <v>4.0298566745700555</v>
          </cell>
          <cell r="BU428">
            <v>2.3135101390500949</v>
          </cell>
          <cell r="BV428">
            <v>-68.132785876829985</v>
          </cell>
          <cell r="BW428">
            <v>15.785326852970229</v>
          </cell>
          <cell r="BX428">
            <v>11.658254204720151</v>
          </cell>
          <cell r="BY428">
            <v>1.004869455420021</v>
          </cell>
          <cell r="BZ428">
            <v>16.492251755920051</v>
          </cell>
          <cell r="CA428">
            <v>16.113188350479959</v>
          </cell>
          <cell r="CB428">
            <v>-4.815394017320159</v>
          </cell>
          <cell r="CC428">
            <v>50.704323381769882</v>
          </cell>
          <cell r="CD428">
            <v>-23.537089466799898</v>
          </cell>
          <cell r="CE428">
            <v>0.40943465527004719</v>
          </cell>
          <cell r="CF428">
            <v>0.62043942796000096</v>
          </cell>
          <cell r="CG428">
            <v>-0.34586372202999627</v>
          </cell>
          <cell r="CH428">
            <v>0.27976957805000779</v>
          </cell>
          <cell r="CI428">
            <v>0.30575302694999706</v>
          </cell>
          <cell r="CJ428">
            <v>-0.20138537935999778</v>
          </cell>
          <cell r="CK428">
            <v>-0.47895093579999326</v>
          </cell>
          <cell r="CL428">
            <v>0.55984441038000199</v>
          </cell>
          <cell r="CM428">
            <v>0</v>
          </cell>
          <cell r="CN428">
            <v>9.3169294860000917E-2</v>
          </cell>
          <cell r="CO428">
            <v>-0.66542210162999282</v>
          </cell>
          <cell r="CP428">
            <v>-9.8833077449999251E-2</v>
          </cell>
          <cell r="CQ428">
            <v>0.34091413333999299</v>
          </cell>
          <cell r="CR428">
            <v>-0.42540108101997021</v>
          </cell>
          <cell r="CS428">
            <v>1.1744931450500076</v>
          </cell>
          <cell r="CT428">
            <v>-0.78752565427999954</v>
          </cell>
          <cell r="CU428">
            <v>0.15368815371999744</v>
          </cell>
          <cell r="CV428">
            <v>-0.29204104489000215</v>
          </cell>
          <cell r="CW428">
            <v>-0.26701135016000066</v>
          </cell>
          <cell r="CX428">
            <v>0.15277571671999723</v>
          </cell>
          <cell r="CY428">
            <v>-0.13367086105000325</v>
          </cell>
          <cell r="CZ428">
            <v>0.20064912007000402</v>
          </cell>
          <cell r="DA428">
            <v>-0.69742242219999895</v>
          </cell>
          <cell r="DB428">
            <v>0.28402021285000245</v>
          </cell>
          <cell r="DC428">
            <v>0.43240714111000145</v>
          </cell>
          <cell r="DD428">
            <v>-0.64576323795999713</v>
          </cell>
          <cell r="DE428">
            <v>-1.9631069416900573</v>
          </cell>
          <cell r="DF428">
            <v>-4.9568133579995788E-2</v>
          </cell>
          <cell r="DG428">
            <v>-8.6635138870004624E-2</v>
          </cell>
          <cell r="DH428">
            <v>-0.93496998958000077</v>
          </cell>
          <cell r="DI428">
            <v>0.47309539710000337</v>
          </cell>
          <cell r="DJ428">
            <v>-1.0231083318700023</v>
          </cell>
          <cell r="DK428">
            <v>-9.4353409710006275E-2</v>
          </cell>
          <cell r="DL428">
            <v>0.49112653604999679</v>
          </cell>
          <cell r="DM428">
            <v>0.20453579460999549</v>
          </cell>
          <cell r="DN428">
            <v>0.15329449965999942</v>
          </cell>
          <cell r="DO428">
            <v>1.1326544536399936</v>
          </cell>
          <cell r="DP428">
            <v>-0.67998696731000408</v>
          </cell>
          <cell r="DQ428">
            <v>-1.5491916518300144</v>
          </cell>
          <cell r="DR428">
            <v>-1.3167251637600543</v>
          </cell>
          <cell r="DS428">
            <v>0.21113303332999322</v>
          </cell>
          <cell r="DT428">
            <v>0.35114315280000241</v>
          </cell>
          <cell r="DU428">
            <v>-0.30235633061999678</v>
          </cell>
          <cell r="DV428">
            <v>-1.1262181878900037</v>
          </cell>
          <cell r="DW428">
            <v>0.70000547221000176</v>
          </cell>
          <cell r="DX428">
            <v>6.8295090799992408E-3</v>
          </cell>
          <cell r="DY428">
            <v>4.0605950130000679E-2</v>
          </cell>
          <cell r="DZ428">
            <v>0.29169216887999383</v>
          </cell>
          <cell r="EA428">
            <v>0.67494527901000012</v>
          </cell>
          <cell r="EB428">
            <v>-0.21641009659000332</v>
          </cell>
          <cell r="EC428">
            <v>9.907585274999775E-2</v>
          </cell>
          <cell r="ED428">
            <v>-2.047170966850004</v>
          </cell>
          <cell r="EE428">
            <v>3.5242806309800017</v>
          </cell>
          <cell r="EF428">
            <v>1.0340417846199941</v>
          </cell>
          <cell r="EG428">
            <v>0.36580270099000245</v>
          </cell>
          <cell r="EH428">
            <v>0.59289466565000382</v>
          </cell>
          <cell r="EI428">
            <v>-1.2205621992499971</v>
          </cell>
          <cell r="EJ428">
            <v>6.5412532499998122E-2</v>
          </cell>
          <cell r="EK428">
            <v>0.8710817071100081</v>
          </cell>
          <cell r="EL428">
            <v>-0.50978634086000341</v>
          </cell>
          <cell r="EM428">
            <v>-0.36937467536999691</v>
          </cell>
          <cell r="EN428">
            <v>5.4704687870000157E-2</v>
          </cell>
          <cell r="EO428">
            <v>2.429679109490003</v>
          </cell>
          <cell r="EP428">
            <v>5.1961778220004362E-2</v>
          </cell>
          <cell r="EQ428">
            <v>0.15842488001000987</v>
          </cell>
          <cell r="ER428">
            <v>-5.3755742999400411</v>
          </cell>
          <cell r="ES428">
            <v>-0.54347554201999415</v>
          </cell>
          <cell r="ET428">
            <v>-0.33159668184000068</v>
          </cell>
          <cell r="EU428">
            <v>-0.49837113403999567</v>
          </cell>
          <cell r="EV428">
            <v>-0.1756233642099998</v>
          </cell>
          <cell r="EW428">
            <v>-0.66029863672999944</v>
          </cell>
          <cell r="EX428">
            <v>-0.17060098902999599</v>
          </cell>
          <cell r="EY428">
            <v>9.0726971129996059E-2</v>
          </cell>
          <cell r="EZ428">
            <v>-0.41783455771000355</v>
          </cell>
          <cell r="FA428">
            <v>-0.25435621954000176</v>
          </cell>
          <cell r="FB428">
            <v>-0.83414165098000126</v>
          </cell>
          <cell r="FC428">
            <v>-1.4966768922499938</v>
          </cell>
          <cell r="FD428">
            <v>-8.3325602720002223E-2</v>
          </cell>
          <cell r="FE428">
            <v>-1.2224108625000554</v>
          </cell>
          <cell r="FF428">
            <v>0.35071602073000463</v>
          </cell>
          <cell r="FG428">
            <v>0.1410853961999976</v>
          </cell>
          <cell r="FH428">
            <v>-0.4624309476599997</v>
          </cell>
          <cell r="FI428">
            <v>-0.36243028467999849</v>
          </cell>
          <cell r="FJ428">
            <v>-0.24924460665999959</v>
          </cell>
          <cell r="FK428">
            <v>-0.46311491966000062</v>
          </cell>
          <cell r="FL428">
            <v>0.1111197614699968</v>
          </cell>
          <cell r="FM428">
            <v>-0.21715033275000195</v>
          </cell>
          <cell r="FN428">
            <v>-1.8873870240000201E-2</v>
          </cell>
          <cell r="FO428">
            <v>-0.16127023830999931</v>
          </cell>
          <cell r="FP428">
            <v>0.70831961378999608</v>
          </cell>
          <cell r="FQ428">
            <v>-0.59913645472999733</v>
          </cell>
          <cell r="FR428">
            <v>-4.3555293839899889</v>
          </cell>
          <cell r="FS428">
            <v>1.3627133977900066</v>
          </cell>
          <cell r="FT428">
            <v>-0.56652996572000092</v>
          </cell>
          <cell r="FU428">
            <v>-0.24706423261999788</v>
          </cell>
          <cell r="FV428">
            <v>-0.19453667946999964</v>
          </cell>
          <cell r="FW428">
            <v>0.27250656974999821</v>
          </cell>
          <cell r="FX428">
            <v>-3.6194031139999083E-2</v>
          </cell>
          <cell r="FY428">
            <v>-0.16417329969999983</v>
          </cell>
          <cell r="FZ428">
            <v>-0.59401123638000541</v>
          </cell>
          <cell r="GA428">
            <v>-0.13961004283999934</v>
          </cell>
          <cell r="GB428">
            <v>-1.612278723859994</v>
          </cell>
          <cell r="GC428">
            <v>4.7366345419998623E-2</v>
          </cell>
          <cell r="GD428">
            <v>-2.4837174852199944</v>
          </cell>
          <cell r="GE428">
            <v>-1.868205010520029</v>
          </cell>
          <cell r="GF428">
            <v>-0.12895825449999876</v>
          </cell>
          <cell r="GG428">
            <v>-0.41744111733000011</v>
          </cell>
          <cell r="GH428">
            <v>-4.8956477220002625E-2</v>
          </cell>
          <cell r="GI428">
            <v>-0.22513984702000123</v>
          </cell>
          <cell r="GJ428">
            <v>-9.3597402670003049E-2</v>
          </cell>
          <cell r="GK428">
            <v>-0.13314543087000175</v>
          </cell>
          <cell r="GL428">
            <v>-0.29266897379000056</v>
          </cell>
          <cell r="GM428">
            <v>-0.15989531745000107</v>
          </cell>
          <cell r="GN428">
            <v>-0.11176525866000198</v>
          </cell>
          <cell r="GO428">
            <v>0.14112521575999892</v>
          </cell>
          <cell r="GP428">
            <v>-0.52215259003999392</v>
          </cell>
          <cell r="GQ428">
            <v>0.12439044326999849</v>
          </cell>
          <cell r="GR428">
            <v>-0.70513136812996891</v>
          </cell>
          <cell r="GS428">
            <v>-0.79114988389000374</v>
          </cell>
          <cell r="GT428">
            <v>0.12456962654000137</v>
          </cell>
          <cell r="GU428">
            <v>7.1024003239998024E-2</v>
          </cell>
          <cell r="GV428">
            <v>-3.2688870839999495E-2</v>
          </cell>
          <cell r="GW428">
            <v>-0.35065832226999305</v>
          </cell>
          <cell r="GX428">
            <v>0.19526586008000635</v>
          </cell>
          <cell r="GY428">
            <v>-0.37737575461000006</v>
          </cell>
          <cell r="GZ428">
            <v>-9.4763870630000469E-2</v>
          </cell>
          <cell r="HA428">
            <v>-0.41229482847000121</v>
          </cell>
          <cell r="HB428">
            <v>-0.18621004658000118</v>
          </cell>
          <cell r="HC428">
            <v>0.37814035722000128</v>
          </cell>
          <cell r="HD428">
            <v>0.77101036208000195</v>
          </cell>
          <cell r="HE428">
            <v>-0.21379420904997914</v>
          </cell>
          <cell r="HF428">
            <v>0.41164524523000523</v>
          </cell>
          <cell r="HG428">
            <v>2.5135730870001538E-2</v>
          </cell>
          <cell r="HH428">
            <v>-0.17244752656999651</v>
          </cell>
          <cell r="HI428">
            <v>0.25998511452000628</v>
          </cell>
          <cell r="HJ428">
            <v>-0.52741794985000112</v>
          </cell>
          <cell r="HK428">
            <v>-0.29842927022999177</v>
          </cell>
          <cell r="HL428">
            <v>-0.31952936115999719</v>
          </cell>
          <cell r="HM428">
            <v>-0.37639212079000117</v>
          </cell>
          <cell r="HN428">
            <v>0.14375204800999697</v>
          </cell>
          <cell r="HO428">
            <v>-4.0875860839989286E-2</v>
          </cell>
          <cell r="HP428">
            <v>-0.55094327338999705</v>
          </cell>
          <cell r="HQ428">
            <v>1.2317230151499992</v>
          </cell>
          <cell r="HR428">
            <v>-0.20563767943997391</v>
          </cell>
          <cell r="HS428">
            <v>0.29255780382000296</v>
          </cell>
          <cell r="HT428">
            <v>-0.11312638495000726</v>
          </cell>
          <cell r="HU428">
            <v>0.50004009831999952</v>
          </cell>
          <cell r="HV428">
            <v>-0.16796971862999754</v>
          </cell>
          <cell r="HW428">
            <v>0.31763837935000083</v>
          </cell>
          <cell r="HX428">
            <v>-9.4501421629995974E-2</v>
          </cell>
          <cell r="HY428">
            <v>-0.20310858762000095</v>
          </cell>
          <cell r="HZ428">
            <v>-0.22300298357999537</v>
          </cell>
          <cell r="IA428">
            <v>-0.19164213557000132</v>
          </cell>
          <cell r="IB428">
            <v>0.10999702373000275</v>
          </cell>
          <cell r="IC428">
            <v>-0.54195832855999981</v>
          </cell>
          <cell r="ID428">
            <v>0.10943857588000228</v>
          </cell>
          <cell r="IE428">
            <v>1.6821200696699918</v>
          </cell>
          <cell r="IF428">
            <v>0.27835064940999743</v>
          </cell>
          <cell r="IG428">
            <v>0.10961274162999857</v>
          </cell>
          <cell r="IH428">
            <v>0.19243569608000399</v>
          </cell>
          <cell r="II428">
            <v>0.59098950905000436</v>
          </cell>
          <cell r="IJ428">
            <v>-0.12917490103000162</v>
          </cell>
          <cell r="IK428">
            <v>-2.6755836590005799E-2</v>
          </cell>
          <cell r="IL428">
            <v>-0.16933082573000036</v>
          </cell>
          <cell r="IM428">
            <v>0.26258784458999784</v>
          </cell>
          <cell r="IN428">
            <v>0.3880830565399993</v>
          </cell>
          <cell r="IO428">
            <v>2.8890454209999916E-2</v>
          </cell>
          <cell r="IP428">
            <v>-0.13002897383999823</v>
          </cell>
          <cell r="IQ428">
            <v>0.28646065534999998</v>
          </cell>
          <cell r="IR428">
            <v>-0.12264995701994508</v>
          </cell>
          <cell r="IS428">
            <v>-6.9879289709994907E-2</v>
          </cell>
          <cell r="IT428">
            <v>-0.26787084121000504</v>
          </cell>
          <cell r="IU428">
            <v>4.8329695860001465E-2</v>
          </cell>
          <cell r="IV428">
            <v>-0.38848208288999686</v>
          </cell>
          <cell r="IW428">
            <v>0.41133090091999946</v>
          </cell>
          <cell r="IX428">
            <v>0.16507338958999895</v>
          </cell>
          <cell r="IY428">
            <v>0</v>
          </cell>
          <cell r="IZ428">
            <v>-0.16238464719999968</v>
          </cell>
          <cell r="JA428">
            <v>9.8063472919999839E-2</v>
          </cell>
          <cell r="JB428">
            <v>7.4984459900022671E-3</v>
          </cell>
          <cell r="JC428">
            <v>-8.2659381379997399E-2</v>
          </cell>
          <cell r="JD428">
            <v>0.11833038008999885</v>
          </cell>
          <cell r="JE428">
            <v>0</v>
          </cell>
        </row>
        <row r="429">
          <cell r="F429">
            <v>0</v>
          </cell>
          <cell r="G429">
            <v>0</v>
          </cell>
          <cell r="H429">
            <v>3.8786127619914623E-2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-5.6802412165998248</v>
          </cell>
          <cell r="S429">
            <v>-4.3052589029698538</v>
          </cell>
          <cell r="T429">
            <v>0</v>
          </cell>
          <cell r="U429">
            <v>-5.7788607994398262</v>
          </cell>
          <cell r="V429">
            <v>0.14853963890004707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4.2553388469100355</v>
          </cell>
          <cell r="AC429">
            <v>0</v>
          </cell>
          <cell r="AD429">
            <v>0</v>
          </cell>
          <cell r="AE429">
            <v>3.1031466290587559</v>
          </cell>
          <cell r="AF429">
            <v>8.4032823529923917E-2</v>
          </cell>
          <cell r="AG429">
            <v>3.0358236499523628E-3</v>
          </cell>
          <cell r="AH429">
            <v>-2.126999979330094</v>
          </cell>
          <cell r="AI429">
            <v>-15.059035383270157</v>
          </cell>
          <cell r="AJ429">
            <v>8.9058061866498974</v>
          </cell>
          <cell r="AK429">
            <v>8.0007512548399973</v>
          </cell>
          <cell r="AL429">
            <v>0</v>
          </cell>
          <cell r="AM429">
            <v>0</v>
          </cell>
          <cell r="AN429">
            <v>3.2955559029900314</v>
          </cell>
          <cell r="AO429">
            <v>0</v>
          </cell>
          <cell r="AP429">
            <v>0</v>
          </cell>
          <cell r="AQ429">
            <v>0</v>
          </cell>
          <cell r="AR429">
            <v>-11.68812329138018</v>
          </cell>
          <cell r="AS429">
            <v>-9.0398426800502421</v>
          </cell>
          <cell r="AT429">
            <v>-1.1199022401342518E-3</v>
          </cell>
          <cell r="AU429">
            <v>4.4894900419199075</v>
          </cell>
          <cell r="AV429">
            <v>0.29413461337981062</v>
          </cell>
          <cell r="AW429">
            <v>8.7588111938498514</v>
          </cell>
          <cell r="AX429">
            <v>-4.2638375121698573</v>
          </cell>
          <cell r="AY429">
            <v>0.4942451043600613</v>
          </cell>
          <cell r="AZ429">
            <v>4.3141497414100058</v>
          </cell>
          <cell r="BA429">
            <v>-6.3079702689947226E-2</v>
          </cell>
          <cell r="BB429">
            <v>2.9848915136599317</v>
          </cell>
          <cell r="BC429">
            <v>-5.3010162606899485</v>
          </cell>
          <cell r="BD429">
            <v>-14.354949442119732</v>
          </cell>
          <cell r="BE429">
            <v>10.431857783289161</v>
          </cell>
          <cell r="BF429">
            <v>13.407816694970279</v>
          </cell>
          <cell r="BG429">
            <v>8.3015188241301985</v>
          </cell>
          <cell r="BH429">
            <v>24.850223468559761</v>
          </cell>
          <cell r="BI429">
            <v>-15.062174286509844</v>
          </cell>
          <cell r="BJ429">
            <v>-6.0156356669899651</v>
          </cell>
          <cell r="BK429">
            <v>21.74385262913006</v>
          </cell>
          <cell r="BL429">
            <v>0</v>
          </cell>
          <cell r="BM429">
            <v>0</v>
          </cell>
          <cell r="BN429">
            <v>-0.37773930554999424</v>
          </cell>
          <cell r="BO429">
            <v>-29.942564962239658</v>
          </cell>
          <cell r="BP429">
            <v>-7.9796659589201226</v>
          </cell>
          <cell r="BQ429">
            <v>1.5062263467102639</v>
          </cell>
          <cell r="BR429">
            <v>-49.528380450288751</v>
          </cell>
          <cell r="BS429">
            <v>30.0463906033699</v>
          </cell>
          <cell r="BT429">
            <v>-8.3131144714100174</v>
          </cell>
          <cell r="BU429">
            <v>3.1352877532901857</v>
          </cell>
          <cell r="BV429">
            <v>-36.954250771089619</v>
          </cell>
          <cell r="BW429">
            <v>-15.730005789889674</v>
          </cell>
          <cell r="BX429">
            <v>-15.064001388819861</v>
          </cell>
          <cell r="BY429">
            <v>0.15130569908001235</v>
          </cell>
          <cell r="BZ429">
            <v>4.3068449183598432</v>
          </cell>
          <cell r="CA429">
            <v>13.711827725320063</v>
          </cell>
          <cell r="CB429">
            <v>19.545125772010124</v>
          </cell>
          <cell r="CC429">
            <v>-44.513309263830251</v>
          </cell>
          <cell r="CD429">
            <v>0.14951876331999969</v>
          </cell>
          <cell r="CE429">
            <v>0.23471765902002062</v>
          </cell>
          <cell r="CF429">
            <v>-0.2553875012100022</v>
          </cell>
          <cell r="CG429">
            <v>0.2238304876400079</v>
          </cell>
          <cell r="CH429">
            <v>0.38088529084000555</v>
          </cell>
          <cell r="CI429">
            <v>-0.12836324697999402</v>
          </cell>
          <cell r="CJ429">
            <v>-1.4015312379996203E-2</v>
          </cell>
          <cell r="CK429">
            <v>0.67370740273999985</v>
          </cell>
          <cell r="CL429">
            <v>-1.9979163869997763E-2</v>
          </cell>
          <cell r="CM429">
            <v>-1.7147353099993268E-3</v>
          </cell>
          <cell r="CN429">
            <v>1.5551954679999369E-2</v>
          </cell>
          <cell r="CO429">
            <v>-0.42387918429000848</v>
          </cell>
          <cell r="CP429">
            <v>0.43601187255999463</v>
          </cell>
          <cell r="CQ429">
            <v>-0.6519302053999958</v>
          </cell>
          <cell r="CR429">
            <v>1.2435437088400363</v>
          </cell>
          <cell r="CS429">
            <v>0.97229669888000103</v>
          </cell>
          <cell r="CT429">
            <v>-2.0670544619999731E-2</v>
          </cell>
          <cell r="CU429">
            <v>-0.3104096968800043</v>
          </cell>
          <cell r="CV429">
            <v>0.27553666195000304</v>
          </cell>
          <cell r="CW429">
            <v>-0.31462783734999533</v>
          </cell>
          <cell r="CX429">
            <v>-0.45090538232999577</v>
          </cell>
          <cell r="CY429">
            <v>-0.17953957069000381</v>
          </cell>
          <cell r="CZ429">
            <v>-0.3052867095200007</v>
          </cell>
          <cell r="DA429">
            <v>-0.3657806934100023</v>
          </cell>
          <cell r="DB429">
            <v>0.31443329153999855</v>
          </cell>
          <cell r="DC429">
            <v>0.57090839407999994</v>
          </cell>
          <cell r="DD429">
            <v>1.0575890971900002</v>
          </cell>
          <cell r="DE429">
            <v>-3.7141897227199365</v>
          </cell>
          <cell r="DF429">
            <v>-8.9870451199992374E-2</v>
          </cell>
          <cell r="DG429">
            <v>-7.7506326770002687E-2</v>
          </cell>
          <cell r="DH429">
            <v>-0.10170792427999586</v>
          </cell>
          <cell r="DI429">
            <v>0.23077041249000274</v>
          </cell>
          <cell r="DJ429">
            <v>-0.74860902857999889</v>
          </cell>
          <cell r="DK429">
            <v>0.13385643303000094</v>
          </cell>
          <cell r="DL429">
            <v>-0.26877412363999653</v>
          </cell>
          <cell r="DM429">
            <v>-0.4574071776299995</v>
          </cell>
          <cell r="DN429">
            <v>1.5774607000000884E-2</v>
          </cell>
          <cell r="DO429">
            <v>-0.69807915477000293</v>
          </cell>
          <cell r="DP429">
            <v>-1.2850158491899926</v>
          </cell>
          <cell r="DQ429">
            <v>-0.36762113917999883</v>
          </cell>
          <cell r="DR429">
            <v>-0.7520703519699623</v>
          </cell>
          <cell r="DS429">
            <v>0.81002026746000411</v>
          </cell>
          <cell r="DT429">
            <v>-8.3031859549997478E-2</v>
          </cell>
          <cell r="DU429">
            <v>-0.24347176020999939</v>
          </cell>
          <cell r="DV429">
            <v>-1.293384267720004</v>
          </cell>
          <cell r="DW429">
            <v>-0.78498385310000174</v>
          </cell>
          <cell r="DX429">
            <v>-0.40281038117999657</v>
          </cell>
          <cell r="DY429">
            <v>-0.42852076123000415</v>
          </cell>
          <cell r="DZ429">
            <v>0.24389244153999812</v>
          </cell>
          <cell r="EA429">
            <v>-0.2985727783300014</v>
          </cell>
          <cell r="EB429">
            <v>-0.34252054330000448</v>
          </cell>
          <cell r="EC429">
            <v>0.4160108730599994</v>
          </cell>
          <cell r="ED429">
            <v>1.6553022705900027</v>
          </cell>
          <cell r="EE429">
            <v>0.40435029529004396</v>
          </cell>
          <cell r="EF429">
            <v>0.17173738174999897</v>
          </cell>
          <cell r="EG429">
            <v>0.45577487332000288</v>
          </cell>
          <cell r="EH429">
            <v>0.18839193490000028</v>
          </cell>
          <cell r="EI429">
            <v>0.24463909425000807</v>
          </cell>
          <cell r="EJ429">
            <v>-3.4295681840006864E-2</v>
          </cell>
          <cell r="EK429">
            <v>-0.23800294595999816</v>
          </cell>
          <cell r="EL429">
            <v>0.25948937615000034</v>
          </cell>
          <cell r="EM429">
            <v>-0.32225655770000117</v>
          </cell>
          <cell r="EN429">
            <v>6.1723194549998084E-2</v>
          </cell>
          <cell r="EO429">
            <v>2.1016590109994127E-2</v>
          </cell>
          <cell r="EP429">
            <v>9.7188681689992507E-2</v>
          </cell>
          <cell r="EQ429">
            <v>-0.50105564593000196</v>
          </cell>
          <cell r="ER429">
            <v>0.13967045782001719</v>
          </cell>
          <cell r="ES429">
            <v>0.77772348741000386</v>
          </cell>
          <cell r="ET429">
            <v>0.41776338245000133</v>
          </cell>
          <cell r="EU429">
            <v>-0.17404427396000344</v>
          </cell>
          <cell r="EV429">
            <v>-0.2839632282300002</v>
          </cell>
          <cell r="EW429">
            <v>-0.26840699615999775</v>
          </cell>
          <cell r="EX429">
            <v>7.1135072609997962E-2</v>
          </cell>
          <cell r="EY429">
            <v>1.7284284489996082E-2</v>
          </cell>
          <cell r="EZ429">
            <v>-0.19427750147000111</v>
          </cell>
          <cell r="FA429">
            <v>-0.2352017381799989</v>
          </cell>
          <cell r="FB429">
            <v>-0.3051296271000048</v>
          </cell>
          <cell r="FC429">
            <v>0.54906198184999866</v>
          </cell>
          <cell r="FD429">
            <v>-0.23227438589000116</v>
          </cell>
          <cell r="FE429">
            <v>-1.8784995159900006</v>
          </cell>
          <cell r="FF429">
            <v>-0.14771983283000623</v>
          </cell>
          <cell r="FG429">
            <v>-5.780457900002034E-4</v>
          </cell>
          <cell r="FH429">
            <v>-0.79111970131999598</v>
          </cell>
          <cell r="FI429">
            <v>-7.3755772160001953E-2</v>
          </cell>
          <cell r="FJ429">
            <v>0.19438480043000084</v>
          </cell>
          <cell r="FK429">
            <v>4.4975238200002821E-2</v>
          </cell>
          <cell r="FL429">
            <v>7.3735591930002897E-2</v>
          </cell>
          <cell r="FM429">
            <v>-1.082837575000184E-2</v>
          </cell>
          <cell r="FN429">
            <v>-0.11444261645999987</v>
          </cell>
          <cell r="FO429">
            <v>-0.30064760345000252</v>
          </cell>
          <cell r="FP429">
            <v>0.14424276946999726</v>
          </cell>
          <cell r="FQ429">
            <v>-0.89674596826000297</v>
          </cell>
          <cell r="FR429">
            <v>-0.55616913318002048</v>
          </cell>
          <cell r="FS429">
            <v>0.61285046858999692</v>
          </cell>
          <cell r="FT429">
            <v>-7.5894412770001196E-2</v>
          </cell>
          <cell r="FU429">
            <v>-0.56242458765999714</v>
          </cell>
          <cell r="FV429">
            <v>5.7103186850000043E-2</v>
          </cell>
          <cell r="FW429">
            <v>-0.13827376553999926</v>
          </cell>
          <cell r="FX429">
            <v>-0.14629204787999939</v>
          </cell>
          <cell r="FY429">
            <v>1.3278697290001418E-2</v>
          </cell>
          <cell r="FZ429">
            <v>0.12160138908000206</v>
          </cell>
          <cell r="GA429">
            <v>5.5994479759997162E-2</v>
          </cell>
          <cell r="GB429">
            <v>9.3406088270000964E-2</v>
          </cell>
          <cell r="GC429">
            <v>0.29007477200000054</v>
          </cell>
          <cell r="GD429">
            <v>-0.8775934011699924</v>
          </cell>
          <cell r="GE429">
            <v>-2.6801849281000614</v>
          </cell>
          <cell r="GF429">
            <v>-1.0334892710400041</v>
          </cell>
          <cell r="GG429">
            <v>-0.32379370689000098</v>
          </cell>
          <cell r="GH429">
            <v>-9.3542200850002644E-2</v>
          </cell>
          <cell r="GI429">
            <v>0.17165501282000051</v>
          </cell>
          <cell r="GJ429">
            <v>-0.18443539812000154</v>
          </cell>
          <cell r="GK429">
            <v>-1.9376471610012658E-2</v>
          </cell>
          <cell r="GL429">
            <v>0.36985314909000166</v>
          </cell>
          <cell r="GM429">
            <v>-0.28605667192000084</v>
          </cell>
          <cell r="GN429">
            <v>-8.3261221489999926E-2</v>
          </cell>
          <cell r="GO429">
            <v>-0.15061658910999753</v>
          </cell>
          <cell r="GP429">
            <v>-0.86153481887999916</v>
          </cell>
          <cell r="GQ429">
            <v>-0.18558674010000509</v>
          </cell>
          <cell r="GR429">
            <v>-4.6148936169970511E-2</v>
          </cell>
          <cell r="GS429">
            <v>0.81112981687001096</v>
          </cell>
          <cell r="GT429">
            <v>-0.25574731866000278</v>
          </cell>
          <cell r="GU429">
            <v>-0.1063994835300015</v>
          </cell>
          <cell r="GV429">
            <v>-0.2483705697099996</v>
          </cell>
          <cell r="GW429">
            <v>0.16273809413999629</v>
          </cell>
          <cell r="GX429">
            <v>0.49208784837000152</v>
          </cell>
          <cell r="GY429">
            <v>5.418240611000158E-2</v>
          </cell>
          <cell r="GZ429">
            <v>-0.1825202243900037</v>
          </cell>
          <cell r="HA429">
            <v>6.8479878780001613E-2</v>
          </cell>
          <cell r="HB429">
            <v>-0.15740642435000041</v>
          </cell>
          <cell r="HC429">
            <v>-0.24974259252999786</v>
          </cell>
          <cell r="HD429">
            <v>-0.43458036726999971</v>
          </cell>
          <cell r="HE429">
            <v>-0.21936392987998943</v>
          </cell>
          <cell r="HF429">
            <v>-0.48633171805999709</v>
          </cell>
          <cell r="HG429">
            <v>-6.327064675000571E-2</v>
          </cell>
          <cell r="HH429">
            <v>0.21602705326999683</v>
          </cell>
          <cell r="HI429">
            <v>0.34923312975000087</v>
          </cell>
          <cell r="HJ429">
            <v>-0.18419115993999924</v>
          </cell>
          <cell r="HK429">
            <v>0.17249352633000115</v>
          </cell>
          <cell r="HL429">
            <v>0.1570753072100004</v>
          </cell>
          <cell r="HM429">
            <v>0.47881064006000074</v>
          </cell>
          <cell r="HN429">
            <v>-0.20582477693000101</v>
          </cell>
          <cell r="HO429">
            <v>-0.35154338523999584</v>
          </cell>
          <cell r="HP429">
            <v>0.39032257051999508</v>
          </cell>
          <cell r="HQ429">
            <v>-0.69216447009999982</v>
          </cell>
          <cell r="HR429">
            <v>-1.2776784302399733</v>
          </cell>
          <cell r="HS429">
            <v>-3.0086011229997212E-2</v>
          </cell>
          <cell r="HT429">
            <v>7.9958865270000956E-2</v>
          </cell>
          <cell r="HU429">
            <v>7.9919054600026129E-3</v>
          </cell>
          <cell r="HV429">
            <v>-0.33915279665000142</v>
          </cell>
          <cell r="HW429">
            <v>0.20284991649999995</v>
          </cell>
          <cell r="HX429">
            <v>3.8150069500002104E-2</v>
          </cell>
          <cell r="HY429">
            <v>-0.34188930994000089</v>
          </cell>
          <cell r="HZ429">
            <v>-0.14705939125</v>
          </cell>
          <cell r="IA429">
            <v>-0.19407185451999709</v>
          </cell>
          <cell r="IB429">
            <v>-9.163350660999825E-2</v>
          </cell>
          <cell r="IC429">
            <v>-0.32634255748000385</v>
          </cell>
          <cell r="ID429">
            <v>-0.13639375928999975</v>
          </cell>
          <cell r="IE429">
            <v>0.3358324648599762</v>
          </cell>
          <cell r="IF429">
            <v>-0.18810588363999869</v>
          </cell>
          <cell r="IG429">
            <v>0.30179076140000305</v>
          </cell>
          <cell r="IH429">
            <v>-0.49654185173999466</v>
          </cell>
          <cell r="II429">
            <v>3.9624031470001597E-2</v>
          </cell>
          <cell r="IJ429">
            <v>0.24701558547000246</v>
          </cell>
          <cell r="IK429">
            <v>0.26223325699999833</v>
          </cell>
          <cell r="IL429">
            <v>-0.26399215590999958</v>
          </cell>
          <cell r="IM429">
            <v>-2.1712552009997665E-2</v>
          </cell>
          <cell r="IN429">
            <v>1.6396821699977693E-3</v>
          </cell>
          <cell r="IO429">
            <v>0.54514647190000076</v>
          </cell>
          <cell r="IP429">
            <v>0.10416272378000357</v>
          </cell>
          <cell r="IQ429">
            <v>-0.1954276050299999</v>
          </cell>
          <cell r="IR429">
            <v>-1.0380382261200509</v>
          </cell>
          <cell r="IS429">
            <v>-0.16569671638999495</v>
          </cell>
          <cell r="IT429">
            <v>-0.11681991616000076</v>
          </cell>
          <cell r="IU429">
            <v>-0.47410954232999458</v>
          </cell>
          <cell r="IV429">
            <v>-0.17581096341999825</v>
          </cell>
          <cell r="IW429">
            <v>-0.18334657404999533</v>
          </cell>
          <cell r="IX429">
            <v>3.121240980000195E-2</v>
          </cell>
          <cell r="IY429">
            <v>9.2420617100000158E-2</v>
          </cell>
          <cell r="IZ429">
            <v>-4.0119916100032071E-3</v>
          </cell>
          <cell r="JA429">
            <v>4.8826777769995999E-2</v>
          </cell>
          <cell r="JB429">
            <v>-6.5024786129999512E-2</v>
          </cell>
          <cell r="JC429">
            <v>-7.3418464079999524E-2</v>
          </cell>
          <cell r="JD429">
            <v>4.7740923380001021E-2</v>
          </cell>
          <cell r="JE429">
            <v>0</v>
          </cell>
        </row>
        <row r="430"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-2.7410738068510909</v>
          </cell>
          <cell r="S430">
            <v>-1.2192011152200166</v>
          </cell>
          <cell r="T430">
            <v>0</v>
          </cell>
          <cell r="U430">
            <v>-1.6057452124600786</v>
          </cell>
          <cell r="V430">
            <v>-0.23417363237012978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0.31804615320004359</v>
          </cell>
          <cell r="AE430">
            <v>-1.3472936100888546</v>
          </cell>
          <cell r="AF430">
            <v>-5.0338851889899843</v>
          </cell>
          <cell r="AG430">
            <v>0</v>
          </cell>
          <cell r="AH430">
            <v>-0.24670307445001072</v>
          </cell>
          <cell r="AI430">
            <v>6.2740057381300858</v>
          </cell>
          <cell r="AJ430">
            <v>-1.6594980991500279</v>
          </cell>
          <cell r="AK430">
            <v>-1.6606204409399652</v>
          </cell>
          <cell r="AL430">
            <v>0</v>
          </cell>
          <cell r="AM430">
            <v>0</v>
          </cell>
          <cell r="AN430">
            <v>1.2585075965300234</v>
          </cell>
          <cell r="AO430">
            <v>1.3817123638600606</v>
          </cell>
          <cell r="AP430">
            <v>0</v>
          </cell>
          <cell r="AQ430">
            <v>-1.6608125050800027</v>
          </cell>
          <cell r="AR430">
            <v>25.457745430729119</v>
          </cell>
          <cell r="AS430">
            <v>-1.1190987155397352</v>
          </cell>
          <cell r="AT430">
            <v>1.2573705349950615E-2</v>
          </cell>
          <cell r="AU430">
            <v>2.2617879448999929</v>
          </cell>
          <cell r="AV430">
            <v>1.9839577189200099</v>
          </cell>
          <cell r="AW430">
            <v>-6.1943224479099399</v>
          </cell>
          <cell r="AX430">
            <v>0.88754111321009077</v>
          </cell>
          <cell r="AY430">
            <v>1.715466065490034</v>
          </cell>
          <cell r="AZ430">
            <v>0</v>
          </cell>
          <cell r="BA430">
            <v>3.0656332393599541</v>
          </cell>
          <cell r="BB430">
            <v>6.4188049220599623</v>
          </cell>
          <cell r="BC430">
            <v>6.9342060414800244</v>
          </cell>
          <cell r="BD430">
            <v>9.4911958434099688</v>
          </cell>
          <cell r="BE430">
            <v>38.946683334238514</v>
          </cell>
          <cell r="BF430">
            <v>-3.6354619075101482</v>
          </cell>
          <cell r="BG430">
            <v>0.73626090313996428</v>
          </cell>
          <cell r="BH430">
            <v>-0.47729380613009198</v>
          </cell>
          <cell r="BI430">
            <v>10.282917761639965</v>
          </cell>
          <cell r="BJ430">
            <v>7.5484135972799891</v>
          </cell>
          <cell r="BK430">
            <v>10.798106125750053</v>
          </cell>
          <cell r="BL430">
            <v>-4.9275923400955435E-3</v>
          </cell>
          <cell r="BM430">
            <v>0</v>
          </cell>
          <cell r="BN430">
            <v>3.0153755979399648</v>
          </cell>
          <cell r="BO430">
            <v>11.74328074168011</v>
          </cell>
          <cell r="BP430">
            <v>3.4356571696899891</v>
          </cell>
          <cell r="BQ430">
            <v>-4.4956452568999339</v>
          </cell>
          <cell r="BR430">
            <v>-27.409707296350462</v>
          </cell>
          <cell r="BS430">
            <v>-0.54770353476010314</v>
          </cell>
          <cell r="BT430">
            <v>-2.3965644726799269</v>
          </cell>
          <cell r="BU430">
            <v>-8.9339366001300959</v>
          </cell>
          <cell r="BV430">
            <v>12.337899154449929</v>
          </cell>
          <cell r="BW430">
            <v>0.77757492711992882</v>
          </cell>
          <cell r="BX430">
            <v>-3.13568837311999</v>
          </cell>
          <cell r="BY430">
            <v>2.3470783808400597</v>
          </cell>
          <cell r="BZ430">
            <v>-2.3994074172700266</v>
          </cell>
          <cell r="CA430">
            <v>-6.1242790560299909</v>
          </cell>
          <cell r="CB430">
            <v>1.3373896083800219</v>
          </cell>
          <cell r="CC430">
            <v>1.2500492820900035</v>
          </cell>
          <cell r="CD430">
            <v>-21.922119195240043</v>
          </cell>
          <cell r="CE430">
            <v>-0.29487424185936106</v>
          </cell>
          <cell r="CF430">
            <v>0</v>
          </cell>
          <cell r="CG430">
            <v>0</v>
          </cell>
          <cell r="CH430">
            <v>-6.336135261005893E-2</v>
          </cell>
          <cell r="CI430">
            <v>-0.10489862434999964</v>
          </cell>
          <cell r="CJ430">
            <v>-1.5385448990000938E-2</v>
          </cell>
          <cell r="CK430">
            <v>4.7940658230000821E-2</v>
          </cell>
          <cell r="CL430">
            <v>4.8292490799999754E-2</v>
          </cell>
          <cell r="CM430">
            <v>7.3259750100005405E-3</v>
          </cell>
          <cell r="CN430">
            <v>0</v>
          </cell>
          <cell r="CO430">
            <v>-4.0550326349997334E-2</v>
          </cell>
          <cell r="CP430">
            <v>0.17813242731000045</v>
          </cell>
          <cell r="CQ430">
            <v>-0.35237004090999946</v>
          </cell>
          <cell r="CR430">
            <v>0.19122356897997861</v>
          </cell>
          <cell r="CS430">
            <v>-0.30195408864999607</v>
          </cell>
          <cell r="CT430">
            <v>1.8905903959998582E-2</v>
          </cell>
          <cell r="CU430">
            <v>0.44382170567999601</v>
          </cell>
          <cell r="CV430">
            <v>0.21745378010999694</v>
          </cell>
          <cell r="CW430">
            <v>8.8536552000029189E-4</v>
          </cell>
          <cell r="CX430">
            <v>-0.10437332188999981</v>
          </cell>
          <cell r="CY430">
            <v>-4.4167981320000216E-2</v>
          </cell>
          <cell r="CZ430">
            <v>2.2999935069999644E-2</v>
          </cell>
          <cell r="DA430">
            <v>0.2403872319899989</v>
          </cell>
          <cell r="DB430">
            <v>-0.2474822600699973</v>
          </cell>
          <cell r="DC430">
            <v>6.090073743999902E-2</v>
          </cell>
          <cell r="DD430">
            <v>-0.11615343885999962</v>
          </cell>
          <cell r="DE430">
            <v>-0.51332381031998864</v>
          </cell>
          <cell r="DF430">
            <v>0.14655733891999745</v>
          </cell>
          <cell r="DG430">
            <v>-0.13170270876000068</v>
          </cell>
          <cell r="DH430">
            <v>-0.43519713034999974</v>
          </cell>
          <cell r="DI430">
            <v>-0.46523213768999838</v>
          </cell>
          <cell r="DJ430">
            <v>5.9827801100009737E-3</v>
          </cell>
          <cell r="DK430">
            <v>0.15051537922999891</v>
          </cell>
          <cell r="DL430">
            <v>-7.7745606439999726E-2</v>
          </cell>
          <cell r="DM430">
            <v>2.7519702599994034E-3</v>
          </cell>
          <cell r="DN430">
            <v>8.3206378680000803E-2</v>
          </cell>
          <cell r="DO430">
            <v>-0.2141448733200022</v>
          </cell>
          <cell r="DP430">
            <v>-2.0184501639999297E-2</v>
          </cell>
          <cell r="DQ430">
            <v>0.44186930067999874</v>
          </cell>
          <cell r="DR430">
            <v>0.20722791690000975</v>
          </cell>
          <cell r="DS430">
            <v>-0.15383467466000411</v>
          </cell>
          <cell r="DT430">
            <v>-3.4249247070002653E-2</v>
          </cell>
          <cell r="DU430">
            <v>0.21758304640000148</v>
          </cell>
          <cell r="DV430">
            <v>4.2460592600001235E-2</v>
          </cell>
          <cell r="DW430">
            <v>-3.6303764459999499E-2</v>
          </cell>
          <cell r="DX430">
            <v>-0.10820433312999889</v>
          </cell>
          <cell r="DY430">
            <v>1.7039844879999322E-2</v>
          </cell>
          <cell r="DZ430">
            <v>9.6911229160000723E-2</v>
          </cell>
          <cell r="EA430">
            <v>0.15992146564000009</v>
          </cell>
          <cell r="EB430">
            <v>9.4302823430002292E-2</v>
          </cell>
          <cell r="EC430">
            <v>6.1152220540000357E-2</v>
          </cell>
          <cell r="ED430">
            <v>-0.14955128643000037</v>
          </cell>
          <cell r="EE430">
            <v>-0.98343894338000837</v>
          </cell>
          <cell r="EF430">
            <v>-0.33107095830999889</v>
          </cell>
          <cell r="EG430">
            <v>-8.2193267099997414E-2</v>
          </cell>
          <cell r="EH430">
            <v>0.11995384249999752</v>
          </cell>
          <cell r="EI430">
            <v>0.16887585001000183</v>
          </cell>
          <cell r="EJ430">
            <v>-4.375563011000061E-2</v>
          </cell>
          <cell r="EK430">
            <v>-8.4294772670000739E-2</v>
          </cell>
          <cell r="EL430">
            <v>-1.5348102479999959E-2</v>
          </cell>
          <cell r="EM430">
            <v>9.2800751969999595E-2</v>
          </cell>
          <cell r="EN430">
            <v>-7.7502440820000018E-2</v>
          </cell>
          <cell r="EO430">
            <v>9.7553472440001343E-2</v>
          </cell>
          <cell r="EP430">
            <v>-0.12083133266000168</v>
          </cell>
          <cell r="EQ430">
            <v>-0.70762635614999603</v>
          </cell>
          <cell r="ER430">
            <v>-0.39723541224999792</v>
          </cell>
          <cell r="ES430">
            <v>-2.4790245599994876E-3</v>
          </cell>
          <cell r="ET430">
            <v>-0.10388423965999927</v>
          </cell>
          <cell r="EU430">
            <v>-7.2643933829999341E-2</v>
          </cell>
          <cell r="EV430">
            <v>-5.5916750409998883E-2</v>
          </cell>
          <cell r="EW430">
            <v>8.0640113090000298E-2</v>
          </cell>
          <cell r="EX430">
            <v>6.1175601199998653E-3</v>
          </cell>
          <cell r="EY430">
            <v>9.821823832999943E-2</v>
          </cell>
          <cell r="EZ430">
            <v>-7.4627191599994092E-3</v>
          </cell>
          <cell r="FA430">
            <v>-8.4293196420000882E-2</v>
          </cell>
          <cell r="FB430">
            <v>-9.5339224610000883E-2</v>
          </cell>
          <cell r="FC430">
            <v>-8.5120684909998801E-2</v>
          </cell>
          <cell r="FD430">
            <v>-7.5071550229999673E-2</v>
          </cell>
          <cell r="FE430">
            <v>-0.79226790319998486</v>
          </cell>
          <cell r="FF430">
            <v>-8.1258144700001367E-2</v>
          </cell>
          <cell r="FG430">
            <v>-9.0973706470001581E-2</v>
          </cell>
          <cell r="FH430">
            <v>-0.12219377698000322</v>
          </cell>
          <cell r="FI430">
            <v>2.1691099539999925E-2</v>
          </cell>
          <cell r="FJ430">
            <v>-7.7935430810000206E-2</v>
          </cell>
          <cell r="FK430">
            <v>-3.5691563509999469E-2</v>
          </cell>
          <cell r="FL430">
            <v>-5.1099968860000899E-2</v>
          </cell>
          <cell r="FM430">
            <v>3.9659439110001138E-2</v>
          </cell>
          <cell r="FN430">
            <v>-0.12028388768999942</v>
          </cell>
          <cell r="FO430">
            <v>-0.1447550959500008</v>
          </cell>
          <cell r="FP430">
            <v>-9.3859016739999745E-2</v>
          </cell>
          <cell r="FQ430">
            <v>-3.5567850139999635E-2</v>
          </cell>
          <cell r="FR430">
            <v>-1.8572353349400004</v>
          </cell>
          <cell r="FS430">
            <v>7.0833688580002274E-2</v>
          </cell>
          <cell r="FT430">
            <v>-0.24302021899000081</v>
          </cell>
          <cell r="FU430">
            <v>-0.10749880430999958</v>
          </cell>
          <cell r="FV430">
            <v>-0.33786308572999957</v>
          </cell>
          <cell r="FW430">
            <v>-1.0273723399993884E-3</v>
          </cell>
          <cell r="FX430">
            <v>-1.1315537439999801E-2</v>
          </cell>
          <cell r="FY430">
            <v>1.7194630940000621E-2</v>
          </cell>
          <cell r="FZ430">
            <v>-6.6509876450000505E-2</v>
          </cell>
          <cell r="GA430">
            <v>-2.0972542010000872E-2</v>
          </cell>
          <cell r="GB430">
            <v>-0.30348570718000012</v>
          </cell>
          <cell r="GC430">
            <v>-6.2435076199989226E-3</v>
          </cell>
          <cell r="GD430">
            <v>-0.84732700239000014</v>
          </cell>
          <cell r="GE430">
            <v>-0.39210377796999296</v>
          </cell>
          <cell r="GF430">
            <v>-0.21715847922000187</v>
          </cell>
          <cell r="GG430">
            <v>-6.0448090930000475E-2</v>
          </cell>
          <cell r="GH430">
            <v>8.9786362670000841E-2</v>
          </cell>
          <cell r="GI430">
            <v>-0.2630788606600003</v>
          </cell>
          <cell r="GJ430">
            <v>-1.1556423250000059E-2</v>
          </cell>
          <cell r="GK430">
            <v>6.295396190000524E-3</v>
          </cell>
          <cell r="GL430">
            <v>-9.6285261060000238E-2</v>
          </cell>
          <cell r="GM430">
            <v>-3.6180094000000551E-2</v>
          </cell>
          <cell r="GN430">
            <v>-6.1097074050000089E-2</v>
          </cell>
          <cell r="GO430">
            <v>-0.10737338901999927</v>
          </cell>
          <cell r="GP430">
            <v>-0.15015228336999797</v>
          </cell>
          <cell r="GQ430">
            <v>0.51514441873000294</v>
          </cell>
          <cell r="GR430">
            <v>0.60771183884000379</v>
          </cell>
          <cell r="GS430">
            <v>-0.14493347764999953</v>
          </cell>
          <cell r="GT430">
            <v>-2.085695769999063E-3</v>
          </cell>
          <cell r="GU430">
            <v>-0.25847228611000084</v>
          </cell>
          <cell r="GV430">
            <v>-2.0282962029999574E-2</v>
          </cell>
          <cell r="GW430">
            <v>-6.2958987699994751E-3</v>
          </cell>
          <cell r="GX430">
            <v>0.17764724224000084</v>
          </cell>
          <cell r="GY430">
            <v>2.3560988009998951E-2</v>
          </cell>
          <cell r="GZ430">
            <v>6.6174580929999394E-2</v>
          </cell>
          <cell r="HA430">
            <v>-9.8556612489999473E-2</v>
          </cell>
          <cell r="HB430">
            <v>2.1994331729999317E-2</v>
          </cell>
          <cell r="HC430">
            <v>6.9418186840000118E-2</v>
          </cell>
          <cell r="HD430">
            <v>0.77954344191000136</v>
          </cell>
          <cell r="HE430">
            <v>-0.34319998253999984</v>
          </cell>
          <cell r="HF430">
            <v>-4.8617545500000858E-2</v>
          </cell>
          <cell r="HG430">
            <v>-3.5482453100001976E-3</v>
          </cell>
          <cell r="HH430">
            <v>9.4591908120001733E-2</v>
          </cell>
          <cell r="HI430">
            <v>-0.28181724600999924</v>
          </cell>
          <cell r="HJ430">
            <v>-5.2492762950000049E-2</v>
          </cell>
          <cell r="HK430">
            <v>-5.8707123879999656E-2</v>
          </cell>
          <cell r="HL430">
            <v>4.4684859860001147E-2</v>
          </cell>
          <cell r="HM430">
            <v>1.5000965529998744E-2</v>
          </cell>
          <cell r="HN430">
            <v>-0.11869952456999933</v>
          </cell>
          <cell r="HO430">
            <v>-8.4391894810000423E-2</v>
          </cell>
          <cell r="HP430">
            <v>-0.28818475205999938</v>
          </cell>
          <cell r="HQ430">
            <v>0.43898137903999945</v>
          </cell>
          <cell r="HR430">
            <v>0.11832339827002158</v>
          </cell>
          <cell r="HS430">
            <v>0.18122122936999929</v>
          </cell>
          <cell r="HT430">
            <v>3.2070137160001622E-2</v>
          </cell>
          <cell r="HU430">
            <v>-0.14669408696999753</v>
          </cell>
          <cell r="HV430">
            <v>-4.835618728000135E-2</v>
          </cell>
          <cell r="HW430">
            <v>-2.1511028129999943E-2</v>
          </cell>
          <cell r="HX430">
            <v>-1.1208765420001043E-2</v>
          </cell>
          <cell r="HY430">
            <v>0.13186827672999968</v>
          </cell>
          <cell r="HZ430">
            <v>-4.2807727999996104E-3</v>
          </cell>
          <cell r="IA430">
            <v>-0.1192398262699994</v>
          </cell>
          <cell r="IB430">
            <v>-8.4525470970000072E-2</v>
          </cell>
          <cell r="IC430">
            <v>-4.2536187829998795E-2</v>
          </cell>
          <cell r="ID430">
            <v>0.25151608067999831</v>
          </cell>
          <cell r="IE430">
            <v>-0.16020856932001948</v>
          </cell>
          <cell r="IF430">
            <v>-5.4011461199969801E-3</v>
          </cell>
          <cell r="IG430">
            <v>-7.4191534209999688E-2</v>
          </cell>
          <cell r="IH430">
            <v>-7.327608139000219E-2</v>
          </cell>
          <cell r="II430">
            <v>-0.11624539356000163</v>
          </cell>
          <cell r="IJ430">
            <v>8.1318057909998132E-2</v>
          </cell>
          <cell r="IK430">
            <v>-4.0111694899982453E-3</v>
          </cell>
          <cell r="IL430">
            <v>-1.1584297399999777E-2</v>
          </cell>
          <cell r="IM430">
            <v>-4.6128990840000661E-2</v>
          </cell>
          <cell r="IN430">
            <v>1.5394771999999612E-2</v>
          </cell>
          <cell r="IO430">
            <v>0.10736936878000236</v>
          </cell>
          <cell r="IP430">
            <v>-9.4337392249999041E-2</v>
          </cell>
          <cell r="IQ430">
            <v>6.0885237250000834E-2</v>
          </cell>
          <cell r="IR430">
            <v>0.2382294366300215</v>
          </cell>
          <cell r="IS430">
            <v>0.14434730378000182</v>
          </cell>
          <cell r="IT430">
            <v>-1.6840794070000165E-2</v>
          </cell>
          <cell r="IU430">
            <v>-6.2415287139998554E-2</v>
          </cell>
          <cell r="IV430">
            <v>6.8826012619998878E-2</v>
          </cell>
          <cell r="IW430">
            <v>-3.8176441530000105E-2</v>
          </cell>
          <cell r="IX430">
            <v>-2.1076204000003429E-4</v>
          </cell>
          <cell r="IY430">
            <v>-2.8722810200001447E-3</v>
          </cell>
          <cell r="IZ430">
            <v>-3.5132875659999563E-2</v>
          </cell>
          <cell r="JA430">
            <v>0.10297740672999911</v>
          </cell>
          <cell r="JB430">
            <v>0.11544629353000246</v>
          </cell>
          <cell r="JC430">
            <v>1.7125994980000669E-2</v>
          </cell>
          <cell r="JD430">
            <v>-5.4845133549999314E-2</v>
          </cell>
          <cell r="JE430">
            <v>0</v>
          </cell>
        </row>
        <row r="431">
          <cell r="F431">
            <v>0</v>
          </cell>
          <cell r="G431">
            <v>0</v>
          </cell>
          <cell r="H431">
            <v>6.4509709980001162E-2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-8.3014512599959289E-2</v>
          </cell>
          <cell r="S431">
            <v>-0.1531165673999979</v>
          </cell>
          <cell r="T431">
            <v>0</v>
          </cell>
          <cell r="U431">
            <v>6.9815009239999171E-2</v>
          </cell>
          <cell r="V431">
            <v>0</v>
          </cell>
          <cell r="W431">
            <v>6.9815009230001834E-2</v>
          </cell>
          <cell r="X431">
            <v>0</v>
          </cell>
          <cell r="Y431">
            <v>0</v>
          </cell>
          <cell r="Z431">
            <v>0</v>
          </cell>
          <cell r="AA431">
            <v>-6.9602988419999789E-2</v>
          </cell>
          <cell r="AB431">
            <v>-6.9739984479994632E-2</v>
          </cell>
          <cell r="AC431">
            <v>0</v>
          </cell>
          <cell r="AD431">
            <v>6.9815009229998282E-2</v>
          </cell>
          <cell r="AE431">
            <v>0.22048505979000765</v>
          </cell>
          <cell r="AF431">
            <v>-7.2110065579991556E-2</v>
          </cell>
          <cell r="AG431">
            <v>0</v>
          </cell>
          <cell r="AH431">
            <v>0.21658756008999802</v>
          </cell>
          <cell r="AI431">
            <v>7.2209239350002008E-2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3.7983259299991801E-3</v>
          </cell>
          <cell r="AO431">
            <v>0</v>
          </cell>
          <cell r="AP431">
            <v>0</v>
          </cell>
          <cell r="AQ431">
            <v>0</v>
          </cell>
          <cell r="AR431">
            <v>0.14200286450000021</v>
          </cell>
          <cell r="AS431">
            <v>-7.4328141300000539E-2</v>
          </cell>
          <cell r="AT431">
            <v>-7.4585481109998852E-2</v>
          </cell>
          <cell r="AU431">
            <v>0.13131479154999681</v>
          </cell>
          <cell r="AV431">
            <v>3.5284594850001127E-2</v>
          </cell>
          <cell r="AW431">
            <v>-2.9058543999838093E-4</v>
          </cell>
          <cell r="AX431">
            <v>3.9287748899994313E-3</v>
          </cell>
          <cell r="AY431">
            <v>0</v>
          </cell>
          <cell r="AZ431">
            <v>0</v>
          </cell>
          <cell r="BA431">
            <v>-8.7619787099999513E-3</v>
          </cell>
          <cell r="BB431">
            <v>6.8693884449999132E-2</v>
          </cell>
          <cell r="BC431">
            <v>7.4585481109998852E-2</v>
          </cell>
          <cell r="BD431">
            <v>-1.3838475789999194E-2</v>
          </cell>
          <cell r="BE431">
            <v>1.0118588065600136</v>
          </cell>
          <cell r="BF431">
            <v>6.3907019429997547E-2</v>
          </cell>
          <cell r="BG431">
            <v>0.15760005084000284</v>
          </cell>
          <cell r="BH431">
            <v>-3.116793254000072E-2</v>
          </cell>
          <cell r="BI431">
            <v>0.13396126209000059</v>
          </cell>
          <cell r="BJ431">
            <v>0.10853359298999976</v>
          </cell>
          <cell r="BK431">
            <v>0.21935739046999814</v>
          </cell>
          <cell r="BL431">
            <v>0.14243867319999914</v>
          </cell>
          <cell r="BM431">
            <v>0</v>
          </cell>
          <cell r="BN431">
            <v>0</v>
          </cell>
          <cell r="BO431">
            <v>0.12654703476000506</v>
          </cell>
          <cell r="BP431">
            <v>6.8864521000122636E-4</v>
          </cell>
          <cell r="BQ431">
            <v>8.9993070110001128E-2</v>
          </cell>
          <cell r="BR431">
            <v>-0.36482853819001093</v>
          </cell>
          <cell r="BS431">
            <v>-0.29299887446000383</v>
          </cell>
          <cell r="BT431">
            <v>0.1422429657900004</v>
          </cell>
          <cell r="BU431">
            <v>-8.7921645559998041E-2</v>
          </cell>
          <cell r="BV431">
            <v>-0.12966711274000176</v>
          </cell>
          <cell r="BW431">
            <v>2.9427175119998594E-2</v>
          </cell>
          <cell r="BX431">
            <v>0</v>
          </cell>
          <cell r="BY431">
            <v>0</v>
          </cell>
          <cell r="BZ431">
            <v>-0.11950390780000042</v>
          </cell>
          <cell r="CA431">
            <v>0.21196631563999979</v>
          </cell>
          <cell r="CB431">
            <v>0.28034534388000054</v>
          </cell>
          <cell r="CC431">
            <v>-9.7883930999991264E-3</v>
          </cell>
          <cell r="CD431">
            <v>-0.38893040495999998</v>
          </cell>
          <cell r="CE431">
            <v>-4.6399999999948704E-3</v>
          </cell>
          <cell r="CF431">
            <v>0</v>
          </cell>
          <cell r="CG431">
            <v>0</v>
          </cell>
          <cell r="CH431">
            <v>-1.7778593699979695E-3</v>
          </cell>
          <cell r="CI431">
            <v>-3.7819927200000159E-3</v>
          </cell>
          <cell r="CJ431">
            <v>-3.1992576999995137E-4</v>
          </cell>
          <cell r="CK431">
            <v>-5.1314599999996435E-4</v>
          </cell>
          <cell r="CL431">
            <v>0</v>
          </cell>
          <cell r="CM431">
            <v>0</v>
          </cell>
          <cell r="CN431">
            <v>0</v>
          </cell>
          <cell r="CO431">
            <v>-1.6387056400000155E-3</v>
          </cell>
          <cell r="CP431">
            <v>4.4541531999999773E-3</v>
          </cell>
          <cell r="CQ431">
            <v>-1.0625236999999843E-3</v>
          </cell>
          <cell r="CR431">
            <v>6.5073740000975988E-5</v>
          </cell>
          <cell r="CS431">
            <v>4.8520606999991056E-4</v>
          </cell>
          <cell r="CT431">
            <v>-2.2373532699998533E-3</v>
          </cell>
          <cell r="CU431">
            <v>-3.2737185399999702E-3</v>
          </cell>
          <cell r="CV431">
            <v>2.964653709999987E-3</v>
          </cell>
          <cell r="CW431">
            <v>1.5761396500000302E-3</v>
          </cell>
          <cell r="CX431">
            <v>-1.4676956999999935E-3</v>
          </cell>
          <cell r="CY431">
            <v>1.2124597700000073E-3</v>
          </cell>
          <cell r="CZ431">
            <v>1.4116674899999904E-3</v>
          </cell>
          <cell r="DA431">
            <v>7.8501791000001875E-4</v>
          </cell>
          <cell r="DB431">
            <v>-1.2752195299999824E-3</v>
          </cell>
          <cell r="DC431">
            <v>4.6473677599999652E-3</v>
          </cell>
          <cell r="DD431">
            <v>-4.7634515800000221E-3</v>
          </cell>
          <cell r="DE431">
            <v>-4.7253165600009694E-3</v>
          </cell>
          <cell r="DF431">
            <v>3.3835157499998991E-3</v>
          </cell>
          <cell r="DG431">
            <v>0</v>
          </cell>
          <cell r="DH431">
            <v>-7.1374398700000397E-3</v>
          </cell>
          <cell r="DI431">
            <v>-6.0327311500000258E-3</v>
          </cell>
          <cell r="DJ431">
            <v>-1.7002139699999752E-3</v>
          </cell>
          <cell r="DK431">
            <v>-6.219386000000382E-4</v>
          </cell>
          <cell r="DL431">
            <v>1.8622889799999598E-3</v>
          </cell>
          <cell r="DM431">
            <v>4.248297599999673E-4</v>
          </cell>
          <cell r="DN431">
            <v>-1.0347323599999569E-3</v>
          </cell>
          <cell r="DO431">
            <v>-1.1657621500000825E-3</v>
          </cell>
          <cell r="DP431">
            <v>5.7811303399999403E-3</v>
          </cell>
          <cell r="DQ431">
            <v>1.515736709999993E-3</v>
          </cell>
          <cell r="DR431">
            <v>1.4668940800008912E-3</v>
          </cell>
          <cell r="DS431">
            <v>3.4415400999998624E-4</v>
          </cell>
          <cell r="DT431">
            <v>3.0447031199999919E-3</v>
          </cell>
          <cell r="DU431">
            <v>-4.533948890000028E-3</v>
          </cell>
          <cell r="DV431">
            <v>-1.4820059999975932E-5</v>
          </cell>
          <cell r="DW431">
            <v>3.7590202400000217E-3</v>
          </cell>
          <cell r="DX431">
            <v>-2.3819394700000385E-3</v>
          </cell>
          <cell r="DY431">
            <v>0</v>
          </cell>
          <cell r="DZ431">
            <v>-2.8022523000004185E-4</v>
          </cell>
          <cell r="EA431">
            <v>-1.7878579799999739E-3</v>
          </cell>
          <cell r="EB431">
            <v>4.5783874499998323E-3</v>
          </cell>
          <cell r="EC431">
            <v>1.4975731599999875E-3</v>
          </cell>
          <cell r="ED431">
            <v>-2.7581522699999528E-3</v>
          </cell>
          <cell r="EE431">
            <v>2.15049710700006E-2</v>
          </cell>
          <cell r="EF431">
            <v>8.0951494600002283E-3</v>
          </cell>
          <cell r="EG431">
            <v>2.462209259999959E-3</v>
          </cell>
          <cell r="EH431">
            <v>1.8410532799999491E-3</v>
          </cell>
          <cell r="EI431">
            <v>-7.9231425200000927E-3</v>
          </cell>
          <cell r="EJ431">
            <v>1.4920023199999632E-3</v>
          </cell>
          <cell r="EK431">
            <v>0</v>
          </cell>
          <cell r="EL431">
            <v>-1.2859284300000273E-3</v>
          </cell>
          <cell r="EM431">
            <v>-9.0384138999999308E-4</v>
          </cell>
          <cell r="EN431">
            <v>-3.093304200000313E-4</v>
          </cell>
          <cell r="EO431">
            <v>-4.4363315600000064E-3</v>
          </cell>
          <cell r="EP431">
            <v>2.2819613000000238E-3</v>
          </cell>
          <cell r="EQ431">
            <v>2.0191169770000017E-2</v>
          </cell>
          <cell r="ER431">
            <v>-2.781211471999967E-2</v>
          </cell>
          <cell r="ES431">
            <v>4.0138684300000116E-3</v>
          </cell>
          <cell r="ET431">
            <v>-3.0426644600000108E-3</v>
          </cell>
          <cell r="EU431">
            <v>-9.1640985799999464E-3</v>
          </cell>
          <cell r="EV431">
            <v>-1.2880759200000202E-3</v>
          </cell>
          <cell r="EW431">
            <v>-3.3792619099999865E-3</v>
          </cell>
          <cell r="EX431">
            <v>2.5623927700000326E-3</v>
          </cell>
          <cell r="EY431">
            <v>8.8780594999998685E-4</v>
          </cell>
          <cell r="EZ431">
            <v>2.4909420800000581E-3</v>
          </cell>
          <cell r="FA431">
            <v>-3.376839250000041E-3</v>
          </cell>
          <cell r="FB431">
            <v>-8.5141454099999514E-3</v>
          </cell>
          <cell r="FC431">
            <v>-4.0924344200000129E-3</v>
          </cell>
          <cell r="FD431">
            <v>-4.9096039999999841E-3</v>
          </cell>
          <cell r="FE431">
            <v>-1.8797305210000115E-2</v>
          </cell>
          <cell r="FF431">
            <v>-7.1038876699999753E-3</v>
          </cell>
          <cell r="FG431">
            <v>3.1866944499999716E-3</v>
          </cell>
          <cell r="FH431">
            <v>3.4222034899999976E-3</v>
          </cell>
          <cell r="FI431">
            <v>5.2504067299999901E-3</v>
          </cell>
          <cell r="FJ431">
            <v>-4.7635007900000415E-3</v>
          </cell>
          <cell r="FK431">
            <v>-3.3817143500000091E-3</v>
          </cell>
          <cell r="FL431">
            <v>-1.3000378699999926E-3</v>
          </cell>
          <cell r="FM431">
            <v>4.5106387999999109E-4</v>
          </cell>
          <cell r="FN431">
            <v>-1.1282825299999966E-3</v>
          </cell>
          <cell r="FO431">
            <v>-1.2319339299999843E-3</v>
          </cell>
          <cell r="FP431">
            <v>2.3979990599999335E-3</v>
          </cell>
          <cell r="FQ431">
            <v>-1.4596315679999944E-2</v>
          </cell>
          <cell r="FR431">
            <v>-7.8148881799999792E-3</v>
          </cell>
          <cell r="FS431">
            <v>1.5600951500000515E-3</v>
          </cell>
          <cell r="FT431">
            <v>-4.5209506800000243E-3</v>
          </cell>
          <cell r="FU431">
            <v>-3.5556089699999571E-3</v>
          </cell>
          <cell r="FV431">
            <v>-9.6979814700000333E-3</v>
          </cell>
          <cell r="FW431">
            <v>2.2339819900000224E-3</v>
          </cell>
          <cell r="FX431">
            <v>-2.3564379400000668E-3</v>
          </cell>
          <cell r="FY431">
            <v>1.7877863699999885E-3</v>
          </cell>
          <cell r="FZ431">
            <v>-1.207081909999963E-3</v>
          </cell>
          <cell r="GA431">
            <v>1.8444947499999809E-3</v>
          </cell>
          <cell r="GB431">
            <v>-3.5155593600000312E-3</v>
          </cell>
          <cell r="GC431">
            <v>4.4822867100000052E-3</v>
          </cell>
          <cell r="GD431">
            <v>5.1300871799999925E-3</v>
          </cell>
          <cell r="GE431">
            <v>-4.3740869400004101E-3</v>
          </cell>
          <cell r="GF431">
            <v>-1.4697129899999273E-3</v>
          </cell>
          <cell r="GG431">
            <v>-2.2992288500001123E-3</v>
          </cell>
          <cell r="GH431">
            <v>4.773975400000352E-4</v>
          </cell>
          <cell r="GI431">
            <v>-2.1394383599999955E-3</v>
          </cell>
          <cell r="GJ431">
            <v>1.6956345699999931E-3</v>
          </cell>
          <cell r="GK431">
            <v>-6.5675411999999156E-4</v>
          </cell>
          <cell r="GL431">
            <v>1.9775931700000138E-3</v>
          </cell>
          <cell r="GM431">
            <v>-2.6103882899999875E-3</v>
          </cell>
          <cell r="GN431">
            <v>-1.2800430400000118E-3</v>
          </cell>
          <cell r="GO431">
            <v>-3.6080503299999456E-3</v>
          </cell>
          <cell r="GP431">
            <v>7.4310326000004423E-4</v>
          </cell>
          <cell r="GQ431">
            <v>4.7958004999999748E-3</v>
          </cell>
          <cell r="GR431">
            <v>-2.3297794149998996E-2</v>
          </cell>
          <cell r="GS431">
            <v>-3.0041282300000138E-3</v>
          </cell>
          <cell r="GT431">
            <v>5.9354300000002969E-4</v>
          </cell>
          <cell r="GU431">
            <v>-7.3199782000000213E-3</v>
          </cell>
          <cell r="GV431">
            <v>-2.7933231099999956E-3</v>
          </cell>
          <cell r="GW431">
            <v>-2.6044242999999079E-3</v>
          </cell>
          <cell r="GX431">
            <v>-2.1432945499999523E-3</v>
          </cell>
          <cell r="GY431">
            <v>-9.06031279999997E-4</v>
          </cell>
          <cell r="GZ431">
            <v>1.5560951299999903E-3</v>
          </cell>
          <cell r="HA431">
            <v>-3.4211640999998183E-4</v>
          </cell>
          <cell r="HB431">
            <v>-1.5685733999999396E-3</v>
          </cell>
          <cell r="HC431">
            <v>-6.8743423300000051E-3</v>
          </cell>
          <cell r="HD431">
            <v>2.1087795300000212E-3</v>
          </cell>
          <cell r="HE431">
            <v>-1.1255498200000602E-2</v>
          </cell>
          <cell r="HF431">
            <v>-3.5791986700000056E-3</v>
          </cell>
          <cell r="HG431">
            <v>1.5861612999995556E-4</v>
          </cell>
          <cell r="HH431">
            <v>-2.7626095999999656E-4</v>
          </cell>
          <cell r="HI431">
            <v>3.092369100000103E-4</v>
          </cell>
          <cell r="HJ431">
            <v>-1.6204321299999602E-3</v>
          </cell>
          <cell r="HK431">
            <v>0</v>
          </cell>
          <cell r="HL431">
            <v>-7.4290554000000508E-4</v>
          </cell>
          <cell r="HM431">
            <v>-1.4049053999998229E-4</v>
          </cell>
          <cell r="HN431">
            <v>-2.03260109999992E-3</v>
          </cell>
          <cell r="HO431">
            <v>-4.3659623699999761E-3</v>
          </cell>
          <cell r="HP431">
            <v>6.4266016400000292E-3</v>
          </cell>
          <cell r="HQ431">
            <v>-5.3921015700000019E-3</v>
          </cell>
          <cell r="HR431">
            <v>3.6588983199985492E-3</v>
          </cell>
          <cell r="HS431">
            <v>1.8728472599999213E-3</v>
          </cell>
          <cell r="HT431">
            <v>0</v>
          </cell>
          <cell r="HU431">
            <v>1.6530000035430703E-8</v>
          </cell>
          <cell r="HV431">
            <v>1.1997278099999398E-3</v>
          </cell>
          <cell r="HW431">
            <v>-1.5433623300000199E-3</v>
          </cell>
          <cell r="HX431">
            <v>1.4013624199999963E-3</v>
          </cell>
          <cell r="HY431">
            <v>7.9001099999997937E-4</v>
          </cell>
          <cell r="HZ431">
            <v>-2.5289794400000787E-3</v>
          </cell>
          <cell r="IA431">
            <v>-8.193751999999721E-4</v>
          </cell>
          <cell r="IB431">
            <v>0</v>
          </cell>
          <cell r="IC431">
            <v>5.2616980899999888E-3</v>
          </cell>
          <cell r="ID431">
            <v>-1.9750478199999921E-3</v>
          </cell>
          <cell r="IE431">
            <v>1.2379918800009548E-3</v>
          </cell>
          <cell r="IF431">
            <v>1.6502674900000236E-3</v>
          </cell>
          <cell r="IG431">
            <v>0</v>
          </cell>
          <cell r="IH431">
            <v>2.9187875200000768E-3</v>
          </cell>
          <cell r="II431">
            <v>3.7404191699998979E-3</v>
          </cell>
          <cell r="IJ431">
            <v>-1.5528210999998793E-4</v>
          </cell>
          <cell r="IK431">
            <v>-1.5793868800000332E-3</v>
          </cell>
          <cell r="IL431">
            <v>-3.2648454599999988E-3</v>
          </cell>
          <cell r="IM431">
            <v>0</v>
          </cell>
          <cell r="IN431">
            <v>3.6764200000000136E-4</v>
          </cell>
          <cell r="IO431">
            <v>1.2334737899999393E-3</v>
          </cell>
          <cell r="IP431">
            <v>-4.3998211099999796E-3</v>
          </cell>
          <cell r="IQ431">
            <v>7.2673747000001621E-4</v>
          </cell>
          <cell r="IR431">
            <v>-1.3346942160000097E-2</v>
          </cell>
          <cell r="IS431">
            <v>-2.1525192700000417E-3</v>
          </cell>
          <cell r="IT431">
            <v>0</v>
          </cell>
          <cell r="IU431">
            <v>-7.3775860000000471E-3</v>
          </cell>
          <cell r="IV431">
            <v>2.8443713099999823E-3</v>
          </cell>
          <cell r="IW431">
            <v>-3.7816798999995571E-4</v>
          </cell>
          <cell r="IX431">
            <v>0</v>
          </cell>
          <cell r="IY431">
            <v>-1.2596230399999908E-3</v>
          </cell>
          <cell r="IZ431">
            <v>0</v>
          </cell>
          <cell r="JA431">
            <v>1.982613430000002E-3</v>
          </cell>
          <cell r="JB431">
            <v>-6.4246089399999651E-3</v>
          </cell>
          <cell r="JC431">
            <v>0</v>
          </cell>
          <cell r="JD431">
            <v>-5.8142165999999773E-4</v>
          </cell>
          <cell r="JE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0.30821063053917896</v>
          </cell>
          <cell r="AF432">
            <v>-1.1238419560500006</v>
          </cell>
          <cell r="AG432">
            <v>0</v>
          </cell>
          <cell r="AH432">
            <v>0.10002068807000342</v>
          </cell>
          <cell r="AI432">
            <v>-0.62961321675004456</v>
          </cell>
          <cell r="AJ432">
            <v>0</v>
          </cell>
          <cell r="AK432">
            <v>0.8370699205299843</v>
          </cell>
          <cell r="AL432">
            <v>0</v>
          </cell>
          <cell r="AM432">
            <v>0</v>
          </cell>
          <cell r="AN432">
            <v>-0.86117888742001014</v>
          </cell>
          <cell r="AO432">
            <v>1.9857540821600423</v>
          </cell>
          <cell r="AP432">
            <v>0</v>
          </cell>
          <cell r="AQ432">
            <v>0</v>
          </cell>
          <cell r="AR432">
            <v>10.164586406009221</v>
          </cell>
          <cell r="AS432">
            <v>3.8052763213000844</v>
          </cell>
          <cell r="AT432">
            <v>-1.5075991295000222</v>
          </cell>
          <cell r="AU432">
            <v>-2.7221819567100169</v>
          </cell>
          <cell r="AV432">
            <v>-0.4864177567399679</v>
          </cell>
          <cell r="AW432">
            <v>-0.30543401418998428</v>
          </cell>
          <cell r="AX432">
            <v>2.028174102070011</v>
          </cell>
          <cell r="AY432">
            <v>2.8191773040300063</v>
          </cell>
          <cell r="AZ432">
            <v>2.0509359583099922</v>
          </cell>
          <cell r="BA432">
            <v>-1.5785034346600071</v>
          </cell>
          <cell r="BB432">
            <v>-3.1752284089900513</v>
          </cell>
          <cell r="BC432">
            <v>-9.8283216909976545E-2</v>
          </cell>
          <cell r="BD432">
            <v>9.3346706379999205</v>
          </cell>
          <cell r="BE432">
            <v>-0.46626781525037586</v>
          </cell>
          <cell r="BF432">
            <v>-3.0863778489599554</v>
          </cell>
          <cell r="BG432">
            <v>5.8958651937400077</v>
          </cell>
          <cell r="BH432">
            <v>2.996268831019961</v>
          </cell>
          <cell r="BI432">
            <v>-5.0497600604200557</v>
          </cell>
          <cell r="BJ432">
            <v>2.6622900066499824</v>
          </cell>
          <cell r="BK432">
            <v>-6.4984827954400544</v>
          </cell>
          <cell r="BL432">
            <v>0</v>
          </cell>
          <cell r="BM432">
            <v>0.45733514671997</v>
          </cell>
          <cell r="BN432">
            <v>-1.9412391624900067</v>
          </cell>
          <cell r="BO432">
            <v>-1.9496540230199457</v>
          </cell>
          <cell r="BP432">
            <v>-1.1970484951399953</v>
          </cell>
          <cell r="BQ432">
            <v>7.244535392089972</v>
          </cell>
          <cell r="BR432">
            <v>-18.885601298670281</v>
          </cell>
          <cell r="BS432">
            <v>-1.1463615367800344</v>
          </cell>
          <cell r="BT432">
            <v>0.9346573513400358</v>
          </cell>
          <cell r="BU432">
            <v>-0.67593465978990253</v>
          </cell>
          <cell r="BV432">
            <v>-1.9628842922200533</v>
          </cell>
          <cell r="BW432">
            <v>-2.3087226472599696</v>
          </cell>
          <cell r="BX432">
            <v>-0.51222841724001</v>
          </cell>
          <cell r="BY432">
            <v>1.3773847284199974</v>
          </cell>
          <cell r="BZ432">
            <v>-2.8040533585299841</v>
          </cell>
          <cell r="CA432">
            <v>2.4881199922500059</v>
          </cell>
          <cell r="CB432">
            <v>3.8578518194100866</v>
          </cell>
          <cell r="CC432">
            <v>-3.1282953820399939</v>
          </cell>
          <cell r="CD432">
            <v>-15.005134896230061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0.20714431935994071</v>
          </cell>
          <cell r="CS432">
            <v>0</v>
          </cell>
          <cell r="CT432">
            <v>0</v>
          </cell>
          <cell r="CU432">
            <v>0</v>
          </cell>
          <cell r="CV432">
            <v>0</v>
          </cell>
          <cell r="CW432">
            <v>0.20714431935999755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0.78513954864047264</v>
          </cell>
          <cell r="DF432">
            <v>0</v>
          </cell>
          <cell r="DG432">
            <v>0</v>
          </cell>
          <cell r="DH432">
            <v>0</v>
          </cell>
          <cell r="DI432">
            <v>0.45416718171998127</v>
          </cell>
          <cell r="DJ432">
            <v>0.13101798144998611</v>
          </cell>
          <cell r="DK432">
            <v>0.26719468350000852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9.9347728430018378E-2</v>
          </cell>
          <cell r="DQ432">
            <v>-0.16658802646000037</v>
          </cell>
          <cell r="DR432">
            <v>4.5806036629997493E-2</v>
          </cell>
          <cell r="DS432">
            <v>-0.19681135249999748</v>
          </cell>
          <cell r="DT432">
            <v>-1.7775538530000468E-2</v>
          </cell>
          <cell r="DU432">
            <v>3.1056015249999902E-2</v>
          </cell>
          <cell r="DV432">
            <v>3.9061267200000138E-2</v>
          </cell>
          <cell r="DW432">
            <v>-1.3917301069998445E-2</v>
          </cell>
          <cell r="DX432">
            <v>-0.11837770396000025</v>
          </cell>
          <cell r="DY432">
            <v>-2.6511109759999485E-2</v>
          </cell>
          <cell r="DZ432">
            <v>2.5773556399997233E-3</v>
          </cell>
          <cell r="EA432">
            <v>7.9811084799999321E-2</v>
          </cell>
          <cell r="EB432">
            <v>0.11713723564000134</v>
          </cell>
          <cell r="EC432">
            <v>7.7360252420000108E-2</v>
          </cell>
          <cell r="ED432">
            <v>7.2195831499999308E-2</v>
          </cell>
          <cell r="EE432">
            <v>-0.30475428734997934</v>
          </cell>
          <cell r="EF432">
            <v>-0.13483600510000038</v>
          </cell>
          <cell r="EG432">
            <v>4.8011621380002367E-2</v>
          </cell>
          <cell r="EH432">
            <v>-6.2687534580000204E-2</v>
          </cell>
          <cell r="EI432">
            <v>-0.14512623541999758</v>
          </cell>
          <cell r="EJ432">
            <v>3.0909181899989591E-3</v>
          </cell>
          <cell r="EK432">
            <v>-4.98874736400019E-2</v>
          </cell>
          <cell r="EL432">
            <v>7.6034509390000338E-2</v>
          </cell>
          <cell r="EM432">
            <v>-7.7055603989999888E-2</v>
          </cell>
          <cell r="EN432">
            <v>-3.9714007159999731E-2</v>
          </cell>
          <cell r="EO432">
            <v>9.3231488260000717E-2</v>
          </cell>
          <cell r="EP432">
            <v>-7.2594318459998419E-2</v>
          </cell>
          <cell r="EQ432">
            <v>5.6778353780000401E-2</v>
          </cell>
          <cell r="ER432">
            <v>-0.15821523996000053</v>
          </cell>
          <cell r="ES432">
            <v>-3.1524131970000369E-2</v>
          </cell>
          <cell r="ET432">
            <v>-7.2365074470000401E-2</v>
          </cell>
          <cell r="EU432">
            <v>-1.5321669879999611E-2</v>
          </cell>
          <cell r="EV432">
            <v>7.5812440000033732E-4</v>
          </cell>
          <cell r="EW432">
            <v>-1.5862196470000534E-2</v>
          </cell>
          <cell r="EX432">
            <v>-4.4430391630000177E-2</v>
          </cell>
          <cell r="EY432">
            <v>3.3884907060000025E-2</v>
          </cell>
          <cell r="EZ432">
            <v>2.9081068859999615E-2</v>
          </cell>
          <cell r="FA432">
            <v>1.7680524999996727E-3</v>
          </cell>
          <cell r="FB432">
            <v>-0.13799932121999881</v>
          </cell>
          <cell r="FC432">
            <v>5.872702246999939E-2</v>
          </cell>
          <cell r="FD432">
            <v>3.5068370390000325E-2</v>
          </cell>
          <cell r="FE432">
            <v>-0.29511633288999661</v>
          </cell>
          <cell r="FF432">
            <v>-7.2644748240000112E-2</v>
          </cell>
          <cell r="FG432">
            <v>-0.19243802391999942</v>
          </cell>
          <cell r="FH432">
            <v>-5.7846149939998703E-2</v>
          </cell>
          <cell r="FI432">
            <v>1.2984378820000142E-2</v>
          </cell>
          <cell r="FJ432">
            <v>-4.5273072689999694E-2</v>
          </cell>
          <cell r="FK432">
            <v>-8.766311202999999E-2</v>
          </cell>
          <cell r="FL432">
            <v>-2.8556190300008666E-3</v>
          </cell>
          <cell r="FM432">
            <v>-4.5155301639999923E-2</v>
          </cell>
          <cell r="FN432">
            <v>-2.4144698049999747E-2</v>
          </cell>
          <cell r="FO432">
            <v>7.4166043799994696E-3</v>
          </cell>
          <cell r="FP432">
            <v>0.2035164770599982</v>
          </cell>
          <cell r="FQ432">
            <v>8.9869323899991471E-3</v>
          </cell>
          <cell r="FR432">
            <v>-0.62304215019999987</v>
          </cell>
          <cell r="FS432">
            <v>1.9670894619998158E-2</v>
          </cell>
          <cell r="FT432">
            <v>-0.2493738742899998</v>
          </cell>
          <cell r="FU432">
            <v>-8.7167840070001112E-2</v>
          </cell>
          <cell r="FV432">
            <v>-0.13869107834999994</v>
          </cell>
          <cell r="FW432">
            <v>8.5955949399996179E-3</v>
          </cell>
          <cell r="FX432">
            <v>-8.2137088200000541E-3</v>
          </cell>
          <cell r="FY432">
            <v>9.4504472539999718E-2</v>
          </cell>
          <cell r="FZ432">
            <v>-2.4876936060000077E-2</v>
          </cell>
          <cell r="GA432">
            <v>1.0576553600000427E-2</v>
          </cell>
          <cell r="GB432">
            <v>-6.646846173999954E-2</v>
          </cell>
          <cell r="GC432">
            <v>0.11630428871000031</v>
          </cell>
          <cell r="GD432">
            <v>-0.2979020552799998</v>
          </cell>
          <cell r="GE432">
            <v>-0.36168097318001458</v>
          </cell>
          <cell r="GF432">
            <v>-0.14016779221999975</v>
          </cell>
          <cell r="GG432">
            <v>-4.0390222489999239E-2</v>
          </cell>
          <cell r="GH432">
            <v>7.5627788780000316E-2</v>
          </cell>
          <cell r="GI432">
            <v>-3.7052039510000245E-2</v>
          </cell>
          <cell r="GJ432">
            <v>-1.5182110730000531E-2</v>
          </cell>
          <cell r="GK432">
            <v>5.484865751000001E-2</v>
          </cell>
          <cell r="GL432">
            <v>2.7829882749999868E-2</v>
          </cell>
          <cell r="GM432">
            <v>1.7576852399999954E-2</v>
          </cell>
          <cell r="GN432">
            <v>-5.6958051070000515E-2</v>
          </cell>
          <cell r="GO432">
            <v>-0.13933364394000147</v>
          </cell>
          <cell r="GP432">
            <v>-0.14901776818000023</v>
          </cell>
          <cell r="GQ432">
            <v>4.0537473520000589E-2</v>
          </cell>
          <cell r="GR432">
            <v>0.21319658400000208</v>
          </cell>
          <cell r="GS432">
            <v>-5.0742513039998549E-2</v>
          </cell>
          <cell r="GT432">
            <v>-6.9348815499994387E-3</v>
          </cell>
          <cell r="GU432">
            <v>-7.8618430319998822E-2</v>
          </cell>
          <cell r="GV432">
            <v>-3.925084269000001E-2</v>
          </cell>
          <cell r="GW432">
            <v>-7.1907410250000581E-2</v>
          </cell>
          <cell r="GX432">
            <v>0.17590575025999922</v>
          </cell>
          <cell r="GY432">
            <v>-3.4101833179999819E-2</v>
          </cell>
          <cell r="GZ432">
            <v>-1.056329978999937E-2</v>
          </cell>
          <cell r="HA432">
            <v>2.6933953700005731E-3</v>
          </cell>
          <cell r="HB432">
            <v>9.6828111729999833E-2</v>
          </cell>
          <cell r="HC432">
            <v>-3.3663182870001584E-2</v>
          </cell>
          <cell r="HD432">
            <v>0.26355172033000018</v>
          </cell>
          <cell r="HE432">
            <v>-4.8048230909991219E-2</v>
          </cell>
          <cell r="HF432">
            <v>-0.14048642934000011</v>
          </cell>
          <cell r="HG432">
            <v>-4.454963457000094E-2</v>
          </cell>
          <cell r="HH432">
            <v>-3.174235877999898E-2</v>
          </cell>
          <cell r="HI432">
            <v>-9.6723201359999678E-2</v>
          </cell>
          <cell r="HJ432">
            <v>-3.6524722030001122E-2</v>
          </cell>
          <cell r="HK432">
            <v>8.3893560359999952E-2</v>
          </cell>
          <cell r="HL432">
            <v>-1.5379451019999379E-2</v>
          </cell>
          <cell r="HM432">
            <v>2.0662456519999317E-2</v>
          </cell>
          <cell r="HN432">
            <v>-6.9565662250000049E-2</v>
          </cell>
          <cell r="HO432">
            <v>2.9613501999996572E-3</v>
          </cell>
          <cell r="HP432">
            <v>8.6843884319999454E-2</v>
          </cell>
          <cell r="HQ432">
            <v>0.19256197704</v>
          </cell>
          <cell r="HR432">
            <v>-0.29105671358001217</v>
          </cell>
          <cell r="HS432">
            <v>-0.13166592000000055</v>
          </cell>
          <cell r="HT432">
            <v>-1.274941065000057E-2</v>
          </cell>
          <cell r="HU432">
            <v>-8.261415437999986E-2</v>
          </cell>
          <cell r="HV432">
            <v>9.6296332690000597E-2</v>
          </cell>
          <cell r="HW432">
            <v>2.7274685449999225E-2</v>
          </cell>
          <cell r="HX432">
            <v>-5.5939681100003469E-3</v>
          </cell>
          <cell r="HY432">
            <v>-3.7096558170000904E-2</v>
          </cell>
          <cell r="HZ432">
            <v>-7.9994071000002442E-3</v>
          </cell>
          <cell r="IA432">
            <v>3.0837013689999804E-2</v>
          </cell>
          <cell r="IB432">
            <v>-4.7908473939999752E-2</v>
          </cell>
          <cell r="IC432">
            <v>5.5211805639998168E-2</v>
          </cell>
          <cell r="ID432">
            <v>-0.17504865870000064</v>
          </cell>
          <cell r="IE432">
            <v>0.1306412979099818</v>
          </cell>
          <cell r="IF432">
            <v>2.7786268130000735E-2</v>
          </cell>
          <cell r="IG432">
            <v>2.6661415659999577E-2</v>
          </cell>
          <cell r="IH432">
            <v>8.2468998960001372E-2</v>
          </cell>
          <cell r="II432">
            <v>-3.8060087850000812E-2</v>
          </cell>
          <cell r="IJ432">
            <v>2.4820712340000384E-2</v>
          </cell>
          <cell r="IK432">
            <v>-2.4132417020000574E-2</v>
          </cell>
          <cell r="IL432">
            <v>-9.8843057699991022E-3</v>
          </cell>
          <cell r="IM432">
            <v>1.6299145459999664E-2</v>
          </cell>
          <cell r="IN432">
            <v>2.1494465490000003E-2</v>
          </cell>
          <cell r="IO432">
            <v>-1.9068247120001658E-2</v>
          </cell>
          <cell r="IP432">
            <v>4.8797824829998504E-2</v>
          </cell>
          <cell r="IQ432">
            <v>-2.654247519999986E-2</v>
          </cell>
          <cell r="IR432">
            <v>-0.42843931729998985</v>
          </cell>
          <cell r="IS432">
            <v>-6.6517038000002415E-3</v>
          </cell>
          <cell r="IT432">
            <v>-6.321211813000005E-2</v>
          </cell>
          <cell r="IU432">
            <v>-0.23175909619000024</v>
          </cell>
          <cell r="IV432">
            <v>-1.8469827100000558E-3</v>
          </cell>
          <cell r="IW432">
            <v>-3.5458415999922721E-4</v>
          </cell>
          <cell r="IX432">
            <v>-2.6102745749999379E-2</v>
          </cell>
          <cell r="IY432">
            <v>-1.1231081110000041E-2</v>
          </cell>
          <cell r="IZ432">
            <v>3.4570169610000256E-2</v>
          </cell>
          <cell r="JA432">
            <v>-3.462234589000035E-2</v>
          </cell>
          <cell r="JB432">
            <v>-4.6495085050000107E-2</v>
          </cell>
          <cell r="JC432">
            <v>8.2081053900004974E-3</v>
          </cell>
          <cell r="JD432">
            <v>-4.8941849510000246E-2</v>
          </cell>
          <cell r="JE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3.6607835209906625E-2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3.6607835210020312E-2</v>
          </cell>
          <cell r="AE433">
            <v>0.76350606792993858</v>
          </cell>
          <cell r="AF433">
            <v>1.3478603916399834</v>
          </cell>
          <cell r="AG433">
            <v>-4.3368909300056657E-3</v>
          </cell>
          <cell r="AH433">
            <v>-0.15853269399997316</v>
          </cell>
          <cell r="AI433">
            <v>-0.67395290061000424</v>
          </cell>
          <cell r="AJ433">
            <v>0</v>
          </cell>
          <cell r="AK433">
            <v>0.67395290061000424</v>
          </cell>
          <cell r="AL433">
            <v>0</v>
          </cell>
          <cell r="AM433">
            <v>0</v>
          </cell>
          <cell r="AN433">
            <v>-1.095437639389985</v>
          </cell>
          <cell r="AO433">
            <v>0</v>
          </cell>
          <cell r="AP433">
            <v>0</v>
          </cell>
          <cell r="AQ433">
            <v>0.67395290061000424</v>
          </cell>
          <cell r="AR433">
            <v>-0.19155720533035492</v>
          </cell>
          <cell r="AS433">
            <v>-0.93146010251007283</v>
          </cell>
          <cell r="AT433">
            <v>1.4132707269299658</v>
          </cell>
          <cell r="AU433">
            <v>0.22551020405995814</v>
          </cell>
          <cell r="AV433">
            <v>2.574979825999435E-2</v>
          </cell>
          <cell r="AW433">
            <v>-2.7548009907600033</v>
          </cell>
          <cell r="AX433">
            <v>2.1523043812699996</v>
          </cell>
          <cell r="AY433">
            <v>-0.33738875555999925</v>
          </cell>
          <cell r="AZ433">
            <v>-1.3921504689500068</v>
          </cell>
          <cell r="BA433">
            <v>0.61435268773999496</v>
          </cell>
          <cell r="BB433">
            <v>-3.6211825444300416</v>
          </cell>
          <cell r="BC433">
            <v>-6.6816116998325015E-4</v>
          </cell>
          <cell r="BD433">
            <v>4.4149060197900099</v>
          </cell>
          <cell r="BE433">
            <v>-12.692351294399487</v>
          </cell>
          <cell r="BF433">
            <v>-0.83215558908995035</v>
          </cell>
          <cell r="BG433">
            <v>1.8541148869400104</v>
          </cell>
          <cell r="BH433">
            <v>-8.7821734526599471</v>
          </cell>
          <cell r="BI433">
            <v>-10.990416701370009</v>
          </cell>
          <cell r="BJ433">
            <v>2.0958670192</v>
          </cell>
          <cell r="BK433">
            <v>0.55546624537998923</v>
          </cell>
          <cell r="BL433">
            <v>-0.6961344617900096</v>
          </cell>
          <cell r="BM433">
            <v>0</v>
          </cell>
          <cell r="BN433">
            <v>0.65127336673000968</v>
          </cell>
          <cell r="BO433">
            <v>5.4045051040901058</v>
          </cell>
          <cell r="BP433">
            <v>0.70590199653000241</v>
          </cell>
          <cell r="BQ433">
            <v>-2.658599708359958</v>
          </cell>
          <cell r="BR433">
            <v>7.1812162152000383</v>
          </cell>
          <cell r="BS433">
            <v>3.5973214605599821</v>
          </cell>
          <cell r="BT433">
            <v>3.1270227860800048</v>
          </cell>
          <cell r="BU433">
            <v>1.1088627126299571</v>
          </cell>
          <cell r="BV433">
            <v>-2.0456721377400129</v>
          </cell>
          <cell r="BW433">
            <v>-2.4955299403100071</v>
          </cell>
          <cell r="BX433">
            <v>0.68999103220002667</v>
          </cell>
          <cell r="BY433">
            <v>0.44405105312000615</v>
          </cell>
          <cell r="BZ433">
            <v>-3.7426396786400034</v>
          </cell>
          <cell r="CA433">
            <v>5.9112513275699996</v>
          </cell>
          <cell r="CB433">
            <v>1.9959780544200498</v>
          </cell>
          <cell r="CC433">
            <v>3.531350715660011</v>
          </cell>
          <cell r="CD433">
            <v>-4.9407711703500183</v>
          </cell>
          <cell r="CE433">
            <v>0.15213797143996999</v>
          </cell>
          <cell r="CF433">
            <v>0</v>
          </cell>
          <cell r="CG433">
            <v>0</v>
          </cell>
          <cell r="CH433">
            <v>0</v>
          </cell>
          <cell r="CI433">
            <v>0.15213797144002683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0.38631910169988259</v>
          </cell>
          <cell r="CS433">
            <v>0</v>
          </cell>
          <cell r="CT433">
            <v>0</v>
          </cell>
          <cell r="CU433">
            <v>0</v>
          </cell>
          <cell r="CV433">
            <v>0.38631910169999628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0.57500108059093691</v>
          </cell>
          <cell r="DF433">
            <v>0</v>
          </cell>
          <cell r="DG433">
            <v>0</v>
          </cell>
          <cell r="DH433">
            <v>0</v>
          </cell>
          <cell r="DI433">
            <v>0</v>
          </cell>
          <cell r="DJ433">
            <v>0</v>
          </cell>
          <cell r="DK433">
            <v>0.52895276783999634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2.1235596820019964E-2</v>
          </cell>
          <cell r="DQ433">
            <v>2.4812715929999118E-2</v>
          </cell>
          <cell r="DR433">
            <v>-1.8821402699913392E-3</v>
          </cell>
          <cell r="DS433">
            <v>5.2538168299998134E-3</v>
          </cell>
          <cell r="DT433">
            <v>-1.2842585690000075E-2</v>
          </cell>
          <cell r="DU433">
            <v>-4.9612904359999099E-2</v>
          </cell>
          <cell r="DV433">
            <v>3.7840435810000628E-2</v>
          </cell>
          <cell r="DW433">
            <v>3.2202317140000325E-2</v>
          </cell>
          <cell r="DX433">
            <v>-5.0314552000001456E-3</v>
          </cell>
          <cell r="DY433">
            <v>-2.8740339180000074E-2</v>
          </cell>
          <cell r="DZ433">
            <v>6.1128168719999376E-2</v>
          </cell>
          <cell r="EA433">
            <v>1.6003350259999216E-2</v>
          </cell>
          <cell r="EB433">
            <v>-1.0573539699985091E-3</v>
          </cell>
          <cell r="EC433">
            <v>-0.11462005215999937</v>
          </cell>
          <cell r="ED433">
            <v>5.759446152999903E-2</v>
          </cell>
          <cell r="EE433">
            <v>-5.5213555429993733E-2</v>
          </cell>
          <cell r="EF433">
            <v>0.20501094143000209</v>
          </cell>
          <cell r="EG433">
            <v>1.7729737709999416E-2</v>
          </cell>
          <cell r="EH433">
            <v>-4.8830505090000642E-2</v>
          </cell>
          <cell r="EI433">
            <v>-3.5181839639999435E-2</v>
          </cell>
          <cell r="EJ433">
            <v>-3.2534719700003656E-3</v>
          </cell>
          <cell r="EK433">
            <v>-2.2805814280000725E-2</v>
          </cell>
          <cell r="EL433">
            <v>-5.0701699980000292E-2</v>
          </cell>
          <cell r="EM433">
            <v>2.765398393000007E-2</v>
          </cell>
          <cell r="EN433">
            <v>1.3800538919999994E-2</v>
          </cell>
          <cell r="EO433">
            <v>-6.7197623280001118E-2</v>
          </cell>
          <cell r="EP433">
            <v>-3.989716813999955E-2</v>
          </cell>
          <cell r="EQ433">
            <v>-5.1540635040000282E-2</v>
          </cell>
          <cell r="ER433">
            <v>-7.7537593520005998E-2</v>
          </cell>
          <cell r="ES433">
            <v>-7.0464137479999689E-2</v>
          </cell>
          <cell r="ET433">
            <v>4.2441789699996235E-3</v>
          </cell>
          <cell r="EU433">
            <v>-5.1428544189999759E-2</v>
          </cell>
          <cell r="EV433">
            <v>2.6916872050000151E-2</v>
          </cell>
          <cell r="EW433">
            <v>2.3485941650000175E-2</v>
          </cell>
          <cell r="EX433">
            <v>-1.5858024139999927E-2</v>
          </cell>
          <cell r="EY433">
            <v>-2.0145535810000226E-2</v>
          </cell>
          <cell r="EZ433">
            <v>2.3774896830000447E-2</v>
          </cell>
          <cell r="FA433">
            <v>-8.0426315299999551E-3</v>
          </cell>
          <cell r="FB433">
            <v>-5.4143812480000442E-2</v>
          </cell>
          <cell r="FC433">
            <v>-7.5638306749999717E-2</v>
          </cell>
          <cell r="FD433">
            <v>0.13976150936000042</v>
          </cell>
          <cell r="FE433">
            <v>-1.3835874020003303E-2</v>
          </cell>
          <cell r="FF433">
            <v>0.13015169053000086</v>
          </cell>
          <cell r="FG433">
            <v>4.1334874999998661E-3</v>
          </cell>
          <cell r="FH433">
            <v>-4.5683861059999664E-2</v>
          </cell>
          <cell r="FI433">
            <v>7.8490961650000468E-2</v>
          </cell>
          <cell r="FJ433">
            <v>-3.4679010499999663E-2</v>
          </cell>
          <cell r="FK433">
            <v>-5.1401543080000334E-2</v>
          </cell>
          <cell r="FL433">
            <v>-3.001209734000021E-2</v>
          </cell>
          <cell r="FM433">
            <v>-1.7248517649999684E-2</v>
          </cell>
          <cell r="FN433">
            <v>-9.8932313200004174E-3</v>
          </cell>
          <cell r="FO433">
            <v>-3.1610907270000599E-2</v>
          </cell>
          <cell r="FP433">
            <v>7.150506955999969E-2</v>
          </cell>
          <cell r="FQ433">
            <v>-7.7587915039999622E-2</v>
          </cell>
          <cell r="FR433">
            <v>-0.14222895815999692</v>
          </cell>
          <cell r="FS433">
            <v>3.8472836560000445E-2</v>
          </cell>
          <cell r="FT433">
            <v>-6.5234487229999694E-2</v>
          </cell>
          <cell r="FU433">
            <v>-4.4283215700000156E-2</v>
          </cell>
          <cell r="FV433">
            <v>-8.397519320000324E-3</v>
          </cell>
          <cell r="FW433">
            <v>1.43963509099998E-2</v>
          </cell>
          <cell r="FX433">
            <v>-5.6622294969999931E-2</v>
          </cell>
          <cell r="FY433">
            <v>9.9364438999982596E-4</v>
          </cell>
          <cell r="FZ433">
            <v>-2.4763761060000444E-2</v>
          </cell>
          <cell r="GA433">
            <v>1.5334157560000339E-2</v>
          </cell>
          <cell r="GB433">
            <v>1.6501362059999636E-2</v>
          </cell>
          <cell r="GC433">
            <v>-7.4628317709999337E-2</v>
          </cell>
          <cell r="GD433">
            <v>4.6002286349999366E-2</v>
          </cell>
          <cell r="GE433">
            <v>-0.33414487998999931</v>
          </cell>
          <cell r="GF433">
            <v>-0.10444781932000069</v>
          </cell>
          <cell r="GG433">
            <v>-3.6240918399999877E-2</v>
          </cell>
          <cell r="GH433">
            <v>6.2214568949999993E-2</v>
          </cell>
          <cell r="GI433">
            <v>-9.1353848200000032E-2</v>
          </cell>
          <cell r="GJ433">
            <v>-8.6635012300000369E-3</v>
          </cell>
          <cell r="GK433">
            <v>2.0320807890000125E-2</v>
          </cell>
          <cell r="GL433">
            <v>9.2678870000000302E-3</v>
          </cell>
          <cell r="GM433">
            <v>-1.2046187799996666E-3</v>
          </cell>
          <cell r="GN433">
            <v>-3.3429575649999599E-2</v>
          </cell>
          <cell r="GO433">
            <v>-5.3536529480000539E-2</v>
          </cell>
          <cell r="GP433">
            <v>2.3154998400003457E-3</v>
          </cell>
          <cell r="GQ433">
            <v>-9.9386832610000031E-2</v>
          </cell>
          <cell r="GR433">
            <v>-4.8961405759996524E-2</v>
          </cell>
          <cell r="GS433">
            <v>-0.11552138507999921</v>
          </cell>
          <cell r="GT433">
            <v>6.1854140559999937E-2</v>
          </cell>
          <cell r="GU433">
            <v>-1.2819927859999858E-2</v>
          </cell>
          <cell r="GV433">
            <v>5.7136551800003321E-3</v>
          </cell>
          <cell r="GW433">
            <v>-2.9129707259999638E-2</v>
          </cell>
          <cell r="GX433">
            <v>-1.162426278999984E-2</v>
          </cell>
          <cell r="GY433">
            <v>-3.1712543339999399E-2</v>
          </cell>
          <cell r="GZ433">
            <v>-3.6496297999999427E-3</v>
          </cell>
          <cell r="HA433">
            <v>-3.955688680000069E-3</v>
          </cell>
          <cell r="HB433">
            <v>3.8426515190000288E-2</v>
          </cell>
          <cell r="HC433">
            <v>-3.6921507189999758E-2</v>
          </cell>
          <cell r="HD433">
            <v>9.0378935309999742E-2</v>
          </cell>
          <cell r="HE433">
            <v>-0.21855410171998102</v>
          </cell>
          <cell r="HF433">
            <v>-3.7280451060000885E-2</v>
          </cell>
          <cell r="HG433">
            <v>-4.3520618460000104E-2</v>
          </cell>
          <cell r="HH433">
            <v>-5.1513661299999569E-2</v>
          </cell>
          <cell r="HI433">
            <v>-2.6550957300000011E-2</v>
          </cell>
          <cell r="HJ433">
            <v>-7.3701775229999544E-2</v>
          </cell>
          <cell r="HK433">
            <v>-2.0701978349999539E-2</v>
          </cell>
          <cell r="HL433">
            <v>2.7685226829999188E-2</v>
          </cell>
          <cell r="HM433">
            <v>-1.6686555650000212E-2</v>
          </cell>
          <cell r="HN433">
            <v>3.0185332529999886E-2</v>
          </cell>
          <cell r="HO433">
            <v>-1.4426856639999208E-2</v>
          </cell>
          <cell r="HP433">
            <v>3.2994759500000193E-2</v>
          </cell>
          <cell r="HQ433">
            <v>-2.5036566590000309E-2</v>
          </cell>
          <cell r="HR433">
            <v>8.6073701040007222E-2</v>
          </cell>
          <cell r="HS433">
            <v>9.2974226519999092E-2</v>
          </cell>
          <cell r="HT433">
            <v>-1.2985840350000277E-2</v>
          </cell>
          <cell r="HU433">
            <v>6.9771270699989785E-3</v>
          </cell>
          <cell r="HV433">
            <v>-6.3125235340000252E-2</v>
          </cell>
          <cell r="HW433">
            <v>-1.9007113280000265E-2</v>
          </cell>
          <cell r="HX433">
            <v>-9.4719019900000312E-3</v>
          </cell>
          <cell r="HY433">
            <v>4.0819391649999481E-2</v>
          </cell>
          <cell r="HZ433">
            <v>-2.5776184799997104E-3</v>
          </cell>
          <cell r="IA433">
            <v>-9.3694786400000396E-3</v>
          </cell>
          <cell r="IB433">
            <v>4.2384381899998047E-3</v>
          </cell>
          <cell r="IC433">
            <v>6.3589435669999972E-2</v>
          </cell>
          <cell r="ID433">
            <v>-5.9877299800001893E-3</v>
          </cell>
          <cell r="IE433">
            <v>6.6363548220003565E-2</v>
          </cell>
          <cell r="IF433">
            <v>-5.1004045640000051E-2</v>
          </cell>
          <cell r="IG433">
            <v>7.0739654299996069E-3</v>
          </cell>
          <cell r="IH433">
            <v>-1.3588970129998934E-2</v>
          </cell>
          <cell r="II433">
            <v>3.0237270270000227E-2</v>
          </cell>
          <cell r="IJ433">
            <v>-9.7112566199997197E-3</v>
          </cell>
          <cell r="IK433">
            <v>4.4069393189999584E-2</v>
          </cell>
          <cell r="IL433">
            <v>1.2827515600006834E-3</v>
          </cell>
          <cell r="IM433">
            <v>5.8796444400002201E-3</v>
          </cell>
          <cell r="IN433">
            <v>1.5163571119999997E-2</v>
          </cell>
          <cell r="IO433">
            <v>-4.0697168100001235E-3</v>
          </cell>
          <cell r="IP433">
            <v>7.7377127300004567E-3</v>
          </cell>
          <cell r="IQ433">
            <v>3.3293228680000064E-2</v>
          </cell>
          <cell r="IR433">
            <v>-5.9278246150007874E-2</v>
          </cell>
          <cell r="IS433">
            <v>2.7403414810000193E-2</v>
          </cell>
          <cell r="IT433">
            <v>3.7702157710000517E-2</v>
          </cell>
          <cell r="IU433">
            <v>-3.0163800690001352E-2</v>
          </cell>
          <cell r="IV433">
            <v>-6.8772572399997678E-3</v>
          </cell>
          <cell r="IW433">
            <v>3.0263628160000167E-2</v>
          </cell>
          <cell r="IX433">
            <v>1.8140817669999976E-2</v>
          </cell>
          <cell r="IY433">
            <v>-7.6235217300002489E-3</v>
          </cell>
          <cell r="IZ433">
            <v>-5.3830495799997991E-3</v>
          </cell>
          <cell r="JA433">
            <v>-1.9128767130000668E-2</v>
          </cell>
          <cell r="JB433">
            <v>-5.4505522469999512E-2</v>
          </cell>
          <cell r="JC433">
            <v>0</v>
          </cell>
          <cell r="JD433">
            <v>-4.910634566000005E-2</v>
          </cell>
          <cell r="JE433">
            <v>0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-1.2425721699855785E-3</v>
          </cell>
          <cell r="P434">
            <v>0</v>
          </cell>
          <cell r="Q434">
            <v>0</v>
          </cell>
          <cell r="R434">
            <v>1.9346606449107639</v>
          </cell>
          <cell r="S434">
            <v>0.3134454406599616</v>
          </cell>
          <cell r="T434">
            <v>2.1186231810133904E-2</v>
          </cell>
          <cell r="U434">
            <v>-1.8883951101900038</v>
          </cell>
          <cell r="V434">
            <v>2.9472655695500407</v>
          </cell>
          <cell r="W434">
            <v>0.3273726006399329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0.21378591244001655</v>
          </cell>
          <cell r="AC434">
            <v>0</v>
          </cell>
          <cell r="AD434">
            <v>0</v>
          </cell>
          <cell r="AE434">
            <v>13.686137735630837</v>
          </cell>
          <cell r="AF434">
            <v>8.4131022348999522</v>
          </cell>
          <cell r="AG434">
            <v>1.3010672801101464E-3</v>
          </cell>
          <cell r="AH434">
            <v>-9.2788437758398459</v>
          </cell>
          <cell r="AI434">
            <v>-0.43910746702999859</v>
          </cell>
          <cell r="AJ434">
            <v>-3.2376247639945177E-2</v>
          </cell>
          <cell r="AK434">
            <v>2.8704941182700168</v>
          </cell>
          <cell r="AL434">
            <v>0</v>
          </cell>
          <cell r="AM434">
            <v>0</v>
          </cell>
          <cell r="AN434">
            <v>12.151567805689979</v>
          </cell>
          <cell r="AO434">
            <v>0</v>
          </cell>
          <cell r="AP434">
            <v>0</v>
          </cell>
          <cell r="AQ434">
            <v>0</v>
          </cell>
          <cell r="AR434">
            <v>33.554140742857271</v>
          </cell>
          <cell r="AS434">
            <v>40.494825953849841</v>
          </cell>
          <cell r="AT434">
            <v>-4.0098888114000601</v>
          </cell>
          <cell r="AU434">
            <v>-3.8296282703900033</v>
          </cell>
          <cell r="AV434">
            <v>-0.36122291276001306</v>
          </cell>
          <cell r="AW434">
            <v>0.43679116572002386</v>
          </cell>
          <cell r="AX434">
            <v>-0.17822531455999524</v>
          </cell>
          <cell r="AY434">
            <v>-4.0975063409700851</v>
          </cell>
          <cell r="AZ434">
            <v>-3.6132330125300314</v>
          </cell>
          <cell r="BA434">
            <v>0</v>
          </cell>
          <cell r="BB434">
            <v>-2.9879094353202618</v>
          </cell>
          <cell r="BC434">
            <v>-2.3405522242699135</v>
          </cell>
          <cell r="BD434">
            <v>14.040689945490158</v>
          </cell>
          <cell r="BE434">
            <v>30.092979543360343</v>
          </cell>
          <cell r="BF434">
            <v>16.800241566790191</v>
          </cell>
          <cell r="BG434">
            <v>15.350380350259854</v>
          </cell>
          <cell r="BH434">
            <v>0.93315028906999942</v>
          </cell>
          <cell r="BI434">
            <v>12.538756105530069</v>
          </cell>
          <cell r="BJ434">
            <v>2.8880315012299889</v>
          </cell>
          <cell r="BK434">
            <v>27.350384122009928</v>
          </cell>
          <cell r="BL434">
            <v>0</v>
          </cell>
          <cell r="BM434">
            <v>0.41436575106001783</v>
          </cell>
          <cell r="BN434">
            <v>-3.607074784760016</v>
          </cell>
          <cell r="BO434">
            <v>-38.886253700380166</v>
          </cell>
          <cell r="BP434">
            <v>4.4868147613899509</v>
          </cell>
          <cell r="BQ434">
            <v>-8.1758164188397586</v>
          </cell>
          <cell r="BR434">
            <v>2.1190496899805566E-3</v>
          </cell>
          <cell r="BS434">
            <v>-1.7969070199999493E-2</v>
          </cell>
          <cell r="BT434">
            <v>6.4367430000267234E-5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-4.5830154729999961E-2</v>
          </cell>
          <cell r="BZ434">
            <v>0</v>
          </cell>
          <cell r="CA434">
            <v>0</v>
          </cell>
          <cell r="CB434">
            <v>0</v>
          </cell>
          <cell r="CC434">
            <v>-1.000088900582341E-11</v>
          </cell>
          <cell r="CD434">
            <v>6.5853907199999284E-2</v>
          </cell>
          <cell r="CE434">
            <v>-3.3960572050006022E-2</v>
          </cell>
          <cell r="CF434">
            <v>3.9392457520001756E-2</v>
          </cell>
          <cell r="CG434">
            <v>0.14162031631000094</v>
          </cell>
          <cell r="CH434">
            <v>-0.4754571207599998</v>
          </cell>
          <cell r="CI434">
            <v>0.40166457375999975</v>
          </cell>
          <cell r="CJ434">
            <v>0.20320295265999988</v>
          </cell>
          <cell r="CK434">
            <v>-0.43340601118999977</v>
          </cell>
          <cell r="CL434">
            <v>-0.15276465410000029</v>
          </cell>
          <cell r="CM434">
            <v>6.5675440580001521E-2</v>
          </cell>
          <cell r="CN434">
            <v>-9.9322419998770783E-5</v>
          </cell>
          <cell r="CO434">
            <v>0.55176205772999865</v>
          </cell>
          <cell r="CP434">
            <v>-0.84502712857999995</v>
          </cell>
          <cell r="CQ434">
            <v>0.46947586644000339</v>
          </cell>
          <cell r="CR434">
            <v>1.6627661309199766</v>
          </cell>
          <cell r="CS434">
            <v>0.38631528372000368</v>
          </cell>
          <cell r="CT434">
            <v>0.41057727066999927</v>
          </cell>
          <cell r="CU434">
            <v>2.7811329229999515E-2</v>
          </cell>
          <cell r="CV434">
            <v>-0.15387137475999957</v>
          </cell>
          <cell r="CW434">
            <v>-4.2640777580000844E-2</v>
          </cell>
          <cell r="CX434">
            <v>0.49018819065000052</v>
          </cell>
          <cell r="CY434">
            <v>9.5004394109999168E-2</v>
          </cell>
          <cell r="CZ434">
            <v>5.0862950229999981E-2</v>
          </cell>
          <cell r="DA434">
            <v>3.1200011370001945E-2</v>
          </cell>
          <cell r="DB434">
            <v>0.27957257989000084</v>
          </cell>
          <cell r="DC434">
            <v>0.30558385744000027</v>
          </cell>
          <cell r="DD434">
            <v>-0.21783758404999887</v>
          </cell>
          <cell r="DE434">
            <v>-1.6984390281999993</v>
          </cell>
          <cell r="DF434">
            <v>3.7806780220000391E-2</v>
          </cell>
          <cell r="DG434">
            <v>-0.23563264775000015</v>
          </cell>
          <cell r="DH434">
            <v>0.24185569663000095</v>
          </cell>
          <cell r="DI434">
            <v>-0.33260199290000259</v>
          </cell>
          <cell r="DJ434">
            <v>-0.30406322552999931</v>
          </cell>
          <cell r="DK434">
            <v>-0.44129477272999651</v>
          </cell>
          <cell r="DL434">
            <v>-2.7526713640000366E-2</v>
          </cell>
          <cell r="DM434">
            <v>-8.7197438439996944E-2</v>
          </cell>
          <cell r="DN434">
            <v>-4.0230037830001564E-2</v>
          </cell>
          <cell r="DO434">
            <v>0.22523249694000214</v>
          </cell>
          <cell r="DP434">
            <v>-2.491737912000147E-2</v>
          </cell>
          <cell r="DQ434">
            <v>-0.70986979405000028</v>
          </cell>
          <cell r="DR434">
            <v>1.4781988028199464</v>
          </cell>
          <cell r="DS434">
            <v>1.0672959198999994</v>
          </cell>
          <cell r="DT434">
            <v>5.0913614720000666E-2</v>
          </cell>
          <cell r="DU434">
            <v>-7.0531070129998596E-2</v>
          </cell>
          <cell r="DV434">
            <v>-0.4649437302700008</v>
          </cell>
          <cell r="DW434">
            <v>1.8939589020000369E-2</v>
          </cell>
          <cell r="DX434">
            <v>0.18436842274000043</v>
          </cell>
          <cell r="DY434">
            <v>-0.221043053779999</v>
          </cell>
          <cell r="DZ434">
            <v>0.27160635510000475</v>
          </cell>
          <cell r="EA434">
            <v>-0.52356247680000045</v>
          </cell>
          <cell r="EB434">
            <v>0.56936093466999793</v>
          </cell>
          <cell r="EC434">
            <v>-1.3115884499974584E-3</v>
          </cell>
          <cell r="ED434">
            <v>0.59710588609999604</v>
          </cell>
          <cell r="EE434">
            <v>-0.91405374837995623</v>
          </cell>
          <cell r="EF434">
            <v>0.35172051128000348</v>
          </cell>
          <cell r="EG434">
            <v>0.24299260564000136</v>
          </cell>
          <cell r="EH434">
            <v>-0.43267038802999735</v>
          </cell>
          <cell r="EI434">
            <v>0.33899369336000085</v>
          </cell>
          <cell r="EJ434">
            <v>-0.16093371024000191</v>
          </cell>
          <cell r="EK434">
            <v>0.22009233463000299</v>
          </cell>
          <cell r="EL434">
            <v>-5.7461630389997964E-2</v>
          </cell>
          <cell r="EM434">
            <v>0.17115924733999677</v>
          </cell>
          <cell r="EN434">
            <v>-0.13074577021000167</v>
          </cell>
          <cell r="EO434">
            <v>8.3802193699995087E-2</v>
          </cell>
          <cell r="EP434">
            <v>-0.74878675587000032</v>
          </cell>
          <cell r="EQ434">
            <v>-0.79221607959000195</v>
          </cell>
          <cell r="ER434">
            <v>0.42184482415001412</v>
          </cell>
          <cell r="ES434">
            <v>8.6976463170000962E-2</v>
          </cell>
          <cell r="ET434">
            <v>6.120326537999965E-2</v>
          </cell>
          <cell r="EU434">
            <v>-0.22969279023999878</v>
          </cell>
          <cell r="EV434">
            <v>-0.17741932193000043</v>
          </cell>
          <cell r="EW434">
            <v>0.20259031806000039</v>
          </cell>
          <cell r="EX434">
            <v>-3.13195095199994E-2</v>
          </cell>
          <cell r="EY434">
            <v>-7.9415713399999532E-3</v>
          </cell>
          <cell r="EZ434">
            <v>0.29061726151000045</v>
          </cell>
          <cell r="FA434">
            <v>9.3530286000031992E-4</v>
          </cell>
          <cell r="FB434">
            <v>-0.35736204285999928</v>
          </cell>
          <cell r="FC434">
            <v>0.19531939572000034</v>
          </cell>
          <cell r="FD434">
            <v>0.3879380533399992</v>
          </cell>
          <cell r="FE434">
            <v>0.30820467576998567</v>
          </cell>
          <cell r="FF434">
            <v>4.1094264740001663E-2</v>
          </cell>
          <cell r="FG434">
            <v>-6.4305304410000375E-2</v>
          </cell>
          <cell r="FH434">
            <v>-0.18190414810000188</v>
          </cell>
          <cell r="FI434">
            <v>0.15742541898999995</v>
          </cell>
          <cell r="FJ434">
            <v>-1.2119572269998713E-2</v>
          </cell>
          <cell r="FK434">
            <v>-0.27897102784999994</v>
          </cell>
          <cell r="FL434">
            <v>-8.415390513000176E-2</v>
          </cell>
          <cell r="FM434">
            <v>0.16431302044999541</v>
          </cell>
          <cell r="FN434">
            <v>-6.2792223900007826E-3</v>
          </cell>
          <cell r="FO434">
            <v>-0.20370267461000324</v>
          </cell>
          <cell r="FP434">
            <v>0.64092352376999884</v>
          </cell>
          <cell r="FQ434">
            <v>0.13588430257999917</v>
          </cell>
          <cell r="FR434">
            <v>-1.5022065542499803</v>
          </cell>
          <cell r="FS434">
            <v>7.0554377339998808E-2</v>
          </cell>
          <cell r="FT434">
            <v>-0.15564704928000062</v>
          </cell>
          <cell r="FU434">
            <v>-0.14795289701999881</v>
          </cell>
          <cell r="FV434">
            <v>-0.15783084348999843</v>
          </cell>
          <cell r="FW434">
            <v>0.24288726625999857</v>
          </cell>
          <cell r="FX434">
            <v>0.10077548555999982</v>
          </cell>
          <cell r="FY434">
            <v>-2.1526933469999676E-2</v>
          </cell>
          <cell r="FZ434">
            <v>-0.21552846996000241</v>
          </cell>
          <cell r="GA434">
            <v>-5.1911920699998504E-2</v>
          </cell>
          <cell r="GB434">
            <v>-0.24895648257999969</v>
          </cell>
          <cell r="GC434">
            <v>0.62633146784000004</v>
          </cell>
          <cell r="GD434">
            <v>-1.5434005547500007</v>
          </cell>
          <cell r="GE434">
            <v>-1.3619149705699982</v>
          </cell>
          <cell r="GF434">
            <v>-0.22573663892999907</v>
          </cell>
          <cell r="GG434">
            <v>-0.5366486025299988</v>
          </cell>
          <cell r="GH434">
            <v>0.36316709205000208</v>
          </cell>
          <cell r="GI434">
            <v>-7.890225254999983E-2</v>
          </cell>
          <cell r="GJ434">
            <v>0.14525180575000185</v>
          </cell>
          <cell r="GK434">
            <v>-9.5318500960001273E-2</v>
          </cell>
          <cell r="GL434">
            <v>5.0863480279998541E-2</v>
          </cell>
          <cell r="GM434">
            <v>0.32869429550000007</v>
          </cell>
          <cell r="GN434">
            <v>-3.6966626300003469E-3</v>
          </cell>
          <cell r="GO434">
            <v>-0.27473779270999898</v>
          </cell>
          <cell r="GP434">
            <v>-0.56046528291000186</v>
          </cell>
          <cell r="GQ434">
            <v>-0.47438591092999971</v>
          </cell>
          <cell r="GR434">
            <v>1.6936882144599963</v>
          </cell>
          <cell r="GS434">
            <v>-0.26824211762000072</v>
          </cell>
          <cell r="GT434">
            <v>4.2979291100007089E-3</v>
          </cell>
          <cell r="GU434">
            <v>0.1346959447799998</v>
          </cell>
          <cell r="GV434">
            <v>0.18176989343999983</v>
          </cell>
          <cell r="GW434">
            <v>-8.4060870529997445E-2</v>
          </cell>
          <cell r="GX434">
            <v>-0.24521036028000331</v>
          </cell>
          <cell r="GY434">
            <v>0.25248453404999971</v>
          </cell>
          <cell r="GZ434">
            <v>0.26222860529000158</v>
          </cell>
          <cell r="HA434">
            <v>-2.4631021739999426E-2</v>
          </cell>
          <cell r="HB434">
            <v>-9.8750710270000042E-2</v>
          </cell>
          <cell r="HC434">
            <v>4.2631768560001504E-2</v>
          </cell>
          <cell r="HD434">
            <v>1.536474619669999</v>
          </cell>
          <cell r="HE434">
            <v>0.22373443575997953</v>
          </cell>
          <cell r="HF434">
            <v>6.9074569180001433E-2</v>
          </cell>
          <cell r="HG434">
            <v>-0.11824709941999956</v>
          </cell>
          <cell r="HH434">
            <v>0.10518840433999976</v>
          </cell>
          <cell r="HI434">
            <v>9.7137500589999703E-2</v>
          </cell>
          <cell r="HJ434">
            <v>0.11893744226999736</v>
          </cell>
          <cell r="HK434">
            <v>4.6807949109997082E-2</v>
          </cell>
          <cell r="HL434">
            <v>-0.12775942608000079</v>
          </cell>
          <cell r="HM434">
            <v>-0.25887201031000018</v>
          </cell>
          <cell r="HN434">
            <v>9.1225349639998399E-2</v>
          </cell>
          <cell r="HO434">
            <v>3.5666362260002415E-2</v>
          </cell>
          <cell r="HP434">
            <v>0.29490913154999987</v>
          </cell>
          <cell r="HQ434">
            <v>-0.13033373737000353</v>
          </cell>
          <cell r="HR434">
            <v>1.4911950642799638</v>
          </cell>
          <cell r="HS434">
            <v>-0.17247391333999929</v>
          </cell>
          <cell r="HT434">
            <v>-7.6454643629999097E-2</v>
          </cell>
          <cell r="HU434">
            <v>0.27253275522999942</v>
          </cell>
          <cell r="HV434">
            <v>-7.4934577280000525E-2</v>
          </cell>
          <cell r="HW434">
            <v>-0.2089798928200004</v>
          </cell>
          <cell r="HX434">
            <v>3.1503768869999504E-2</v>
          </cell>
          <cell r="HY434">
            <v>0.61454744618000134</v>
          </cell>
          <cell r="HZ434">
            <v>0.15397426786999802</v>
          </cell>
          <cell r="IA434">
            <v>0.14581761035999996</v>
          </cell>
          <cell r="IB434">
            <v>-7.2974231800007061E-3</v>
          </cell>
          <cell r="IC434">
            <v>0.140829877749999</v>
          </cell>
          <cell r="ID434">
            <v>0.67212978826999858</v>
          </cell>
          <cell r="IE434">
            <v>-0.76059739423999417</v>
          </cell>
          <cell r="IF434">
            <v>1.8573949980000393E-2</v>
          </cell>
          <cell r="IG434">
            <v>4.6529473050000547E-2</v>
          </cell>
          <cell r="IH434">
            <v>-0.10209154173000012</v>
          </cell>
          <cell r="II434">
            <v>-0.13270677677000009</v>
          </cell>
          <cell r="IJ434">
            <v>-0.21567798765000035</v>
          </cell>
          <cell r="IK434">
            <v>2.8187403650001386E-2</v>
          </cell>
          <cell r="IL434">
            <v>0.23854224047000017</v>
          </cell>
          <cell r="IM434">
            <v>0.11359879524000505</v>
          </cell>
          <cell r="IN434">
            <v>-9.1304558060002705E-2</v>
          </cell>
          <cell r="IO434">
            <v>-0.2726443154800009</v>
          </cell>
          <cell r="IP434">
            <v>-8.4910464060000024E-2</v>
          </cell>
          <cell r="IQ434">
            <v>-0.3066936128799993</v>
          </cell>
          <cell r="IR434">
            <v>9.1692116570001758E-2</v>
          </cell>
          <cell r="IS434">
            <v>-7.7163003340000813E-2</v>
          </cell>
          <cell r="IT434">
            <v>2.8929247099998889E-2</v>
          </cell>
          <cell r="IU434">
            <v>-5.8114074320000597E-2</v>
          </cell>
          <cell r="IV434">
            <v>-7.8370661230000138E-2</v>
          </cell>
          <cell r="IW434">
            <v>0.45598590047000087</v>
          </cell>
          <cell r="IX434">
            <v>0.10087094198999935</v>
          </cell>
          <cell r="IY434">
            <v>-4.5784374059998356E-2</v>
          </cell>
          <cell r="IZ434">
            <v>-4.9704501210001695E-2</v>
          </cell>
          <cell r="JA434">
            <v>-1.8961530940000415E-2</v>
          </cell>
          <cell r="JB434">
            <v>-0.18083489435999844</v>
          </cell>
          <cell r="JC434">
            <v>-8.3507454500001188E-2</v>
          </cell>
          <cell r="JD434">
            <v>9.8346520969999851E-2</v>
          </cell>
          <cell r="JE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3.2299309080494822</v>
          </cell>
          <cell r="S435">
            <v>0.17826638501003345</v>
          </cell>
          <cell r="T435">
            <v>0</v>
          </cell>
          <cell r="U435">
            <v>1.4232257521599649</v>
          </cell>
          <cell r="V435">
            <v>0.41802636852003161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1.1380994151999175</v>
          </cell>
          <cell r="AC435">
            <v>0</v>
          </cell>
          <cell r="AD435">
            <v>7.2312987159875775E-2</v>
          </cell>
          <cell r="AE435">
            <v>1.7979233734795343</v>
          </cell>
          <cell r="AF435">
            <v>2.57390227408996</v>
          </cell>
          <cell r="AG435">
            <v>0</v>
          </cell>
          <cell r="AH435">
            <v>0.29891425299996399</v>
          </cell>
          <cell r="AI435">
            <v>-0.27231433490999279</v>
          </cell>
          <cell r="AJ435">
            <v>1.5405186053100124</v>
          </cell>
          <cell r="AK435">
            <v>-0.72303840033998767</v>
          </cell>
          <cell r="AL435">
            <v>0</v>
          </cell>
          <cell r="AM435">
            <v>0</v>
          </cell>
          <cell r="AN435">
            <v>-1.5883933225699991</v>
          </cell>
          <cell r="AO435">
            <v>-3.1665701099996113E-2</v>
          </cell>
          <cell r="AP435">
            <v>0</v>
          </cell>
          <cell r="AQ435">
            <v>0</v>
          </cell>
          <cell r="AR435">
            <v>-12.233039118459601</v>
          </cell>
          <cell r="AS435">
            <v>2.744652100005851E-2</v>
          </cell>
          <cell r="AT435">
            <v>2.2700166560499895</v>
          </cell>
          <cell r="AU435">
            <v>-0.9432577931600008</v>
          </cell>
          <cell r="AV435">
            <v>-2.9979947038299883</v>
          </cell>
          <cell r="AW435">
            <v>1.5600657388000059</v>
          </cell>
          <cell r="AX435">
            <v>-6.2882337556100083</v>
          </cell>
          <cell r="AY435">
            <v>-1.3846294936199968</v>
          </cell>
          <cell r="AZ435">
            <v>-1.6083289764300162</v>
          </cell>
          <cell r="BA435">
            <v>-2.5880532099904485E-3</v>
          </cell>
          <cell r="BB435">
            <v>-3.6550732990699544</v>
          </cell>
          <cell r="BC435">
            <v>2.1059967625399736</v>
          </cell>
          <cell r="BD435">
            <v>-1.3164587219198438</v>
          </cell>
          <cell r="BE435">
            <v>-45.28794564448981</v>
          </cell>
          <cell r="BF435">
            <v>6.3113741534100427</v>
          </cell>
          <cell r="BG435">
            <v>-14.026291023569996</v>
          </cell>
          <cell r="BH435">
            <v>-11.513359534350002</v>
          </cell>
          <cell r="BI435">
            <v>-14.676402410109972</v>
          </cell>
          <cell r="BJ435">
            <v>-2.9031973121699934</v>
          </cell>
          <cell r="BK435">
            <v>4.5626784392299555</v>
          </cell>
          <cell r="BL435">
            <v>0</v>
          </cell>
          <cell r="BM435">
            <v>0</v>
          </cell>
          <cell r="BN435">
            <v>-0.41759795682000345</v>
          </cell>
          <cell r="BO435">
            <v>-17.327777694299982</v>
          </cell>
          <cell r="BP435">
            <v>2.8233110951100571</v>
          </cell>
          <cell r="BQ435">
            <v>1.8793165990800276</v>
          </cell>
          <cell r="BR435">
            <v>8.2107067476099473</v>
          </cell>
          <cell r="BS435">
            <v>10.648588197010014</v>
          </cell>
          <cell r="BT435">
            <v>6.2990294345300128</v>
          </cell>
          <cell r="BU435">
            <v>10.693575613680025</v>
          </cell>
          <cell r="BV435">
            <v>-3.0497581598300485</v>
          </cell>
          <cell r="BW435">
            <v>3.2531801914599328</v>
          </cell>
          <cell r="BX435">
            <v>-3.0558241317999943</v>
          </cell>
          <cell r="BY435">
            <v>-1.6132322728699648</v>
          </cell>
          <cell r="BZ435">
            <v>-5.9778508986599945</v>
          </cell>
          <cell r="CA435">
            <v>-4.9790984850300504</v>
          </cell>
          <cell r="CB435">
            <v>-8.5376426699199897</v>
          </cell>
          <cell r="CC435">
            <v>4.9694898838999961</v>
          </cell>
          <cell r="CD435">
            <v>-0.4397499548599626</v>
          </cell>
          <cell r="CE435">
            <v>0.16742593983000376</v>
          </cell>
          <cell r="CF435">
            <v>-0.18363842509999984</v>
          </cell>
          <cell r="CG435">
            <v>-3.4616033529999868E-2</v>
          </cell>
          <cell r="CH435">
            <v>-8.5904090640000152E-2</v>
          </cell>
          <cell r="CI435">
            <v>-5.2159031249999543E-2</v>
          </cell>
          <cell r="CJ435">
            <v>3.1139684130000234E-2</v>
          </cell>
          <cell r="CK435">
            <v>2.2191623750000389E-2</v>
          </cell>
          <cell r="CL435">
            <v>-6.7352531800004556E-3</v>
          </cell>
          <cell r="CM435">
            <v>0</v>
          </cell>
          <cell r="CN435">
            <v>-3.4083386469999866E-2</v>
          </cell>
          <cell r="CO435">
            <v>0.3859620365900005</v>
          </cell>
          <cell r="CP435">
            <v>0.13667614519999916</v>
          </cell>
          <cell r="CQ435">
            <v>-1.140732966999991E-2</v>
          </cell>
          <cell r="CR435">
            <v>-3.7421214420000126E-2</v>
          </cell>
          <cell r="CS435">
            <v>0.26347872086999935</v>
          </cell>
          <cell r="CT435">
            <v>-0.15140072607999988</v>
          </cell>
          <cell r="CU435">
            <v>2.7715898930000371E-2</v>
          </cell>
          <cell r="CV435">
            <v>6.4856007599999987E-2</v>
          </cell>
          <cell r="CW435">
            <v>-0.11012925356999936</v>
          </cell>
          <cell r="CX435">
            <v>-5.482200224999989E-2</v>
          </cell>
          <cell r="CY435">
            <v>3.4460419230000205E-2</v>
          </cell>
          <cell r="CZ435">
            <v>0.13007338760999954</v>
          </cell>
          <cell r="DA435">
            <v>7.8335261280000346E-2</v>
          </cell>
          <cell r="DB435">
            <v>8.6323439810000124E-2</v>
          </cell>
          <cell r="DC435">
            <v>-0.11297015473000016</v>
          </cell>
          <cell r="DD435">
            <v>-0.29334221312000075</v>
          </cell>
          <cell r="DE435">
            <v>-0.24365571096000593</v>
          </cell>
          <cell r="DF435">
            <v>3.8111980810000556E-2</v>
          </cell>
          <cell r="DG435">
            <v>9.5684379489999749E-2</v>
          </cell>
          <cell r="DH435">
            <v>-0.14283358823999981</v>
          </cell>
          <cell r="DI435">
            <v>-0.21115682613999986</v>
          </cell>
          <cell r="DJ435">
            <v>0.14123193382999943</v>
          </cell>
          <cell r="DK435">
            <v>-0.1660888833399996</v>
          </cell>
          <cell r="DL435">
            <v>3.9383489509999592E-2</v>
          </cell>
          <cell r="DM435">
            <v>7.8153539999989974E-3</v>
          </cell>
          <cell r="DN435">
            <v>-0.11749962713999906</v>
          </cell>
          <cell r="DO435">
            <v>-0.19482163073999814</v>
          </cell>
          <cell r="DP435">
            <v>8.9572333150001349E-2</v>
          </cell>
          <cell r="DQ435">
            <v>0.17694537384999798</v>
          </cell>
          <cell r="DR435">
            <v>-0.6049645970500066</v>
          </cell>
          <cell r="DS435">
            <v>-0.19734847188999893</v>
          </cell>
          <cell r="DT435">
            <v>-7.5365912950000613E-2</v>
          </cell>
          <cell r="DU435">
            <v>-0.20337280486000076</v>
          </cell>
          <cell r="DV435">
            <v>-6.9845727160000592E-2</v>
          </cell>
          <cell r="DW435">
            <v>-4.1127654099999411E-2</v>
          </cell>
          <cell r="DX435">
            <v>2.1411632560001337E-2</v>
          </cell>
          <cell r="DY435">
            <v>-0.13964238604000023</v>
          </cell>
          <cell r="DZ435">
            <v>0.1703395183600005</v>
          </cell>
          <cell r="EA435">
            <v>5.4488978420000223E-2</v>
          </cell>
          <cell r="EB435">
            <v>-0.17833532173000055</v>
          </cell>
          <cell r="EC435">
            <v>-0.20046009003999909</v>
          </cell>
          <cell r="ED435">
            <v>0.25429364238000041</v>
          </cell>
          <cell r="EE435">
            <v>-1.0261448092399945</v>
          </cell>
          <cell r="EF435">
            <v>-0.49496559772999849</v>
          </cell>
          <cell r="EG435">
            <v>-0.1117316774499999</v>
          </cell>
          <cell r="EH435">
            <v>1.6324601900000069E-2</v>
          </cell>
          <cell r="EI435">
            <v>1.3584360800000361E-2</v>
          </cell>
          <cell r="EJ435">
            <v>6.7825930879999774E-2</v>
          </cell>
          <cell r="EK435">
            <v>-0.11360033454999918</v>
          </cell>
          <cell r="EL435">
            <v>-2.6518300249998461E-2</v>
          </cell>
          <cell r="EM435">
            <v>-1.8850831650000011E-2</v>
          </cell>
          <cell r="EN435">
            <v>-4.4569527770001116E-2</v>
          </cell>
          <cell r="EO435">
            <v>0.20456415299000241</v>
          </cell>
          <cell r="EP435">
            <v>-8.4201311269999302E-2</v>
          </cell>
          <cell r="EQ435">
            <v>-0.43400627513999979</v>
          </cell>
          <cell r="ER435">
            <v>0.31972046081998684</v>
          </cell>
          <cell r="ES435">
            <v>7.1705247349999723E-2</v>
          </cell>
          <cell r="ET435">
            <v>2.6356419699999911E-2</v>
          </cell>
          <cell r="EU435">
            <v>-4.2515175429999719E-2</v>
          </cell>
          <cell r="EV435">
            <v>-7.7143330800000243E-2</v>
          </cell>
          <cell r="EW435">
            <v>2.5741019269999388E-2</v>
          </cell>
          <cell r="EX435">
            <v>9.7903798400000852E-3</v>
          </cell>
          <cell r="EY435">
            <v>-9.9037070650001446E-2</v>
          </cell>
          <cell r="EZ435">
            <v>0.14125206899000009</v>
          </cell>
          <cell r="FA435">
            <v>4.5667361570000065E-2</v>
          </cell>
          <cell r="FB435">
            <v>6.8104720129999574E-2</v>
          </cell>
          <cell r="FC435">
            <v>3.6068449200006292E-3</v>
          </cell>
          <cell r="FD435">
            <v>0.14619197592999988</v>
          </cell>
          <cell r="FE435">
            <v>-0.43520329529998492</v>
          </cell>
          <cell r="FF435">
            <v>5.3583268599997069E-3</v>
          </cell>
          <cell r="FG435">
            <v>-9.5422629500001577E-3</v>
          </cell>
          <cell r="FH435">
            <v>5.6179971429999753E-2</v>
          </cell>
          <cell r="FI435">
            <v>-0.10543833926000001</v>
          </cell>
          <cell r="FJ435">
            <v>2.1360322219998729E-2</v>
          </cell>
          <cell r="FK435">
            <v>1.6734721829999799E-2</v>
          </cell>
          <cell r="FL435">
            <v>-4.7201112689998936E-2</v>
          </cell>
          <cell r="FM435">
            <v>4.9253391869998886E-2</v>
          </cell>
          <cell r="FN435">
            <v>-3.0588412400005538E-3</v>
          </cell>
          <cell r="FO435">
            <v>-1.8349215299999777E-2</v>
          </cell>
          <cell r="FP435">
            <v>-1.4341961490000443E-2</v>
          </cell>
          <cell r="FQ435">
            <v>-0.38615829657999878</v>
          </cell>
          <cell r="FR435">
            <v>-3.7661093339998786E-2</v>
          </cell>
          <cell r="FS435">
            <v>8.3174079439999993E-2</v>
          </cell>
          <cell r="FT435">
            <v>2.4383547139999795E-2</v>
          </cell>
          <cell r="FU435">
            <v>1.057664795000024E-2</v>
          </cell>
          <cell r="FV435">
            <v>-1.5122078949999729E-2</v>
          </cell>
          <cell r="FW435">
            <v>4.6014759320000209E-2</v>
          </cell>
          <cell r="FX435">
            <v>-6.8802566999996984E-3</v>
          </cell>
          <cell r="FY435">
            <v>8.2322344009999604E-2</v>
          </cell>
          <cell r="FZ435">
            <v>-7.0811174209999272E-2</v>
          </cell>
          <cell r="GA435">
            <v>6.3406547799997881E-3</v>
          </cell>
          <cell r="GB435">
            <v>-7.9305637489999636E-2</v>
          </cell>
          <cell r="GC435">
            <v>5.2536861799999279E-2</v>
          </cell>
          <cell r="GD435">
            <v>-0.1708908404299998</v>
          </cell>
          <cell r="GE435">
            <v>-0.74722653499000558</v>
          </cell>
          <cell r="GF435">
            <v>-0.22322321271999934</v>
          </cell>
          <cell r="GG435">
            <v>1.7321933899996367E-3</v>
          </cell>
          <cell r="GH435">
            <v>-3.1125985980000159E-2</v>
          </cell>
          <cell r="GI435">
            <v>0.11505810123000004</v>
          </cell>
          <cell r="GJ435">
            <v>-1.3366490019999233E-2</v>
          </cell>
          <cell r="GK435">
            <v>4.4625664000008669E-3</v>
          </cell>
          <cell r="GL435">
            <v>-0.12368110322000003</v>
          </cell>
          <cell r="GM435">
            <v>-0.13425940261000058</v>
          </cell>
          <cell r="GN435">
            <v>-8.1494516599995848E-3</v>
          </cell>
          <cell r="GO435">
            <v>-8.140385034999964E-2</v>
          </cell>
          <cell r="GP435">
            <v>-0.13034444654000055</v>
          </cell>
          <cell r="GQ435">
            <v>-0.12292545291000057</v>
          </cell>
          <cell r="GR435">
            <v>-0.1591545679800106</v>
          </cell>
          <cell r="GS435">
            <v>-3.2335680939999722E-2</v>
          </cell>
          <cell r="GT435">
            <v>-7.5407724140000632E-2</v>
          </cell>
          <cell r="GU435">
            <v>3.4737089979999691E-2</v>
          </cell>
          <cell r="GV435">
            <v>1.9020970379999946E-2</v>
          </cell>
          <cell r="GW435">
            <v>-0.2004555043300007</v>
          </cell>
          <cell r="GX435">
            <v>4.9095080949999925E-2</v>
          </cell>
          <cell r="GY435">
            <v>-0.10074932616999988</v>
          </cell>
          <cell r="GZ435">
            <v>3.384416264000123E-2</v>
          </cell>
          <cell r="HA435">
            <v>-4.7308554019999782E-2</v>
          </cell>
          <cell r="HB435">
            <v>7.7135263379999763E-2</v>
          </cell>
          <cell r="HC435">
            <v>-6.4341547489999318E-2</v>
          </cell>
          <cell r="HD435">
            <v>0.14761120177999931</v>
          </cell>
          <cell r="HE435">
            <v>-0.59438168515999479</v>
          </cell>
          <cell r="HF435">
            <v>-5.1164722489999814E-2</v>
          </cell>
          <cell r="HG435">
            <v>-1.8671404900000077E-2</v>
          </cell>
          <cell r="HH435">
            <v>-7.2329042909999863E-2</v>
          </cell>
          <cell r="HI435">
            <v>-0.10814558628000004</v>
          </cell>
          <cell r="HJ435">
            <v>-1.334741956999963E-2</v>
          </cell>
          <cell r="HK435">
            <v>-0.14875415824000005</v>
          </cell>
          <cell r="HL435">
            <v>-3.8872317360000075E-2</v>
          </cell>
          <cell r="HM435">
            <v>6.0037739109999322E-2</v>
          </cell>
          <cell r="HN435">
            <v>-1.2838515130000339E-2</v>
          </cell>
          <cell r="HO435">
            <v>-4.1761818529999495E-2</v>
          </cell>
          <cell r="HP435">
            <v>-8.7445702629999289E-2</v>
          </cell>
          <cell r="HQ435">
            <v>-6.1088736230001217E-2</v>
          </cell>
          <cell r="HR435">
            <v>0.38791664005000115</v>
          </cell>
          <cell r="HS435">
            <v>5.453844618999959E-2</v>
          </cell>
          <cell r="HT435">
            <v>-4.5357747699998896E-3</v>
          </cell>
          <cell r="HU435">
            <v>5.4988127699995282E-3</v>
          </cell>
          <cell r="HV435">
            <v>-4.0022512680000233E-2</v>
          </cell>
          <cell r="HW435">
            <v>-3.1408055180000893E-2</v>
          </cell>
          <cell r="HX435">
            <v>1.1373410330000056E-2</v>
          </cell>
          <cell r="HY435">
            <v>0.12118094483000075</v>
          </cell>
          <cell r="HZ435">
            <v>0.15075338713999997</v>
          </cell>
          <cell r="IA435">
            <v>3.4492922699999262E-2</v>
          </cell>
          <cell r="IB435">
            <v>3.8563253490000449E-2</v>
          </cell>
          <cell r="IC435">
            <v>-3.3468110069999835E-2</v>
          </cell>
          <cell r="ID435">
            <v>8.0949915299999731E-2</v>
          </cell>
          <cell r="IE435">
            <v>0.2996778353600078</v>
          </cell>
          <cell r="IF435">
            <v>-5.4999384199998502E-3</v>
          </cell>
          <cell r="IG435">
            <v>-1.9186412500000083E-2</v>
          </cell>
          <cell r="IH435">
            <v>2.7590685430000317E-2</v>
          </cell>
          <cell r="II435">
            <v>0.11272299704000055</v>
          </cell>
          <cell r="IJ435">
            <v>-5.3194428139998529E-2</v>
          </cell>
          <cell r="IK435">
            <v>9.6130019210000306E-2</v>
          </cell>
          <cell r="IL435">
            <v>-3.2165429249999988E-2</v>
          </cell>
          <cell r="IM435">
            <v>1.2280945709999713E-2</v>
          </cell>
          <cell r="IN435">
            <v>-4.4135656149999924E-2</v>
          </cell>
          <cell r="IO435">
            <v>1.2847000049999835E-2</v>
          </cell>
          <cell r="IP435">
            <v>5.9663316910000042E-2</v>
          </cell>
          <cell r="IQ435">
            <v>0.13262473547000009</v>
          </cell>
          <cell r="IR435">
            <v>-5.1960778199998003E-2</v>
          </cell>
          <cell r="IS435">
            <v>-3.3600405049999615E-2</v>
          </cell>
          <cell r="IT435">
            <v>7.7856706850000013E-2</v>
          </cell>
          <cell r="IU435">
            <v>-5.4045625200000114E-2</v>
          </cell>
          <cell r="IV435">
            <v>2.2916178840000967E-2</v>
          </cell>
          <cell r="IW435">
            <v>9.7107738689999223E-2</v>
          </cell>
          <cell r="IX435">
            <v>-4.8864179580000666E-2</v>
          </cell>
          <cell r="IY435">
            <v>0</v>
          </cell>
          <cell r="IZ435">
            <v>-1.9839742170000285E-2</v>
          </cell>
          <cell r="JA435">
            <v>-4.9461460960000814E-2</v>
          </cell>
          <cell r="JB435">
            <v>7.1737368000102109E-4</v>
          </cell>
          <cell r="JC435">
            <v>2.4654259830000136E-2</v>
          </cell>
          <cell r="JD435">
            <v>-6.9401623129999868E-2</v>
          </cell>
          <cell r="JE435">
            <v>0</v>
          </cell>
        </row>
        <row r="436"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-2.560775965321227E-5</v>
          </cell>
          <cell r="P436">
            <v>0</v>
          </cell>
          <cell r="Q436">
            <v>0</v>
          </cell>
          <cell r="R436">
            <v>-12.096148817319772</v>
          </cell>
          <cell r="S436">
            <v>0</v>
          </cell>
          <cell r="T436">
            <v>0.38786116242999924</v>
          </cell>
          <cell r="U436">
            <v>-3.979748900049799</v>
          </cell>
          <cell r="V436">
            <v>-6.6651689958498537</v>
          </cell>
          <cell r="W436">
            <v>0.17993559090018607</v>
          </cell>
          <cell r="X436">
            <v>0</v>
          </cell>
          <cell r="Y436">
            <v>0</v>
          </cell>
          <cell r="Z436">
            <v>0</v>
          </cell>
          <cell r="AA436">
            <v>0.79614343846992597</v>
          </cell>
          <cell r="AB436">
            <v>-2.8151711132200035</v>
          </cell>
          <cell r="AC436">
            <v>0</v>
          </cell>
          <cell r="AD436">
            <v>0</v>
          </cell>
          <cell r="AE436">
            <v>9.9029724589472607</v>
          </cell>
          <cell r="AF436">
            <v>-3.1956659381301051</v>
          </cell>
          <cell r="AG436">
            <v>-1.3010668799324776E-3</v>
          </cell>
          <cell r="AH436">
            <v>0.72511452710000412</v>
          </cell>
          <cell r="AI436">
            <v>7.3261165702399467</v>
          </cell>
          <cell r="AJ436">
            <v>0</v>
          </cell>
          <cell r="AK436">
            <v>-6.6427871201799462</v>
          </cell>
          <cell r="AL436">
            <v>0</v>
          </cell>
          <cell r="AM436">
            <v>0</v>
          </cell>
          <cell r="AN436">
            <v>11.126329531269903</v>
          </cell>
          <cell r="AO436">
            <v>0.56516595553011939</v>
          </cell>
          <cell r="AP436">
            <v>0</v>
          </cell>
          <cell r="AQ436">
            <v>0</v>
          </cell>
          <cell r="AR436">
            <v>10.987230098760847</v>
          </cell>
          <cell r="AS436">
            <v>-3.2343167686799461</v>
          </cell>
          <cell r="AT436">
            <v>-0.17372036807000768</v>
          </cell>
          <cell r="AU436">
            <v>4.0671128775900343</v>
          </cell>
          <cell r="AV436">
            <v>0.38512312618013311</v>
          </cell>
          <cell r="AW436">
            <v>-4.078132364880048</v>
          </cell>
          <cell r="AX436">
            <v>2.6681918817398582</v>
          </cell>
          <cell r="AY436">
            <v>8.1908104422900578</v>
          </cell>
          <cell r="AZ436">
            <v>3.6539754003700864</v>
          </cell>
          <cell r="BA436">
            <v>-0.50225405231003606</v>
          </cell>
          <cell r="BB436">
            <v>1.1430585849202544</v>
          </cell>
          <cell r="BC436">
            <v>-8.1677597682901251</v>
          </cell>
          <cell r="BD436">
            <v>7.0351411079002446</v>
          </cell>
          <cell r="BE436">
            <v>-53.38012085720402</v>
          </cell>
          <cell r="BF436">
            <v>8.7324247963094876</v>
          </cell>
          <cell r="BG436">
            <v>-13.713530308809936</v>
          </cell>
          <cell r="BH436">
            <v>-34.88009473728016</v>
          </cell>
          <cell r="BI436">
            <v>8.6391327880696736</v>
          </cell>
          <cell r="BJ436">
            <v>15.899400877829748</v>
          </cell>
          <cell r="BK436">
            <v>-51.76047082115042</v>
          </cell>
          <cell r="BL436">
            <v>4.9275927599410352E-3</v>
          </cell>
          <cell r="BM436">
            <v>0</v>
          </cell>
          <cell r="BN436">
            <v>4.366912458529896</v>
          </cell>
          <cell r="BO436">
            <v>9.7287459923600181</v>
          </cell>
          <cell r="BP436">
            <v>-5.6572860440400063</v>
          </cell>
          <cell r="BQ436">
            <v>5.2597165482197852</v>
          </cell>
          <cell r="BR436">
            <v>62.02376134557926</v>
          </cell>
          <cell r="BS436">
            <v>-2.3114126317195769</v>
          </cell>
          <cell r="BT436">
            <v>-6.6568022204099861</v>
          </cell>
          <cell r="BU436">
            <v>17.550731624129867</v>
          </cell>
          <cell r="BV436">
            <v>21.105510963339839</v>
          </cell>
          <cell r="BW436">
            <v>22.181514793439874</v>
          </cell>
          <cell r="BX436">
            <v>-10.922534052559854</v>
          </cell>
          <cell r="BY436">
            <v>0.51624536173994784</v>
          </cell>
          <cell r="BZ436">
            <v>2.0309751765398687</v>
          </cell>
          <cell r="CA436">
            <v>7.3992489241398971</v>
          </cell>
          <cell r="CB436">
            <v>14.005081693180045</v>
          </cell>
          <cell r="CC436">
            <v>-16.021462023809818</v>
          </cell>
          <cell r="CD436">
            <v>13.146663737570066</v>
          </cell>
          <cell r="CE436">
            <v>-1.396033508170035</v>
          </cell>
          <cell r="CF436">
            <v>-0.27392681943999975</v>
          </cell>
          <cell r="CG436">
            <v>-0.19119991428999583</v>
          </cell>
          <cell r="CH436">
            <v>0.17497015331000298</v>
          </cell>
          <cell r="CI436">
            <v>-0.22397164623999899</v>
          </cell>
          <cell r="CJ436">
            <v>8.5327216859994337E-2</v>
          </cell>
          <cell r="CK436">
            <v>-0.76525240558000363</v>
          </cell>
          <cell r="CL436">
            <v>-0.22384988050999866</v>
          </cell>
          <cell r="CM436">
            <v>2.9238077199984502E-3</v>
          </cell>
          <cell r="CN436">
            <v>0</v>
          </cell>
          <cell r="CO436">
            <v>-0.2163999839299926</v>
          </cell>
          <cell r="CP436">
            <v>0.30047514207000248</v>
          </cell>
          <cell r="CQ436">
            <v>-6.5129178140001187E-2</v>
          </cell>
          <cell r="CR436">
            <v>1.9883479366500012</v>
          </cell>
          <cell r="CS436">
            <v>-0.21693407557998867</v>
          </cell>
          <cell r="CT436">
            <v>1.2668148526900005</v>
          </cell>
          <cell r="CU436">
            <v>5.3479344450003907E-2</v>
          </cell>
          <cell r="CV436">
            <v>-1.872644279000113E-2</v>
          </cell>
          <cell r="CW436">
            <v>-0.27491149751000421</v>
          </cell>
          <cell r="CX436">
            <v>0.16041349989999887</v>
          </cell>
          <cell r="CY436">
            <v>0.34773808150999841</v>
          </cell>
          <cell r="CZ436">
            <v>0.14918106981000534</v>
          </cell>
          <cell r="DA436">
            <v>0.46583219583000002</v>
          </cell>
          <cell r="DB436">
            <v>0.10616580185000046</v>
          </cell>
          <cell r="DC436">
            <v>6.7060953910001331E-2</v>
          </cell>
          <cell r="DD436">
            <v>-0.1177658474199994</v>
          </cell>
          <cell r="DE436">
            <v>-1.8794973462399582</v>
          </cell>
          <cell r="DF436">
            <v>0.36331521796000033</v>
          </cell>
          <cell r="DG436">
            <v>0.33995130938000351</v>
          </cell>
          <cell r="DH436">
            <v>-0.34676275960999803</v>
          </cell>
          <cell r="DI436">
            <v>-0.53092935860999368</v>
          </cell>
          <cell r="DJ436">
            <v>-0.39510203696999469</v>
          </cell>
          <cell r="DK436">
            <v>0.14810512933999931</v>
          </cell>
          <cell r="DL436">
            <v>0.34733041916999952</v>
          </cell>
          <cell r="DM436">
            <v>-8.0914823889997933E-2</v>
          </cell>
          <cell r="DN436">
            <v>0.13780194849999816</v>
          </cell>
          <cell r="DO436">
            <v>-0.88115449185000472</v>
          </cell>
          <cell r="DP436">
            <v>-0.47927933021999181</v>
          </cell>
          <cell r="DQ436">
            <v>-0.50185856944000307</v>
          </cell>
          <cell r="DR436">
            <v>-1.7111374664399364</v>
          </cell>
          <cell r="DS436">
            <v>-0.41917462872999778</v>
          </cell>
          <cell r="DT436">
            <v>0.14623560951000059</v>
          </cell>
          <cell r="DU436">
            <v>-0.58398964450000079</v>
          </cell>
          <cell r="DV436">
            <v>0.11618310737999948</v>
          </cell>
          <cell r="DW436">
            <v>7.3867425309995127E-2</v>
          </cell>
          <cell r="DX436">
            <v>-0.73743370196999791</v>
          </cell>
          <cell r="DY436">
            <v>0.37922227657999841</v>
          </cell>
          <cell r="DZ436">
            <v>0.11307154106000183</v>
          </cell>
          <cell r="EA436">
            <v>-0.40548884538000252</v>
          </cell>
          <cell r="EB436">
            <v>-0.29235813152999413</v>
          </cell>
          <cell r="EC436">
            <v>-0.56077163945999686</v>
          </cell>
          <cell r="ED436">
            <v>0.45949916529000134</v>
          </cell>
          <cell r="EE436">
            <v>2.1404848562499978</v>
          </cell>
          <cell r="EF436">
            <v>0.53182265457</v>
          </cell>
          <cell r="EG436">
            <v>0.16368773310000151</v>
          </cell>
          <cell r="EH436">
            <v>0.81702003484999963</v>
          </cell>
          <cell r="EI436">
            <v>-0.7460510152899964</v>
          </cell>
          <cell r="EJ436">
            <v>-5.629491027000455E-2</v>
          </cell>
          <cell r="EK436">
            <v>0.4965679748099987</v>
          </cell>
          <cell r="EL436">
            <v>0.1489566413499972</v>
          </cell>
          <cell r="EM436">
            <v>-5.379359569000286E-2</v>
          </cell>
          <cell r="EN436">
            <v>3.8880428900043285E-3</v>
          </cell>
          <cell r="EO436">
            <v>5.4150985719992661E-2</v>
          </cell>
          <cell r="EP436">
            <v>0.78704561432999753</v>
          </cell>
          <cell r="EQ436">
            <v>-6.5153041199970119E-3</v>
          </cell>
          <cell r="ER436">
            <v>0.90033591850999528</v>
          </cell>
          <cell r="ES436">
            <v>-8.3426256530003684E-2</v>
          </cell>
          <cell r="ET436">
            <v>0.20636078836000138</v>
          </cell>
          <cell r="EU436">
            <v>-0.33664831678999718</v>
          </cell>
          <cell r="EV436">
            <v>6.5474517630000229E-2</v>
          </cell>
          <cell r="EW436">
            <v>-0.20261185177999863</v>
          </cell>
          <cell r="EX436">
            <v>9.8874807670000564E-2</v>
          </cell>
          <cell r="EY436">
            <v>0.14816349887000158</v>
          </cell>
          <cell r="EZ436">
            <v>0.36804182807999908</v>
          </cell>
          <cell r="FA436">
            <v>-0.14188597050000062</v>
          </cell>
          <cell r="FB436">
            <v>0.15079234162999811</v>
          </cell>
          <cell r="FC436">
            <v>-1.3795040160001548E-2</v>
          </cell>
          <cell r="FD436">
            <v>0.64099557202999868</v>
          </cell>
          <cell r="FE436">
            <v>-2.0559128656400105</v>
          </cell>
          <cell r="FF436">
            <v>0.47493710533000311</v>
          </cell>
          <cell r="FG436">
            <v>-0.30426282461000298</v>
          </cell>
          <cell r="FH436">
            <v>-0.20330527554999733</v>
          </cell>
          <cell r="FI436">
            <v>-0.24014446938999967</v>
          </cell>
          <cell r="FJ436">
            <v>-0.15520469225999634</v>
          </cell>
          <cell r="FK436">
            <v>-0.22308136706999981</v>
          </cell>
          <cell r="FL436">
            <v>0.14773389138000326</v>
          </cell>
          <cell r="FM436">
            <v>-0.10470429772999879</v>
          </cell>
          <cell r="FN436">
            <v>-0.14958672188000044</v>
          </cell>
          <cell r="FO436">
            <v>0.10363474956999852</v>
          </cell>
          <cell r="FP436">
            <v>-0.81873128091000069</v>
          </cell>
          <cell r="FQ436">
            <v>-0.58319768251999626</v>
          </cell>
          <cell r="FR436">
            <v>-1.9117523959499749</v>
          </cell>
          <cell r="FS436">
            <v>-6.231523944000017E-2</v>
          </cell>
          <cell r="FT436">
            <v>-0.70987266186999953</v>
          </cell>
          <cell r="FU436">
            <v>-0.20434108237999915</v>
          </cell>
          <cell r="FV436">
            <v>4.946119431999918E-2</v>
          </cell>
          <cell r="FW436">
            <v>-0.22942380861000089</v>
          </cell>
          <cell r="FX436">
            <v>6.2537402460002056E-2</v>
          </cell>
          <cell r="FY436">
            <v>0.22511768959000023</v>
          </cell>
          <cell r="FZ436">
            <v>-0.17695793529999904</v>
          </cell>
          <cell r="GA436">
            <v>-0.19729571976999694</v>
          </cell>
          <cell r="GB436">
            <v>-0.19016950627000107</v>
          </cell>
          <cell r="GC436">
            <v>0.78551254445000218</v>
          </cell>
          <cell r="GD436">
            <v>-1.2640052731299942</v>
          </cell>
          <cell r="GE436">
            <v>0.13344613396995442</v>
          </cell>
          <cell r="GF436">
            <v>-0.61831953724999877</v>
          </cell>
          <cell r="GG436">
            <v>-2.7098368070001655E-2</v>
          </cell>
          <cell r="GH436">
            <v>5.8895003339998198E-2</v>
          </cell>
          <cell r="GI436">
            <v>-6.9410251799999045E-2</v>
          </cell>
          <cell r="GJ436">
            <v>-0.20428153636000701</v>
          </cell>
          <cell r="GK436">
            <v>8.4972664749994209E-2</v>
          </cell>
          <cell r="GL436">
            <v>-0.17389503740000478</v>
          </cell>
          <cell r="GM436">
            <v>0.49050860256000206</v>
          </cell>
          <cell r="GN436">
            <v>0.19429814916000154</v>
          </cell>
          <cell r="GO436">
            <v>-0.21974299075999859</v>
          </cell>
          <cell r="GP436">
            <v>0.32015368229999908</v>
          </cell>
          <cell r="GQ436">
            <v>0.29736575349999939</v>
          </cell>
          <cell r="GR436">
            <v>-0.20324609134996763</v>
          </cell>
          <cell r="GS436">
            <v>2.226249845999817E-2</v>
          </cell>
          <cell r="GT436">
            <v>-0.13290009206000164</v>
          </cell>
          <cell r="GU436">
            <v>-0.40799178760999766</v>
          </cell>
          <cell r="GV436">
            <v>-0.19613982735000235</v>
          </cell>
          <cell r="GW436">
            <v>-7.4878921039996271E-2</v>
          </cell>
          <cell r="GX436">
            <v>3.9959513100029653E-3</v>
          </cell>
          <cell r="GY436">
            <v>2.0767319490001768E-2</v>
          </cell>
          <cell r="GZ436">
            <v>0.27557456187999918</v>
          </cell>
          <cell r="HA436">
            <v>-3.2036936180002584E-2</v>
          </cell>
          <cell r="HB436">
            <v>7.7086613950001492E-2</v>
          </cell>
          <cell r="HC436">
            <v>-2.3753128420000991E-2</v>
          </cell>
          <cell r="HD436">
            <v>0.26476765621999832</v>
          </cell>
          <cell r="HE436">
            <v>0.48566709933004404</v>
          </cell>
          <cell r="HF436">
            <v>-8.164100843999833E-2</v>
          </cell>
          <cell r="HG436">
            <v>0.23910290105000165</v>
          </cell>
          <cell r="HH436">
            <v>-0.3716114991100028</v>
          </cell>
          <cell r="HI436">
            <v>2.7522447679999118E-2</v>
          </cell>
          <cell r="HJ436">
            <v>0.17767923218999471</v>
          </cell>
          <cell r="HK436">
            <v>-4.0466429280002103E-2</v>
          </cell>
          <cell r="HL436">
            <v>-7.1273234769996918E-2</v>
          </cell>
          <cell r="HM436">
            <v>-0.1331233115299959</v>
          </cell>
          <cell r="HN436">
            <v>0.1177884227800039</v>
          </cell>
          <cell r="HO436">
            <v>-0.15819922862999647</v>
          </cell>
          <cell r="HP436">
            <v>0.20269382820000104</v>
          </cell>
          <cell r="HQ436">
            <v>0.5771949791900024</v>
          </cell>
          <cell r="HR436">
            <v>-0.12357830255001545</v>
          </cell>
          <cell r="HS436">
            <v>7.3579189449997529E-2</v>
          </cell>
          <cell r="HT436">
            <v>3.6847784949999962E-2</v>
          </cell>
          <cell r="HU436">
            <v>5.4116126549999422E-2</v>
          </cell>
          <cell r="HV436">
            <v>0.13684741416000179</v>
          </cell>
          <cell r="HW436">
            <v>-0.45414423247999736</v>
          </cell>
          <cell r="HX436">
            <v>0.10762671710000049</v>
          </cell>
          <cell r="HY436">
            <v>-0.32595997334999538</v>
          </cell>
          <cell r="HZ436">
            <v>-0.24936990696000194</v>
          </cell>
          <cell r="IA436">
            <v>0.11510483007999994</v>
          </cell>
          <cell r="IB436">
            <v>-6.0530821009997737E-2</v>
          </cell>
          <cell r="IC436">
            <v>0.25493645305000001</v>
          </cell>
          <cell r="ID436">
            <v>0.18736811591000091</v>
          </cell>
          <cell r="IE436">
            <v>0.77272751913997695</v>
          </cell>
          <cell r="IF436">
            <v>0.1641634136399972</v>
          </cell>
          <cell r="IG436">
            <v>0.2816208360000001</v>
          </cell>
          <cell r="IH436">
            <v>0.17749519526000057</v>
          </cell>
          <cell r="II436">
            <v>9.006418180999809E-2</v>
          </cell>
          <cell r="IJ436">
            <v>-3.421517250004058E-3</v>
          </cell>
          <cell r="IK436">
            <v>0.26349122152000248</v>
          </cell>
          <cell r="IL436">
            <v>0.34723861302999737</v>
          </cell>
          <cell r="IM436">
            <v>3.2720962190001757E-2</v>
          </cell>
          <cell r="IN436">
            <v>-0.11566724408999818</v>
          </cell>
          <cell r="IO436">
            <v>-0.24032832921000313</v>
          </cell>
          <cell r="IP436">
            <v>-0.19390844192000145</v>
          </cell>
          <cell r="IQ436">
            <v>-3.0741371839999587E-2</v>
          </cell>
          <cell r="IR436">
            <v>-0.61157545542005209</v>
          </cell>
          <cell r="IS436">
            <v>-4.2250991150002193E-2</v>
          </cell>
          <cell r="IT436">
            <v>-7.7385341230000293E-2</v>
          </cell>
          <cell r="IU436">
            <v>-0.13042491756000274</v>
          </cell>
          <cell r="IV436">
            <v>0.2008553264499966</v>
          </cell>
          <cell r="IW436">
            <v>-0.1138755260100055</v>
          </cell>
          <cell r="IX436">
            <v>-0.13601467080999896</v>
          </cell>
          <cell r="IY436">
            <v>-0.14094160035000058</v>
          </cell>
          <cell r="IZ436">
            <v>5.5032779299995838E-2</v>
          </cell>
          <cell r="JA436">
            <v>-5.8055810689998211E-2</v>
          </cell>
          <cell r="JB436">
            <v>-0.31845031722999906</v>
          </cell>
          <cell r="JC436">
            <v>3.6060160849999079E-2</v>
          </cell>
          <cell r="JD436">
            <v>0.11387545301000035</v>
          </cell>
          <cell r="JE436">
            <v>0</v>
          </cell>
        </row>
        <row r="437">
          <cell r="F437">
            <v>0</v>
          </cell>
          <cell r="G437">
            <v>0</v>
          </cell>
          <cell r="H437">
            <v>0.7369364247899739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3.9955633687600312</v>
          </cell>
          <cell r="S437">
            <v>0.22084278913001754</v>
          </cell>
          <cell r="T437">
            <v>0</v>
          </cell>
          <cell r="U437">
            <v>1.9046563120014071E-2</v>
          </cell>
          <cell r="V437">
            <v>2.7786746756100342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3.4573334680004564E-2</v>
          </cell>
          <cell r="AB437">
            <v>0.94242600621998918</v>
          </cell>
          <cell r="AC437">
            <v>0</v>
          </cell>
          <cell r="AD437">
            <v>0</v>
          </cell>
          <cell r="AE437">
            <v>3.6166422817295825</v>
          </cell>
          <cell r="AF437">
            <v>-0.62457140839001113</v>
          </cell>
          <cell r="AG437">
            <v>0</v>
          </cell>
          <cell r="AH437">
            <v>-3.9218615039999349E-2</v>
          </cell>
          <cell r="AI437">
            <v>3.7387479466199807</v>
          </cell>
          <cell r="AJ437">
            <v>0</v>
          </cell>
          <cell r="AK437">
            <v>0.98477801548006028</v>
          </cell>
          <cell r="AL437">
            <v>0</v>
          </cell>
          <cell r="AM437">
            <v>0</v>
          </cell>
          <cell r="AN437">
            <v>0.54287679263998712</v>
          </cell>
          <cell r="AO437">
            <v>-0.98597044957995195</v>
          </cell>
          <cell r="AP437">
            <v>0</v>
          </cell>
          <cell r="AQ437">
            <v>0</v>
          </cell>
          <cell r="AR437">
            <v>18.159417897851199</v>
          </cell>
          <cell r="AS437">
            <v>7.6037509800199814</v>
          </cell>
          <cell r="AT437">
            <v>-1.1713363793400049</v>
          </cell>
          <cell r="AU437">
            <v>-0.6915419268599976</v>
          </cell>
          <cell r="AV437">
            <v>-1.1673949224299918</v>
          </cell>
          <cell r="AW437">
            <v>-2.381107358209988</v>
          </cell>
          <cell r="AX437">
            <v>2.3181030779937828E-2</v>
          </cell>
          <cell r="AY437">
            <v>1.0645215401700057</v>
          </cell>
          <cell r="AZ437">
            <v>2.3350457878700013</v>
          </cell>
          <cell r="BA437">
            <v>1.6706991292099929</v>
          </cell>
          <cell r="BB437">
            <v>0.24220762463994561</v>
          </cell>
          <cell r="BC437">
            <v>4.9419735043200035</v>
          </cell>
          <cell r="BD437">
            <v>5.6894188876800058</v>
          </cell>
          <cell r="BE437">
            <v>-29.395195229249566</v>
          </cell>
          <cell r="BF437">
            <v>-6.1335129242599464</v>
          </cell>
          <cell r="BG437">
            <v>-4.8017575593499942</v>
          </cell>
          <cell r="BH437">
            <v>-12.030868770620089</v>
          </cell>
          <cell r="BI437">
            <v>-8.217211244509997</v>
          </cell>
          <cell r="BJ437">
            <v>1.9523543613299239</v>
          </cell>
          <cell r="BK437">
            <v>-4.9154920300999834</v>
          </cell>
          <cell r="BL437">
            <v>-1.1809423905399967</v>
          </cell>
          <cell r="BM437">
            <v>0</v>
          </cell>
          <cell r="BN437">
            <v>-2.1461593722899579</v>
          </cell>
          <cell r="BO437">
            <v>3.0022036437599695</v>
          </cell>
          <cell r="BP437">
            <v>1.056478558029994</v>
          </cell>
          <cell r="BQ437">
            <v>4.019712499299942</v>
          </cell>
          <cell r="BR437">
            <v>23.238046292839954</v>
          </cell>
          <cell r="BS437">
            <v>-5.3871432593899726</v>
          </cell>
          <cell r="BT437">
            <v>0.44339516329000617</v>
          </cell>
          <cell r="BU437">
            <v>16.219716739150044</v>
          </cell>
          <cell r="BV437">
            <v>5.886553047450036</v>
          </cell>
          <cell r="BW437">
            <v>-1.4047172636899745</v>
          </cell>
          <cell r="BX437">
            <v>4.0324979879400189</v>
          </cell>
          <cell r="BY437">
            <v>-1.312656478989993</v>
          </cell>
          <cell r="BZ437">
            <v>-0.40062783823000814</v>
          </cell>
          <cell r="CA437">
            <v>1.6695319930799997</v>
          </cell>
          <cell r="CB437">
            <v>-2.3381140741900026</v>
          </cell>
          <cell r="CC437">
            <v>15.161685912020005</v>
          </cell>
          <cell r="CD437">
            <v>-9.3320756356000061</v>
          </cell>
          <cell r="CE437">
            <v>0.11831870026000502</v>
          </cell>
          <cell r="CF437">
            <v>-1.3684665459999579E-2</v>
          </cell>
          <cell r="CG437">
            <v>-1.0281285860000544E-2</v>
          </cell>
          <cell r="CH437">
            <v>0.16152242118999993</v>
          </cell>
          <cell r="CI437">
            <v>-4.8611358130001392E-2</v>
          </cell>
          <cell r="CJ437">
            <v>3.6688007199980888E-3</v>
          </cell>
          <cell r="CK437">
            <v>-6.3191356540000854E-2</v>
          </cell>
          <cell r="CL437">
            <v>-0.11720796541000045</v>
          </cell>
          <cell r="CM437">
            <v>0</v>
          </cell>
          <cell r="CN437">
            <v>-9.9322419999658962E-5</v>
          </cell>
          <cell r="CO437">
            <v>-9.8999517850001162E-2</v>
          </cell>
          <cell r="CP437">
            <v>6.9217071429998001E-2</v>
          </cell>
          <cell r="CQ437">
            <v>0.23598587858999975</v>
          </cell>
          <cell r="CR437">
            <v>-0.20145296665000956</v>
          </cell>
          <cell r="CS437">
            <v>-0.26617713360000028</v>
          </cell>
          <cell r="CT437">
            <v>8.4875752349999445E-2</v>
          </cell>
          <cell r="CU437">
            <v>-6.9262291480001181E-2</v>
          </cell>
          <cell r="CV437">
            <v>7.5217412619999813E-2</v>
          </cell>
          <cell r="CW437">
            <v>-0.10940330113000041</v>
          </cell>
          <cell r="CX437">
            <v>-0.11135875471000123</v>
          </cell>
          <cell r="CY437">
            <v>8.1255000039999636E-2</v>
          </cell>
          <cell r="CZ437">
            <v>4.9946271129999609E-2</v>
          </cell>
          <cell r="DA437">
            <v>5.8027667429999319E-2</v>
          </cell>
          <cell r="DB437">
            <v>-0.117059191540001</v>
          </cell>
          <cell r="DC437">
            <v>0.1855362106199987</v>
          </cell>
          <cell r="DD437">
            <v>-6.3050608380000206E-2</v>
          </cell>
          <cell r="DE437">
            <v>-0.22798114283000359</v>
          </cell>
          <cell r="DF437">
            <v>0.23317378381999809</v>
          </cell>
          <cell r="DG437">
            <v>3.264944310999951E-2</v>
          </cell>
          <cell r="DH437">
            <v>-1.423044800024087E-4</v>
          </cell>
          <cell r="DI437">
            <v>-0.21760269283999989</v>
          </cell>
          <cell r="DJ437">
            <v>-0.14071116767000014</v>
          </cell>
          <cell r="DK437">
            <v>6.4574325409997968E-2</v>
          </cell>
          <cell r="DL437">
            <v>1.1474104000000374E-2</v>
          </cell>
          <cell r="DM437">
            <v>-2.7250395680000317E-2</v>
          </cell>
          <cell r="DN437">
            <v>-9.4087546600007954E-3</v>
          </cell>
          <cell r="DO437">
            <v>-8.9868036919999561E-2</v>
          </cell>
          <cell r="DP437">
            <v>4.1284405189999873E-2</v>
          </cell>
          <cell r="DQ437">
            <v>-0.1261538521100003</v>
          </cell>
          <cell r="DR437">
            <v>0.89817476362999571</v>
          </cell>
          <cell r="DS437">
            <v>-0.10854622535000047</v>
          </cell>
          <cell r="DT437">
            <v>-3.1317111639999951E-2</v>
          </cell>
          <cell r="DU437">
            <v>0.11220999288999867</v>
          </cell>
          <cell r="DV437">
            <v>-9.7431581490001307E-2</v>
          </cell>
          <cell r="DW437">
            <v>1.0124655220001166E-2</v>
          </cell>
          <cell r="DX437">
            <v>6.4516747109999883E-2</v>
          </cell>
          <cell r="DY437">
            <v>3.1747881570001191E-2</v>
          </cell>
          <cell r="DZ437">
            <v>9.7611260689999924E-2</v>
          </cell>
          <cell r="EA437">
            <v>5.2931114449999761E-2</v>
          </cell>
          <cell r="EB437">
            <v>0.25915869119999879</v>
          </cell>
          <cell r="EC437">
            <v>0.20871921375000024</v>
          </cell>
          <cell r="ED437">
            <v>0.29845012523000003</v>
          </cell>
          <cell r="EE437">
            <v>-0.19587780169000268</v>
          </cell>
          <cell r="EF437">
            <v>-0.21359643974000075</v>
          </cell>
          <cell r="EG437">
            <v>-6.650419700000576E-3</v>
          </cell>
          <cell r="EH437">
            <v>9.3444376620001712E-2</v>
          </cell>
          <cell r="EI437">
            <v>-2.9122704490001539E-2</v>
          </cell>
          <cell r="EJ437">
            <v>1.9483262910000576E-2</v>
          </cell>
          <cell r="EK437">
            <v>7.1379906159999784E-2</v>
          </cell>
          <cell r="EL437">
            <v>-3.7024506739999907E-2</v>
          </cell>
          <cell r="EM437">
            <v>-8.2874074960000321E-2</v>
          </cell>
          <cell r="EN437">
            <v>5.5525920199999135E-3</v>
          </cell>
          <cell r="EO437">
            <v>-6.7466946279999718E-2</v>
          </cell>
          <cell r="EP437">
            <v>-9.6486157650000237E-2</v>
          </cell>
          <cell r="EQ437">
            <v>0.14748331015999838</v>
          </cell>
          <cell r="ER437">
            <v>-0.36149588470999561</v>
          </cell>
          <cell r="ES437">
            <v>4.7528576400000411E-2</v>
          </cell>
          <cell r="ET437">
            <v>-3.266658633999997E-2</v>
          </cell>
          <cell r="EU437">
            <v>-0.12013104762999927</v>
          </cell>
          <cell r="EV437">
            <v>3.1190175100004325E-3</v>
          </cell>
          <cell r="EW437">
            <v>-4.2417353669999436E-2</v>
          </cell>
          <cell r="EX437">
            <v>1.8374065999982037E-4</v>
          </cell>
          <cell r="EY437">
            <v>-2.1273594650001115E-2</v>
          </cell>
          <cell r="EZ437">
            <v>3.7695564539999893E-2</v>
          </cell>
          <cell r="FA437">
            <v>-1.1700407680000247E-2</v>
          </cell>
          <cell r="FB437">
            <v>-0.18597946038000002</v>
          </cell>
          <cell r="FC437">
            <v>-5.4921019590000952E-2</v>
          </cell>
          <cell r="FD437">
            <v>1.9066686120000398E-2</v>
          </cell>
          <cell r="FE437">
            <v>-0.53348329942999584</v>
          </cell>
          <cell r="FF437">
            <v>-2.0436908209998883E-2</v>
          </cell>
          <cell r="FG437">
            <v>-1.684499407000084E-2</v>
          </cell>
          <cell r="FH437">
            <v>-5.5230928279998537E-2</v>
          </cell>
          <cell r="FI437">
            <v>-3.4141287930000708E-2</v>
          </cell>
          <cell r="FJ437">
            <v>-8.2359038919999961E-2</v>
          </cell>
          <cell r="FK437">
            <v>-0.13126575080999903</v>
          </cell>
          <cell r="FL437">
            <v>-1.4541334879999646E-2</v>
          </cell>
          <cell r="FM437">
            <v>-1.5381374610000442E-2</v>
          </cell>
          <cell r="FN437">
            <v>1.6929342530000113E-2</v>
          </cell>
          <cell r="FO437">
            <v>4.36020416500007E-2</v>
          </cell>
          <cell r="FP437">
            <v>-0.17225827274000061</v>
          </cell>
          <cell r="FQ437">
            <v>-5.1554793159999779E-2</v>
          </cell>
          <cell r="FR437">
            <v>-0.35303064300001097</v>
          </cell>
          <cell r="FS437">
            <v>4.4541872100000823E-2</v>
          </cell>
          <cell r="FT437">
            <v>-7.3923622000000577E-2</v>
          </cell>
          <cell r="FU437">
            <v>-8.406527444999945E-2</v>
          </cell>
          <cell r="FV437">
            <v>-6.8083635220000716E-2</v>
          </cell>
          <cell r="FW437">
            <v>5.5184435200006376E-3</v>
          </cell>
          <cell r="FX437">
            <v>1.3716047799992026E-3</v>
          </cell>
          <cell r="FY437">
            <v>1.7747389760000232E-2</v>
          </cell>
          <cell r="FZ437">
            <v>-1.3137609939999351E-2</v>
          </cell>
          <cell r="GA437">
            <v>-5.1165755030000426E-2</v>
          </cell>
          <cell r="GB437">
            <v>-2.6501897360000193E-2</v>
          </cell>
          <cell r="GC437">
            <v>6.9060731279999121E-2</v>
          </cell>
          <cell r="GD437">
            <v>-0.1743928904400005</v>
          </cell>
          <cell r="GE437">
            <v>-0.33753648612999143</v>
          </cell>
          <cell r="GF437">
            <v>1.4863689250000256E-2</v>
          </cell>
          <cell r="GG437">
            <v>-3.8797527880000349E-2</v>
          </cell>
          <cell r="GH437">
            <v>-1.8485815860000976E-2</v>
          </cell>
          <cell r="GI437">
            <v>-8.8155733800001634E-3</v>
          </cell>
          <cell r="GJ437">
            <v>-6.5227775279998568E-2</v>
          </cell>
          <cell r="GK437">
            <v>2.5312263749999175E-2</v>
          </cell>
          <cell r="GL437">
            <v>-9.068551892999821E-2</v>
          </cell>
          <cell r="GM437">
            <v>-4.7394240220000938E-2</v>
          </cell>
          <cell r="GN437">
            <v>-1.8079535980000117E-2</v>
          </cell>
          <cell r="GO437">
            <v>-5.29813985200005E-2</v>
          </cell>
          <cell r="GP437">
            <v>-5.9414028190000412E-2</v>
          </cell>
          <cell r="GQ437">
            <v>2.2168975109999156E-2</v>
          </cell>
          <cell r="GR437">
            <v>-0.36528826306999918</v>
          </cell>
          <cell r="GS437">
            <v>-3.8832571389998627E-2</v>
          </cell>
          <cell r="GT437">
            <v>3.605793032999971E-2</v>
          </cell>
          <cell r="GU437">
            <v>-0.10328694889000012</v>
          </cell>
          <cell r="GV437">
            <v>-3.2321143519999929E-2</v>
          </cell>
          <cell r="GW437">
            <v>3.3439109330000605E-2</v>
          </cell>
          <cell r="GX437">
            <v>-0.14264061738000056</v>
          </cell>
          <cell r="GY437">
            <v>2.5832912299996735E-3</v>
          </cell>
          <cell r="GZ437">
            <v>-2.5641568880001131E-2</v>
          </cell>
          <cell r="HA437">
            <v>2.0451660630000923E-2</v>
          </cell>
          <cell r="HB437">
            <v>-7.329801151000126E-2</v>
          </cell>
          <cell r="HC437">
            <v>-0.1045180171300002</v>
          </cell>
          <cell r="HD437">
            <v>6.2718624109999732E-2</v>
          </cell>
          <cell r="HE437">
            <v>-0.13883324923000373</v>
          </cell>
          <cell r="HF437">
            <v>-9.7103939750000201E-2</v>
          </cell>
          <cell r="HG437">
            <v>1.9135739990000289E-2</v>
          </cell>
          <cell r="HH437">
            <v>9.3468379860000894E-2</v>
          </cell>
          <cell r="HI437">
            <v>-8.7183344889999681E-2</v>
          </cell>
          <cell r="HJ437">
            <v>4.2920970289999083E-2</v>
          </cell>
          <cell r="HK437">
            <v>7.8108116160001018E-2</v>
          </cell>
          <cell r="HL437">
            <v>2.8483429090000456E-2</v>
          </cell>
          <cell r="HM437">
            <v>2.7775043420000145E-2</v>
          </cell>
          <cell r="HN437">
            <v>3.6417124099994425E-3</v>
          </cell>
          <cell r="HO437">
            <v>3.6633646389999441E-2</v>
          </cell>
          <cell r="HP437">
            <v>-0.17103657848999987</v>
          </cell>
          <cell r="HQ437">
            <v>-0.11367642370999986</v>
          </cell>
          <cell r="HR437">
            <v>0.14170252860000687</v>
          </cell>
          <cell r="HS437">
            <v>3.0082674239999996E-2</v>
          </cell>
          <cell r="HT437">
            <v>-1.2171158340000154E-2</v>
          </cell>
          <cell r="HU437">
            <v>-2.1751218959999541E-2</v>
          </cell>
          <cell r="HV437">
            <v>-0.12247422354999937</v>
          </cell>
          <cell r="HW437">
            <v>9.1336702270001346E-2</v>
          </cell>
          <cell r="HX437">
            <v>2.7533027290000511E-2</v>
          </cell>
          <cell r="HY437">
            <v>2.6818140209999619E-2</v>
          </cell>
          <cell r="HZ437">
            <v>-5.496880854999997E-2</v>
          </cell>
          <cell r="IA437">
            <v>-1.9634000829999998E-2</v>
          </cell>
          <cell r="IB437">
            <v>0.10198665186000078</v>
          </cell>
          <cell r="IC437">
            <v>9.2950739450000874E-2</v>
          </cell>
          <cell r="ID437">
            <v>1.9940035100001197E-3</v>
          </cell>
          <cell r="IE437">
            <v>-4.4502558569995188E-2</v>
          </cell>
          <cell r="IF437">
            <v>-4.5891480659999928E-2</v>
          </cell>
          <cell r="IG437">
            <v>1.1893145080000167E-2</v>
          </cell>
          <cell r="IH437">
            <v>-8.4096236160000615E-2</v>
          </cell>
          <cell r="II437">
            <v>2.4878083189999955E-2</v>
          </cell>
          <cell r="IJ437">
            <v>3.6230030089999588E-2</v>
          </cell>
          <cell r="IK437">
            <v>-2.0734873150000332E-2</v>
          </cell>
          <cell r="IL437">
            <v>1.5642911129999604E-2</v>
          </cell>
          <cell r="IM437">
            <v>-2.7865764989999597E-2</v>
          </cell>
          <cell r="IN437">
            <v>3.6477112800001876E-3</v>
          </cell>
          <cell r="IO437">
            <v>4.6960629510000018E-2</v>
          </cell>
          <cell r="IP437">
            <v>1.4516062710000721E-2</v>
          </cell>
          <cell r="IQ437">
            <v>-1.9682776600000285E-2</v>
          </cell>
          <cell r="IR437">
            <v>-0.16233351432001086</v>
          </cell>
          <cell r="IS437">
            <v>4.7513619990001033E-2</v>
          </cell>
          <cell r="IT437">
            <v>6.8581870879999673E-2</v>
          </cell>
          <cell r="IU437">
            <v>-9.2930451509998235E-2</v>
          </cell>
          <cell r="IV437">
            <v>-3.222527856999946E-2</v>
          </cell>
          <cell r="IW437">
            <v>-8.3537208299999222E-2</v>
          </cell>
          <cell r="IX437">
            <v>-2.2440314509999837E-2</v>
          </cell>
          <cell r="IY437">
            <v>-2.3895828099999683E-2</v>
          </cell>
          <cell r="IZ437">
            <v>-1.7919472520000035E-2</v>
          </cell>
          <cell r="JA437">
            <v>3.7110421160000406E-2</v>
          </cell>
          <cell r="JB437">
            <v>3.1917912099999057E-2</v>
          </cell>
          <cell r="JC437">
            <v>-3.7844334799999046E-3</v>
          </cell>
          <cell r="JD437">
            <v>-7.0724351460000001E-2</v>
          </cell>
          <cell r="JE437">
            <v>0</v>
          </cell>
        </row>
        <row r="438">
          <cell r="F438">
            <v>0</v>
          </cell>
          <cell r="G438">
            <v>0</v>
          </cell>
          <cell r="H438">
            <v>0.9183336194499816</v>
          </cell>
          <cell r="I438">
            <v>0</v>
          </cell>
          <cell r="J438">
            <v>0.25565945582002314</v>
          </cell>
          <cell r="K438">
            <v>0</v>
          </cell>
          <cell r="L438">
            <v>0</v>
          </cell>
          <cell r="M438">
            <v>0</v>
          </cell>
          <cell r="N438">
            <v>0.75956869011997696</v>
          </cell>
          <cell r="O438">
            <v>0.26291343342995788</v>
          </cell>
          <cell r="P438">
            <v>-0.63875441667005362</v>
          </cell>
          <cell r="Q438">
            <v>-0.44231764723008382</v>
          </cell>
          <cell r="R438">
            <v>2.4071571157473954</v>
          </cell>
          <cell r="S438">
            <v>0.33655494899994665</v>
          </cell>
          <cell r="T438">
            <v>1.0867891987900293</v>
          </cell>
          <cell r="U438">
            <v>2.1111357749199442</v>
          </cell>
          <cell r="V438">
            <v>1.1986475329599671</v>
          </cell>
          <cell r="W438">
            <v>0.56679406222008311</v>
          </cell>
          <cell r="X438">
            <v>0</v>
          </cell>
          <cell r="Y438">
            <v>-8.8089802300146403E-3</v>
          </cell>
          <cell r="Z438">
            <v>0</v>
          </cell>
          <cell r="AA438">
            <v>0</v>
          </cell>
          <cell r="AB438">
            <v>-0.24151085143012097</v>
          </cell>
          <cell r="AC438">
            <v>0</v>
          </cell>
          <cell r="AD438">
            <v>-2.6424445704797108</v>
          </cell>
          <cell r="AE438">
            <v>2.7631366284804244</v>
          </cell>
          <cell r="AF438">
            <v>0.66037461556015842</v>
          </cell>
          <cell r="AG438">
            <v>-1.0840633899533714E-3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0.37889932931000203</v>
          </cell>
          <cell r="AO438">
            <v>0</v>
          </cell>
          <cell r="AP438">
            <v>0</v>
          </cell>
          <cell r="AQ438">
            <v>1.7249467469998763</v>
          </cell>
          <cell r="AR438">
            <v>13.287247864549499</v>
          </cell>
          <cell r="AS438">
            <v>-2.3598658470064038E-2</v>
          </cell>
          <cell r="AT438">
            <v>5.4202082242200049</v>
          </cell>
          <cell r="AU438">
            <v>0.81093713207997098</v>
          </cell>
          <cell r="AV438">
            <v>6.6705886819498801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3.5216225597200719</v>
          </cell>
          <cell r="BC438">
            <v>0</v>
          </cell>
          <cell r="BD438">
            <v>-3.1125100749500234</v>
          </cell>
          <cell r="BE438">
            <v>4.7338878156197097</v>
          </cell>
          <cell r="BF438">
            <v>0.55517189150998547</v>
          </cell>
          <cell r="BG438">
            <v>0.38451569606996827</v>
          </cell>
          <cell r="BH438">
            <v>0.69839171379999243</v>
          </cell>
          <cell r="BI438">
            <v>0.58456872291003492</v>
          </cell>
          <cell r="BJ438">
            <v>0</v>
          </cell>
          <cell r="BK438">
            <v>-6.2331514149946088E-2</v>
          </cell>
          <cell r="BL438">
            <v>0</v>
          </cell>
          <cell r="BM438">
            <v>0</v>
          </cell>
          <cell r="BN438">
            <v>0</v>
          </cell>
          <cell r="BO438">
            <v>1.079528077199825</v>
          </cell>
          <cell r="BP438">
            <v>1.3077263712400509</v>
          </cell>
          <cell r="BQ438">
            <v>0.18631685704008305</v>
          </cell>
          <cell r="BR438">
            <v>-8.4405569299974559E-3</v>
          </cell>
          <cell r="BS438">
            <v>0</v>
          </cell>
          <cell r="BT438">
            <v>0</v>
          </cell>
          <cell r="BU438">
            <v>0</v>
          </cell>
          <cell r="BV438">
            <v>-8.4405569200001196E-3</v>
          </cell>
          <cell r="BW438">
            <v>0</v>
          </cell>
          <cell r="BX438">
            <v>0</v>
          </cell>
          <cell r="BY438">
            <v>0</v>
          </cell>
          <cell r="BZ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-9.9991126489840099E-12</v>
          </cell>
          <cell r="CE438">
            <v>-1.9139840289994936E-2</v>
          </cell>
          <cell r="CF438">
            <v>0</v>
          </cell>
          <cell r="CG438">
            <v>0</v>
          </cell>
          <cell r="CH438">
            <v>-9.1429821699993141E-3</v>
          </cell>
          <cell r="CI438">
            <v>0</v>
          </cell>
          <cell r="CJ438">
            <v>0</v>
          </cell>
          <cell r="CK438">
            <v>-9.9968581199991746E-3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P438">
            <v>0</v>
          </cell>
          <cell r="CQ438">
            <v>0</v>
          </cell>
          <cell r="CR438">
            <v>-6.1187671910005292E-2</v>
          </cell>
          <cell r="CS438">
            <v>0</v>
          </cell>
          <cell r="CT438">
            <v>0</v>
          </cell>
          <cell r="CU438">
            <v>-3.9566416799994286E-3</v>
          </cell>
          <cell r="CV438">
            <v>-7.2510334299993318E-3</v>
          </cell>
          <cell r="CW438">
            <v>0</v>
          </cell>
          <cell r="CX438">
            <v>0</v>
          </cell>
          <cell r="CY438">
            <v>0</v>
          </cell>
          <cell r="CZ438">
            <v>0</v>
          </cell>
          <cell r="DA438">
            <v>0</v>
          </cell>
          <cell r="DB438">
            <v>-4.9979996800001203E-2</v>
          </cell>
          <cell r="DC438">
            <v>0</v>
          </cell>
          <cell r="DD438">
            <v>0</v>
          </cell>
          <cell r="DE438">
            <v>-0.54309797433997176</v>
          </cell>
          <cell r="DF438">
            <v>0</v>
          </cell>
          <cell r="DG438">
            <v>0</v>
          </cell>
          <cell r="DH438">
            <v>0</v>
          </cell>
          <cell r="DI438">
            <v>-6.2962730999949201E-4</v>
          </cell>
          <cell r="DJ438">
            <v>-1.1400183739999292E-2</v>
          </cell>
          <cell r="DK438">
            <v>-4.6698833800000727E-3</v>
          </cell>
          <cell r="DL438">
            <v>0</v>
          </cell>
          <cell r="DM438">
            <v>-5.1658926300000019E-3</v>
          </cell>
          <cell r="DN438">
            <v>-5.9981204629998786E-2</v>
          </cell>
          <cell r="DO438">
            <v>-0.46125118263999987</v>
          </cell>
          <cell r="DP438">
            <v>0</v>
          </cell>
          <cell r="DQ438">
            <v>-1.000000082740371E-11</v>
          </cell>
          <cell r="DR438">
            <v>-7.7542048720005141E-2</v>
          </cell>
          <cell r="DS438">
            <v>0</v>
          </cell>
          <cell r="DT438">
            <v>0</v>
          </cell>
          <cell r="DU438">
            <v>7.7587505299998583E-3</v>
          </cell>
          <cell r="DV438">
            <v>6.3667275099996701E-3</v>
          </cell>
          <cell r="DW438">
            <v>-8.3453290819999637E-2</v>
          </cell>
          <cell r="DX438">
            <v>0</v>
          </cell>
          <cell r="DY438">
            <v>1.6753187349999976E-2</v>
          </cell>
          <cell r="DZ438">
            <v>0</v>
          </cell>
          <cell r="EA438">
            <v>0</v>
          </cell>
          <cell r="EB438">
            <v>-2.4967423290000568E-2</v>
          </cell>
          <cell r="EC438">
            <v>0</v>
          </cell>
          <cell r="ED438">
            <v>0</v>
          </cell>
          <cell r="EE438">
            <v>-4.7196072300010883E-2</v>
          </cell>
          <cell r="EF438">
            <v>0</v>
          </cell>
          <cell r="EG438">
            <v>0</v>
          </cell>
          <cell r="EH438">
            <v>-1.1919222550000441E-2</v>
          </cell>
          <cell r="EI438">
            <v>0</v>
          </cell>
          <cell r="EJ438">
            <v>-5.6315548029999718E-2</v>
          </cell>
          <cell r="EK438">
            <v>0</v>
          </cell>
          <cell r="EL438">
            <v>0</v>
          </cell>
          <cell r="EM438">
            <v>0</v>
          </cell>
          <cell r="EN438">
            <v>0</v>
          </cell>
          <cell r="EO438">
            <v>1.5373805730000356E-2</v>
          </cell>
          <cell r="EP438">
            <v>0</v>
          </cell>
          <cell r="EQ438">
            <v>5.6648925499995784E-3</v>
          </cell>
          <cell r="ER438">
            <v>-0.11442084339000758</v>
          </cell>
          <cell r="ES438">
            <v>-2.2292640019999865E-2</v>
          </cell>
          <cell r="ET438">
            <v>0</v>
          </cell>
          <cell r="EU438">
            <v>-1.2198468799997642E-3</v>
          </cell>
          <cell r="EV438">
            <v>4.8467476999998205E-3</v>
          </cell>
          <cell r="EW438">
            <v>-2.0675158000038607E-4</v>
          </cell>
          <cell r="EX438">
            <v>-2.3429122180001372E-2</v>
          </cell>
          <cell r="EY438">
            <v>1.6497940000004263E-3</v>
          </cell>
          <cell r="EZ438">
            <v>-9.9968719899976577E-3</v>
          </cell>
          <cell r="FA438">
            <v>0</v>
          </cell>
          <cell r="FB438">
            <v>-1.8243121280000274E-2</v>
          </cell>
          <cell r="FC438">
            <v>-3.7935870510000136E-2</v>
          </cell>
          <cell r="FD438">
            <v>-7.5931606500008186E-3</v>
          </cell>
          <cell r="FE438">
            <v>-0.83326392544000782</v>
          </cell>
          <cell r="FF438">
            <v>-2.0539009749999337E-2</v>
          </cell>
          <cell r="FG438">
            <v>0</v>
          </cell>
          <cell r="FH438">
            <v>3.9032077899996409E-3</v>
          </cell>
          <cell r="FI438">
            <v>-5.6647640920000075E-2</v>
          </cell>
          <cell r="FJ438">
            <v>-0.73735840948000053</v>
          </cell>
          <cell r="FK438">
            <v>-1.9539906909999516E-2</v>
          </cell>
          <cell r="FL438">
            <v>2.3645100400013774E-3</v>
          </cell>
          <cell r="FM438">
            <v>0</v>
          </cell>
          <cell r="FN438">
            <v>0</v>
          </cell>
          <cell r="FO438">
            <v>-5.4466762099991683E-3</v>
          </cell>
          <cell r="FP438">
            <v>0</v>
          </cell>
          <cell r="FQ438">
            <v>0</v>
          </cell>
          <cell r="FR438">
            <v>-0.10056577949001166</v>
          </cell>
          <cell r="FS438">
            <v>0</v>
          </cell>
          <cell r="FT438">
            <v>0</v>
          </cell>
          <cell r="FU438">
            <v>-6.2060893499999992E-3</v>
          </cell>
          <cell r="FV438">
            <v>-4.0526951899999553E-2</v>
          </cell>
          <cell r="FW438">
            <v>-1.2308059149999551E-2</v>
          </cell>
          <cell r="FX438">
            <v>0</v>
          </cell>
          <cell r="FY438">
            <v>0</v>
          </cell>
          <cell r="FZ438">
            <v>-9.6664754100004302E-3</v>
          </cell>
          <cell r="GA438">
            <v>-9.9968644900005899E-3</v>
          </cell>
          <cell r="GB438">
            <v>-1.1864474709999406E-2</v>
          </cell>
          <cell r="GC438">
            <v>0</v>
          </cell>
          <cell r="GD438">
            <v>-9.996864480000589E-3</v>
          </cell>
          <cell r="GE438">
            <v>-1.6197370409983591E-2</v>
          </cell>
          <cell r="GF438">
            <v>0</v>
          </cell>
          <cell r="GG438">
            <v>0</v>
          </cell>
          <cell r="GH438">
            <v>-4.58062971900004E-2</v>
          </cell>
          <cell r="GI438">
            <v>-2.9284311899999693E-3</v>
          </cell>
          <cell r="GJ438">
            <v>6.1061789910000996E-2</v>
          </cell>
          <cell r="GK438">
            <v>-9.9968676900008546E-3</v>
          </cell>
          <cell r="GL438">
            <v>0</v>
          </cell>
          <cell r="GM438">
            <v>-7.7270092999981443E-3</v>
          </cell>
          <cell r="GN438">
            <v>1.0165988799997194E-3</v>
          </cell>
          <cell r="GO438">
            <v>-1.1817153830000038E-2</v>
          </cell>
          <cell r="GP438">
            <v>0</v>
          </cell>
          <cell r="GQ438">
            <v>0</v>
          </cell>
          <cell r="GR438">
            <v>-7.2022997589996862E-2</v>
          </cell>
          <cell r="GS438">
            <v>0</v>
          </cell>
          <cell r="GT438">
            <v>0</v>
          </cell>
          <cell r="GU438">
            <v>3.8287582500000639E-3</v>
          </cell>
          <cell r="GV438">
            <v>-3.0538925090001001E-2</v>
          </cell>
          <cell r="GW438">
            <v>-1.4287800540000006E-2</v>
          </cell>
          <cell r="GX438">
            <v>-9.6808324199990636E-3</v>
          </cell>
          <cell r="GY438">
            <v>0</v>
          </cell>
          <cell r="GZ438">
            <v>3.8793813499999885E-3</v>
          </cell>
          <cell r="HA438">
            <v>-2.2329725280000545E-2</v>
          </cell>
          <cell r="HB438">
            <v>-2.8938538599998509E-3</v>
          </cell>
          <cell r="HC438">
            <v>0</v>
          </cell>
          <cell r="HD438">
            <v>0</v>
          </cell>
          <cell r="HE438">
            <v>-4.0722072620013705E-2</v>
          </cell>
          <cell r="HF438">
            <v>0</v>
          </cell>
          <cell r="HG438">
            <v>0</v>
          </cell>
          <cell r="HH438">
            <v>0</v>
          </cell>
          <cell r="HI438">
            <v>9.2622580800005849E-3</v>
          </cell>
          <cell r="HJ438">
            <v>-1.9993732279999676E-2</v>
          </cell>
          <cell r="HK438">
            <v>-1.9993732280001453E-2</v>
          </cell>
          <cell r="HL438">
            <v>-9.9968661399998382E-3</v>
          </cell>
          <cell r="HM438">
            <v>0</v>
          </cell>
          <cell r="HN438">
            <v>0</v>
          </cell>
          <cell r="HO438">
            <v>0</v>
          </cell>
          <cell r="HP438">
            <v>0</v>
          </cell>
          <cell r="HQ438">
            <v>0</v>
          </cell>
          <cell r="HR438">
            <v>-8.3761061799805248E-3</v>
          </cell>
          <cell r="HS438">
            <v>0</v>
          </cell>
          <cell r="HT438">
            <v>0</v>
          </cell>
          <cell r="HU438">
            <v>0</v>
          </cell>
          <cell r="HV438">
            <v>1.691251849999631E-3</v>
          </cell>
          <cell r="HW438">
            <v>-1.0067358029999696E-2</v>
          </cell>
          <cell r="HX438">
            <v>0</v>
          </cell>
          <cell r="HY438">
            <v>0</v>
          </cell>
          <cell r="HZ438">
            <v>0</v>
          </cell>
          <cell r="IA438">
            <v>0</v>
          </cell>
          <cell r="IB438">
            <v>0</v>
          </cell>
          <cell r="IC438">
            <v>0</v>
          </cell>
          <cell r="ID438">
            <v>0</v>
          </cell>
          <cell r="IE438">
            <v>-6.2790781319989719E-2</v>
          </cell>
          <cell r="IF438">
            <v>0</v>
          </cell>
          <cell r="IG438">
            <v>0</v>
          </cell>
          <cell r="IH438">
            <v>0</v>
          </cell>
          <cell r="II438">
            <v>-3.45887825900002E-2</v>
          </cell>
          <cell r="IJ438">
            <v>-2.5156662509999705E-2</v>
          </cell>
          <cell r="IK438">
            <v>-9.9968664100007487E-3</v>
          </cell>
          <cell r="IL438">
            <v>0</v>
          </cell>
          <cell r="IM438">
            <v>0</v>
          </cell>
          <cell r="IN438">
            <v>0</v>
          </cell>
          <cell r="IO438">
            <v>6.951530180000276E-3</v>
          </cell>
          <cell r="IP438">
            <v>0</v>
          </cell>
          <cell r="IQ438">
            <v>1.000000082740371E-11</v>
          </cell>
          <cell r="IR438">
            <v>2.1108279299966171E-3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0</v>
          </cell>
          <cell r="IY438">
            <v>0</v>
          </cell>
          <cell r="IZ438">
            <v>0</v>
          </cell>
          <cell r="JA438">
            <v>0</v>
          </cell>
          <cell r="JB438">
            <v>2.1108279300001698E-3</v>
          </cell>
          <cell r="JC438">
            <v>0</v>
          </cell>
          <cell r="JD438">
            <v>0</v>
          </cell>
          <cell r="JE438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0.35259147098997801</v>
          </cell>
          <cell r="O439">
            <v>0</v>
          </cell>
          <cell r="P439">
            <v>0</v>
          </cell>
          <cell r="Q439">
            <v>0</v>
          </cell>
          <cell r="R439">
            <v>-2.7131301740992058</v>
          </cell>
          <cell r="S439">
            <v>-0.15360166614004811</v>
          </cell>
          <cell r="T439">
            <v>0</v>
          </cell>
          <cell r="U439">
            <v>-3.8340471318899745</v>
          </cell>
          <cell r="V439">
            <v>1.5968818844200996</v>
          </cell>
          <cell r="W439">
            <v>0.15780530074994203</v>
          </cell>
          <cell r="X439">
            <v>0</v>
          </cell>
          <cell r="Y439">
            <v>0</v>
          </cell>
          <cell r="Z439">
            <v>0</v>
          </cell>
          <cell r="AA439">
            <v>-0.86802972367001985</v>
          </cell>
          <cell r="AB439">
            <v>0.38786116242999924</v>
          </cell>
          <cell r="AC439">
            <v>0</v>
          </cell>
          <cell r="AD439">
            <v>0</v>
          </cell>
          <cell r="AE439">
            <v>16.11701350972362</v>
          </cell>
          <cell r="AF439">
            <v>-9.0034290974472242E-4</v>
          </cell>
          <cell r="AG439">
            <v>-2.1250767149922467E-2</v>
          </cell>
          <cell r="AH439">
            <v>0.34239258172988229</v>
          </cell>
          <cell r="AI439">
            <v>2.3971377701100209</v>
          </cell>
          <cell r="AJ439">
            <v>-1.7790940007398603</v>
          </cell>
          <cell r="AK439">
            <v>7.2373155660400244</v>
          </cell>
          <cell r="AL439">
            <v>0</v>
          </cell>
          <cell r="AM439">
            <v>0</v>
          </cell>
          <cell r="AN439">
            <v>7.9414127026399228</v>
          </cell>
          <cell r="AO439">
            <v>0</v>
          </cell>
          <cell r="AP439">
            <v>0</v>
          </cell>
          <cell r="AQ439">
            <v>0</v>
          </cell>
          <cell r="AR439">
            <v>-18.445850901865924</v>
          </cell>
          <cell r="AS439">
            <v>-16.667639283689823</v>
          </cell>
          <cell r="AT439">
            <v>0.20691128341013609</v>
          </cell>
          <cell r="AU439">
            <v>-0.77080136805011534</v>
          </cell>
          <cell r="AV439">
            <v>-0.61924768976996347</v>
          </cell>
          <cell r="AW439">
            <v>0</v>
          </cell>
          <cell r="AX439">
            <v>-3.9160070701998393</v>
          </cell>
          <cell r="AY439">
            <v>0</v>
          </cell>
          <cell r="AZ439">
            <v>0</v>
          </cell>
          <cell r="BA439">
            <v>3.9963933306099761</v>
          </cell>
          <cell r="BB439">
            <v>5.1408751677001874</v>
          </cell>
          <cell r="BC439">
            <v>-8.8751423390299351</v>
          </cell>
          <cell r="BD439">
            <v>3.0588070671499281</v>
          </cell>
          <cell r="BE439">
            <v>5.6840334535481816</v>
          </cell>
          <cell r="BF439">
            <v>-22.472437399689852</v>
          </cell>
          <cell r="BG439">
            <v>-15.537819511569978</v>
          </cell>
          <cell r="BH439">
            <v>10.184199827779594</v>
          </cell>
          <cell r="BI439">
            <v>-13.020626754600016</v>
          </cell>
          <cell r="BJ439">
            <v>8.8099551588700251</v>
          </cell>
          <cell r="BK439">
            <v>-10.708255975780048</v>
          </cell>
          <cell r="BL439">
            <v>0</v>
          </cell>
          <cell r="BM439">
            <v>0</v>
          </cell>
          <cell r="BN439">
            <v>4.1087986620099173</v>
          </cell>
          <cell r="BO439">
            <v>35.076651199399748</v>
          </cell>
          <cell r="BP439">
            <v>6.2177775080201627</v>
          </cell>
          <cell r="BQ439">
            <v>3.0257907391101071</v>
          </cell>
          <cell r="BR439">
            <v>100.01851958194675</v>
          </cell>
          <cell r="BS439">
            <v>-9.0465009355496022</v>
          </cell>
          <cell r="BT439">
            <v>29.162064557500003</v>
          </cell>
          <cell r="BU439">
            <v>44.003178108869633</v>
          </cell>
          <cell r="BV439">
            <v>2.6289904664199639</v>
          </cell>
          <cell r="BW439">
            <v>-28.425137767130082</v>
          </cell>
          <cell r="BX439">
            <v>18.313047676580027</v>
          </cell>
          <cell r="BY439">
            <v>-0.4339823150698976</v>
          </cell>
          <cell r="BZ439">
            <v>1.4891197171098156</v>
          </cell>
          <cell r="CA439">
            <v>-10.025554211810118</v>
          </cell>
          <cell r="CB439">
            <v>-1.001826353819979</v>
          </cell>
          <cell r="CC439">
            <v>8.3781830340401484</v>
          </cell>
          <cell r="CD439">
            <v>44.976937604810246</v>
          </cell>
          <cell r="CE439">
            <v>1.4124284479800053</v>
          </cell>
          <cell r="CF439">
            <v>0.17140103765000347</v>
          </cell>
          <cell r="CG439">
            <v>-0.23036578443000266</v>
          </cell>
          <cell r="CH439">
            <v>0.55713619221998911</v>
          </cell>
          <cell r="CI439">
            <v>-0.39229629753999973</v>
          </cell>
          <cell r="CJ439">
            <v>-0.22892774616000011</v>
          </cell>
          <cell r="CK439">
            <v>0.36106389897999946</v>
          </cell>
          <cell r="CL439">
            <v>-0.14954265844999526</v>
          </cell>
          <cell r="CM439">
            <v>0</v>
          </cell>
          <cell r="CN439">
            <v>-7.4637863070002197E-2</v>
          </cell>
          <cell r="CO439">
            <v>-0.29466826841999705</v>
          </cell>
          <cell r="CP439">
            <v>0.67418345653999978</v>
          </cell>
          <cell r="CQ439">
            <v>1.0190824806599963</v>
          </cell>
          <cell r="CR439">
            <v>1.3316221732799249</v>
          </cell>
          <cell r="CS439">
            <v>0.95327352792000397</v>
          </cell>
          <cell r="CT439">
            <v>-0.10145205267000534</v>
          </cell>
          <cell r="CU439">
            <v>-0.77577811522000317</v>
          </cell>
          <cell r="CV439">
            <v>-0.34704309771999675</v>
          </cell>
          <cell r="CW439">
            <v>-7.1499345260001235E-2</v>
          </cell>
          <cell r="CX439">
            <v>-0.18544967833999593</v>
          </cell>
          <cell r="CY439">
            <v>9.0993322739997495E-2</v>
          </cell>
          <cell r="CZ439">
            <v>0.4619246778999937</v>
          </cell>
          <cell r="DA439">
            <v>0.16949041243999829</v>
          </cell>
          <cell r="DB439">
            <v>-2.7962449779998622E-2</v>
          </cell>
          <cell r="DC439">
            <v>0.42691512077000127</v>
          </cell>
          <cell r="DD439">
            <v>0.73820985049999877</v>
          </cell>
          <cell r="DE439">
            <v>3.3854118603299526</v>
          </cell>
          <cell r="DF439">
            <v>1.1037506247300044</v>
          </cell>
          <cell r="DG439">
            <v>-0.4902320609899995</v>
          </cell>
          <cell r="DH439">
            <v>0.84194046273999845</v>
          </cell>
          <cell r="DI439">
            <v>-0.14232179470999995</v>
          </cell>
          <cell r="DJ439">
            <v>-0.28182811725999457</v>
          </cell>
          <cell r="DK439">
            <v>0.25293511838000171</v>
          </cell>
          <cell r="DL439">
            <v>0.29992484822999899</v>
          </cell>
          <cell r="DM439">
            <v>0.28703458920000102</v>
          </cell>
          <cell r="DN439">
            <v>0.35578179136000188</v>
          </cell>
          <cell r="DO439">
            <v>0.10272616070999874</v>
          </cell>
          <cell r="DP439">
            <v>-0.48368110975999912</v>
          </cell>
          <cell r="DQ439">
            <v>1.5393813476999973</v>
          </cell>
          <cell r="DR439">
            <v>2.1850351822799325</v>
          </cell>
          <cell r="DS439">
            <v>-0.1133595848799942</v>
          </cell>
          <cell r="DT439">
            <v>-7.1088184080000616E-2</v>
          </cell>
          <cell r="DU439">
            <v>-8.700789642999851E-2</v>
          </cell>
          <cell r="DV439">
            <v>-0.17282862207999727</v>
          </cell>
          <cell r="DW439">
            <v>-0.21566915035000278</v>
          </cell>
          <cell r="DX439">
            <v>3.2225255700026878E-3</v>
          </cell>
          <cell r="DY439">
            <v>0.43547709798000511</v>
          </cell>
          <cell r="DZ439">
            <v>-0.3592244720199993</v>
          </cell>
          <cell r="EA439">
            <v>0.39632488633999685</v>
          </cell>
          <cell r="EB439">
            <v>1.0033082255700023</v>
          </cell>
          <cell r="EC439">
            <v>0.60960273143999544</v>
          </cell>
          <cell r="ED439">
            <v>0.75627762522000452</v>
          </cell>
          <cell r="EE439">
            <v>1.0939258228800099</v>
          </cell>
          <cell r="EF439">
            <v>-0.58783300605000477</v>
          </cell>
          <cell r="EG439">
            <v>0.14452567146999939</v>
          </cell>
          <cell r="EH439">
            <v>0.30865018721000581</v>
          </cell>
          <cell r="EI439">
            <v>0.15046146972000685</v>
          </cell>
          <cell r="EJ439">
            <v>0.13293650769999488</v>
          </cell>
          <cell r="EK439">
            <v>0.21713201354999967</v>
          </cell>
          <cell r="EL439">
            <v>-1.8240516220000558E-2</v>
          </cell>
          <cell r="EM439">
            <v>0.53096744105000226</v>
          </cell>
          <cell r="EN439">
            <v>-0.28205853426999639</v>
          </cell>
          <cell r="EO439">
            <v>0.55301551576000207</v>
          </cell>
          <cell r="EP439">
            <v>-0.4919380428300002</v>
          </cell>
          <cell r="EQ439">
            <v>0.43630711578999026</v>
          </cell>
          <cell r="ER439">
            <v>-0.3648092144300108</v>
          </cell>
          <cell r="ES439">
            <v>-0.18057712905001111</v>
          </cell>
          <cell r="ET439">
            <v>0.29080530983999786</v>
          </cell>
          <cell r="EU439">
            <v>-0.18558510500000125</v>
          </cell>
          <cell r="EV439">
            <v>-0.30603795921000021</v>
          </cell>
          <cell r="EW439">
            <v>-0.29438521269999995</v>
          </cell>
          <cell r="EX439">
            <v>-0.43942162271999763</v>
          </cell>
          <cell r="EY439">
            <v>0.13480047605000323</v>
          </cell>
          <cell r="EZ439">
            <v>0.42823124034000415</v>
          </cell>
          <cell r="FA439">
            <v>-6.1384246040001145E-2</v>
          </cell>
          <cell r="FB439">
            <v>1.7919787289997657E-2</v>
          </cell>
          <cell r="FC439">
            <v>-0.63155634654999915</v>
          </cell>
          <cell r="FD439">
            <v>0.86238159331999853</v>
          </cell>
          <cell r="FE439">
            <v>-0.85258192290001489</v>
          </cell>
          <cell r="FF439">
            <v>0.35363898591999998</v>
          </cell>
          <cell r="FG439">
            <v>-0.15491589594999944</v>
          </cell>
          <cell r="FH439">
            <v>0.15315296546000212</v>
          </cell>
          <cell r="FI439">
            <v>-0.22436965288000366</v>
          </cell>
          <cell r="FJ439">
            <v>-0.15338713446999819</v>
          </cell>
          <cell r="FK439">
            <v>9.8431279830000662E-2</v>
          </cell>
          <cell r="FL439">
            <v>-0.28059805478000044</v>
          </cell>
          <cell r="FM439">
            <v>5.4034373920000434E-2</v>
          </cell>
          <cell r="FN439">
            <v>-8.701732560000508E-3</v>
          </cell>
          <cell r="FO439">
            <v>0.11623862463000023</v>
          </cell>
          <cell r="FP439">
            <v>-0.44779265984000105</v>
          </cell>
          <cell r="FQ439">
            <v>-0.3583130221800026</v>
          </cell>
          <cell r="FR439">
            <v>-2.5821730747499885</v>
          </cell>
          <cell r="FS439">
            <v>-0.33933048795999099</v>
          </cell>
          <cell r="FT439">
            <v>-0.4819995750699988</v>
          </cell>
          <cell r="FU439">
            <v>-0.26502017362000174</v>
          </cell>
          <cell r="FV439">
            <v>-0.27417326863000113</v>
          </cell>
          <cell r="FW439">
            <v>5.6932948749999213E-2</v>
          </cell>
          <cell r="FX439">
            <v>-0.20302533782999888</v>
          </cell>
          <cell r="FY439">
            <v>0.1467751444799994</v>
          </cell>
          <cell r="FZ439">
            <v>-0.17248846958000286</v>
          </cell>
          <cell r="GA439">
            <v>-0.2854058616699966</v>
          </cell>
          <cell r="GB439">
            <v>-0.11630683973999467</v>
          </cell>
          <cell r="GC439">
            <v>-0.12741199175999895</v>
          </cell>
          <cell r="GD439">
            <v>-0.52071916211999891</v>
          </cell>
          <cell r="GE439">
            <v>-4.5890527729994801E-2</v>
          </cell>
          <cell r="GF439">
            <v>0.83084306805000097</v>
          </cell>
          <cell r="GG439">
            <v>-0.71552114239000275</v>
          </cell>
          <cell r="GH439">
            <v>-0.13435147579999906</v>
          </cell>
          <cell r="GI439">
            <v>-7.4981486760000493E-2</v>
          </cell>
          <cell r="GJ439">
            <v>-0.11783777104000137</v>
          </cell>
          <cell r="GK439">
            <v>0.19969707903999989</v>
          </cell>
          <cell r="GL439">
            <v>-0.186368394779997</v>
          </cell>
          <cell r="GM439">
            <v>-7.1537287509993774E-2</v>
          </cell>
          <cell r="GN439">
            <v>0.14870230897999903</v>
          </cell>
          <cell r="GO439">
            <v>-0.26615064764000351</v>
          </cell>
          <cell r="GP439">
            <v>-0.778257542460004</v>
          </cell>
          <cell r="GQ439">
            <v>1.1198727645800002</v>
          </cell>
          <cell r="GR439">
            <v>1.3976142057099707</v>
          </cell>
          <cell r="GS439">
            <v>0.33766214192999655</v>
          </cell>
          <cell r="GT439">
            <v>-6.2361455719997849E-2</v>
          </cell>
          <cell r="GU439">
            <v>-0.52835978791999594</v>
          </cell>
          <cell r="GV439">
            <v>5.6026112899997926E-2</v>
          </cell>
          <cell r="GW439">
            <v>-0.20334819909000146</v>
          </cell>
          <cell r="GX439">
            <v>0.40214970471999578</v>
          </cell>
          <cell r="GY439">
            <v>-6.5095711190004124E-2</v>
          </cell>
          <cell r="GZ439">
            <v>4.2661824200038723E-3</v>
          </cell>
          <cell r="HA439">
            <v>-1.2014332170004138E-2</v>
          </cell>
          <cell r="HB439">
            <v>0.38953159014999983</v>
          </cell>
          <cell r="HC439">
            <v>-0.16954664320000035</v>
          </cell>
          <cell r="HD439">
            <v>1.248704602880002</v>
          </cell>
          <cell r="HE439">
            <v>-0.37268252717993278</v>
          </cell>
          <cell r="HF439">
            <v>-5.8403572100012013E-3</v>
          </cell>
          <cell r="HG439">
            <v>-0.32483450658999935</v>
          </cell>
          <cell r="HH439">
            <v>0.31593755870999729</v>
          </cell>
          <cell r="HI439">
            <v>-0.45023524130000325</v>
          </cell>
          <cell r="HJ439">
            <v>0.36824550196000416</v>
          </cell>
          <cell r="HK439">
            <v>-6.1708412960001624E-2</v>
          </cell>
          <cell r="HL439">
            <v>-0.2111286462700015</v>
          </cell>
          <cell r="HM439">
            <v>-0.16614415875999455</v>
          </cell>
          <cell r="HN439">
            <v>9.2265681429996249E-2</v>
          </cell>
          <cell r="HO439">
            <v>-0.11483350924999769</v>
          </cell>
          <cell r="HP439">
            <v>-9.8931412359998916E-2</v>
          </cell>
          <cell r="HQ439">
            <v>0.2845249754200001</v>
          </cell>
          <cell r="HR439">
            <v>0.84012123565997854</v>
          </cell>
          <cell r="HS439">
            <v>0.59282669041000347</v>
          </cell>
          <cell r="HT439">
            <v>-0.12637173288999648</v>
          </cell>
          <cell r="HU439">
            <v>-0.12015769859999992</v>
          </cell>
          <cell r="HV439">
            <v>-0.25332102708999571</v>
          </cell>
          <cell r="HW439">
            <v>-2.4523642699996628E-2</v>
          </cell>
          <cell r="HX439">
            <v>0.23312600514000081</v>
          </cell>
          <cell r="HY439">
            <v>0.48744234647999818</v>
          </cell>
          <cell r="HZ439">
            <v>-0.15171726132000174</v>
          </cell>
          <cell r="IA439">
            <v>-0.27438426999999876</v>
          </cell>
          <cell r="IB439">
            <v>0.43156921625000777</v>
          </cell>
          <cell r="IC439">
            <v>-0.13525668342999708</v>
          </cell>
          <cell r="ID439">
            <v>0.18088929340999549</v>
          </cell>
          <cell r="IE439">
            <v>-0.62545571552001888</v>
          </cell>
          <cell r="IF439">
            <v>0.12603920112000111</v>
          </cell>
          <cell r="IG439">
            <v>-0.21933918875999936</v>
          </cell>
          <cell r="IH439">
            <v>0.31690155449999935</v>
          </cell>
          <cell r="II439">
            <v>0.19236796588999994</v>
          </cell>
          <cell r="IJ439">
            <v>4.5356139249999927E-2</v>
          </cell>
          <cell r="IK439">
            <v>-3.5045470300001824E-2</v>
          </cell>
          <cell r="IL439">
            <v>-4.5483238079999211E-2</v>
          </cell>
          <cell r="IM439">
            <v>-9.8462082440001097E-2</v>
          </cell>
          <cell r="IN439">
            <v>-0.47750945309000059</v>
          </cell>
          <cell r="IO439">
            <v>-0.28778269216000396</v>
          </cell>
          <cell r="IP439">
            <v>-0.21817560583999906</v>
          </cell>
          <cell r="IQ439">
            <v>7.5677154390001E-2</v>
          </cell>
          <cell r="IR439">
            <v>-1.8842490189999523</v>
          </cell>
          <cell r="IS439">
            <v>-0.15507691731999884</v>
          </cell>
          <cell r="IT439">
            <v>-0.1442004116799982</v>
          </cell>
          <cell r="IU439">
            <v>-0.29994656094999783</v>
          </cell>
          <cell r="IV439">
            <v>0.12792549609000048</v>
          </cell>
          <cell r="IW439">
            <v>-0.18982538316000586</v>
          </cell>
          <cell r="IX439">
            <v>-0.22833268060999856</v>
          </cell>
          <cell r="IY439">
            <v>-7.3934131249998813E-2</v>
          </cell>
          <cell r="IZ439">
            <v>-3.8378228500000944E-2</v>
          </cell>
          <cell r="JA439">
            <v>9.2148171680001667E-2</v>
          </cell>
          <cell r="JB439">
            <v>-0.84294908267000324</v>
          </cell>
          <cell r="JC439">
            <v>-3.2687953500012412E-3</v>
          </cell>
          <cell r="JD439">
            <v>-0.1284104952800007</v>
          </cell>
          <cell r="JE439">
            <v>0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-7.4432231200489696E-3</v>
          </cell>
          <cell r="P440">
            <v>0</v>
          </cell>
          <cell r="Q440">
            <v>0</v>
          </cell>
          <cell r="R440">
            <v>2.4713699490903309</v>
          </cell>
          <cell r="S440">
            <v>1.5211351460999936</v>
          </cell>
          <cell r="T440">
            <v>0</v>
          </cell>
          <cell r="U440">
            <v>-4.2801236380000773E-2</v>
          </cell>
          <cell r="V440">
            <v>1.2285802807700179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-0.75632926674001055</v>
          </cell>
          <cell r="AB440">
            <v>0.52078502533998972</v>
          </cell>
          <cell r="AC440">
            <v>0</v>
          </cell>
          <cell r="AD440">
            <v>0</v>
          </cell>
          <cell r="AE440">
            <v>0.20903149940977528</v>
          </cell>
          <cell r="AF440">
            <v>-0.56902872019998085</v>
          </cell>
          <cell r="AG440">
            <v>2.3852902109979368E-2</v>
          </cell>
          <cell r="AH440">
            <v>0.82544689469000332</v>
          </cell>
          <cell r="AI440">
            <v>0.69149998888002528</v>
          </cell>
          <cell r="AJ440">
            <v>1.5645335192799905</v>
          </cell>
          <cell r="AK440">
            <v>0</v>
          </cell>
          <cell r="AL440">
            <v>0</v>
          </cell>
          <cell r="AM440">
            <v>0</v>
          </cell>
          <cell r="AN440">
            <v>-2.3264558183600172</v>
          </cell>
          <cell r="AO440">
            <v>-1.0194908654599999</v>
          </cell>
          <cell r="AP440">
            <v>0</v>
          </cell>
          <cell r="AQ440">
            <v>1.0186735984700022</v>
          </cell>
          <cell r="AR440">
            <v>2.9988889646497228</v>
          </cell>
          <cell r="AS440">
            <v>-0.48789553422011522</v>
          </cell>
          <cell r="AT440">
            <v>1.2059106013500127</v>
          </cell>
          <cell r="AU440">
            <v>-2.7415601804200378</v>
          </cell>
          <cell r="AV440">
            <v>3.7107520133300227</v>
          </cell>
          <cell r="AW440">
            <v>-6.3911670170000434E-2</v>
          </cell>
          <cell r="AX440">
            <v>1.1169566308900016</v>
          </cell>
          <cell r="AY440">
            <v>-0.80800937867996936</v>
          </cell>
          <cell r="AZ440">
            <v>-0.80800937867999778</v>
          </cell>
          <cell r="BA440">
            <v>1.5806661289399813</v>
          </cell>
          <cell r="BB440">
            <v>1.9304051881100008</v>
          </cell>
          <cell r="BC440">
            <v>-0.8111422887700428</v>
          </cell>
          <cell r="BD440">
            <v>-0.82527316702999087</v>
          </cell>
          <cell r="BE440">
            <v>-9.2148903606098429</v>
          </cell>
          <cell r="BF440">
            <v>-1.2268975450200514</v>
          </cell>
          <cell r="BG440">
            <v>-4.6324708060799935</v>
          </cell>
          <cell r="BH440">
            <v>0.81739300281992655</v>
          </cell>
          <cell r="BI440">
            <v>-2.0171309396999959</v>
          </cell>
          <cell r="BJ440">
            <v>-0.57636404280995635</v>
          </cell>
          <cell r="BK440">
            <v>-0.76772806865000121</v>
          </cell>
          <cell r="BL440">
            <v>0</v>
          </cell>
          <cell r="BM440">
            <v>0</v>
          </cell>
          <cell r="BN440">
            <v>0.84542735983998796</v>
          </cell>
          <cell r="BO440">
            <v>-1.0264944800399576</v>
          </cell>
          <cell r="BP440">
            <v>1.9024044761300161</v>
          </cell>
          <cell r="BQ440">
            <v>-2.5330293171000164</v>
          </cell>
          <cell r="BR440">
            <v>18.142526924270442</v>
          </cell>
          <cell r="BS440">
            <v>1.9255436619899911</v>
          </cell>
          <cell r="BT440">
            <v>3.2789756454600081</v>
          </cell>
          <cell r="BU440">
            <v>3.5974503216600624</v>
          </cell>
          <cell r="BV440">
            <v>0.74621593299002598</v>
          </cell>
          <cell r="BW440">
            <v>0.79264852540001129</v>
          </cell>
          <cell r="BX440">
            <v>1.8701487870600033</v>
          </cell>
          <cell r="BY440">
            <v>0.99283088266003006</v>
          </cell>
          <cell r="BZ440">
            <v>-4.8387131953600147</v>
          </cell>
          <cell r="CA440">
            <v>7.0919890070800022</v>
          </cell>
          <cell r="CB440">
            <v>5.8476076256000056</v>
          </cell>
          <cell r="CC440">
            <v>1.4651677701899928</v>
          </cell>
          <cell r="CD440">
            <v>-4.6273380404599891</v>
          </cell>
          <cell r="CE440">
            <v>-0.37842970958999445</v>
          </cell>
          <cell r="CF440">
            <v>-7.5752876150000148E-2</v>
          </cell>
          <cell r="CG440">
            <v>-1.4069841970000496E-2</v>
          </cell>
          <cell r="CH440">
            <v>-0.11452932834999707</v>
          </cell>
          <cell r="CI440">
            <v>-2.8065292780000473E-2</v>
          </cell>
          <cell r="CJ440">
            <v>4.3873904950000764E-2</v>
          </cell>
          <cell r="CK440">
            <v>-6.1253618339998539E-2</v>
          </cell>
          <cell r="CL440">
            <v>3.5634528190000125E-2</v>
          </cell>
          <cell r="CM440">
            <v>-9.8705345300000857E-3</v>
          </cell>
          <cell r="CN440">
            <v>0</v>
          </cell>
          <cell r="CO440">
            <v>-3.7763008619999816E-2</v>
          </cell>
          <cell r="CP440">
            <v>-8.0975261910000818E-2</v>
          </cell>
          <cell r="CQ440">
            <v>-3.5658380080000107E-2</v>
          </cell>
          <cell r="CR440">
            <v>8.7052660760008393E-2</v>
          </cell>
          <cell r="CS440">
            <v>1.3675014209998615E-2</v>
          </cell>
          <cell r="CT440">
            <v>6.0272739309999768E-2</v>
          </cell>
          <cell r="CU440">
            <v>-5.0210076669998216E-2</v>
          </cell>
          <cell r="CV440">
            <v>3.2826696360000795E-2</v>
          </cell>
          <cell r="CW440">
            <v>-8.1310952809999115E-2</v>
          </cell>
          <cell r="CX440">
            <v>-4.6505603400008866E-3</v>
          </cell>
          <cell r="CY440">
            <v>-7.6072977499999084E-3</v>
          </cell>
          <cell r="CZ440">
            <v>6.9503009449999986E-2</v>
          </cell>
          <cell r="DA440">
            <v>2.4933466019999351E-2</v>
          </cell>
          <cell r="DB440">
            <v>3.1391931229999059E-2</v>
          </cell>
          <cell r="DC440">
            <v>-5.5607937439999588E-2</v>
          </cell>
          <cell r="DD440">
            <v>5.3836629190000096E-2</v>
          </cell>
          <cell r="DE440">
            <v>0.13564568314000525</v>
          </cell>
          <cell r="DF440">
            <v>0.1135558352999988</v>
          </cell>
          <cell r="DG440">
            <v>2.8550344870000188E-2</v>
          </cell>
          <cell r="DH440">
            <v>9.1583726499999685E-3</v>
          </cell>
          <cell r="DI440">
            <v>-6.1464579799999974E-2</v>
          </cell>
          <cell r="DJ440">
            <v>-1.1250671690000047E-2</v>
          </cell>
          <cell r="DK440">
            <v>7.4254454430000116E-2</v>
          </cell>
          <cell r="DL440">
            <v>6.1207354810000503E-2</v>
          </cell>
          <cell r="DM440">
            <v>-3.114328411999967E-2</v>
          </cell>
          <cell r="DN440">
            <v>1.0124291669999952E-2</v>
          </cell>
          <cell r="DO440">
            <v>5.8508406690000569E-2</v>
          </cell>
          <cell r="DP440">
            <v>1.386612778000007E-2</v>
          </cell>
          <cell r="DQ440">
            <v>-0.12972096945000011</v>
          </cell>
          <cell r="DR440">
            <v>-0.15082877750998591</v>
          </cell>
          <cell r="DS440">
            <v>-8.7428650379999695E-2</v>
          </cell>
          <cell r="DT440">
            <v>1.6538793319999634E-2</v>
          </cell>
          <cell r="DU440">
            <v>4.7666595709999982E-2</v>
          </cell>
          <cell r="DV440">
            <v>4.1388727129999303E-2</v>
          </cell>
          <cell r="DW440">
            <v>-1.374955286999846E-2</v>
          </cell>
          <cell r="DX440">
            <v>2.0839860339999738E-2</v>
          </cell>
          <cell r="DY440">
            <v>-5.0900210249999134E-2</v>
          </cell>
          <cell r="DZ440">
            <v>-6.0276517700001975E-3</v>
          </cell>
          <cell r="EA440">
            <v>-1.4315991940000661E-2</v>
          </cell>
          <cell r="EB440">
            <v>-7.9577273659998227E-2</v>
          </cell>
          <cell r="EC440">
            <v>3.132330556999996E-2</v>
          </cell>
          <cell r="ED440">
            <v>-5.6586728709999701E-2</v>
          </cell>
          <cell r="EE440">
            <v>-9.1456473550003636E-2</v>
          </cell>
          <cell r="EF440">
            <v>5.7276664199994443E-3</v>
          </cell>
          <cell r="EG440">
            <v>6.8129854749999108E-2</v>
          </cell>
          <cell r="EH440">
            <v>-8.2675465570001272E-2</v>
          </cell>
          <cell r="EI440">
            <v>5.0303681509999976E-2</v>
          </cell>
          <cell r="EJ440">
            <v>4.6186808419999892E-2</v>
          </cell>
          <cell r="EK440">
            <v>0.1121291019600017</v>
          </cell>
          <cell r="EL440">
            <v>2.0112576309999408E-2</v>
          </cell>
          <cell r="EM440">
            <v>-4.1098886209999463E-2</v>
          </cell>
          <cell r="EN440">
            <v>-1.6131145950000647E-2</v>
          </cell>
          <cell r="EO440">
            <v>7.4917657689999473E-2</v>
          </cell>
          <cell r="EP440">
            <v>-0.12329873070000019</v>
          </cell>
          <cell r="EQ440">
            <v>-0.20575959217999973</v>
          </cell>
          <cell r="ER440">
            <v>0.19099890835000366</v>
          </cell>
          <cell r="ES440">
            <v>0.10728335643000042</v>
          </cell>
          <cell r="ET440">
            <v>1.7817557650000371E-2</v>
          </cell>
          <cell r="EU440">
            <v>-4.2785525070000219E-2</v>
          </cell>
          <cell r="EV440">
            <v>6.8645242539999707E-2</v>
          </cell>
          <cell r="EW440">
            <v>-1.7936312560000278E-2</v>
          </cell>
          <cell r="EX440">
            <v>4.0523482900005625E-3</v>
          </cell>
          <cell r="EY440">
            <v>-7.4651103449999923E-2</v>
          </cell>
          <cell r="EZ440">
            <v>1.9192850039999598E-2</v>
          </cell>
          <cell r="FA440">
            <v>-1.9398839069999951E-2</v>
          </cell>
          <cell r="FB440">
            <v>-3.0578054339999827E-2</v>
          </cell>
          <cell r="FC440">
            <v>0.1305748750100002</v>
          </cell>
          <cell r="FD440">
            <v>2.8782512879999889E-2</v>
          </cell>
          <cell r="FE440">
            <v>-0.15137341188000164</v>
          </cell>
          <cell r="FF440">
            <v>-7.3347511389999731E-2</v>
          </cell>
          <cell r="FG440">
            <v>-7.6530756999999561E-3</v>
          </cell>
          <cell r="FH440">
            <v>-3.6628769309999143E-2</v>
          </cell>
          <cell r="FI440">
            <v>6.3091505850000118E-2</v>
          </cell>
          <cell r="FJ440">
            <v>-3.5047076250000142E-2</v>
          </cell>
          <cell r="FK440">
            <v>-4.7340384230000865E-2</v>
          </cell>
          <cell r="FL440">
            <v>3.2459313739999551E-2</v>
          </cell>
          <cell r="FM440">
            <v>1.939468240000064E-2</v>
          </cell>
          <cell r="FN440">
            <v>-3.4451335090000423E-2</v>
          </cell>
          <cell r="FO440">
            <v>3.4543853369999322E-2</v>
          </cell>
          <cell r="FP440">
            <v>0.14022679027000073</v>
          </cell>
          <cell r="FQ440">
            <v>-0.20662140553999997</v>
          </cell>
          <cell r="FR440">
            <v>-0.32900931985000881</v>
          </cell>
          <cell r="FS440">
            <v>0.14993714827000026</v>
          </cell>
          <cell r="FT440">
            <v>-0.1242956669100006</v>
          </cell>
          <cell r="FU440">
            <v>-0.1048230848899987</v>
          </cell>
          <cell r="FV440">
            <v>-6.1152405740000804E-2</v>
          </cell>
          <cell r="FW440">
            <v>4.3506436789999547E-2</v>
          </cell>
          <cell r="FX440">
            <v>5.1377531899996498E-3</v>
          </cell>
          <cell r="FY440">
            <v>-1.1196610360000303E-2</v>
          </cell>
          <cell r="FZ440">
            <v>-6.079647311000036E-2</v>
          </cell>
          <cell r="GA440">
            <v>2.5529388989999902E-2</v>
          </cell>
          <cell r="GB440">
            <v>-4.3684411150000102E-2</v>
          </cell>
          <cell r="GC440">
            <v>-0.13683645721999982</v>
          </cell>
          <cell r="GD440">
            <v>-1.0334937709999936E-2</v>
          </cell>
          <cell r="GE440">
            <v>0.15078445638000204</v>
          </cell>
          <cell r="GF440">
            <v>-4.7071926449999246E-2</v>
          </cell>
          <cell r="GG440">
            <v>2.9394456500000388E-3</v>
          </cell>
          <cell r="GH440">
            <v>4.9090055350000217E-2</v>
          </cell>
          <cell r="GI440">
            <v>-6.4489579330000213E-2</v>
          </cell>
          <cell r="GJ440">
            <v>2.2554570200008506E-3</v>
          </cell>
          <cell r="GK440">
            <v>2.7922328989999912E-2</v>
          </cell>
          <cell r="GL440">
            <v>4.9903769839999779E-2</v>
          </cell>
          <cell r="GM440">
            <v>5.6249014139999609E-2</v>
          </cell>
          <cell r="GN440">
            <v>1.5009159230000346E-2</v>
          </cell>
          <cell r="GO440">
            <v>-1.6070007410000642E-2</v>
          </cell>
          <cell r="GP440">
            <v>4.7718122199991164E-3</v>
          </cell>
          <cell r="GQ440">
            <v>7.0274927130000053E-2</v>
          </cell>
          <cell r="GR440">
            <v>-3.447296112000231E-2</v>
          </cell>
          <cell r="GS440">
            <v>-5.3558941900001322E-2</v>
          </cell>
          <cell r="GT440">
            <v>-6.0276202490000319E-2</v>
          </cell>
          <cell r="GU440">
            <v>6.5248173699998802E-3</v>
          </cell>
          <cell r="GV440">
            <v>1.3185078199999811E-2</v>
          </cell>
          <cell r="GW440">
            <v>-1.4521718500001057E-2</v>
          </cell>
          <cell r="GX440">
            <v>6.2546858200001054E-3</v>
          </cell>
          <cell r="GY440">
            <v>-3.5580147220000136E-2</v>
          </cell>
          <cell r="GZ440">
            <v>-1.073773312999915E-2</v>
          </cell>
          <cell r="HA440">
            <v>1.98140879099995E-2</v>
          </cell>
          <cell r="HB440">
            <v>7.7664663519999344E-2</v>
          </cell>
          <cell r="HC440">
            <v>-8.4870943699995038E-3</v>
          </cell>
          <cell r="HD440">
            <v>2.524554366999987E-2</v>
          </cell>
          <cell r="HE440">
            <v>-1.2477768029995673E-2</v>
          </cell>
          <cell r="HF440">
            <v>5.7172800599989415E-3</v>
          </cell>
          <cell r="HG440">
            <v>-1.0375559650000366E-2</v>
          </cell>
          <cell r="HH440">
            <v>-4.6326565139999332E-2</v>
          </cell>
          <cell r="HI440">
            <v>1.5712292740000411E-2</v>
          </cell>
          <cell r="HJ440">
            <v>-1.6489399580000175E-2</v>
          </cell>
          <cell r="HK440">
            <v>4.7142839010000159E-2</v>
          </cell>
          <cell r="HL440">
            <v>1.3386782570000477E-2</v>
          </cell>
          <cell r="HM440">
            <v>-3.0875044609999236E-2</v>
          </cell>
          <cell r="HN440">
            <v>-6.3050475899997238E-3</v>
          </cell>
          <cell r="HO440">
            <v>-4.7354688500000464E-2</v>
          </cell>
          <cell r="HP440">
            <v>1.432940057999943E-2</v>
          </cell>
          <cell r="HQ440">
            <v>4.8959942080000207E-2</v>
          </cell>
          <cell r="HR440">
            <v>0.14782200649000288</v>
          </cell>
          <cell r="HS440">
            <v>2.9058672230000582E-2</v>
          </cell>
          <cell r="HT440">
            <v>1.5428414750000563E-2</v>
          </cell>
          <cell r="HU440">
            <v>-1.5477686240000565E-2</v>
          </cell>
          <cell r="HV440">
            <v>-3.5146465309999986E-2</v>
          </cell>
          <cell r="HW440">
            <v>-1.2093804150000054E-2</v>
          </cell>
          <cell r="HX440">
            <v>3.0571064290000116E-2</v>
          </cell>
          <cell r="HY440">
            <v>9.6403253880000594E-2</v>
          </cell>
          <cell r="HZ440">
            <v>-4.3966507479999972E-2</v>
          </cell>
          <cell r="IA440">
            <v>-2.3831288169999798E-2</v>
          </cell>
          <cell r="IB440">
            <v>1.9432507530000365E-2</v>
          </cell>
          <cell r="IC440">
            <v>5.080704566000005E-2</v>
          </cell>
          <cell r="ID440">
            <v>3.6636799500000317E-2</v>
          </cell>
          <cell r="IE440">
            <v>-4.9857677980000403E-2</v>
          </cell>
          <cell r="IF440">
            <v>3.1392886179999913E-2</v>
          </cell>
          <cell r="IG440">
            <v>-2.8996406320000112E-2</v>
          </cell>
          <cell r="IH440">
            <v>-4.4872145160000265E-2</v>
          </cell>
          <cell r="II440">
            <v>2.4714388769999207E-2</v>
          </cell>
          <cell r="IJ440">
            <v>-3.2218523630000995E-2</v>
          </cell>
          <cell r="IK440">
            <v>-2.1408751439999651E-2</v>
          </cell>
          <cell r="IL440">
            <v>9.8043299199996881E-3</v>
          </cell>
          <cell r="IM440">
            <v>-4.1618149410000083E-2</v>
          </cell>
          <cell r="IN440">
            <v>4.6460206369999479E-2</v>
          </cell>
          <cell r="IO440">
            <v>1.1702700470000771E-2</v>
          </cell>
          <cell r="IP440">
            <v>-4.971686211000037E-2</v>
          </cell>
          <cell r="IQ440">
            <v>4.4898648379999795E-2</v>
          </cell>
          <cell r="IR440">
            <v>8.2980483549995654E-2</v>
          </cell>
          <cell r="IS440">
            <v>-7.3270204199999966E-3</v>
          </cell>
          <cell r="IT440">
            <v>-2.434895027000028E-2</v>
          </cell>
          <cell r="IU440">
            <v>6.6854701409998718E-2</v>
          </cell>
          <cell r="IV440">
            <v>5.380576419999894E-3</v>
          </cell>
          <cell r="IW440">
            <v>4.3353234379999606E-2</v>
          </cell>
          <cell r="IX440">
            <v>-3.951687999981246E-5</v>
          </cell>
          <cell r="IY440">
            <v>4.2282672599998072E-3</v>
          </cell>
          <cell r="IZ440">
            <v>4.7819605069999938E-2</v>
          </cell>
          <cell r="JA440">
            <v>1.7167267760000104E-2</v>
          </cell>
          <cell r="JB440">
            <v>-7.6102517479999854E-2</v>
          </cell>
          <cell r="JC440">
            <v>0</v>
          </cell>
          <cell r="JD440">
            <v>5.9948363000001947E-3</v>
          </cell>
          <cell r="JE440">
            <v>0</v>
          </cell>
        </row>
        <row r="441">
          <cell r="F441">
            <v>0</v>
          </cell>
          <cell r="G441">
            <v>-0.76698830572013321</v>
          </cell>
          <cell r="H441">
            <v>0.82173732686987933</v>
          </cell>
          <cell r="I441">
            <v>1.1560859357198296</v>
          </cell>
          <cell r="J441">
            <v>0.16068611163018431</v>
          </cell>
          <cell r="K441">
            <v>0</v>
          </cell>
          <cell r="L441">
            <v>0</v>
          </cell>
          <cell r="M441">
            <v>0</v>
          </cell>
          <cell r="N441">
            <v>0.35717611537006633</v>
          </cell>
          <cell r="O441">
            <v>0.38911949686007574</v>
          </cell>
          <cell r="P441">
            <v>-0.27443904391975593</v>
          </cell>
          <cell r="Q441">
            <v>-0.4666904463906576</v>
          </cell>
          <cell r="R441">
            <v>12.624817118685314</v>
          </cell>
          <cell r="S441">
            <v>1.5041961669703596</v>
          </cell>
          <cell r="T441">
            <v>1.6522686058201543</v>
          </cell>
          <cell r="U441">
            <v>4.2765389788705761</v>
          </cell>
          <cell r="V441">
            <v>1.1876018168100018</v>
          </cell>
          <cell r="W441">
            <v>1.1660935635400165</v>
          </cell>
          <cell r="X441">
            <v>0.49966260487008185</v>
          </cell>
          <cell r="Y441">
            <v>0</v>
          </cell>
          <cell r="Z441">
            <v>0</v>
          </cell>
          <cell r="AA441">
            <v>-6.0165482730099029E-2</v>
          </cell>
          <cell r="AB441">
            <v>1.9125001840693585</v>
          </cell>
          <cell r="AC441">
            <v>0</v>
          </cell>
          <cell r="AD441">
            <v>0.48612068047032153</v>
          </cell>
          <cell r="AE441">
            <v>2.0612809429658228</v>
          </cell>
          <cell r="AF441">
            <v>2.4164831804991991</v>
          </cell>
          <cell r="AG441">
            <v>0</v>
          </cell>
          <cell r="AH441">
            <v>0.39940741662030632</v>
          </cell>
          <cell r="AI441">
            <v>1.3888360439300413</v>
          </cell>
          <cell r="AJ441">
            <v>-1.9964373451500705</v>
          </cell>
          <cell r="AK441">
            <v>1.7791361339500327</v>
          </cell>
          <cell r="AL441">
            <v>9.8467125470051542E-2</v>
          </cell>
          <cell r="AM441">
            <v>0</v>
          </cell>
          <cell r="AN441">
            <v>0.40110000610002317</v>
          </cell>
          <cell r="AO441">
            <v>1.4721492401599789</v>
          </cell>
          <cell r="AP441">
            <v>1.1613634511900273</v>
          </cell>
          <cell r="AQ441">
            <v>-5.0592243097999017</v>
          </cell>
          <cell r="AR441">
            <v>4.7568854164383083</v>
          </cell>
          <cell r="AS441">
            <v>-1.8039867418899576</v>
          </cell>
          <cell r="AT441">
            <v>2.3571570385597624</v>
          </cell>
          <cell r="AU441">
            <v>4.1966901279997728</v>
          </cell>
          <cell r="AV441">
            <v>-0.53070183653994718</v>
          </cell>
          <cell r="AW441">
            <v>0</v>
          </cell>
          <cell r="AX441">
            <v>0</v>
          </cell>
          <cell r="AY441">
            <v>0.20329203467008483</v>
          </cell>
          <cell r="AZ441">
            <v>0.41430000000013933</v>
          </cell>
          <cell r="BA441">
            <v>1.6020941229953678E-2</v>
          </cell>
          <cell r="BB441">
            <v>5.8592257315604002</v>
          </cell>
          <cell r="BC441">
            <v>-1.6810033562701392</v>
          </cell>
          <cell r="BD441">
            <v>-4.274108522879942</v>
          </cell>
          <cell r="BE441">
            <v>-11.062470657972881</v>
          </cell>
          <cell r="BF441">
            <v>-0.59502106867989824</v>
          </cell>
          <cell r="BG441">
            <v>-9.2006374179845807E-2</v>
          </cell>
          <cell r="BH441">
            <v>-2.7214361313199333</v>
          </cell>
          <cell r="BI441">
            <v>-1.2580299564899633</v>
          </cell>
          <cell r="BJ441">
            <v>-2.3864047249844589E-2</v>
          </cell>
          <cell r="BK441">
            <v>-1.7985865721502705</v>
          </cell>
          <cell r="BL441">
            <v>-0.71754819243005841</v>
          </cell>
          <cell r="BM441">
            <v>0</v>
          </cell>
          <cell r="BN441">
            <v>-0.17848812946976977</v>
          </cell>
          <cell r="BO441">
            <v>-4.3768990992098225</v>
          </cell>
          <cell r="BP441">
            <v>-0.60663640800999019</v>
          </cell>
          <cell r="BQ441">
            <v>1.3060453212199263</v>
          </cell>
          <cell r="BR441">
            <v>6.9445535036429646</v>
          </cell>
          <cell r="BS441">
            <v>-0.83233534440978474</v>
          </cell>
          <cell r="BT441">
            <v>0</v>
          </cell>
          <cell r="BU441">
            <v>0</v>
          </cell>
          <cell r="BV441">
            <v>3.8268454928997926</v>
          </cell>
          <cell r="BW441">
            <v>0</v>
          </cell>
          <cell r="BX441">
            <v>0</v>
          </cell>
          <cell r="BY441">
            <v>0</v>
          </cell>
          <cell r="BZ441">
            <v>0</v>
          </cell>
          <cell r="CA441">
            <v>0</v>
          </cell>
          <cell r="CB441">
            <v>-0.45662639797001248</v>
          </cell>
          <cell r="CC441">
            <v>8.5992724052630365E-10</v>
          </cell>
          <cell r="CD441">
            <v>4.4066697522603135</v>
          </cell>
          <cell r="CE441">
            <v>2.1116210569971372E-2</v>
          </cell>
          <cell r="CF441">
            <v>0</v>
          </cell>
          <cell r="CG441">
            <v>0</v>
          </cell>
          <cell r="CH441">
            <v>1.7159344639992469E-2</v>
          </cell>
          <cell r="CI441">
            <v>-1.000088900582341E-11</v>
          </cell>
          <cell r="CJ441">
            <v>-9.9999999999980105E-3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1.3956865940002672E-2</v>
          </cell>
          <cell r="CP441">
            <v>0</v>
          </cell>
          <cell r="CQ441">
            <v>0</v>
          </cell>
          <cell r="CR441">
            <v>-6.9600243189995581E-2</v>
          </cell>
          <cell r="CS441">
            <v>0</v>
          </cell>
          <cell r="CT441">
            <v>0</v>
          </cell>
          <cell r="CU441">
            <v>4.7778370999651543E-4</v>
          </cell>
          <cell r="CV441">
            <v>-5.4739132400030144E-3</v>
          </cell>
          <cell r="CW441">
            <v>-3.0000000000001137E-2</v>
          </cell>
          <cell r="CX441">
            <v>-2.0000000000003126E-2</v>
          </cell>
          <cell r="CY441">
            <v>0</v>
          </cell>
          <cell r="CZ441">
            <v>-1.0000000000005116E-2</v>
          </cell>
          <cell r="DA441">
            <v>0</v>
          </cell>
          <cell r="DB441">
            <v>4.5028999977603235E-6</v>
          </cell>
          <cell r="DC441">
            <v>0</v>
          </cell>
          <cell r="DD441">
            <v>-4.6086165599987794E-3</v>
          </cell>
          <cell r="DE441">
            <v>-0.40945191787000113</v>
          </cell>
          <cell r="DF441">
            <v>0</v>
          </cell>
          <cell r="DG441">
            <v>0</v>
          </cell>
          <cell r="DH441">
            <v>-1.8108351560002234E-2</v>
          </cell>
          <cell r="DI441">
            <v>-1.011999999999702E-2</v>
          </cell>
          <cell r="DJ441">
            <v>-2.3862556100006316E-2</v>
          </cell>
          <cell r="DK441">
            <v>-4.9999999999997158E-2</v>
          </cell>
          <cell r="DL441">
            <v>0</v>
          </cell>
          <cell r="DM441">
            <v>-1.0000000000005116E-2</v>
          </cell>
          <cell r="DN441">
            <v>0</v>
          </cell>
          <cell r="DO441">
            <v>-0.28986101020999655</v>
          </cell>
          <cell r="DP441">
            <v>0</v>
          </cell>
          <cell r="DQ441">
            <v>-7.5000000000002842E-3</v>
          </cell>
          <cell r="DR441">
            <v>-0.20255942725003706</v>
          </cell>
          <cell r="DS441">
            <v>9.9973362921446096E-12</v>
          </cell>
          <cell r="DT441">
            <v>0</v>
          </cell>
          <cell r="DU441">
            <v>3.880597010002873E-3</v>
          </cell>
          <cell r="DV441">
            <v>-0.11092952654999877</v>
          </cell>
          <cell r="DW441">
            <v>-4.6975145579999378E-2</v>
          </cell>
          <cell r="DX441">
            <v>2.9960281500009955E-3</v>
          </cell>
          <cell r="DY441">
            <v>0</v>
          </cell>
          <cell r="DZ441">
            <v>1.6000000000104819E-4</v>
          </cell>
          <cell r="EA441">
            <v>3.3333333299978563E-3</v>
          </cell>
          <cell r="EB441">
            <v>-5.5024713619999943E-2</v>
          </cell>
          <cell r="EC441">
            <v>0</v>
          </cell>
          <cell r="ED441">
            <v>0</v>
          </cell>
          <cell r="EE441">
            <v>-0.15879929832999551</v>
          </cell>
          <cell r="EF441">
            <v>-9.0743679099958285E-3</v>
          </cell>
          <cell r="EG441">
            <v>-2.2133960880005077E-2</v>
          </cell>
          <cell r="EH441">
            <v>-1.4017810200002145E-3</v>
          </cell>
          <cell r="EI441">
            <v>-2.6103129869998298E-2</v>
          </cell>
          <cell r="EJ441">
            <v>-3.3851130130003071E-2</v>
          </cell>
          <cell r="EK441">
            <v>-5.8536203300008083E-3</v>
          </cell>
          <cell r="EL441">
            <v>0</v>
          </cell>
          <cell r="EM441">
            <v>-9.1056450199999972E-3</v>
          </cell>
          <cell r="EN441">
            <v>0</v>
          </cell>
          <cell r="EO441">
            <v>-4.7341171500001167E-2</v>
          </cell>
          <cell r="EP441">
            <v>-3.9344916700088106E-3</v>
          </cell>
          <cell r="EQ441">
            <v>0</v>
          </cell>
          <cell r="ER441">
            <v>-0.77106415337999579</v>
          </cell>
          <cell r="ES441">
            <v>0</v>
          </cell>
          <cell r="ET441">
            <v>-6.3306517360004477E-2</v>
          </cell>
          <cell r="EU441">
            <v>-6.8216165720002664E-2</v>
          </cell>
          <cell r="EV441">
            <v>-4.9999999999998934E-2</v>
          </cell>
          <cell r="EW441">
            <v>-9.0000000010000747E-2</v>
          </cell>
          <cell r="EX441">
            <v>2.1026883299981591E-3</v>
          </cell>
          <cell r="EY441">
            <v>6.7004999948494515E-7</v>
          </cell>
          <cell r="EZ441">
            <v>0</v>
          </cell>
          <cell r="FA441">
            <v>-0.17680662448000106</v>
          </cell>
          <cell r="FB441">
            <v>-0.30668912062999709</v>
          </cell>
          <cell r="FC441">
            <v>-1.5744620090003991E-2</v>
          </cell>
          <cell r="FD441">
            <v>-2.4044634699986744E-3</v>
          </cell>
          <cell r="FE441">
            <v>-1.039644933929992</v>
          </cell>
          <cell r="FF441">
            <v>-5.8939974690002117E-2</v>
          </cell>
          <cell r="FG441">
            <v>-7.1334018619999995E-2</v>
          </cell>
          <cell r="FH441">
            <v>-0.14602687540999781</v>
          </cell>
          <cell r="FI441">
            <v>0</v>
          </cell>
          <cell r="FJ441">
            <v>-0.66739541588000151</v>
          </cell>
          <cell r="FK441">
            <v>-9.2192992599997581E-3</v>
          </cell>
          <cell r="FL441">
            <v>-4.6536021300056518E-3</v>
          </cell>
          <cell r="FM441">
            <v>0</v>
          </cell>
          <cell r="FN441">
            <v>0</v>
          </cell>
          <cell r="FO441">
            <v>-6.1668328809997064E-2</v>
          </cell>
          <cell r="FP441">
            <v>-1.0407419129990103E-2</v>
          </cell>
          <cell r="FQ441">
            <v>-9.9999999999997868E-3</v>
          </cell>
          <cell r="FR441">
            <v>-0.33549152164999896</v>
          </cell>
          <cell r="FS441">
            <v>0</v>
          </cell>
          <cell r="FT441">
            <v>0</v>
          </cell>
          <cell r="FU441">
            <v>-5.0167035889998601E-2</v>
          </cell>
          <cell r="FV441">
            <v>-0.14444968139000025</v>
          </cell>
          <cell r="FW441">
            <v>-5.0006000000003326E-2</v>
          </cell>
          <cell r="FX441">
            <v>0</v>
          </cell>
          <cell r="FY441">
            <v>0</v>
          </cell>
          <cell r="FZ441">
            <v>0</v>
          </cell>
          <cell r="GA441">
            <v>-8.2057416300003183E-3</v>
          </cell>
          <cell r="GB441">
            <v>-4.8131803989999611E-2</v>
          </cell>
          <cell r="GC441">
            <v>0</v>
          </cell>
          <cell r="GD441">
            <v>-3.4531258750000404E-2</v>
          </cell>
          <cell r="GE441">
            <v>-4.2239629119990241E-2</v>
          </cell>
          <cell r="GF441">
            <v>0</v>
          </cell>
          <cell r="GG441">
            <v>0</v>
          </cell>
          <cell r="GH441">
            <v>-0.2033418642599969</v>
          </cell>
          <cell r="GI441">
            <v>-3.046104605000366E-2</v>
          </cell>
          <cell r="GJ441">
            <v>3.943371409000207E-2</v>
          </cell>
          <cell r="GK441">
            <v>-1.5175564509995354E-2</v>
          </cell>
          <cell r="GL441">
            <v>-9.9999999999980105E-3</v>
          </cell>
          <cell r="GM441">
            <v>0</v>
          </cell>
          <cell r="GN441">
            <v>3.3333333399987453E-3</v>
          </cell>
          <cell r="GO441">
            <v>0.18397179827000087</v>
          </cell>
          <cell r="GP441">
            <v>-9.9999999999980105E-3</v>
          </cell>
          <cell r="GQ441">
            <v>0</v>
          </cell>
          <cell r="GR441">
            <v>-0.21558952484997462</v>
          </cell>
          <cell r="GS441">
            <v>-9.118311869997342E-3</v>
          </cell>
          <cell r="GT441">
            <v>0</v>
          </cell>
          <cell r="GU441">
            <v>-1.3201639190000947E-2</v>
          </cell>
          <cell r="GV441">
            <v>-1.1128976300000204E-2</v>
          </cell>
          <cell r="GW441">
            <v>-0.11976061550000239</v>
          </cell>
          <cell r="GX441">
            <v>-1.7113082869997243E-2</v>
          </cell>
          <cell r="GY441">
            <v>0</v>
          </cell>
          <cell r="GZ441">
            <v>0</v>
          </cell>
          <cell r="HA441">
            <v>-7.6632773000007148E-3</v>
          </cell>
          <cell r="HB441">
            <v>-3.7603621819997102E-2</v>
          </cell>
          <cell r="HC441">
            <v>0</v>
          </cell>
          <cell r="HD441">
            <v>0</v>
          </cell>
          <cell r="HE441">
            <v>-0.3242855433699674</v>
          </cell>
          <cell r="HF441">
            <v>0</v>
          </cell>
          <cell r="HG441">
            <v>0</v>
          </cell>
          <cell r="HH441">
            <v>-0.10035670676000308</v>
          </cell>
          <cell r="HI441">
            <v>-0.1197812888000005</v>
          </cell>
          <cell r="HJ441">
            <v>0</v>
          </cell>
          <cell r="HK441">
            <v>-1.2147547810002379E-2</v>
          </cell>
          <cell r="HL441">
            <v>0</v>
          </cell>
          <cell r="HM441">
            <v>0</v>
          </cell>
          <cell r="HN441">
            <v>0</v>
          </cell>
          <cell r="HO441">
            <v>-9.1999999999998749E-2</v>
          </cell>
          <cell r="HP441">
            <v>0</v>
          </cell>
          <cell r="HQ441">
            <v>0</v>
          </cell>
          <cell r="HR441">
            <v>-1.2975459309984672E-2</v>
          </cell>
          <cell r="HS441">
            <v>0</v>
          </cell>
          <cell r="HT441">
            <v>0</v>
          </cell>
          <cell r="HU441">
            <v>0</v>
          </cell>
          <cell r="HV441">
            <v>-2.6945854029996497E-2</v>
          </cell>
          <cell r="HW441">
            <v>1.9802595130002487E-2</v>
          </cell>
          <cell r="HX441">
            <v>-9.9999999999980105E-3</v>
          </cell>
          <cell r="HY441">
            <v>9.8918774399976428E-3</v>
          </cell>
          <cell r="HZ441">
            <v>0</v>
          </cell>
          <cell r="IA441">
            <v>0</v>
          </cell>
          <cell r="IB441">
            <v>-5.7240778500045053E-3</v>
          </cell>
          <cell r="IC441">
            <v>0</v>
          </cell>
          <cell r="ID441">
            <v>0</v>
          </cell>
          <cell r="IE441">
            <v>-0.69799282659005257</v>
          </cell>
          <cell r="IF441">
            <v>0</v>
          </cell>
          <cell r="IG441">
            <v>0</v>
          </cell>
          <cell r="IH441">
            <v>-9.9999999999980105E-3</v>
          </cell>
          <cell r="II441">
            <v>-0.14255909934999877</v>
          </cell>
          <cell r="IJ441">
            <v>-4.4898181089997991E-2</v>
          </cell>
          <cell r="IK441">
            <v>-5.787970389995678E-3</v>
          </cell>
          <cell r="IL441">
            <v>0</v>
          </cell>
          <cell r="IM441">
            <v>0</v>
          </cell>
          <cell r="IN441">
            <v>0</v>
          </cell>
          <cell r="IO441">
            <v>-0.49474757576000172</v>
          </cell>
          <cell r="IP441">
            <v>0</v>
          </cell>
          <cell r="IQ441">
            <v>0</v>
          </cell>
          <cell r="IR441">
            <v>-0.28153247433999695</v>
          </cell>
          <cell r="IS441">
            <v>0</v>
          </cell>
          <cell r="IT441">
            <v>0</v>
          </cell>
          <cell r="IU441">
            <v>7.4034406200027547E-3</v>
          </cell>
          <cell r="IV441">
            <v>-3.3466577550001375E-2</v>
          </cell>
          <cell r="IW441">
            <v>0</v>
          </cell>
          <cell r="IX441">
            <v>-0.2561368394099901</v>
          </cell>
          <cell r="IY441">
            <v>0</v>
          </cell>
          <cell r="IZ441">
            <v>6.6750199999887627E-4</v>
          </cell>
          <cell r="JA441">
            <v>0</v>
          </cell>
          <cell r="JB441">
            <v>0</v>
          </cell>
          <cell r="JC441">
            <v>0</v>
          </cell>
          <cell r="JD441">
            <v>0</v>
          </cell>
          <cell r="JE441">
            <v>0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-0.57640046149026603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-0.57640046148992496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-3.9876115422612202</v>
          </cell>
          <cell r="AS442">
            <v>0</v>
          </cell>
          <cell r="AT442">
            <v>0</v>
          </cell>
          <cell r="AU442">
            <v>-3.9876115422598559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2.5701021699999771E-3</v>
          </cell>
          <cell r="CF442">
            <v>0</v>
          </cell>
          <cell r="CG442">
            <v>0</v>
          </cell>
          <cell r="CH442">
            <v>7.315637199999947E-4</v>
          </cell>
          <cell r="CI442">
            <v>-6.0588501000000128E-4</v>
          </cell>
          <cell r="CJ442">
            <v>2.4444234600000114E-3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R442">
            <v>-2.578108720000083E-3</v>
          </cell>
          <cell r="CS442">
            <v>0</v>
          </cell>
          <cell r="CT442">
            <v>-2.3617318899999962E-3</v>
          </cell>
          <cell r="CU442">
            <v>1.2198421500000389E-3</v>
          </cell>
          <cell r="CV442">
            <v>-1.0203787500000089E-3</v>
          </cell>
          <cell r="CW442">
            <v>8.4202349999998316E-4</v>
          </cell>
          <cell r="CX442">
            <v>-7.5830900999998563E-4</v>
          </cell>
          <cell r="CY442">
            <v>-3.664379599999934E-4</v>
          </cell>
          <cell r="CZ442">
            <v>-1.330437500000059E-4</v>
          </cell>
          <cell r="DA442">
            <v>0</v>
          </cell>
          <cell r="DB442">
            <v>-7.3009999990159002E-8</v>
          </cell>
          <cell r="DC442">
            <v>0</v>
          </cell>
          <cell r="DD442">
            <v>0</v>
          </cell>
          <cell r="DE442">
            <v>-1.898652010000168E-3</v>
          </cell>
          <cell r="DF442">
            <v>0</v>
          </cell>
          <cell r="DG442">
            <v>-3.2540624000000629E-4</v>
          </cell>
          <cell r="DH442">
            <v>3.7070610000022874E-5</v>
          </cell>
          <cell r="DI442">
            <v>-1.1337800000232878E-6</v>
          </cell>
          <cell r="DJ442">
            <v>-4.1179716000000477E-4</v>
          </cell>
          <cell r="DK442">
            <v>2.3079868000000503E-4</v>
          </cell>
          <cell r="DL442">
            <v>-6.2755958999999306E-4</v>
          </cell>
          <cell r="DM442">
            <v>5.6640070000002485E-5</v>
          </cell>
          <cell r="DN442">
            <v>0</v>
          </cell>
          <cell r="DO442">
            <v>-8.5726459999999061E-4</v>
          </cell>
          <cell r="DP442">
            <v>0</v>
          </cell>
          <cell r="DQ442">
            <v>0</v>
          </cell>
          <cell r="DR442">
            <v>-9.9451281999973773E-4</v>
          </cell>
          <cell r="DS442">
            <v>0</v>
          </cell>
          <cell r="DT442">
            <v>-9.3831043000000558E-4</v>
          </cell>
          <cell r="DU442">
            <v>1.6511694999998827E-4</v>
          </cell>
          <cell r="DV442">
            <v>-4.0280075900000073E-3</v>
          </cell>
          <cell r="DW442">
            <v>0</v>
          </cell>
          <cell r="DX442">
            <v>-1.4983284000000263E-4</v>
          </cell>
          <cell r="DY442">
            <v>2.6224157499999956E-3</v>
          </cell>
          <cell r="DZ442">
            <v>-1.6957925000002372E-4</v>
          </cell>
          <cell r="EA442">
            <v>2.3551754000000757E-4</v>
          </cell>
          <cell r="EB442">
            <v>1.2681670499999631E-3</v>
          </cell>
          <cell r="EC442">
            <v>0</v>
          </cell>
          <cell r="ED442">
            <v>0</v>
          </cell>
          <cell r="EE442">
            <v>7.8950282000000982E-4</v>
          </cell>
          <cell r="EF442">
            <v>0</v>
          </cell>
          <cell r="EG442">
            <v>0</v>
          </cell>
          <cell r="EH442">
            <v>-5.8642666999997317E-4</v>
          </cell>
          <cell r="EI442">
            <v>-9.1099619999979176E-5</v>
          </cell>
          <cell r="EJ442">
            <v>1.9071951999999892E-3</v>
          </cell>
          <cell r="EK442">
            <v>-8.1911340000018207E-5</v>
          </cell>
          <cell r="EL442">
            <v>0</v>
          </cell>
          <cell r="EM442">
            <v>-3.5825475000000884E-4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-4.4815171299998902E-3</v>
          </cell>
          <cell r="ES442">
            <v>0</v>
          </cell>
          <cell r="ET442">
            <v>-1.1584619999990831E-5</v>
          </cell>
          <cell r="EU442">
            <v>-6.5716811000002262E-4</v>
          </cell>
          <cell r="EV442">
            <v>-3.8786758999999338E-4</v>
          </cell>
          <cell r="EW442">
            <v>2.7100567000000464E-4</v>
          </cell>
          <cell r="EX442">
            <v>0</v>
          </cell>
          <cell r="EY442">
            <v>1.2359459999999878E-4</v>
          </cell>
          <cell r="EZ442">
            <v>-2.6317027000000159E-4</v>
          </cell>
          <cell r="FA442">
            <v>-2.0349318100000013E-3</v>
          </cell>
          <cell r="FB442">
            <v>-1.5213950000000087E-3</v>
          </cell>
          <cell r="FC442">
            <v>0</v>
          </cell>
          <cell r="FD442">
            <v>0</v>
          </cell>
          <cell r="FE442">
            <v>5.895329789999959E-3</v>
          </cell>
          <cell r="FF442">
            <v>0</v>
          </cell>
          <cell r="FG442">
            <v>2.022362229999991E-3</v>
          </cell>
          <cell r="FH442">
            <v>-1.4632889400000015E-3</v>
          </cell>
          <cell r="FI442">
            <v>1.891556769999983E-3</v>
          </cell>
          <cell r="FJ442">
            <v>-1.7866498900000055E-3</v>
          </cell>
          <cell r="FK442">
            <v>-8.5079789999997768E-5</v>
          </cell>
          <cell r="FL442">
            <v>3.6743372200000179E-3</v>
          </cell>
          <cell r="FM442">
            <v>0</v>
          </cell>
          <cell r="FN442">
            <v>1.2286669099999814E-3</v>
          </cell>
          <cell r="FO442">
            <v>4.1342528000001821E-4</v>
          </cell>
          <cell r="FP442">
            <v>0</v>
          </cell>
          <cell r="FQ442">
            <v>0</v>
          </cell>
          <cell r="FR442">
            <v>-3.2659423100003249E-3</v>
          </cell>
          <cell r="FS442">
            <v>0</v>
          </cell>
          <cell r="FT442">
            <v>0</v>
          </cell>
          <cell r="FU442">
            <v>3.8858253200000081E-3</v>
          </cell>
          <cell r="FV442">
            <v>-1.6198150500000008E-3</v>
          </cell>
          <cell r="FW442">
            <v>-5.5392186000000065E-4</v>
          </cell>
          <cell r="FX442">
            <v>1.5180879999993069E-5</v>
          </cell>
          <cell r="FY442">
            <v>-2.5196140700000091E-3</v>
          </cell>
          <cell r="FZ442">
            <v>-8.3618670000007445E-5</v>
          </cell>
          <cell r="GA442">
            <v>-6.6041310000000686E-5</v>
          </cell>
          <cell r="GB442">
            <v>-2.3239375499999881E-3</v>
          </cell>
          <cell r="GC442">
            <v>0</v>
          </cell>
          <cell r="GD442">
            <v>0</v>
          </cell>
          <cell r="GE442">
            <v>2.0979353899996944E-3</v>
          </cell>
          <cell r="GF442">
            <v>0</v>
          </cell>
          <cell r="GG442">
            <v>0</v>
          </cell>
          <cell r="GH442">
            <v>-2.9872687000001563E-4</v>
          </cell>
          <cell r="GI442">
            <v>-9.850583300000243E-4</v>
          </cell>
          <cell r="GJ442">
            <v>-2.7743330000010169E-5</v>
          </cell>
          <cell r="GK442">
            <v>1.2053974300000048E-3</v>
          </cell>
          <cell r="GL442">
            <v>4.8142733000000604E-4</v>
          </cell>
          <cell r="GM442">
            <v>1.8536853399999942E-3</v>
          </cell>
          <cell r="GN442">
            <v>-1.3877442999998824E-4</v>
          </cell>
          <cell r="GO442">
            <v>7.7282500000053211E-6</v>
          </cell>
          <cell r="GP442">
            <v>0</v>
          </cell>
          <cell r="GQ442">
            <v>0</v>
          </cell>
          <cell r="GR442">
            <v>-1.3107449000004934E-4</v>
          </cell>
          <cell r="GS442">
            <v>0</v>
          </cell>
          <cell r="GT442">
            <v>-2.1633283299999917E-3</v>
          </cell>
          <cell r="GU442">
            <v>0</v>
          </cell>
          <cell r="GV442">
            <v>2.2142191999999228E-4</v>
          </cell>
          <cell r="GW442">
            <v>1.6406180999994913E-4</v>
          </cell>
          <cell r="GX442">
            <v>-4.190060000000273E-4</v>
          </cell>
          <cell r="GY442">
            <v>2.455846709999987E-3</v>
          </cell>
          <cell r="GZ442">
            <v>-6.3488510999998304E-4</v>
          </cell>
          <cell r="HA442">
            <v>2.4481450999999654E-4</v>
          </cell>
          <cell r="HB442">
            <v>0</v>
          </cell>
          <cell r="HC442">
            <v>0</v>
          </cell>
          <cell r="HD442">
            <v>0</v>
          </cell>
          <cell r="HE442">
            <v>-8.3525590199999833E-3</v>
          </cell>
          <cell r="HF442">
            <v>0</v>
          </cell>
          <cell r="HG442">
            <v>0</v>
          </cell>
          <cell r="HH442">
            <v>6.1099690000010476E-5</v>
          </cell>
          <cell r="HI442">
            <v>0</v>
          </cell>
          <cell r="HJ442">
            <v>-3.9820955000002822E-4</v>
          </cell>
          <cell r="HK442">
            <v>1.6944100000000628E-4</v>
          </cell>
          <cell r="HL442">
            <v>-4.5376709599999898E-3</v>
          </cell>
          <cell r="HM442">
            <v>-3.4973235000000658E-4</v>
          </cell>
          <cell r="HN442">
            <v>-3.2974868500000032E-3</v>
          </cell>
          <cell r="HO442">
            <v>0</v>
          </cell>
          <cell r="HP442">
            <v>0</v>
          </cell>
          <cell r="HQ442">
            <v>0</v>
          </cell>
          <cell r="HR442">
            <v>-2.632902029999773E-3</v>
          </cell>
          <cell r="HS442">
            <v>0</v>
          </cell>
          <cell r="HT442">
            <v>0</v>
          </cell>
          <cell r="HU442">
            <v>-1.904231980000004E-3</v>
          </cell>
          <cell r="HV442">
            <v>-1.0435872499999915E-3</v>
          </cell>
          <cell r="HW442">
            <v>-1.5477872199999854E-3</v>
          </cell>
          <cell r="HX442">
            <v>3.3298867700000123E-3</v>
          </cell>
          <cell r="HY442">
            <v>0</v>
          </cell>
          <cell r="HZ442">
            <v>-1.4671823499999848E-3</v>
          </cell>
          <cell r="IA442">
            <v>0</v>
          </cell>
          <cell r="IB442">
            <v>0</v>
          </cell>
          <cell r="IC442">
            <v>0</v>
          </cell>
          <cell r="ID442">
            <v>0</v>
          </cell>
          <cell r="IE442">
            <v>-2.8590400899999313E-3</v>
          </cell>
          <cell r="IF442">
            <v>0</v>
          </cell>
          <cell r="IG442">
            <v>0</v>
          </cell>
          <cell r="IH442">
            <v>-1.2312022500000352E-3</v>
          </cell>
          <cell r="II442">
            <v>-1.8393552500000077E-3</v>
          </cell>
          <cell r="IJ442">
            <v>6.6246110000001135E-4</v>
          </cell>
          <cell r="IK442">
            <v>-7.9933261999999561E-4</v>
          </cell>
          <cell r="IL442">
            <v>1.6297964000000498E-4</v>
          </cell>
          <cell r="IM442">
            <v>1.8540929000002149E-4</v>
          </cell>
          <cell r="IN442">
            <v>0</v>
          </cell>
          <cell r="IO442">
            <v>0</v>
          </cell>
          <cell r="IP442">
            <v>0</v>
          </cell>
          <cell r="IQ442">
            <v>0</v>
          </cell>
          <cell r="IR442">
            <v>2.7731288900001427E-3</v>
          </cell>
          <cell r="IS442">
            <v>0</v>
          </cell>
          <cell r="IT442">
            <v>0</v>
          </cell>
          <cell r="IU442">
            <v>6.7327516900000106E-3</v>
          </cell>
          <cell r="IV442">
            <v>-1.6770370099999932E-3</v>
          </cell>
          <cell r="IW442">
            <v>2.0287794000001247E-4</v>
          </cell>
          <cell r="IX442">
            <v>-2.4854637299999982E-3</v>
          </cell>
          <cell r="IY442">
            <v>0</v>
          </cell>
          <cell r="IZ442">
            <v>0</v>
          </cell>
          <cell r="JA442">
            <v>0</v>
          </cell>
          <cell r="JB442">
            <v>0</v>
          </cell>
          <cell r="JC442">
            <v>0</v>
          </cell>
          <cell r="JD442">
            <v>0</v>
          </cell>
          <cell r="JE442">
            <v>0</v>
          </cell>
        </row>
        <row r="443"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-0.60760892608050199</v>
          </cell>
          <cell r="AS443">
            <v>0</v>
          </cell>
          <cell r="AT443">
            <v>0</v>
          </cell>
          <cell r="AU443">
            <v>-0.60760892608004724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3.6701648900001604E-3</v>
          </cell>
          <cell r="CF443">
            <v>0</v>
          </cell>
          <cell r="CG443">
            <v>4.713805000000626E-5</v>
          </cell>
          <cell r="CH443">
            <v>1.2121478899999871E-3</v>
          </cell>
          <cell r="CI443">
            <v>-3.6783394000000635E-4</v>
          </cell>
          <cell r="CJ443">
            <v>2.7787128900000069E-3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P443">
            <v>0</v>
          </cell>
          <cell r="CQ443">
            <v>0</v>
          </cell>
          <cell r="CR443">
            <v>-5.2999045999979622E-4</v>
          </cell>
          <cell r="CS443">
            <v>0</v>
          </cell>
          <cell r="CT443">
            <v>-1.9745251699999911E-3</v>
          </cell>
          <cell r="CU443">
            <v>1.294860839999995E-3</v>
          </cell>
          <cell r="CV443">
            <v>-2.9463643999999567E-4</v>
          </cell>
          <cell r="CW443">
            <v>1.7647710800000327E-3</v>
          </cell>
          <cell r="CX443">
            <v>-7.0141744999999145E-4</v>
          </cell>
          <cell r="CY443">
            <v>-7.3295036000001201E-4</v>
          </cell>
          <cell r="CZ443">
            <v>1.3304376000000673E-4</v>
          </cell>
          <cell r="DA443">
            <v>0</v>
          </cell>
          <cell r="DB443">
            <v>-1.9136719999979235E-5</v>
          </cell>
          <cell r="DC443">
            <v>0</v>
          </cell>
          <cell r="DD443">
            <v>0</v>
          </cell>
          <cell r="DE443">
            <v>-3.3564791999998178E-3</v>
          </cell>
          <cell r="DF443">
            <v>0</v>
          </cell>
          <cell r="DG443">
            <v>2.8552333999999624E-4</v>
          </cell>
          <cell r="DH443">
            <v>-3.8801549999994966E-5</v>
          </cell>
          <cell r="DI443">
            <v>-1.4135945799999966E-3</v>
          </cell>
          <cell r="DJ443">
            <v>-2.27859399999919E-5</v>
          </cell>
          <cell r="DK443">
            <v>-2.3079867999997727E-4</v>
          </cell>
          <cell r="DL443">
            <v>-6.6470851000000053E-4</v>
          </cell>
          <cell r="DM443">
            <v>7.7135990000004595E-5</v>
          </cell>
          <cell r="DN443">
            <v>0</v>
          </cell>
          <cell r="DO443">
            <v>-1.3484492699999961E-3</v>
          </cell>
          <cell r="DP443">
            <v>0</v>
          </cell>
          <cell r="DQ443">
            <v>0</v>
          </cell>
          <cell r="DR443">
            <v>1.4966589499998406E-3</v>
          </cell>
          <cell r="DS443">
            <v>0</v>
          </cell>
          <cell r="DT443">
            <v>3.9313700000001561E-5</v>
          </cell>
          <cell r="DU443">
            <v>2.7403499999995029E-5</v>
          </cell>
          <cell r="DV443">
            <v>-3.6851810799999885E-3</v>
          </cell>
          <cell r="DW443">
            <v>0</v>
          </cell>
          <cell r="DX443">
            <v>1.933527000000379E-5</v>
          </cell>
          <cell r="DY443">
            <v>3.1713119600000339E-3</v>
          </cell>
          <cell r="DZ443">
            <v>-8.0906680000020215E-5</v>
          </cell>
          <cell r="EA443">
            <v>6.495472699999949E-4</v>
          </cell>
          <cell r="EB443">
            <v>1.3558350100000005E-3</v>
          </cell>
          <cell r="EC443">
            <v>0</v>
          </cell>
          <cell r="ED443">
            <v>0</v>
          </cell>
          <cell r="EE443">
            <v>2.079686380000334E-3</v>
          </cell>
          <cell r="EF443">
            <v>0</v>
          </cell>
          <cell r="EG443">
            <v>0</v>
          </cell>
          <cell r="EH443">
            <v>3.1000560000021826E-5</v>
          </cell>
          <cell r="EI443">
            <v>-3.6680493999999286E-4</v>
          </cell>
          <cell r="EJ443">
            <v>2.0390757300000062E-3</v>
          </cell>
          <cell r="EK443">
            <v>1.8160279999984708E-5</v>
          </cell>
          <cell r="EL443">
            <v>0</v>
          </cell>
          <cell r="EM443">
            <v>3.5825474999998108E-4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-2.7967519499998428E-3</v>
          </cell>
          <cell r="ES443">
            <v>0</v>
          </cell>
          <cell r="ET443">
            <v>0</v>
          </cell>
          <cell r="EU443">
            <v>-1.7356336000001749E-4</v>
          </cell>
          <cell r="EV443">
            <v>-6.3792506000000249E-4</v>
          </cell>
          <cell r="EW443">
            <v>1.9854819000000856E-4</v>
          </cell>
          <cell r="EX443">
            <v>0</v>
          </cell>
          <cell r="EY443">
            <v>1.78421300000009E-5</v>
          </cell>
          <cell r="EZ443">
            <v>-4.8992889000000484E-4</v>
          </cell>
          <cell r="FA443">
            <v>-1.5472267899999947E-3</v>
          </cell>
          <cell r="FB443">
            <v>-1.6449816999999922E-4</v>
          </cell>
          <cell r="FC443">
            <v>0</v>
          </cell>
          <cell r="FD443">
            <v>0</v>
          </cell>
          <cell r="FE443">
            <v>4.3141753799997851E-3</v>
          </cell>
          <cell r="FF443">
            <v>0</v>
          </cell>
          <cell r="FG443">
            <v>1.0805308499999972E-3</v>
          </cell>
          <cell r="FH443">
            <v>-1.1057297599999932E-3</v>
          </cell>
          <cell r="FI443">
            <v>2.14923484E-3</v>
          </cell>
          <cell r="FJ443">
            <v>-2.9510775499999864E-3</v>
          </cell>
          <cell r="FK443">
            <v>1.1341195000000304E-4</v>
          </cell>
          <cell r="FL443">
            <v>3.0665651500000057E-3</v>
          </cell>
          <cell r="FM443">
            <v>0</v>
          </cell>
          <cell r="FN443">
            <v>1.9182387299999937E-3</v>
          </cell>
          <cell r="FO443">
            <v>4.3001169999973277E-5</v>
          </cell>
          <cell r="FP443">
            <v>0</v>
          </cell>
          <cell r="FQ443">
            <v>0</v>
          </cell>
          <cell r="FR443">
            <v>4.203931000001937E-5</v>
          </cell>
          <cell r="FS443">
            <v>0</v>
          </cell>
          <cell r="FT443">
            <v>0</v>
          </cell>
          <cell r="FU443">
            <v>4.2169104700000293E-3</v>
          </cell>
          <cell r="FV443">
            <v>2.9187707000000174E-4</v>
          </cell>
          <cell r="FW443">
            <v>-1.9836920999999341E-4</v>
          </cell>
          <cell r="FX443">
            <v>2.1029740000011454E-5</v>
          </cell>
          <cell r="FY443">
            <v>-1.8825320500000242E-3</v>
          </cell>
          <cell r="FZ443">
            <v>-6.7876021999999092E-4</v>
          </cell>
          <cell r="GA443">
            <v>3.4707622000000604E-4</v>
          </cell>
          <cell r="GB443">
            <v>-2.075192709999979E-3</v>
          </cell>
          <cell r="GC443">
            <v>0</v>
          </cell>
          <cell r="GD443">
            <v>0</v>
          </cell>
          <cell r="GE443">
            <v>4.7898521500000513E-3</v>
          </cell>
          <cell r="GF443">
            <v>0</v>
          </cell>
          <cell r="GG443">
            <v>0</v>
          </cell>
          <cell r="GH443">
            <v>-6.0555442000001514E-4</v>
          </cell>
          <cell r="GI443">
            <v>-1.2124074999999984E-3</v>
          </cell>
          <cell r="GJ443">
            <v>1.0678218999999878E-3</v>
          </cell>
          <cell r="GK443">
            <v>7.1294333999999404E-4</v>
          </cell>
          <cell r="GL443">
            <v>1.0614349499999953E-3</v>
          </cell>
          <cell r="GM443">
            <v>3.6337226699999781E-3</v>
          </cell>
          <cell r="GN443">
            <v>1.3877441999998741E-4</v>
          </cell>
          <cell r="GO443">
            <v>-6.8832099999749374E-6</v>
          </cell>
          <cell r="GP443">
            <v>0</v>
          </cell>
          <cell r="GQ443">
            <v>0</v>
          </cell>
          <cell r="GR443">
            <v>8.6729109000027726E-4</v>
          </cell>
          <cell r="GS443">
            <v>0</v>
          </cell>
          <cell r="GT443">
            <v>-1.2359370099999933E-3</v>
          </cell>
          <cell r="GU443">
            <v>0</v>
          </cell>
          <cell r="GV443">
            <v>1.2842102999999216E-4</v>
          </cell>
          <cell r="GW443">
            <v>-1.6406179999997605E-4</v>
          </cell>
          <cell r="GX443">
            <v>1.1599734000000694E-4</v>
          </cell>
          <cell r="GY443">
            <v>2.8503651200000313E-3</v>
          </cell>
          <cell r="GZ443">
            <v>-6.7878674000002026E-4</v>
          </cell>
          <cell r="HA443">
            <v>-1.4870685000001327E-4</v>
          </cell>
          <cell r="HB443">
            <v>0</v>
          </cell>
          <cell r="HC443">
            <v>0</v>
          </cell>
          <cell r="HD443">
            <v>0</v>
          </cell>
          <cell r="HE443">
            <v>-7.7017832199999248E-3</v>
          </cell>
          <cell r="HF443">
            <v>0</v>
          </cell>
          <cell r="HG443">
            <v>0</v>
          </cell>
          <cell r="HH443">
            <v>0</v>
          </cell>
          <cell r="HI443">
            <v>0</v>
          </cell>
          <cell r="HJ443">
            <v>-2.9082497999999291E-4</v>
          </cell>
          <cell r="HK443">
            <v>-1.6944100000000628E-4</v>
          </cell>
          <cell r="HL443">
            <v>-4.7883694499999963E-3</v>
          </cell>
          <cell r="HM443">
            <v>3.4973233999999187E-4</v>
          </cell>
          <cell r="HN443">
            <v>-2.8028801300000183E-3</v>
          </cell>
          <cell r="HO443">
            <v>0</v>
          </cell>
          <cell r="HP443">
            <v>0</v>
          </cell>
          <cell r="HQ443">
            <v>0</v>
          </cell>
          <cell r="HR443">
            <v>-2.3730915599999847E-3</v>
          </cell>
          <cell r="HS443">
            <v>0</v>
          </cell>
          <cell r="HT443">
            <v>0</v>
          </cell>
          <cell r="HU443">
            <v>-2.1887530299999902E-3</v>
          </cell>
          <cell r="HV443">
            <v>-1.1629828699999956E-3</v>
          </cell>
          <cell r="HW443">
            <v>-3.4880291999997426E-4</v>
          </cell>
          <cell r="HX443">
            <v>4.0092696800000105E-3</v>
          </cell>
          <cell r="HY443">
            <v>0</v>
          </cell>
          <cell r="HZ443">
            <v>-2.6818224199999796E-3</v>
          </cell>
          <cell r="IA443">
            <v>0</v>
          </cell>
          <cell r="IB443">
            <v>0</v>
          </cell>
          <cell r="IC443">
            <v>0</v>
          </cell>
          <cell r="ID443">
            <v>0</v>
          </cell>
          <cell r="IE443">
            <v>-3.5848189299998445E-3</v>
          </cell>
          <cell r="IF443">
            <v>0</v>
          </cell>
          <cell r="IG443">
            <v>0</v>
          </cell>
          <cell r="IH443">
            <v>-2.1449676699999976E-3</v>
          </cell>
          <cell r="II443">
            <v>-2.4368714500000166E-3</v>
          </cell>
          <cell r="IJ443">
            <v>6.8215705999996601E-4</v>
          </cell>
          <cell r="IK443">
            <v>-7.2164089999993131E-5</v>
          </cell>
          <cell r="IL443">
            <v>5.7243652000005252E-4</v>
          </cell>
          <cell r="IM443">
            <v>-1.8540929999999456E-4</v>
          </cell>
          <cell r="IN443">
            <v>0</v>
          </cell>
          <cell r="IO443">
            <v>0</v>
          </cell>
          <cell r="IP443">
            <v>0</v>
          </cell>
          <cell r="IQ443">
            <v>0</v>
          </cell>
          <cell r="IR443">
            <v>2.3990252199999063E-3</v>
          </cell>
          <cell r="IS443">
            <v>0</v>
          </cell>
          <cell r="IT443">
            <v>0</v>
          </cell>
          <cell r="IU443">
            <v>7.6839884400000114E-3</v>
          </cell>
          <cell r="IV443">
            <v>-1.8334179499999992E-3</v>
          </cell>
          <cell r="IW443">
            <v>-6.0520230999999702E-4</v>
          </cell>
          <cell r="IX443">
            <v>-2.8463429599999701E-3</v>
          </cell>
          <cell r="IY443">
            <v>0</v>
          </cell>
          <cell r="IZ443">
            <v>0</v>
          </cell>
          <cell r="JA443">
            <v>0</v>
          </cell>
          <cell r="JB443">
            <v>0</v>
          </cell>
          <cell r="JC443">
            <v>0</v>
          </cell>
          <cell r="JD443">
            <v>0</v>
          </cell>
          <cell r="JE443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0</v>
          </cell>
          <cell r="CY444">
            <v>0</v>
          </cell>
          <cell r="CZ444">
            <v>0</v>
          </cell>
          <cell r="DA444">
            <v>0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0</v>
          </cell>
          <cell r="DK444">
            <v>0</v>
          </cell>
          <cell r="DL444">
            <v>0</v>
          </cell>
          <cell r="DM444">
            <v>0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0</v>
          </cell>
          <cell r="EI444">
            <v>0</v>
          </cell>
          <cell r="EJ444">
            <v>0</v>
          </cell>
          <cell r="EK444">
            <v>0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0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0</v>
          </cell>
          <cell r="FS444">
            <v>0</v>
          </cell>
          <cell r="FT444">
            <v>0</v>
          </cell>
          <cell r="FU444">
            <v>0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0</v>
          </cell>
          <cell r="GE444">
            <v>0</v>
          </cell>
          <cell r="GF444">
            <v>0</v>
          </cell>
          <cell r="GG444">
            <v>0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0</v>
          </cell>
          <cell r="GQ444">
            <v>0</v>
          </cell>
          <cell r="GR444">
            <v>0</v>
          </cell>
          <cell r="GS444">
            <v>0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0</v>
          </cell>
          <cell r="HC444">
            <v>0</v>
          </cell>
          <cell r="HD444">
            <v>0</v>
          </cell>
          <cell r="HE444">
            <v>0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0</v>
          </cell>
          <cell r="HO444">
            <v>0</v>
          </cell>
          <cell r="HP444">
            <v>0</v>
          </cell>
          <cell r="HQ444">
            <v>0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0</v>
          </cell>
          <cell r="IA444">
            <v>0</v>
          </cell>
          <cell r="IB444">
            <v>0</v>
          </cell>
          <cell r="IC444">
            <v>0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0</v>
          </cell>
          <cell r="IM444">
            <v>0</v>
          </cell>
          <cell r="IN444">
            <v>0</v>
          </cell>
          <cell r="IO444">
            <v>0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0</v>
          </cell>
          <cell r="IY444">
            <v>0</v>
          </cell>
          <cell r="IZ444">
            <v>0</v>
          </cell>
          <cell r="JA444">
            <v>0</v>
          </cell>
          <cell r="JB444">
            <v>0</v>
          </cell>
          <cell r="JC444">
            <v>0</v>
          </cell>
          <cell r="JD444">
            <v>0</v>
          </cell>
          <cell r="JE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0</v>
          </cell>
          <cell r="CY445">
            <v>0</v>
          </cell>
          <cell r="CZ445">
            <v>0</v>
          </cell>
          <cell r="DA445">
            <v>0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0</v>
          </cell>
          <cell r="DK445">
            <v>0</v>
          </cell>
          <cell r="DL445">
            <v>0</v>
          </cell>
          <cell r="DM445">
            <v>0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0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0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0</v>
          </cell>
          <cell r="FS445">
            <v>0</v>
          </cell>
          <cell r="FT445">
            <v>0</v>
          </cell>
          <cell r="FU445">
            <v>0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0</v>
          </cell>
          <cell r="GE445">
            <v>0</v>
          </cell>
          <cell r="GF445">
            <v>0</v>
          </cell>
          <cell r="GG445">
            <v>0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0</v>
          </cell>
          <cell r="GQ445">
            <v>0</v>
          </cell>
          <cell r="GR445">
            <v>0</v>
          </cell>
          <cell r="GS445">
            <v>0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0</v>
          </cell>
          <cell r="HC445">
            <v>0</v>
          </cell>
          <cell r="HD445">
            <v>0</v>
          </cell>
          <cell r="HE445">
            <v>0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0</v>
          </cell>
          <cell r="HO445">
            <v>0</v>
          </cell>
          <cell r="HP445">
            <v>0</v>
          </cell>
          <cell r="HQ445">
            <v>0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0</v>
          </cell>
          <cell r="IA445">
            <v>0</v>
          </cell>
          <cell r="IB445">
            <v>0</v>
          </cell>
          <cell r="IC445">
            <v>0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0</v>
          </cell>
          <cell r="IM445">
            <v>0</v>
          </cell>
          <cell r="IN445">
            <v>0</v>
          </cell>
          <cell r="IO445">
            <v>0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0</v>
          </cell>
          <cell r="IY445">
            <v>0</v>
          </cell>
          <cell r="IZ445">
            <v>0</v>
          </cell>
          <cell r="JA445">
            <v>0</v>
          </cell>
          <cell r="JB445">
            <v>0</v>
          </cell>
          <cell r="JC445">
            <v>0</v>
          </cell>
          <cell r="JD445">
            <v>0</v>
          </cell>
          <cell r="JE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0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0</v>
          </cell>
          <cell r="CY446">
            <v>0</v>
          </cell>
          <cell r="CZ446">
            <v>0</v>
          </cell>
          <cell r="DA446">
            <v>0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0</v>
          </cell>
          <cell r="DK446">
            <v>0</v>
          </cell>
          <cell r="DL446">
            <v>0</v>
          </cell>
          <cell r="DM446">
            <v>0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0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0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0</v>
          </cell>
          <cell r="FS446">
            <v>0</v>
          </cell>
          <cell r="FT446">
            <v>0</v>
          </cell>
          <cell r="FU446">
            <v>0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0</v>
          </cell>
          <cell r="GE446">
            <v>0</v>
          </cell>
          <cell r="GF446">
            <v>0</v>
          </cell>
          <cell r="GG446">
            <v>0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0</v>
          </cell>
          <cell r="GQ446">
            <v>0</v>
          </cell>
          <cell r="GR446">
            <v>0</v>
          </cell>
          <cell r="GS446">
            <v>0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0</v>
          </cell>
          <cell r="HC446">
            <v>0</v>
          </cell>
          <cell r="HD446">
            <v>0</v>
          </cell>
          <cell r="HE446">
            <v>0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0</v>
          </cell>
          <cell r="HO446">
            <v>0</v>
          </cell>
          <cell r="HP446">
            <v>0</v>
          </cell>
          <cell r="HQ446">
            <v>0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0</v>
          </cell>
          <cell r="IA446">
            <v>0</v>
          </cell>
          <cell r="IB446">
            <v>0</v>
          </cell>
          <cell r="IC446">
            <v>0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0</v>
          </cell>
          <cell r="IM446">
            <v>0</v>
          </cell>
          <cell r="IN446">
            <v>0</v>
          </cell>
          <cell r="IO446">
            <v>0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0</v>
          </cell>
          <cell r="IY446">
            <v>0</v>
          </cell>
          <cell r="IZ446">
            <v>0</v>
          </cell>
          <cell r="JA446">
            <v>0</v>
          </cell>
          <cell r="JB446">
            <v>0</v>
          </cell>
          <cell r="JC446">
            <v>0</v>
          </cell>
          <cell r="JD446">
            <v>0</v>
          </cell>
          <cell r="JE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0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0</v>
          </cell>
          <cell r="CY447">
            <v>0</v>
          </cell>
          <cell r="CZ447">
            <v>0</v>
          </cell>
          <cell r="DA447">
            <v>0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0</v>
          </cell>
          <cell r="DK447">
            <v>0</v>
          </cell>
          <cell r="DL447">
            <v>0</v>
          </cell>
          <cell r="DM447">
            <v>0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0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0</v>
          </cell>
          <cell r="EU447">
            <v>0</v>
          </cell>
          <cell r="EV447">
            <v>0</v>
          </cell>
          <cell r="EW447">
            <v>0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0</v>
          </cell>
          <cell r="FS447">
            <v>0</v>
          </cell>
          <cell r="FT447">
            <v>0</v>
          </cell>
          <cell r="FU447">
            <v>0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0</v>
          </cell>
          <cell r="GE447">
            <v>0</v>
          </cell>
          <cell r="GF447">
            <v>0</v>
          </cell>
          <cell r="GG447">
            <v>0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0</v>
          </cell>
          <cell r="GQ447">
            <v>0</v>
          </cell>
          <cell r="GR447">
            <v>0</v>
          </cell>
          <cell r="GS447">
            <v>0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0</v>
          </cell>
          <cell r="HC447">
            <v>0</v>
          </cell>
          <cell r="HD447">
            <v>0</v>
          </cell>
          <cell r="HE447">
            <v>0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0</v>
          </cell>
          <cell r="HO447">
            <v>0</v>
          </cell>
          <cell r="HP447">
            <v>0</v>
          </cell>
          <cell r="HQ447">
            <v>0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0</v>
          </cell>
          <cell r="IA447">
            <v>0</v>
          </cell>
          <cell r="IB447">
            <v>0</v>
          </cell>
          <cell r="IC447">
            <v>0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0</v>
          </cell>
          <cell r="IM447">
            <v>0</v>
          </cell>
          <cell r="IN447">
            <v>0</v>
          </cell>
          <cell r="IO447">
            <v>0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0</v>
          </cell>
          <cell r="IY447">
            <v>0</v>
          </cell>
          <cell r="IZ447">
            <v>0</v>
          </cell>
          <cell r="JA447">
            <v>0</v>
          </cell>
          <cell r="JB447">
            <v>0</v>
          </cell>
          <cell r="JC447">
            <v>0</v>
          </cell>
          <cell r="JD447">
            <v>0</v>
          </cell>
          <cell r="JE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0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0</v>
          </cell>
          <cell r="CY448">
            <v>0</v>
          </cell>
          <cell r="CZ448">
            <v>0</v>
          </cell>
          <cell r="DA448">
            <v>0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0</v>
          </cell>
          <cell r="DK448">
            <v>0</v>
          </cell>
          <cell r="DL448">
            <v>0</v>
          </cell>
          <cell r="DM448">
            <v>0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0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0</v>
          </cell>
          <cell r="EI448">
            <v>0</v>
          </cell>
          <cell r="EJ448">
            <v>0</v>
          </cell>
          <cell r="EK448">
            <v>0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0</v>
          </cell>
          <cell r="EU448">
            <v>0</v>
          </cell>
          <cell r="EV448">
            <v>0</v>
          </cell>
          <cell r="EW448">
            <v>0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0</v>
          </cell>
          <cell r="FS448">
            <v>0</v>
          </cell>
          <cell r="FT448">
            <v>0</v>
          </cell>
          <cell r="FU448">
            <v>0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0</v>
          </cell>
          <cell r="GE448">
            <v>0</v>
          </cell>
          <cell r="GF448">
            <v>0</v>
          </cell>
          <cell r="GG448">
            <v>0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0</v>
          </cell>
          <cell r="GQ448">
            <v>0</v>
          </cell>
          <cell r="GR448">
            <v>0</v>
          </cell>
          <cell r="GS448">
            <v>0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0</v>
          </cell>
          <cell r="HC448">
            <v>0</v>
          </cell>
          <cell r="HD448">
            <v>0</v>
          </cell>
          <cell r="HE448">
            <v>0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0</v>
          </cell>
          <cell r="HO448">
            <v>0</v>
          </cell>
          <cell r="HP448">
            <v>0</v>
          </cell>
          <cell r="HQ448">
            <v>0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0</v>
          </cell>
          <cell r="IA448">
            <v>0</v>
          </cell>
          <cell r="IB448">
            <v>0</v>
          </cell>
          <cell r="IC448">
            <v>0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0</v>
          </cell>
          <cell r="IM448">
            <v>0</v>
          </cell>
          <cell r="IN448">
            <v>0</v>
          </cell>
          <cell r="IO448">
            <v>0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0</v>
          </cell>
          <cell r="IY448">
            <v>0</v>
          </cell>
          <cell r="IZ448">
            <v>0</v>
          </cell>
          <cell r="JA448">
            <v>0</v>
          </cell>
          <cell r="JB448">
            <v>0</v>
          </cell>
          <cell r="JC448">
            <v>0</v>
          </cell>
          <cell r="JD448">
            <v>0</v>
          </cell>
          <cell r="JE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0</v>
          </cell>
          <cell r="CY449">
            <v>0</v>
          </cell>
          <cell r="CZ449">
            <v>0</v>
          </cell>
          <cell r="DA449">
            <v>0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0</v>
          </cell>
          <cell r="DK449">
            <v>0</v>
          </cell>
          <cell r="DL449">
            <v>0</v>
          </cell>
          <cell r="DM449">
            <v>0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0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0</v>
          </cell>
          <cell r="EU449">
            <v>0</v>
          </cell>
          <cell r="EV449">
            <v>0</v>
          </cell>
          <cell r="EW449">
            <v>0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0</v>
          </cell>
          <cell r="FS449">
            <v>0</v>
          </cell>
          <cell r="FT449">
            <v>0</v>
          </cell>
          <cell r="FU449">
            <v>0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0</v>
          </cell>
          <cell r="GE449">
            <v>0</v>
          </cell>
          <cell r="GF449">
            <v>0</v>
          </cell>
          <cell r="GG449">
            <v>0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0</v>
          </cell>
          <cell r="GQ449">
            <v>0</v>
          </cell>
          <cell r="GR449">
            <v>0</v>
          </cell>
          <cell r="GS449">
            <v>0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0</v>
          </cell>
          <cell r="HC449">
            <v>0</v>
          </cell>
          <cell r="HD449">
            <v>0</v>
          </cell>
          <cell r="HE449">
            <v>0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0</v>
          </cell>
          <cell r="HO449">
            <v>0</v>
          </cell>
          <cell r="HP449">
            <v>0</v>
          </cell>
          <cell r="HQ449">
            <v>0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0</v>
          </cell>
          <cell r="IA449">
            <v>0</v>
          </cell>
          <cell r="IB449">
            <v>0</v>
          </cell>
          <cell r="IC449">
            <v>0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0</v>
          </cell>
          <cell r="IM449">
            <v>0</v>
          </cell>
          <cell r="IN449">
            <v>0</v>
          </cell>
          <cell r="IO449">
            <v>0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0</v>
          </cell>
          <cell r="IY449">
            <v>0</v>
          </cell>
          <cell r="IZ449">
            <v>0</v>
          </cell>
          <cell r="JA449">
            <v>0</v>
          </cell>
          <cell r="JB449">
            <v>0</v>
          </cell>
          <cell r="JC449">
            <v>0</v>
          </cell>
          <cell r="JD449">
            <v>0</v>
          </cell>
          <cell r="JE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0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0</v>
          </cell>
          <cell r="CY450">
            <v>0</v>
          </cell>
          <cell r="CZ450">
            <v>0</v>
          </cell>
          <cell r="DA450">
            <v>0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0</v>
          </cell>
          <cell r="DK450">
            <v>0</v>
          </cell>
          <cell r="DL450">
            <v>0</v>
          </cell>
          <cell r="DM450">
            <v>0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0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0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0</v>
          </cell>
          <cell r="FS450">
            <v>0</v>
          </cell>
          <cell r="FT450">
            <v>0</v>
          </cell>
          <cell r="FU450">
            <v>0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0</v>
          </cell>
          <cell r="GE450">
            <v>0</v>
          </cell>
          <cell r="GF450">
            <v>0</v>
          </cell>
          <cell r="GG450">
            <v>0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0</v>
          </cell>
          <cell r="GQ450">
            <v>0</v>
          </cell>
          <cell r="GR450">
            <v>0</v>
          </cell>
          <cell r="GS450">
            <v>0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0</v>
          </cell>
          <cell r="HC450">
            <v>0</v>
          </cell>
          <cell r="HD450">
            <v>0</v>
          </cell>
          <cell r="HE450">
            <v>0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0</v>
          </cell>
          <cell r="HO450">
            <v>0</v>
          </cell>
          <cell r="HP450">
            <v>0</v>
          </cell>
          <cell r="HQ450">
            <v>0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0</v>
          </cell>
          <cell r="IA450">
            <v>0</v>
          </cell>
          <cell r="IB450">
            <v>0</v>
          </cell>
          <cell r="IC450">
            <v>0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0</v>
          </cell>
          <cell r="IM450">
            <v>0</v>
          </cell>
          <cell r="IN450">
            <v>0</v>
          </cell>
          <cell r="IO450">
            <v>0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0</v>
          </cell>
          <cell r="IY450">
            <v>0</v>
          </cell>
          <cell r="IZ450">
            <v>0</v>
          </cell>
          <cell r="JA450">
            <v>0</v>
          </cell>
          <cell r="JB450">
            <v>0</v>
          </cell>
          <cell r="JC450">
            <v>0</v>
          </cell>
          <cell r="JD450">
            <v>0</v>
          </cell>
          <cell r="JE450">
            <v>0</v>
          </cell>
        </row>
        <row r="451">
          <cell r="F451">
            <v>0</v>
          </cell>
          <cell r="G451">
            <v>-0.53008930982105085</v>
          </cell>
          <cell r="H451">
            <v>3.4763231068245659</v>
          </cell>
          <cell r="I451">
            <v>1.44161507566605</v>
          </cell>
          <cell r="J451">
            <v>0.74609006586615578</v>
          </cell>
          <cell r="K451">
            <v>0</v>
          </cell>
          <cell r="L451">
            <v>-0.19144239677552832</v>
          </cell>
          <cell r="M451">
            <v>0</v>
          </cell>
          <cell r="N451">
            <v>1.4693362764774065</v>
          </cell>
          <cell r="O451">
            <v>1.1081841030172654</v>
          </cell>
          <cell r="P451">
            <v>-0.82064090271160239</v>
          </cell>
          <cell r="Q451">
            <v>8.5274090649036225</v>
          </cell>
          <cell r="R451">
            <v>44.334684690053109</v>
          </cell>
          <cell r="S451">
            <v>8.5809216693232884</v>
          </cell>
          <cell r="T451">
            <v>3.3769436533548287</v>
          </cell>
          <cell r="U451">
            <v>15.622717920043215</v>
          </cell>
          <cell r="V451">
            <v>7.445652787333529</v>
          </cell>
          <cell r="W451">
            <v>2.7630671772822097</v>
          </cell>
          <cell r="X451">
            <v>0.4996626048705366</v>
          </cell>
          <cell r="Y451">
            <v>-8.8089802302420139E-3</v>
          </cell>
          <cell r="Z451">
            <v>0</v>
          </cell>
          <cell r="AA451">
            <v>1.3179841447999934</v>
          </cell>
          <cell r="AB451">
            <v>5.5556586152306409</v>
          </cell>
          <cell r="AC451">
            <v>0</v>
          </cell>
          <cell r="AD451">
            <v>-0.81911490199127002</v>
          </cell>
          <cell r="AE451">
            <v>32.48107993794838</v>
          </cell>
          <cell r="AF451">
            <v>5.2784243349015014</v>
          </cell>
          <cell r="AG451">
            <v>1.6034755390137434E-7</v>
          </cell>
          <cell r="AH451">
            <v>6.4552655479346868</v>
          </cell>
          <cell r="AI451">
            <v>8.9828410482077743</v>
          </cell>
          <cell r="AJ451">
            <v>-4.0842050049250247</v>
          </cell>
          <cell r="AK451">
            <v>6.5930854235957668</v>
          </cell>
          <cell r="AL451">
            <v>9.8467125470051542E-2</v>
          </cell>
          <cell r="AM451">
            <v>0</v>
          </cell>
          <cell r="AN451">
            <v>7.0209384838817641</v>
          </cell>
          <cell r="AO451">
            <v>3.3676546255665016</v>
          </cell>
          <cell r="AP451">
            <v>1.161363451188663</v>
          </cell>
          <cell r="AQ451">
            <v>-2.3927552581735654</v>
          </cell>
          <cell r="AR451">
            <v>31.772622673131991</v>
          </cell>
          <cell r="AS451">
            <v>-4.2199332612362923</v>
          </cell>
          <cell r="AT451">
            <v>7.2921118775338982</v>
          </cell>
          <cell r="AU451">
            <v>9.1885584438714432</v>
          </cell>
          <cell r="AV451">
            <v>6.4941275577875786</v>
          </cell>
          <cell r="AW451">
            <v>1.580167447013082</v>
          </cell>
          <cell r="AX451">
            <v>6.043709200246667</v>
          </cell>
          <cell r="AY451">
            <v>0.68350263468892081</v>
          </cell>
          <cell r="AZ451">
            <v>0.82866038750944426</v>
          </cell>
          <cell r="BA451">
            <v>4.0401582875019812</v>
          </cell>
          <cell r="BB451">
            <v>0.54233765826938907</v>
          </cell>
          <cell r="BC451">
            <v>-1.3209059418004472</v>
          </cell>
          <cell r="BD451">
            <v>0.62012838185910368</v>
          </cell>
          <cell r="BE451">
            <v>-28.05647089384729</v>
          </cell>
          <cell r="BF451">
            <v>6.0766626993863611</v>
          </cell>
          <cell r="BG451">
            <v>-2.7577140947141743</v>
          </cell>
          <cell r="BH451">
            <v>-2.8565907714801142</v>
          </cell>
          <cell r="BI451">
            <v>-14.690746674335969</v>
          </cell>
          <cell r="BJ451">
            <v>6.6983605419154628</v>
          </cell>
          <cell r="BK451">
            <v>-5.5751169567229226</v>
          </cell>
          <cell r="BL451">
            <v>-2.3107055514010426</v>
          </cell>
          <cell r="BM451">
            <v>0.68731730864237761</v>
          </cell>
          <cell r="BN451">
            <v>-2.4905113520326267</v>
          </cell>
          <cell r="BO451">
            <v>-7.2159314920718316</v>
          </cell>
          <cell r="BP451">
            <v>3.1613367865429609</v>
          </cell>
          <cell r="BQ451">
            <v>-6.782831337510288</v>
          </cell>
          <cell r="BR451">
            <v>10.292992350412533</v>
          </cell>
          <cell r="BS451">
            <v>-2.035922031631344</v>
          </cell>
          <cell r="BT451">
            <v>-0.50047372567132697</v>
          </cell>
          <cell r="BU451">
            <v>4.8609444817411713</v>
          </cell>
          <cell r="BV451">
            <v>2.9791583881633414</v>
          </cell>
          <cell r="BW451">
            <v>8.151215297402814E-4</v>
          </cell>
          <cell r="BX451">
            <v>-6.3518614995700773E-2</v>
          </cell>
          <cell r="BY451">
            <v>-6.1378933543892344E-2</v>
          </cell>
          <cell r="BZ451">
            <v>-3.4197000786662102E-9</v>
          </cell>
          <cell r="CA451">
            <v>-6.0198743369255681E-2</v>
          </cell>
          <cell r="CB451">
            <v>-1.5436797937800293</v>
          </cell>
          <cell r="CC451">
            <v>0.85413646964661893</v>
          </cell>
          <cell r="CD451">
            <v>5.8631097358047555</v>
          </cell>
          <cell r="CE451">
            <v>-0.71339529234683141</v>
          </cell>
          <cell r="CF451">
            <v>-0.46366824632059433</v>
          </cell>
          <cell r="CG451">
            <v>0.49248561024978699</v>
          </cell>
          <cell r="CH451">
            <v>6.5419265414675465E-2</v>
          </cell>
          <cell r="CI451">
            <v>0.21159355396957835</v>
          </cell>
          <cell r="CJ451">
            <v>-0.46662155799003813</v>
          </cell>
          <cell r="CK451">
            <v>-0.29547211043791322</v>
          </cell>
          <cell r="CL451">
            <v>0.84141527715109987</v>
          </cell>
          <cell r="CM451">
            <v>5.7378583370336855E-2</v>
          </cell>
          <cell r="CN451">
            <v>-1.9864484056597576E-4</v>
          </cell>
          <cell r="CO451">
            <v>-0.32206346771818062</v>
          </cell>
          <cell r="CP451">
            <v>-0.47616179279793869</v>
          </cell>
          <cell r="CQ451">
            <v>-0.35750176236979314</v>
          </cell>
          <cell r="CR451">
            <v>3.1833699303970207</v>
          </cell>
          <cell r="CS451">
            <v>0.39355179144877184</v>
          </cell>
          <cell r="CT451">
            <v>5.1265371399495052E-2</v>
          </cell>
          <cell r="CU451">
            <v>0.24616944790795969</v>
          </cell>
          <cell r="CV451">
            <v>0.7964735604073212</v>
          </cell>
          <cell r="CW451">
            <v>0.49459639596898342</v>
          </cell>
          <cell r="CX451">
            <v>-0.25818327487104398</v>
          </cell>
          <cell r="CY451">
            <v>-4.0482124004483921E-3</v>
          </cell>
          <cell r="CZ451">
            <v>0.5261535533290953</v>
          </cell>
          <cell r="DA451">
            <v>0.31256956470224395</v>
          </cell>
          <cell r="DB451">
            <v>0.11393402248177154</v>
          </cell>
          <cell r="DC451">
            <v>-9.5540832789993146E-2</v>
          </cell>
          <cell r="DD451">
            <v>0.60642854281832115</v>
          </cell>
          <cell r="DE451">
            <v>-1.6500928950699745</v>
          </cell>
          <cell r="DF451">
            <v>1.3601621533980506</v>
          </cell>
          <cell r="DG451">
            <v>0.50772560115547094</v>
          </cell>
          <cell r="DH451">
            <v>-1.9260142338916921</v>
          </cell>
          <cell r="DI451">
            <v>-0.23962099424534244</v>
          </cell>
          <cell r="DJ451">
            <v>-1.4790396603593763</v>
          </cell>
          <cell r="DK451">
            <v>1.1859638099558651</v>
          </cell>
          <cell r="DL451">
            <v>0.21757191749929916</v>
          </cell>
          <cell r="DM451">
            <v>-0.69703846159063687</v>
          </cell>
          <cell r="DN451">
            <v>0.52199436851697101</v>
          </cell>
          <cell r="DO451">
            <v>-2.1893924892610812</v>
          </cell>
          <cell r="DP451">
            <v>-1.2618414702901646</v>
          </cell>
          <cell r="DQ451">
            <v>2.3494365640326578</v>
          </cell>
          <cell r="DR451">
            <v>-0.37921164937142748</v>
          </cell>
          <cell r="DS451">
            <v>1.0488883618691034</v>
          </cell>
          <cell r="DT451">
            <v>-2.7046322802561917E-2</v>
          </cell>
          <cell r="DU451">
            <v>-1.048966755539368</v>
          </cell>
          <cell r="DV451">
            <v>-2.575911704236205</v>
          </cell>
          <cell r="DW451">
            <v>-0.560951190810556</v>
          </cell>
          <cell r="DX451">
            <v>-0.31960025718763063</v>
          </cell>
          <cell r="DY451">
            <v>-0.2843585692517081</v>
          </cell>
          <cell r="DZ451">
            <v>0.7774319986010596</v>
          </cell>
          <cell r="EA451">
            <v>-0.29625365744141163</v>
          </cell>
          <cell r="EB451">
            <v>0.17123127791455772</v>
          </cell>
          <cell r="EC451">
            <v>1.1086733203082986</v>
          </cell>
          <cell r="ED451">
            <v>1.6276518492213654</v>
          </cell>
          <cell r="EE451">
            <v>6.0338147201327956</v>
          </cell>
          <cell r="EF451">
            <v>1.2544263767267694E-2</v>
          </cell>
          <cell r="EG451">
            <v>-0.20880661374940246</v>
          </cell>
          <cell r="EH451">
            <v>0.16634507285107247</v>
          </cell>
          <cell r="EI451">
            <v>-0.91469399680408969</v>
          </cell>
          <cell r="EJ451">
            <v>-0.41542413857041538</v>
          </cell>
          <cell r="EK451">
            <v>1.0796261464993222</v>
          </cell>
          <cell r="EL451">
            <v>-0.21790847150941772</v>
          </cell>
          <cell r="EM451">
            <v>0.55250297565771689</v>
          </cell>
          <cell r="EN451">
            <v>-1.5395241090061518E-2</v>
          </cell>
          <cell r="EO451">
            <v>5.5639048701099227</v>
          </cell>
          <cell r="EP451">
            <v>-0.38565140431001055</v>
          </cell>
          <cell r="EQ451">
            <v>0.81677125728009514</v>
          </cell>
          <cell r="ER451">
            <v>-18.903207990099872</v>
          </cell>
          <cell r="ES451">
            <v>-0.22191384151005877</v>
          </cell>
          <cell r="ET451">
            <v>-8.7147755479975331E-2</v>
          </cell>
          <cell r="EU451">
            <v>-2.4633776893999482</v>
          </cell>
          <cell r="EV451">
            <v>-1.3447870299500266</v>
          </cell>
          <cell r="EW451">
            <v>-8.4241432189912757E-2</v>
          </cell>
          <cell r="EX451">
            <v>-0.65208111925988987</v>
          </cell>
          <cell r="EY451">
            <v>-0.50535097405003171</v>
          </cell>
          <cell r="EZ451">
            <v>0.79921284745000776</v>
          </cell>
          <cell r="FA451">
            <v>-1.5692339157500044</v>
          </cell>
          <cell r="FB451">
            <v>-3.0257117425101114</v>
          </cell>
          <cell r="FC451">
            <v>-2.2354648930800636</v>
          </cell>
          <cell r="FD451">
            <v>-7.5131104443699428</v>
          </cell>
          <cell r="FE451">
            <v>-12.72168794927893</v>
          </cell>
          <cell r="FF451">
            <v>-2.4433490471700452</v>
          </cell>
          <cell r="FG451">
            <v>-1.5576258878099907</v>
          </cell>
          <cell r="FH451">
            <v>-3.0443101304599054</v>
          </cell>
          <cell r="FI451">
            <v>-0.56361908413006745</v>
          </cell>
          <cell r="FJ451">
            <v>-2.0875338394098435</v>
          </cell>
          <cell r="FK451">
            <v>0.26094291132005765</v>
          </cell>
          <cell r="FL451">
            <v>0.48778349289000289</v>
          </cell>
          <cell r="FM451">
            <v>0.5080781079699932</v>
          </cell>
          <cell r="FN451">
            <v>-0.33407860556997093</v>
          </cell>
          <cell r="FO451">
            <v>-0.74699570548989414</v>
          </cell>
          <cell r="FP451">
            <v>-3.351483151860009</v>
          </cell>
          <cell r="FQ451">
            <v>0.15050299044008852</v>
          </cell>
          <cell r="FR451">
            <v>-18.151400464100789</v>
          </cell>
          <cell r="FS451">
            <v>2.0108265461898327</v>
          </cell>
          <cell r="FT451">
            <v>-2.872022566900057</v>
          </cell>
          <cell r="FU451">
            <v>-3.4709553186300468</v>
          </cell>
          <cell r="FV451">
            <v>-2.5044662839399905</v>
          </cell>
          <cell r="FW451">
            <v>-0.18107087621001483</v>
          </cell>
          <cell r="FX451">
            <v>-0.8052388534098327</v>
          </cell>
          <cell r="FY451">
            <v>7.0232451039998978E-2</v>
          </cell>
          <cell r="FZ451">
            <v>-0.93188422830996842</v>
          </cell>
          <cell r="GA451">
            <v>0.10808386617992483</v>
          </cell>
          <cell r="GB451">
            <v>-3.2951524359199311</v>
          </cell>
          <cell r="GC451">
            <v>-0.61900607818000708</v>
          </cell>
          <cell r="GD451">
            <v>-5.6607466860099009</v>
          </cell>
          <cell r="GE451">
            <v>-2.2187404910910118</v>
          </cell>
          <cell r="GF451">
            <v>-2.1123541806200024</v>
          </cell>
          <cell r="GG451">
            <v>-0.41604596353994339</v>
          </cell>
          <cell r="GH451">
            <v>0.17949929192985792</v>
          </cell>
          <cell r="GI451">
            <v>-0.28672867034998717</v>
          </cell>
          <cell r="GJ451">
            <v>-1.0274063524801136</v>
          </cell>
          <cell r="GK451">
            <v>-0.99722421555009078</v>
          </cell>
          <cell r="GL451">
            <v>1.2039563360019656E-2</v>
          </cell>
          <cell r="GM451">
            <v>-1.0084000974800347</v>
          </cell>
          <cell r="GN451">
            <v>0.71441065062992948</v>
          </cell>
          <cell r="GO451">
            <v>-3.1437004634399841</v>
          </cell>
          <cell r="GP451">
            <v>0.34339425796986234</v>
          </cell>
          <cell r="GQ451">
            <v>5.5237756884800433</v>
          </cell>
          <cell r="GR451">
            <v>6.9126733649486596</v>
          </cell>
          <cell r="GS451">
            <v>-1.3785258369978237E-2</v>
          </cell>
          <cell r="GT451">
            <v>0.1068617969300476</v>
          </cell>
          <cell r="GU451">
            <v>-2.1569970339901374</v>
          </cell>
          <cell r="GV451">
            <v>-0.22804139911011134</v>
          </cell>
          <cell r="GW451">
            <v>-0.78235340523997365</v>
          </cell>
          <cell r="GX451">
            <v>0.32812482806991738</v>
          </cell>
          <cell r="GY451">
            <v>0.24258381921009686</v>
          </cell>
          <cell r="GZ451">
            <v>0.88899385808991838</v>
          </cell>
          <cell r="HA451">
            <v>-1.1182883385100126</v>
          </cell>
          <cell r="HB451">
            <v>-0.19587803679985427</v>
          </cell>
          <cell r="HC451">
            <v>4.3786151710599484</v>
          </cell>
          <cell r="HD451">
            <v>5.4628373636099639</v>
          </cell>
          <cell r="HE451">
            <v>1.505715009240248</v>
          </cell>
          <cell r="HF451">
            <v>3.4645956677098866</v>
          </cell>
          <cell r="HG451">
            <v>-2.2365289214899917</v>
          </cell>
          <cell r="HH451">
            <v>-1.0492754732700291</v>
          </cell>
          <cell r="HI451">
            <v>-3.4731773080011408E-2</v>
          </cell>
          <cell r="HJ451">
            <v>0.38982461633992216</v>
          </cell>
          <cell r="HK451">
            <v>-1.1804528323200998</v>
          </cell>
          <cell r="HL451">
            <v>0.7806327218299316</v>
          </cell>
          <cell r="HM451">
            <v>-1.7934713218301113</v>
          </cell>
          <cell r="HN451">
            <v>-3.3976590470047086E-2</v>
          </cell>
          <cell r="HO451">
            <v>-3.8598748097599014</v>
          </cell>
          <cell r="HP451">
            <v>1.3841245922399708</v>
          </cell>
          <cell r="HQ451">
            <v>5.6748491333400182</v>
          </cell>
          <cell r="HR451">
            <v>5.7624716769605584</v>
          </cell>
          <cell r="HS451">
            <v>4.9465832506799643</v>
          </cell>
          <cell r="HT451">
            <v>1.1350128529099948</v>
          </cell>
          <cell r="HU451">
            <v>0.44325174323006422</v>
          </cell>
          <cell r="HV451">
            <v>-2.322008572219886</v>
          </cell>
          <cell r="HW451">
            <v>-0.64026436836996936</v>
          </cell>
          <cell r="HX451">
            <v>0.10157063269991795</v>
          </cell>
          <cell r="HY451">
            <v>-4.8868124580053518E-2</v>
          </cell>
          <cell r="HZ451">
            <v>0.78135135196004057</v>
          </cell>
          <cell r="IA451">
            <v>-0.25539569902997528</v>
          </cell>
          <cell r="IB451">
            <v>-0.27907813971989981</v>
          </cell>
          <cell r="IC451">
            <v>3.1439486127999885</v>
          </cell>
          <cell r="ID451">
            <v>-1.2436318633999406</v>
          </cell>
          <cell r="IE451">
            <v>-3.202920814150275</v>
          </cell>
          <cell r="IF451">
            <v>-1.0442115296100383</v>
          </cell>
          <cell r="IG451">
            <v>0.81891687482004727</v>
          </cell>
          <cell r="IH451">
            <v>-2.1734249466099982</v>
          </cell>
          <cell r="II451">
            <v>1.0221693535599456</v>
          </cell>
          <cell r="IJ451">
            <v>-0.52792851329991208</v>
          </cell>
          <cell r="IK451">
            <v>0.65031826389997605</v>
          </cell>
          <cell r="IL451">
            <v>-0.35320256946999962</v>
          </cell>
          <cell r="IM451">
            <v>-7.9264155089958876E-2</v>
          </cell>
          <cell r="IN451">
            <v>0.28304463902992438</v>
          </cell>
          <cell r="IO451">
            <v>-0.12683408821021658</v>
          </cell>
          <cell r="IP451">
            <v>0.87635359272996993</v>
          </cell>
          <cell r="IQ451">
            <v>-2.5488577359000431</v>
          </cell>
          <cell r="IR451">
            <v>-7.1837658177901176</v>
          </cell>
          <cell r="IS451">
            <v>-4.2122974595301343</v>
          </cell>
          <cell r="IT451">
            <v>-1.4328975217099469</v>
          </cell>
          <cell r="IU451">
            <v>-1.3813666823500057</v>
          </cell>
          <cell r="IV451">
            <v>-1.7158453524000379</v>
          </cell>
          <cell r="IW451">
            <v>0.85207281086007924</v>
          </cell>
          <cell r="IX451">
            <v>-1.5622338297199008</v>
          </cell>
          <cell r="IY451">
            <v>0.26979546872985338</v>
          </cell>
          <cell r="IZ451">
            <v>-0.51147176734997402</v>
          </cell>
          <cell r="JA451">
            <v>-0.22012838236003063</v>
          </cell>
          <cell r="JB451">
            <v>-1.2245553889499092</v>
          </cell>
          <cell r="JC451">
            <v>2.6845622114400385</v>
          </cell>
          <cell r="JD451">
            <v>1.2706000755499645</v>
          </cell>
          <cell r="JE451">
            <v>0</v>
          </cell>
        </row>
        <row r="452"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0</v>
          </cell>
          <cell r="CA452">
            <v>0</v>
          </cell>
          <cell r="CB452">
            <v>0</v>
          </cell>
          <cell r="CC452">
            <v>0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0</v>
          </cell>
          <cell r="CY452">
            <v>0</v>
          </cell>
          <cell r="CZ452">
            <v>0</v>
          </cell>
          <cell r="DA452">
            <v>0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0</v>
          </cell>
          <cell r="DK452">
            <v>0</v>
          </cell>
          <cell r="DL452">
            <v>0</v>
          </cell>
          <cell r="DM452">
            <v>0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0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0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0</v>
          </cell>
          <cell r="FS452">
            <v>0</v>
          </cell>
          <cell r="FT452">
            <v>0</v>
          </cell>
          <cell r="FU452">
            <v>0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0</v>
          </cell>
          <cell r="GE452">
            <v>0</v>
          </cell>
          <cell r="GF452">
            <v>0</v>
          </cell>
          <cell r="GG452">
            <v>0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0</v>
          </cell>
          <cell r="GQ452">
            <v>0</v>
          </cell>
          <cell r="GR452">
            <v>0</v>
          </cell>
          <cell r="GS452">
            <v>0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0</v>
          </cell>
          <cell r="HC452">
            <v>0</v>
          </cell>
          <cell r="HD452">
            <v>0</v>
          </cell>
          <cell r="HE452">
            <v>0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0</v>
          </cell>
          <cell r="HO452">
            <v>0</v>
          </cell>
          <cell r="HP452">
            <v>0</v>
          </cell>
          <cell r="HQ452">
            <v>0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0</v>
          </cell>
          <cell r="IA452">
            <v>0</v>
          </cell>
          <cell r="IB452">
            <v>0</v>
          </cell>
          <cell r="IC452">
            <v>0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0</v>
          </cell>
          <cell r="IM452">
            <v>0</v>
          </cell>
          <cell r="IN452">
            <v>0</v>
          </cell>
          <cell r="IO452">
            <v>0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0</v>
          </cell>
          <cell r="IY452">
            <v>0</v>
          </cell>
          <cell r="IZ452">
            <v>0</v>
          </cell>
          <cell r="JA452">
            <v>0</v>
          </cell>
          <cell r="JB452">
            <v>0</v>
          </cell>
          <cell r="JC452">
            <v>0</v>
          </cell>
          <cell r="JD452">
            <v>0</v>
          </cell>
          <cell r="JE452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0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0</v>
          </cell>
          <cell r="CY454">
            <v>0</v>
          </cell>
          <cell r="CZ454">
            <v>0</v>
          </cell>
          <cell r="DA454">
            <v>0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0</v>
          </cell>
          <cell r="DK454">
            <v>0</v>
          </cell>
          <cell r="DL454">
            <v>0</v>
          </cell>
          <cell r="DM454">
            <v>0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DX454">
            <v>0</v>
          </cell>
          <cell r="DY454">
            <v>0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0</v>
          </cell>
          <cell r="EI454">
            <v>0</v>
          </cell>
          <cell r="EJ454">
            <v>0</v>
          </cell>
          <cell r="EK454">
            <v>0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0</v>
          </cell>
          <cell r="EU454">
            <v>0</v>
          </cell>
          <cell r="EV454">
            <v>0</v>
          </cell>
          <cell r="EW454">
            <v>0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0</v>
          </cell>
          <cell r="FG454">
            <v>0</v>
          </cell>
          <cell r="FH454">
            <v>0</v>
          </cell>
          <cell r="FI454">
            <v>0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0</v>
          </cell>
          <cell r="FS454">
            <v>0</v>
          </cell>
          <cell r="FT454">
            <v>0</v>
          </cell>
          <cell r="FU454">
            <v>0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0</v>
          </cell>
          <cell r="GE454">
            <v>0</v>
          </cell>
          <cell r="GF454">
            <v>0</v>
          </cell>
          <cell r="GG454">
            <v>0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0</v>
          </cell>
          <cell r="GQ454">
            <v>0</v>
          </cell>
          <cell r="GR454">
            <v>0</v>
          </cell>
          <cell r="GS454">
            <v>0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0</v>
          </cell>
          <cell r="HC454">
            <v>0</v>
          </cell>
          <cell r="HD454">
            <v>0</v>
          </cell>
          <cell r="HE454">
            <v>0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0</v>
          </cell>
          <cell r="HO454">
            <v>0</v>
          </cell>
          <cell r="HP454">
            <v>0</v>
          </cell>
          <cell r="HQ454">
            <v>0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0</v>
          </cell>
          <cell r="IA454">
            <v>0</v>
          </cell>
          <cell r="IB454">
            <v>0</v>
          </cell>
          <cell r="IC454">
            <v>0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0</v>
          </cell>
          <cell r="IM454">
            <v>0</v>
          </cell>
          <cell r="IN454">
            <v>0</v>
          </cell>
          <cell r="IO454">
            <v>0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0</v>
          </cell>
          <cell r="IY454">
            <v>0</v>
          </cell>
          <cell r="IZ454">
            <v>0</v>
          </cell>
          <cell r="JA454">
            <v>0</v>
          </cell>
          <cell r="JB454">
            <v>0</v>
          </cell>
          <cell r="JC454">
            <v>0</v>
          </cell>
          <cell r="JD454">
            <v>0</v>
          </cell>
          <cell r="JE454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0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0</v>
          </cell>
          <cell r="CY455">
            <v>0</v>
          </cell>
          <cell r="CZ455">
            <v>0</v>
          </cell>
          <cell r="DA455">
            <v>0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0</v>
          </cell>
          <cell r="DK455">
            <v>0</v>
          </cell>
          <cell r="DL455">
            <v>0</v>
          </cell>
          <cell r="DM455">
            <v>0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DX455">
            <v>0</v>
          </cell>
          <cell r="DY455">
            <v>0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0</v>
          </cell>
          <cell r="EI455">
            <v>0</v>
          </cell>
          <cell r="EJ455">
            <v>0</v>
          </cell>
          <cell r="EK455">
            <v>0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0</v>
          </cell>
          <cell r="EU455">
            <v>0</v>
          </cell>
          <cell r="EV455">
            <v>0</v>
          </cell>
          <cell r="EW455">
            <v>0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0</v>
          </cell>
          <cell r="FG455">
            <v>0</v>
          </cell>
          <cell r="FH455">
            <v>0</v>
          </cell>
          <cell r="FI455">
            <v>0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0</v>
          </cell>
          <cell r="FS455">
            <v>0</v>
          </cell>
          <cell r="FT455">
            <v>0</v>
          </cell>
          <cell r="FU455">
            <v>0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0</v>
          </cell>
          <cell r="GE455">
            <v>0</v>
          </cell>
          <cell r="GF455">
            <v>0</v>
          </cell>
          <cell r="GG455">
            <v>0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0</v>
          </cell>
          <cell r="GQ455">
            <v>0</v>
          </cell>
          <cell r="GR455">
            <v>0</v>
          </cell>
          <cell r="GS455">
            <v>0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0</v>
          </cell>
          <cell r="HC455">
            <v>0</v>
          </cell>
          <cell r="HD455">
            <v>0</v>
          </cell>
          <cell r="HE455">
            <v>0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0</v>
          </cell>
          <cell r="HO455">
            <v>0</v>
          </cell>
          <cell r="HP455">
            <v>0</v>
          </cell>
          <cell r="HQ455">
            <v>0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0</v>
          </cell>
          <cell r="IA455">
            <v>0</v>
          </cell>
          <cell r="IB455">
            <v>0</v>
          </cell>
          <cell r="IC455">
            <v>0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0</v>
          </cell>
          <cell r="IM455">
            <v>0</v>
          </cell>
          <cell r="IN455">
            <v>0</v>
          </cell>
          <cell r="IO455">
            <v>0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0</v>
          </cell>
          <cell r="IY455">
            <v>0</v>
          </cell>
          <cell r="IZ455">
            <v>0</v>
          </cell>
          <cell r="JA455">
            <v>0</v>
          </cell>
          <cell r="JB455">
            <v>0</v>
          </cell>
          <cell r="JC455">
            <v>0</v>
          </cell>
          <cell r="JD455">
            <v>0</v>
          </cell>
          <cell r="JE455">
            <v>0</v>
          </cell>
        </row>
        <row r="456"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0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0</v>
          </cell>
          <cell r="CY456">
            <v>0</v>
          </cell>
          <cell r="CZ456">
            <v>0</v>
          </cell>
          <cell r="DA456">
            <v>0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0</v>
          </cell>
          <cell r="DK456">
            <v>0</v>
          </cell>
          <cell r="DL456">
            <v>0</v>
          </cell>
          <cell r="DM456">
            <v>0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DX456">
            <v>0</v>
          </cell>
          <cell r="DY456">
            <v>0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0</v>
          </cell>
          <cell r="EI456">
            <v>0</v>
          </cell>
          <cell r="EJ456">
            <v>0</v>
          </cell>
          <cell r="EK456">
            <v>0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0</v>
          </cell>
          <cell r="EU456">
            <v>0</v>
          </cell>
          <cell r="EV456">
            <v>0</v>
          </cell>
          <cell r="EW456">
            <v>0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0</v>
          </cell>
          <cell r="FG456">
            <v>0</v>
          </cell>
          <cell r="FH456">
            <v>0</v>
          </cell>
          <cell r="FI456">
            <v>0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0</v>
          </cell>
          <cell r="FS456">
            <v>0</v>
          </cell>
          <cell r="FT456">
            <v>0</v>
          </cell>
          <cell r="FU456">
            <v>0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0</v>
          </cell>
          <cell r="GE456">
            <v>0</v>
          </cell>
          <cell r="GF456">
            <v>0</v>
          </cell>
          <cell r="GG456">
            <v>0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0</v>
          </cell>
          <cell r="GQ456">
            <v>0</v>
          </cell>
          <cell r="GR456">
            <v>0</v>
          </cell>
          <cell r="GS456">
            <v>0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0</v>
          </cell>
          <cell r="HC456">
            <v>0</v>
          </cell>
          <cell r="HD456">
            <v>0</v>
          </cell>
          <cell r="HE456">
            <v>0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0</v>
          </cell>
          <cell r="HO456">
            <v>0</v>
          </cell>
          <cell r="HP456">
            <v>0</v>
          </cell>
          <cell r="HQ456">
            <v>0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0</v>
          </cell>
          <cell r="IA456">
            <v>0</v>
          </cell>
          <cell r="IB456">
            <v>0</v>
          </cell>
          <cell r="IC456">
            <v>0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0</v>
          </cell>
          <cell r="IM456">
            <v>0</v>
          </cell>
          <cell r="IN456">
            <v>0</v>
          </cell>
          <cell r="IO456">
            <v>0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0</v>
          </cell>
          <cell r="IY456">
            <v>0</v>
          </cell>
          <cell r="IZ456">
            <v>0</v>
          </cell>
          <cell r="JA456">
            <v>0</v>
          </cell>
          <cell r="JB456">
            <v>0</v>
          </cell>
          <cell r="JC456">
            <v>0</v>
          </cell>
          <cell r="JD456">
            <v>0</v>
          </cell>
          <cell r="JE456">
            <v>0</v>
          </cell>
        </row>
        <row r="457">
          <cell r="F457">
            <v>-1.151242999999566E-5</v>
          </cell>
          <cell r="G457">
            <v>3.5274799999991668E-5</v>
          </cell>
          <cell r="H457">
            <v>8.2991369999996928E-5</v>
          </cell>
          <cell r="I457">
            <v>-1.7120693000000076E-4</v>
          </cell>
          <cell r="J457">
            <v>6.334805999999929E-5</v>
          </cell>
          <cell r="K457">
            <v>-3.3775000000003247E-6</v>
          </cell>
          <cell r="L457">
            <v>7.9415000000040981E-7</v>
          </cell>
          <cell r="M457">
            <v>3.5623599999997854E-6</v>
          </cell>
          <cell r="N457">
            <v>1.2601999999995242E-7</v>
          </cell>
          <cell r="O457">
            <v>-3.075587000000643E-5</v>
          </cell>
          <cell r="P457">
            <v>1.4274836000000707E-4</v>
          </cell>
          <cell r="Q457">
            <v>-1.1199243999999997E-4</v>
          </cell>
          <cell r="R457">
            <v>6.000000496442226E-11</v>
          </cell>
          <cell r="S457">
            <v>4.0602249999990153E-5</v>
          </cell>
          <cell r="T457">
            <v>-4.0044540000012951E-5</v>
          </cell>
          <cell r="U457">
            <v>-5.5771999999884581E-7</v>
          </cell>
          <cell r="V457">
            <v>5.5912589999991547E-5</v>
          </cell>
          <cell r="W457">
            <v>-6.1289199999998295E-5</v>
          </cell>
          <cell r="X457">
            <v>5.3766099999998096E-6</v>
          </cell>
          <cell r="Y457">
            <v>-8.0190999999958656E-6</v>
          </cell>
          <cell r="Z457">
            <v>4.8299400000001783E-6</v>
          </cell>
          <cell r="AA457">
            <v>3.189199999998997E-6</v>
          </cell>
          <cell r="AB457">
            <v>2.7584100000047074E-6</v>
          </cell>
          <cell r="AC457">
            <v>2.7847059999995538E-5</v>
          </cell>
          <cell r="AD457">
            <v>-3.0605439999997763E-5</v>
          </cell>
          <cell r="AE457">
            <v>1.9999946143656189E-11</v>
          </cell>
          <cell r="AF457">
            <v>1.7323800000003386E-5</v>
          </cell>
          <cell r="AG457">
            <v>-1.7323800000003386E-5</v>
          </cell>
          <cell r="AH457">
            <v>-2.7808129999997572E-5</v>
          </cell>
          <cell r="AI457">
            <v>7.1973820000004879E-5</v>
          </cell>
          <cell r="AJ457">
            <v>-4.4165679999999541E-5</v>
          </cell>
          <cell r="AK457">
            <v>9.999997357956758E-12</v>
          </cell>
          <cell r="AL457">
            <v>-1.1143689999999762E-5</v>
          </cell>
          <cell r="AM457">
            <v>1.1143659999999882E-5</v>
          </cell>
          <cell r="AN457">
            <v>0</v>
          </cell>
          <cell r="AO457">
            <v>4.684399999947686E-7</v>
          </cell>
          <cell r="AP457">
            <v>-4.6842999999741064E-7</v>
          </cell>
          <cell r="AQ457">
            <v>1.9999980838125708E-11</v>
          </cell>
          <cell r="AR457">
            <v>-9.000000744663339E-11</v>
          </cell>
          <cell r="AS457">
            <v>9.1450539999995972E-5</v>
          </cell>
          <cell r="AT457">
            <v>-9.1450550000003739E-5</v>
          </cell>
          <cell r="AU457">
            <v>-1.9999994715913516E-11</v>
          </cell>
          <cell r="AV457">
            <v>-3.000000248221113E-11</v>
          </cell>
          <cell r="AW457">
            <v>-2.9043470000000154E-5</v>
          </cell>
          <cell r="AX457">
            <v>2.9043479999994043E-5</v>
          </cell>
          <cell r="AY457">
            <v>-1.000000082740371E-11</v>
          </cell>
          <cell r="AZ457">
            <v>-1.1749799999991734E-6</v>
          </cell>
          <cell r="BA457">
            <v>-3.8069730000000503E-5</v>
          </cell>
          <cell r="BB457">
            <v>3.9244679999998061E-5</v>
          </cell>
          <cell r="BC457">
            <v>0</v>
          </cell>
          <cell r="BD457">
            <v>0</v>
          </cell>
          <cell r="BE457">
            <v>-3.9999947798463609E-11</v>
          </cell>
          <cell r="BF457">
            <v>2.0000008593701324E-11</v>
          </cell>
          <cell r="BG457">
            <v>5.0454090000002366E-5</v>
          </cell>
          <cell r="BH457">
            <v>-5.0454110000004021E-5</v>
          </cell>
          <cell r="BI457">
            <v>-4.0000001574891364E-11</v>
          </cell>
          <cell r="BJ457">
            <v>2.6109909999995351E-5</v>
          </cell>
          <cell r="BK457">
            <v>-1.4521339999996885E-5</v>
          </cell>
          <cell r="BL457">
            <v>-1.1588570000000201E-5</v>
          </cell>
          <cell r="BM457">
            <v>4.8931780000000674E-5</v>
          </cell>
          <cell r="BN457">
            <v>-4.8931769999999847E-5</v>
          </cell>
          <cell r="BO457">
            <v>-9.999997357956758E-12</v>
          </cell>
          <cell r="BP457">
            <v>2.000000165480742E-11</v>
          </cell>
          <cell r="BQ457">
            <v>-1.9999987777019612E-11</v>
          </cell>
          <cell r="BR457">
            <v>-4.9999976381442934E-11</v>
          </cell>
          <cell r="BS457">
            <v>0</v>
          </cell>
          <cell r="BT457">
            <v>-1.3062900000027078E-6</v>
          </cell>
          <cell r="BU457">
            <v>1.3062699999975835E-6</v>
          </cell>
          <cell r="BV457">
            <v>0</v>
          </cell>
          <cell r="BW457">
            <v>-3.8416119999998971E-5</v>
          </cell>
          <cell r="BX457">
            <v>3.9443550000000521E-5</v>
          </cell>
          <cell r="BY457">
            <v>7.1555699999985983E-6</v>
          </cell>
          <cell r="BZ457">
            <v>1.7966680000000221E-5</v>
          </cell>
          <cell r="CA457">
            <v>-2.6149659999999582E-5</v>
          </cell>
          <cell r="CB457">
            <v>1.7790240000000943E-5</v>
          </cell>
          <cell r="CC457">
            <v>-9.8929609999992563E-5</v>
          </cell>
          <cell r="CD457">
            <v>8.1139319999992687E-5</v>
          </cell>
          <cell r="CE457">
            <v>8.9999979691057774E-11</v>
          </cell>
          <cell r="CF457">
            <v>-4.4945370000000484E-5</v>
          </cell>
          <cell r="CG457">
            <v>4.4945379999997842E-5</v>
          </cell>
          <cell r="CH457">
            <v>-8.0215930000002156E-5</v>
          </cell>
          <cell r="CI457">
            <v>-7.3380909999996857E-5</v>
          </cell>
          <cell r="CJ457">
            <v>1.5359681E-4</v>
          </cell>
          <cell r="CK457">
            <v>4.2948439999999227E-5</v>
          </cell>
          <cell r="CL457">
            <v>-4.2948370000000374E-5</v>
          </cell>
          <cell r="CM457">
            <v>-9.5579000000010558E-6</v>
          </cell>
          <cell r="CN457">
            <v>9.5579099999999317E-6</v>
          </cell>
          <cell r="CO457">
            <v>8.8574000000306297E-7</v>
          </cell>
          <cell r="CP457">
            <v>-6.4603999999635064E-7</v>
          </cell>
          <cell r="CQ457">
            <v>-2.3966999999208705E-7</v>
          </cell>
          <cell r="CR457">
            <v>-1.1000000910144081E-10</v>
          </cell>
          <cell r="CS457">
            <v>-3.9189830000001258E-5</v>
          </cell>
          <cell r="CT457">
            <v>3.9189789999994479E-5</v>
          </cell>
          <cell r="CU457">
            <v>-1.0000004296850662E-11</v>
          </cell>
          <cell r="CV457">
            <v>-7.5391959999993735E-5</v>
          </cell>
          <cell r="CW457">
            <v>7.5391949999999847E-5</v>
          </cell>
          <cell r="CX457">
            <v>-9.9999938885098061E-12</v>
          </cell>
          <cell r="CY457">
            <v>-9.999999092680234E-12</v>
          </cell>
          <cell r="CZ457">
            <v>-9.999999960041972E-12</v>
          </cell>
          <cell r="DA457">
            <v>-1.0000000393722841E-11</v>
          </cell>
          <cell r="DB457">
            <v>-6.7055000000162956E-7</v>
          </cell>
          <cell r="DC457">
            <v>6.7056000001286531E-7</v>
          </cell>
          <cell r="DD457">
            <v>-2.000000165480742E-11</v>
          </cell>
          <cell r="DE457">
            <v>-4.9999948625867319E-11</v>
          </cell>
          <cell r="DF457">
            <v>5.9035610000007788E-5</v>
          </cell>
          <cell r="DG457">
            <v>-5.9035620000001676E-5</v>
          </cell>
          <cell r="DH457">
            <v>1.9181080000003209E-5</v>
          </cell>
          <cell r="DI457">
            <v>-2.6264999999914274E-7</v>
          </cell>
          <cell r="DJ457">
            <v>-1.8918439999997955E-5</v>
          </cell>
          <cell r="DK457">
            <v>0</v>
          </cell>
          <cell r="DL457">
            <v>-9.9999956232332821E-12</v>
          </cell>
          <cell r="DM457">
            <v>3.0000000747487654E-11</v>
          </cell>
          <cell r="DN457">
            <v>-1.9999999920083944E-11</v>
          </cell>
          <cell r="DO457">
            <v>-2.000000165480742E-11</v>
          </cell>
          <cell r="DP457">
            <v>0</v>
          </cell>
          <cell r="DQ457">
            <v>-1.000000082740371E-11</v>
          </cell>
          <cell r="DR457">
            <v>-1.0999989807913835E-10</v>
          </cell>
          <cell r="DS457">
            <v>-4.000000330961484E-11</v>
          </cell>
          <cell r="DT457">
            <v>-9.9999938885098061E-12</v>
          </cell>
          <cell r="DU457">
            <v>2.9999999012764178E-11</v>
          </cell>
          <cell r="DV457">
            <v>-1.9999999920083944E-11</v>
          </cell>
          <cell r="DW457">
            <v>-3.0626589999995651E-5</v>
          </cell>
          <cell r="DX457">
            <v>2.0632160999999732E-4</v>
          </cell>
          <cell r="DY457">
            <v>-1.7528447000000023E-4</v>
          </cell>
          <cell r="DZ457">
            <v>-7.5142900000007076E-6</v>
          </cell>
          <cell r="EA457">
            <v>7.1036700000004158E-6</v>
          </cell>
          <cell r="EB457">
            <v>-1.9999999920083944E-11</v>
          </cell>
          <cell r="EC457">
            <v>2.0000008593701324E-11</v>
          </cell>
          <cell r="ED457">
            <v>0</v>
          </cell>
          <cell r="EE457">
            <v>1.4000006709480317E-10</v>
          </cell>
          <cell r="EF457">
            <v>2.9999999012764178E-11</v>
          </cell>
          <cell r="EG457">
            <v>-3.5169900000013576E-5</v>
          </cell>
          <cell r="EH457">
            <v>3.5169940000003008E-5</v>
          </cell>
          <cell r="EI457">
            <v>-2.0446150000002355E-5</v>
          </cell>
          <cell r="EJ457">
            <v>4.8933030000001751E-5</v>
          </cell>
          <cell r="EK457">
            <v>-2.6898590000001138E-5</v>
          </cell>
          <cell r="EL457">
            <v>-1.58825999999751E-6</v>
          </cell>
          <cell r="EM457">
            <v>-1.587779999999428E-6</v>
          </cell>
          <cell r="EN457">
            <v>1.5878200000001355E-6</v>
          </cell>
          <cell r="EO457">
            <v>1.3282550000000282E-5</v>
          </cell>
          <cell r="EP457">
            <v>-1.3282559999987231E-5</v>
          </cell>
          <cell r="EQ457">
            <v>1.0000007766297614E-11</v>
          </cell>
          <cell r="ER457">
            <v>-4.000000330961484E-11</v>
          </cell>
          <cell r="ES457">
            <v>-3.8636089999988243E-5</v>
          </cell>
          <cell r="ET457">
            <v>3.863609999999601E-5</v>
          </cell>
          <cell r="EU457">
            <v>0</v>
          </cell>
          <cell r="EV457">
            <v>0</v>
          </cell>
          <cell r="EW457">
            <v>-8.4523309999999172E-5</v>
          </cell>
          <cell r="EX457">
            <v>8.4523310000000906E-5</v>
          </cell>
          <cell r="EY457">
            <v>2.000000165480742E-11</v>
          </cell>
          <cell r="EZ457">
            <v>0</v>
          </cell>
          <cell r="FA457">
            <v>-9.999999960041972E-12</v>
          </cell>
          <cell r="FB457">
            <v>-7.1867890000000545E-5</v>
          </cell>
          <cell r="FC457">
            <v>8.7159750000009861E-5</v>
          </cell>
          <cell r="FD457">
            <v>-1.5291920000014281E-5</v>
          </cell>
          <cell r="FE457">
            <v>5.000000413701855E-11</v>
          </cell>
          <cell r="FF457">
            <v>-2.082000399999985E-4</v>
          </cell>
          <cell r="FG457">
            <v>2.0820002999999768E-4</v>
          </cell>
          <cell r="FH457">
            <v>-1.9999998185360468E-11</v>
          </cell>
          <cell r="FI457">
            <v>4.6401339999998376E-5</v>
          </cell>
          <cell r="FJ457">
            <v>-4.6401300000005474E-5</v>
          </cell>
          <cell r="FK457">
            <v>2.000000165480742E-11</v>
          </cell>
          <cell r="FL457">
            <v>-3.0668300000005061E-6</v>
          </cell>
          <cell r="FM457">
            <v>3.0668299999996387E-6</v>
          </cell>
          <cell r="FN457">
            <v>2.9999999880125916E-11</v>
          </cell>
          <cell r="FO457">
            <v>2.2425410000002227E-5</v>
          </cell>
          <cell r="FP457">
            <v>-2.2425419999999585E-5</v>
          </cell>
          <cell r="FQ457">
            <v>0</v>
          </cell>
          <cell r="FR457">
            <v>3.9999947798463609E-11</v>
          </cell>
          <cell r="FS457">
            <v>-8.7420679999991591E-5</v>
          </cell>
          <cell r="FT457">
            <v>8.7420659999996875E-5</v>
          </cell>
          <cell r="FU457">
            <v>1.5677699999987194E-6</v>
          </cell>
          <cell r="FV457">
            <v>1.287365400000004E-4</v>
          </cell>
          <cell r="FW457">
            <v>-1.3030432000000342E-4</v>
          </cell>
          <cell r="FX457">
            <v>1.5667149999995522E-5</v>
          </cell>
          <cell r="FY457">
            <v>3.5595869999995033E-5</v>
          </cell>
          <cell r="FZ457">
            <v>-5.1263009999999703E-5</v>
          </cell>
          <cell r="GA457">
            <v>9.999999960041972E-12</v>
          </cell>
          <cell r="GB457">
            <v>-2.0117019999998237E-5</v>
          </cell>
          <cell r="GC457">
            <v>2.0117050000004189E-5</v>
          </cell>
          <cell r="GD457">
            <v>1.9999994715913516E-11</v>
          </cell>
          <cell r="GE457">
            <v>-2.0000112677109882E-11</v>
          </cell>
          <cell r="GF457">
            <v>-4.0051780000001369E-5</v>
          </cell>
          <cell r="GG457">
            <v>4.0051780000001369E-5</v>
          </cell>
          <cell r="GH457">
            <v>-2.0000005124254372E-11</v>
          </cell>
          <cell r="GI457">
            <v>-1.1379066999999896E-4</v>
          </cell>
          <cell r="GJ457">
            <v>1.1379064999999904E-4</v>
          </cell>
          <cell r="GK457">
            <v>-2.0000005124254372E-11</v>
          </cell>
          <cell r="GL457">
            <v>-1.574196000000104E-5</v>
          </cell>
          <cell r="GM457">
            <v>1.5741990000000487E-5</v>
          </cell>
          <cell r="GN457">
            <v>1.000000082740371E-11</v>
          </cell>
          <cell r="GO457">
            <v>8.3182639999995062E-5</v>
          </cell>
          <cell r="GP457">
            <v>-8.3182639999998531E-5</v>
          </cell>
          <cell r="GQ457">
            <v>0</v>
          </cell>
          <cell r="GR457">
            <v>-3.000000248221113E-11</v>
          </cell>
          <cell r="GS457">
            <v>0</v>
          </cell>
          <cell r="GT457">
            <v>2.2362200000000665E-6</v>
          </cell>
          <cell r="GU457">
            <v>-2.2362000000053506E-6</v>
          </cell>
          <cell r="GV457">
            <v>0</v>
          </cell>
          <cell r="GW457">
            <v>-4.8559300000000638E-5</v>
          </cell>
          <cell r="GX457">
            <v>4.8559279999998983E-5</v>
          </cell>
          <cell r="GY457">
            <v>-9.999999092680234E-12</v>
          </cell>
          <cell r="GZ457">
            <v>2.7555660000000252E-5</v>
          </cell>
          <cell r="HA457">
            <v>-9.2883460000000098E-5</v>
          </cell>
          <cell r="HB457">
            <v>6.5327789999999886E-5</v>
          </cell>
          <cell r="HC457">
            <v>0</v>
          </cell>
          <cell r="HD457">
            <v>-1.000000082740371E-11</v>
          </cell>
          <cell r="HE457">
            <v>-1.000000082740371E-11</v>
          </cell>
          <cell r="HF457">
            <v>8.486710000001757E-6</v>
          </cell>
          <cell r="HG457">
            <v>1.7810899999998187E-6</v>
          </cell>
          <cell r="HH457">
            <v>-1.0267770000002563E-5</v>
          </cell>
          <cell r="HI457">
            <v>3.0000000747487654E-11</v>
          </cell>
          <cell r="HJ457">
            <v>-3.4736000000153144E-7</v>
          </cell>
          <cell r="HK457">
            <v>3.4736000000326617E-7</v>
          </cell>
          <cell r="HL457">
            <v>-1.000000082740371E-11</v>
          </cell>
          <cell r="HM457">
            <v>-6.3161579999999364E-5</v>
          </cell>
          <cell r="HN457">
            <v>6.3161579999999364E-5</v>
          </cell>
          <cell r="HO457">
            <v>-4.03730500000022E-5</v>
          </cell>
          <cell r="HP457">
            <v>1.6960650000001631E-5</v>
          </cell>
          <cell r="HQ457">
            <v>2.3412340000007748E-5</v>
          </cell>
          <cell r="HR457">
            <v>-2.9999974726635514E-11</v>
          </cell>
          <cell r="HS457">
            <v>4.9202380000001877E-5</v>
          </cell>
          <cell r="HT457">
            <v>-5.233599999999658E-5</v>
          </cell>
          <cell r="HU457">
            <v>7.8950620000000499E-5</v>
          </cell>
          <cell r="HV457">
            <v>-7.5817000000000592E-5</v>
          </cell>
          <cell r="HW457">
            <v>8.8088460000001687E-5</v>
          </cell>
          <cell r="HX457">
            <v>-8.0934209999996079E-5</v>
          </cell>
          <cell r="HY457">
            <v>-4.7005149999999538E-5</v>
          </cell>
          <cell r="HZ457">
            <v>3.9850910000000395E-5</v>
          </cell>
          <cell r="IA457">
            <v>-2.0000000136924379E-11</v>
          </cell>
          <cell r="IB457">
            <v>2.1530949999999313E-5</v>
          </cell>
          <cell r="IC457">
            <v>-2.466456000001227E-5</v>
          </cell>
          <cell r="ID457">
            <v>3.1335900000026284E-6</v>
          </cell>
          <cell r="IE457">
            <v>-5.000000413701855E-11</v>
          </cell>
          <cell r="IF457">
            <v>-7.3904799999992971E-5</v>
          </cell>
          <cell r="IG457">
            <v>7.3904790000006021E-5</v>
          </cell>
          <cell r="IH457">
            <v>0</v>
          </cell>
          <cell r="II457">
            <v>-7.7577120000001804E-5</v>
          </cell>
          <cell r="IJ457">
            <v>7.7577089999999321E-5</v>
          </cell>
          <cell r="IK457">
            <v>2.000000165480742E-11</v>
          </cell>
          <cell r="IL457">
            <v>7.9756010000001099E-5</v>
          </cell>
          <cell r="IM457">
            <v>-7.9756020000000625E-5</v>
          </cell>
          <cell r="IN457">
            <v>-1.9999999920083944E-11</v>
          </cell>
          <cell r="IO457">
            <v>2.000000165480742E-11</v>
          </cell>
          <cell r="IP457">
            <v>-9.9999938885098061E-12</v>
          </cell>
          <cell r="IQ457">
            <v>-1.000000082740371E-11</v>
          </cell>
          <cell r="IR457">
            <v>8.9999979691057774E-11</v>
          </cell>
          <cell r="IS457">
            <v>2.5988889999998405E-5</v>
          </cell>
          <cell r="IT457">
            <v>-2.5988880000001047E-5</v>
          </cell>
          <cell r="IU457">
            <v>3.000000248221113E-11</v>
          </cell>
          <cell r="IV457">
            <v>9.4684179999998674E-5</v>
          </cell>
          <cell r="IW457">
            <v>-9.4684160000005693E-5</v>
          </cell>
          <cell r="IX457">
            <v>0</v>
          </cell>
          <cell r="IY457">
            <v>-1.9999998185360468E-11</v>
          </cell>
          <cell r="IZ457">
            <v>9.999999960041972E-12</v>
          </cell>
          <cell r="JA457">
            <v>9.999999960041972E-12</v>
          </cell>
          <cell r="JB457">
            <v>1.9999998185360468E-11</v>
          </cell>
          <cell r="JC457">
            <v>0</v>
          </cell>
          <cell r="JD457">
            <v>1.000000082740371E-11</v>
          </cell>
          <cell r="JE457">
            <v>0</v>
          </cell>
        </row>
        <row r="458"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0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0</v>
          </cell>
          <cell r="CM458">
            <v>0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0</v>
          </cell>
          <cell r="CY458">
            <v>0</v>
          </cell>
          <cell r="CZ458">
            <v>0</v>
          </cell>
          <cell r="DA458">
            <v>0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0</v>
          </cell>
          <cell r="DK458">
            <v>0</v>
          </cell>
          <cell r="DL458">
            <v>0</v>
          </cell>
          <cell r="DM458">
            <v>0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DX458">
            <v>0</v>
          </cell>
          <cell r="DY458">
            <v>0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0</v>
          </cell>
          <cell r="EI458">
            <v>0</v>
          </cell>
          <cell r="EJ458">
            <v>0</v>
          </cell>
          <cell r="EK458">
            <v>0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0</v>
          </cell>
          <cell r="EU458">
            <v>0</v>
          </cell>
          <cell r="EV458">
            <v>0</v>
          </cell>
          <cell r="EW458">
            <v>0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0</v>
          </cell>
          <cell r="FG458">
            <v>0</v>
          </cell>
          <cell r="FH458">
            <v>0</v>
          </cell>
          <cell r="FI458">
            <v>0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0</v>
          </cell>
          <cell r="FS458">
            <v>0</v>
          </cell>
          <cell r="FT458">
            <v>0</v>
          </cell>
          <cell r="FU458">
            <v>0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0</v>
          </cell>
          <cell r="GE458">
            <v>0</v>
          </cell>
          <cell r="GF458">
            <v>0</v>
          </cell>
          <cell r="GG458">
            <v>0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0</v>
          </cell>
          <cell r="GQ458">
            <v>0</v>
          </cell>
          <cell r="GR458">
            <v>0</v>
          </cell>
          <cell r="GS458">
            <v>0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0</v>
          </cell>
          <cell r="HC458">
            <v>0</v>
          </cell>
          <cell r="HD458">
            <v>0</v>
          </cell>
          <cell r="HE458">
            <v>0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0</v>
          </cell>
          <cell r="HO458">
            <v>0</v>
          </cell>
          <cell r="HP458">
            <v>0</v>
          </cell>
          <cell r="HQ458">
            <v>0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0</v>
          </cell>
          <cell r="IA458">
            <v>0</v>
          </cell>
          <cell r="IB458">
            <v>0</v>
          </cell>
          <cell r="IC458">
            <v>0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0</v>
          </cell>
          <cell r="IM458">
            <v>0</v>
          </cell>
          <cell r="IN458">
            <v>0</v>
          </cell>
          <cell r="IO458">
            <v>0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0</v>
          </cell>
          <cell r="IY458">
            <v>0</v>
          </cell>
          <cell r="IZ458">
            <v>0</v>
          </cell>
          <cell r="JA458">
            <v>0</v>
          </cell>
          <cell r="JB458">
            <v>0</v>
          </cell>
          <cell r="JC458">
            <v>0</v>
          </cell>
          <cell r="JD458">
            <v>0</v>
          </cell>
          <cell r="JE458">
            <v>0</v>
          </cell>
        </row>
        <row r="459">
          <cell r="F459">
            <v>7.2017199999989401E-6</v>
          </cell>
          <cell r="G459">
            <v>-1.996995000000043E-5</v>
          </cell>
          <cell r="H459">
            <v>-9.1105420000004572E-5</v>
          </cell>
          <cell r="I459">
            <v>1.2624187999999911E-4</v>
          </cell>
          <cell r="J459">
            <v>-2.4362959999999628E-5</v>
          </cell>
          <cell r="K459">
            <v>5.7377999999972534E-6</v>
          </cell>
          <cell r="L459">
            <v>-6.280860000002636E-6</v>
          </cell>
          <cell r="M459">
            <v>-4.4571699999999999E-6</v>
          </cell>
          <cell r="N459">
            <v>6.9948400000002971E-6</v>
          </cell>
          <cell r="O459">
            <v>2.7101619999997384E-5</v>
          </cell>
          <cell r="P459">
            <v>-1.3373192000000478E-4</v>
          </cell>
          <cell r="Q459">
            <v>1.0663029000000657E-4</v>
          </cell>
          <cell r="R459">
            <v>-6.9999978036250354E-11</v>
          </cell>
          <cell r="S459">
            <v>-3.6446130000006294E-5</v>
          </cell>
          <cell r="T459">
            <v>4.8843969999996795E-5</v>
          </cell>
          <cell r="U459">
            <v>-1.2397860000002564E-5</v>
          </cell>
          <cell r="V459">
            <v>-4.3769220000003384E-5</v>
          </cell>
          <cell r="W459">
            <v>3.8253930000000866E-5</v>
          </cell>
          <cell r="X459">
            <v>5.5152499999957388E-6</v>
          </cell>
          <cell r="Y459">
            <v>7.0943400000012674E-6</v>
          </cell>
          <cell r="Z459">
            <v>-7.5267299999991384E-6</v>
          </cell>
          <cell r="AA459">
            <v>4.3236000000015928E-7</v>
          </cell>
          <cell r="AB459">
            <v>-3.0958090000005045E-5</v>
          </cell>
          <cell r="AC459">
            <v>1.3525999999902671E-7</v>
          </cell>
          <cell r="AD459">
            <v>3.0822850000014612E-5</v>
          </cell>
          <cell r="AE459">
            <v>-1.9999946143656189E-11</v>
          </cell>
          <cell r="AF459">
            <v>3.7378470000001829E-5</v>
          </cell>
          <cell r="AG459">
            <v>-3.7378449999986296E-5</v>
          </cell>
          <cell r="AH459">
            <v>0</v>
          </cell>
          <cell r="AI459">
            <v>1.0967739999995924E-5</v>
          </cell>
          <cell r="AJ459">
            <v>-1.0967770000001875E-5</v>
          </cell>
          <cell r="AK459">
            <v>9.9999956232332821E-12</v>
          </cell>
          <cell r="AL459">
            <v>1.2462740000000055E-5</v>
          </cell>
          <cell r="AM459">
            <v>-1.2462759999999542E-5</v>
          </cell>
          <cell r="AN459">
            <v>9.999999092680234E-12</v>
          </cell>
          <cell r="AO459">
            <v>9.999997357956758E-12</v>
          </cell>
          <cell r="AP459">
            <v>0</v>
          </cell>
          <cell r="AQ459">
            <v>-1.9999994715913516E-11</v>
          </cell>
          <cell r="AR459">
            <v>-1.000000082740371E-11</v>
          </cell>
          <cell r="AS459">
            <v>-4.2668230000000862E-5</v>
          </cell>
          <cell r="AT459">
            <v>4.2668209999999207E-5</v>
          </cell>
          <cell r="AU459">
            <v>-2.0000005124254372E-11</v>
          </cell>
          <cell r="AV459">
            <v>-2.000000165480742E-11</v>
          </cell>
          <cell r="AW459">
            <v>8.595938999999761E-5</v>
          </cell>
          <cell r="AX459">
            <v>-8.5959390000004549E-5</v>
          </cell>
          <cell r="AY459">
            <v>1.9407000000082331E-7</v>
          </cell>
          <cell r="AZ459">
            <v>1.7944799999999178E-5</v>
          </cell>
          <cell r="BA459">
            <v>1.7731719999998855E-5</v>
          </cell>
          <cell r="BB459">
            <v>-3.5870549999997281E-5</v>
          </cell>
          <cell r="BC459">
            <v>0</v>
          </cell>
          <cell r="BD459">
            <v>1.000000082740371E-11</v>
          </cell>
          <cell r="BE459">
            <v>-9.9999730718280944E-12</v>
          </cell>
          <cell r="BF459">
            <v>2.000000165480742E-11</v>
          </cell>
          <cell r="BG459">
            <v>-5.2092439999998352E-5</v>
          </cell>
          <cell r="BH459">
            <v>5.209244999999571E-5</v>
          </cell>
          <cell r="BI459">
            <v>1.9999996450636992E-11</v>
          </cell>
          <cell r="BJ459">
            <v>-2.8264710000001567E-5</v>
          </cell>
          <cell r="BK459">
            <v>5.0133899999998954E-5</v>
          </cell>
          <cell r="BL459">
            <v>-2.1869209999999042E-5</v>
          </cell>
          <cell r="BM459">
            <v>-3.3972870000000596E-5</v>
          </cell>
          <cell r="BN459">
            <v>3.3972830000000322E-5</v>
          </cell>
          <cell r="BO459">
            <v>-9.999999092680234E-12</v>
          </cell>
          <cell r="BP459">
            <v>0</v>
          </cell>
          <cell r="BQ459">
            <v>1.000000082740371E-11</v>
          </cell>
          <cell r="BR459">
            <v>6.000000496442226E-11</v>
          </cell>
          <cell r="BS459">
            <v>2.5866040000009638E-5</v>
          </cell>
          <cell r="BT459">
            <v>-1.0313802000000427E-4</v>
          </cell>
          <cell r="BU459">
            <v>7.7272010000000585E-5</v>
          </cell>
          <cell r="BV459">
            <v>-1.0000002562127186E-11</v>
          </cell>
          <cell r="BW459">
            <v>-5.0832099999995051E-6</v>
          </cell>
          <cell r="BX459">
            <v>6.8351430000000366E-5</v>
          </cell>
          <cell r="BY459">
            <v>-6.6538499999999404E-5</v>
          </cell>
          <cell r="BZ459">
            <v>2.3937089999999557E-5</v>
          </cell>
          <cell r="CA459">
            <v>-2.0666770000000306E-5</v>
          </cell>
          <cell r="CB459">
            <v>0</v>
          </cell>
          <cell r="CC459">
            <v>0</v>
          </cell>
          <cell r="CD459">
            <v>0</v>
          </cell>
          <cell r="CE459">
            <v>6.9999978036250354E-11</v>
          </cell>
          <cell r="CF459">
            <v>8.6553000000072489E-6</v>
          </cell>
          <cell r="CG459">
            <v>-2.8849510000001494E-5</v>
          </cell>
          <cell r="CH459">
            <v>7.2410309999998076E-5</v>
          </cell>
          <cell r="CI459">
            <v>4.4316980000000394E-5</v>
          </cell>
          <cell r="CJ459">
            <v>-9.6533010000001904E-5</v>
          </cell>
          <cell r="CK459">
            <v>-5.357575000000149E-5</v>
          </cell>
          <cell r="CL459">
            <v>5.3575760000000583E-5</v>
          </cell>
          <cell r="CM459">
            <v>3.9848299999997814E-6</v>
          </cell>
          <cell r="CN459">
            <v>-3.9848399999995246E-6</v>
          </cell>
          <cell r="CO459">
            <v>-3.1418700000007682E-6</v>
          </cell>
          <cell r="CP459">
            <v>2.8459599999974827E-6</v>
          </cell>
          <cell r="CQ459">
            <v>2.9591000000328549E-7</v>
          </cell>
          <cell r="CR459">
            <v>3.000000248221113E-11</v>
          </cell>
          <cell r="CS459">
            <v>-2.5343699999999525E-5</v>
          </cell>
          <cell r="CT459">
            <v>2.534372000000118E-5</v>
          </cell>
          <cell r="CU459">
            <v>-1.000000082740371E-11</v>
          </cell>
          <cell r="CV459">
            <v>1.1214797000000387E-4</v>
          </cell>
          <cell r="CW459">
            <v>-1.1214790999999544E-4</v>
          </cell>
          <cell r="CX459">
            <v>-1.9999998185360468E-11</v>
          </cell>
          <cell r="CY459">
            <v>1.0000002562127186E-11</v>
          </cell>
          <cell r="CZ459">
            <v>-2.0000000787445682E-11</v>
          </cell>
          <cell r="DA459">
            <v>-2.2252620000000074E-5</v>
          </cell>
          <cell r="DB459">
            <v>2.2252629999995263E-5</v>
          </cell>
          <cell r="DC459">
            <v>-2.000000165480742E-11</v>
          </cell>
          <cell r="DD459">
            <v>0</v>
          </cell>
          <cell r="DE459">
            <v>-4.000000330961484E-11</v>
          </cell>
          <cell r="DF459">
            <v>-3.1407640000001569E-5</v>
          </cell>
          <cell r="DG459">
            <v>3.1407610000002556E-5</v>
          </cell>
          <cell r="DH459">
            <v>5.1970599999999478E-5</v>
          </cell>
          <cell r="DI459">
            <v>-7.7296799999997806E-5</v>
          </cell>
          <cell r="DJ459">
            <v>2.5326219999998248E-5</v>
          </cell>
          <cell r="DK459">
            <v>2.000000165480742E-11</v>
          </cell>
          <cell r="DL459">
            <v>4.9066600000006663E-6</v>
          </cell>
          <cell r="DM459">
            <v>-4.9066899999996791E-6</v>
          </cell>
          <cell r="DN459">
            <v>9.999999092680234E-12</v>
          </cell>
          <cell r="DO459">
            <v>-3.000000248221113E-11</v>
          </cell>
          <cell r="DP459">
            <v>1.000000082740371E-11</v>
          </cell>
          <cell r="DQ459">
            <v>-1.000000082740371E-11</v>
          </cell>
          <cell r="DR459">
            <v>1.0000028582979326E-11</v>
          </cell>
          <cell r="DS459">
            <v>9.999997357956758E-12</v>
          </cell>
          <cell r="DT459">
            <v>0</v>
          </cell>
          <cell r="DU459">
            <v>-1.9999998185360468E-11</v>
          </cell>
          <cell r="DV459">
            <v>-9.999999092680234E-12</v>
          </cell>
          <cell r="DW459">
            <v>5.3521279999997964E-5</v>
          </cell>
          <cell r="DX459">
            <v>-1.8170171999999825E-4</v>
          </cell>
          <cell r="DY459">
            <v>2.1454405000000034E-4</v>
          </cell>
          <cell r="DZ459">
            <v>-8.3756629999998718E-5</v>
          </cell>
          <cell r="EA459">
            <v>-2.6069500000001564E-6</v>
          </cell>
          <cell r="EB459">
            <v>-1.000000082740371E-11</v>
          </cell>
          <cell r="EC459">
            <v>1.000000082740371E-11</v>
          </cell>
          <cell r="ED459">
            <v>0</v>
          </cell>
          <cell r="EE459">
            <v>4.000000330961484E-11</v>
          </cell>
          <cell r="EF459">
            <v>-2.9999999012764178E-11</v>
          </cell>
          <cell r="EG459">
            <v>2.000000165480742E-11</v>
          </cell>
          <cell r="EH459">
            <v>-4.5874819999996291E-5</v>
          </cell>
          <cell r="EI459">
            <v>-6.1567300000016367E-6</v>
          </cell>
          <cell r="EJ459">
            <v>2.8951779999999636E-5</v>
          </cell>
          <cell r="EK459">
            <v>2.152721000000038E-5</v>
          </cell>
          <cell r="EL459">
            <v>1.5525999999994877E-6</v>
          </cell>
          <cell r="EM459">
            <v>-5.2193960000000358E-5</v>
          </cell>
          <cell r="EN459">
            <v>5.2193940000000005E-5</v>
          </cell>
          <cell r="EO459">
            <v>3.000000248221113E-11</v>
          </cell>
          <cell r="EP459">
            <v>0</v>
          </cell>
          <cell r="EQ459">
            <v>0</v>
          </cell>
          <cell r="ER459">
            <v>-1.0000056338554941E-11</v>
          </cell>
          <cell r="ES459">
            <v>-2.8056400000003867E-5</v>
          </cell>
          <cell r="ET459">
            <v>-5.1894319999998967E-5</v>
          </cell>
          <cell r="EU459">
            <v>7.9950719999999365E-5</v>
          </cell>
          <cell r="EV459">
            <v>1.9999999920083944E-11</v>
          </cell>
          <cell r="EW459">
            <v>4.4628900000027311E-6</v>
          </cell>
          <cell r="EX459">
            <v>-4.4628500000011562E-6</v>
          </cell>
          <cell r="EY459">
            <v>-2.0000000787445682E-11</v>
          </cell>
          <cell r="EZ459">
            <v>-2.9999999446445047E-11</v>
          </cell>
          <cell r="FA459">
            <v>-9.999999960041972E-12</v>
          </cell>
          <cell r="FB459">
            <v>0</v>
          </cell>
          <cell r="FC459">
            <v>0</v>
          </cell>
          <cell r="FD459">
            <v>-1.0000007766297614E-11</v>
          </cell>
          <cell r="FE459">
            <v>2.000000165480742E-11</v>
          </cell>
          <cell r="FF459">
            <v>8.5189870000005469E-5</v>
          </cell>
          <cell r="FG459">
            <v>-8.5189830000002159E-5</v>
          </cell>
          <cell r="FH459">
            <v>0</v>
          </cell>
          <cell r="FI459">
            <v>-7.7299999999974611E-6</v>
          </cell>
          <cell r="FJ459">
            <v>9.2974400000001012E-6</v>
          </cell>
          <cell r="FK459">
            <v>-1.5674500000017327E-6</v>
          </cell>
          <cell r="FL459">
            <v>-2.837504999999782E-5</v>
          </cell>
          <cell r="FM459">
            <v>2.8375049999999555E-5</v>
          </cell>
          <cell r="FN459">
            <v>9.999999960041972E-12</v>
          </cell>
          <cell r="FO459">
            <v>3.2927899999996707E-6</v>
          </cell>
          <cell r="FP459">
            <v>8.8943999999868684E-7</v>
          </cell>
          <cell r="FQ459">
            <v>-4.1822499999982776E-6</v>
          </cell>
          <cell r="FR459">
            <v>-4.000000330961484E-11</v>
          </cell>
          <cell r="FS459">
            <v>5.0928100000003501E-5</v>
          </cell>
          <cell r="FT459">
            <v>-5.314803999999923E-5</v>
          </cell>
          <cell r="FU459">
            <v>2.2199200000010133E-6</v>
          </cell>
          <cell r="FV459">
            <v>-4.3956690000001089E-5</v>
          </cell>
          <cell r="FW459">
            <v>4.3956699999998447E-5</v>
          </cell>
          <cell r="FX459">
            <v>1.3176300000024982E-6</v>
          </cell>
          <cell r="FY459">
            <v>-1.3176599999997762E-6</v>
          </cell>
          <cell r="FZ459">
            <v>-2.0000000353764813E-11</v>
          </cell>
          <cell r="GA459">
            <v>0</v>
          </cell>
          <cell r="GB459">
            <v>1.9477849999997854E-5</v>
          </cell>
          <cell r="GC459">
            <v>-1.9477849999990915E-5</v>
          </cell>
          <cell r="GD459">
            <v>2.000000165480742E-11</v>
          </cell>
          <cell r="GE459">
            <v>4.000000330961484E-11</v>
          </cell>
          <cell r="GF459">
            <v>1.9999998185360468E-11</v>
          </cell>
          <cell r="GG459">
            <v>0</v>
          </cell>
          <cell r="GH459">
            <v>9.999997357956758E-12</v>
          </cell>
          <cell r="GI459">
            <v>4.0765330000004651E-5</v>
          </cell>
          <cell r="GJ459">
            <v>-4.0765310000001262E-5</v>
          </cell>
          <cell r="GK459">
            <v>0</v>
          </cell>
          <cell r="GL459">
            <v>5.318224999999871E-5</v>
          </cell>
          <cell r="GM459">
            <v>-5.3182229999999657E-5</v>
          </cell>
          <cell r="GN459">
            <v>9.999999960041972E-12</v>
          </cell>
          <cell r="GO459">
            <v>-1.8364850000000821E-5</v>
          </cell>
          <cell r="GP459">
            <v>1.83648199999914E-5</v>
          </cell>
          <cell r="GQ459">
            <v>-1.000000082740371E-11</v>
          </cell>
          <cell r="GR459">
            <v>4.000000330961484E-11</v>
          </cell>
          <cell r="GS459">
            <v>-9.9999938885098061E-12</v>
          </cell>
          <cell r="GT459">
            <v>7.6988039999999897E-5</v>
          </cell>
          <cell r="GU459">
            <v>-7.6988039999999897E-5</v>
          </cell>
          <cell r="GV459">
            <v>-9.999999092680234E-12</v>
          </cell>
          <cell r="GW459">
            <v>-5.4877160000001146E-5</v>
          </cell>
          <cell r="GX459">
            <v>5.4877179999999331E-5</v>
          </cell>
          <cell r="GY459">
            <v>9.999999960041972E-12</v>
          </cell>
          <cell r="GZ459">
            <v>-4.7705819999999642E-5</v>
          </cell>
          <cell r="HA459">
            <v>3.6938890000000162E-5</v>
          </cell>
          <cell r="HB459">
            <v>1.0766949999995931E-5</v>
          </cell>
          <cell r="HC459">
            <v>1.000000082740371E-11</v>
          </cell>
          <cell r="HD459">
            <v>0</v>
          </cell>
          <cell r="HE459">
            <v>-5.000000413701855E-11</v>
          </cell>
          <cell r="HF459">
            <v>-2.556925000000293E-5</v>
          </cell>
          <cell r="HG459">
            <v>2.470303999999382E-5</v>
          </cell>
          <cell r="HH459">
            <v>8.6621999999952903E-7</v>
          </cell>
          <cell r="HI459">
            <v>-2.000000165480742E-11</v>
          </cell>
          <cell r="HJ459">
            <v>8.1599900000001516E-5</v>
          </cell>
          <cell r="HK459">
            <v>-8.1599920000001436E-5</v>
          </cell>
          <cell r="HL459">
            <v>9.999999960041972E-12</v>
          </cell>
          <cell r="HM459">
            <v>2.8518400000000083E-5</v>
          </cell>
          <cell r="HN459">
            <v>-2.8518400000000516E-5</v>
          </cell>
          <cell r="HO459">
            <v>-1.9999998185360468E-11</v>
          </cell>
          <cell r="HP459">
            <v>0</v>
          </cell>
          <cell r="HQ459">
            <v>-9.9999938885098061E-12</v>
          </cell>
          <cell r="HR459">
            <v>3.000000248221113E-11</v>
          </cell>
          <cell r="HS459">
            <v>2.7782790000003416E-5</v>
          </cell>
          <cell r="HT459">
            <v>-2.7782800000000774E-5</v>
          </cell>
          <cell r="HU459">
            <v>-5.2078230000002224E-5</v>
          </cell>
          <cell r="HV459">
            <v>5.2078249999998674E-5</v>
          </cell>
          <cell r="HW459">
            <v>-8.946848000000035E-5</v>
          </cell>
          <cell r="HX459">
            <v>4.2965660000001543E-5</v>
          </cell>
          <cell r="HY459">
            <v>5.1694689999998676E-5</v>
          </cell>
          <cell r="HZ459">
            <v>-5.191860000000343E-6</v>
          </cell>
          <cell r="IA459">
            <v>2.0000000136924379E-11</v>
          </cell>
          <cell r="IB459">
            <v>1.8250719999999762E-5</v>
          </cell>
          <cell r="IC459">
            <v>-1.8250739999999682E-5</v>
          </cell>
          <cell r="ID459">
            <v>1.0000004296850662E-11</v>
          </cell>
          <cell r="IE459">
            <v>2.000000165480742E-11</v>
          </cell>
          <cell r="IF459">
            <v>1.9999991246466564E-11</v>
          </cell>
          <cell r="IG459">
            <v>2.4193589999998988E-5</v>
          </cell>
          <cell r="IH459">
            <v>-2.4193609999993704E-5</v>
          </cell>
          <cell r="II459">
            <v>-9.999999092680234E-12</v>
          </cell>
          <cell r="IJ459">
            <v>-6.5078209999999692E-5</v>
          </cell>
          <cell r="IK459">
            <v>6.507819999999713E-5</v>
          </cell>
          <cell r="IL459">
            <v>1.9999999920083944E-11</v>
          </cell>
          <cell r="IM459">
            <v>-1.0000000393722841E-11</v>
          </cell>
          <cell r="IN459">
            <v>0</v>
          </cell>
          <cell r="IO459">
            <v>1.7316749999999465E-5</v>
          </cell>
          <cell r="IP459">
            <v>-1.7316740000002107E-5</v>
          </cell>
          <cell r="IQ459">
            <v>2.000000165480742E-11</v>
          </cell>
          <cell r="IR459">
            <v>-5.9999977208846644E-11</v>
          </cell>
          <cell r="IS459">
            <v>-2.7638189999998342E-5</v>
          </cell>
          <cell r="IT459">
            <v>2.7638139999994205E-5</v>
          </cell>
          <cell r="IU459">
            <v>-9.9999938885098061E-12</v>
          </cell>
          <cell r="IV459">
            <v>-4.3077830000000025E-5</v>
          </cell>
          <cell r="IW459">
            <v>4.3077860000000773E-5</v>
          </cell>
          <cell r="IX459">
            <v>1.9999998185360468E-11</v>
          </cell>
          <cell r="IY459">
            <v>0</v>
          </cell>
          <cell r="IZ459">
            <v>-1.9999999920083944E-11</v>
          </cell>
          <cell r="JA459">
            <v>-1.9999999486403075E-11</v>
          </cell>
          <cell r="JB459">
            <v>1.000000082740371E-11</v>
          </cell>
          <cell r="JC459">
            <v>0</v>
          </cell>
          <cell r="JD459">
            <v>-1.9999998185360468E-11</v>
          </cell>
          <cell r="JE459">
            <v>0</v>
          </cell>
        </row>
        <row r="460"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0</v>
          </cell>
          <cell r="CA460">
            <v>0</v>
          </cell>
          <cell r="CB460">
            <v>0</v>
          </cell>
          <cell r="CC460">
            <v>0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</v>
          </cell>
          <cell r="CM460">
            <v>0</v>
          </cell>
          <cell r="CN460">
            <v>0</v>
          </cell>
          <cell r="CO460">
            <v>0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</v>
          </cell>
          <cell r="CY460">
            <v>0</v>
          </cell>
          <cell r="CZ460">
            <v>0</v>
          </cell>
          <cell r="DA460">
            <v>0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</v>
          </cell>
          <cell r="DK460">
            <v>0</v>
          </cell>
          <cell r="DL460">
            <v>0</v>
          </cell>
          <cell r="DM460">
            <v>0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DX460">
            <v>0</v>
          </cell>
          <cell r="DY460">
            <v>0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</v>
          </cell>
          <cell r="EI460">
            <v>0</v>
          </cell>
          <cell r="EJ460">
            <v>0</v>
          </cell>
          <cell r="EK460">
            <v>0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0</v>
          </cell>
          <cell r="EU460">
            <v>0</v>
          </cell>
          <cell r="EV460">
            <v>0</v>
          </cell>
          <cell r="EW460">
            <v>0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0</v>
          </cell>
          <cell r="FG460">
            <v>0</v>
          </cell>
          <cell r="FH460">
            <v>0</v>
          </cell>
          <cell r="FI460">
            <v>0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</v>
          </cell>
          <cell r="FS460">
            <v>0</v>
          </cell>
          <cell r="FT460">
            <v>0</v>
          </cell>
          <cell r="FU460">
            <v>0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</v>
          </cell>
          <cell r="GE460">
            <v>0</v>
          </cell>
          <cell r="GF460">
            <v>0</v>
          </cell>
          <cell r="GG460">
            <v>0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0</v>
          </cell>
          <cell r="GQ460">
            <v>0</v>
          </cell>
          <cell r="GR460">
            <v>0</v>
          </cell>
          <cell r="GS460">
            <v>0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</v>
          </cell>
          <cell r="HC460">
            <v>0</v>
          </cell>
          <cell r="HD460">
            <v>0</v>
          </cell>
          <cell r="HE460">
            <v>0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</v>
          </cell>
          <cell r="HO460">
            <v>0</v>
          </cell>
          <cell r="HP460">
            <v>0</v>
          </cell>
          <cell r="HQ460">
            <v>0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</v>
          </cell>
          <cell r="IA460">
            <v>0</v>
          </cell>
          <cell r="IB460">
            <v>0</v>
          </cell>
          <cell r="IC460">
            <v>0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</v>
          </cell>
          <cell r="IM460">
            <v>0</v>
          </cell>
          <cell r="IN460">
            <v>0</v>
          </cell>
          <cell r="IO460">
            <v>0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</v>
          </cell>
          <cell r="IY460">
            <v>0</v>
          </cell>
          <cell r="IZ460">
            <v>0</v>
          </cell>
          <cell r="JA460">
            <v>0</v>
          </cell>
          <cell r="JB460">
            <v>0</v>
          </cell>
          <cell r="JC460">
            <v>0</v>
          </cell>
          <cell r="JD460">
            <v>0</v>
          </cell>
          <cell r="JE460">
            <v>0</v>
          </cell>
        </row>
        <row r="461"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0</v>
          </cell>
          <cell r="CA461">
            <v>0</v>
          </cell>
          <cell r="CB461">
            <v>0</v>
          </cell>
          <cell r="CC461">
            <v>0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0</v>
          </cell>
          <cell r="CM461">
            <v>0</v>
          </cell>
          <cell r="CN461">
            <v>0</v>
          </cell>
          <cell r="CO461">
            <v>0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0</v>
          </cell>
          <cell r="CY461">
            <v>0</v>
          </cell>
          <cell r="CZ461">
            <v>0</v>
          </cell>
          <cell r="DA461">
            <v>0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0</v>
          </cell>
          <cell r="DK461">
            <v>0</v>
          </cell>
          <cell r="DL461">
            <v>0</v>
          </cell>
          <cell r="DM461">
            <v>0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DX461">
            <v>0</v>
          </cell>
          <cell r="DY461">
            <v>0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0</v>
          </cell>
          <cell r="EI461">
            <v>0</v>
          </cell>
          <cell r="EJ461">
            <v>0</v>
          </cell>
          <cell r="EK461">
            <v>0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0</v>
          </cell>
          <cell r="EU461">
            <v>0</v>
          </cell>
          <cell r="EV461">
            <v>0</v>
          </cell>
          <cell r="EW461">
            <v>0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0</v>
          </cell>
          <cell r="FG461">
            <v>0</v>
          </cell>
          <cell r="FH461">
            <v>0</v>
          </cell>
          <cell r="FI461">
            <v>0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0</v>
          </cell>
          <cell r="FS461">
            <v>0</v>
          </cell>
          <cell r="FT461">
            <v>0</v>
          </cell>
          <cell r="FU461">
            <v>0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0</v>
          </cell>
          <cell r="GE461">
            <v>0</v>
          </cell>
          <cell r="GF461">
            <v>0</v>
          </cell>
          <cell r="GG461">
            <v>0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0</v>
          </cell>
          <cell r="GQ461">
            <v>0</v>
          </cell>
          <cell r="GR461">
            <v>0</v>
          </cell>
          <cell r="GS461">
            <v>0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0</v>
          </cell>
          <cell r="HC461">
            <v>0</v>
          </cell>
          <cell r="HD461">
            <v>0</v>
          </cell>
          <cell r="HE461">
            <v>0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0</v>
          </cell>
          <cell r="HO461">
            <v>0</v>
          </cell>
          <cell r="HP461">
            <v>0</v>
          </cell>
          <cell r="HQ461">
            <v>0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0</v>
          </cell>
          <cell r="IA461">
            <v>0</v>
          </cell>
          <cell r="IB461">
            <v>0</v>
          </cell>
          <cell r="IC461">
            <v>0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0</v>
          </cell>
          <cell r="IM461">
            <v>0</v>
          </cell>
          <cell r="IN461">
            <v>0</v>
          </cell>
          <cell r="IO461">
            <v>0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0</v>
          </cell>
          <cell r="IY461">
            <v>0</v>
          </cell>
          <cell r="IZ461">
            <v>0</v>
          </cell>
          <cell r="JA461">
            <v>0</v>
          </cell>
          <cell r="JB461">
            <v>0</v>
          </cell>
          <cell r="JC461">
            <v>0</v>
          </cell>
          <cell r="JD461">
            <v>0</v>
          </cell>
          <cell r="JE461">
            <v>0</v>
          </cell>
        </row>
        <row r="462"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0</v>
          </cell>
          <cell r="CA462">
            <v>0</v>
          </cell>
          <cell r="CB462">
            <v>0</v>
          </cell>
          <cell r="CC462">
            <v>0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0</v>
          </cell>
          <cell r="CY462">
            <v>0</v>
          </cell>
          <cell r="CZ462">
            <v>0</v>
          </cell>
          <cell r="DA462">
            <v>0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0</v>
          </cell>
          <cell r="DK462">
            <v>0</v>
          </cell>
          <cell r="DL462">
            <v>0</v>
          </cell>
          <cell r="DM462">
            <v>0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DX462">
            <v>0</v>
          </cell>
          <cell r="DY462">
            <v>0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0</v>
          </cell>
          <cell r="EI462">
            <v>0</v>
          </cell>
          <cell r="EJ462">
            <v>0</v>
          </cell>
          <cell r="EK462">
            <v>0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0</v>
          </cell>
          <cell r="EU462">
            <v>0</v>
          </cell>
          <cell r="EV462">
            <v>0</v>
          </cell>
          <cell r="EW462">
            <v>0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0</v>
          </cell>
          <cell r="FG462">
            <v>0</v>
          </cell>
          <cell r="FH462">
            <v>0</v>
          </cell>
          <cell r="FI462">
            <v>0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0</v>
          </cell>
          <cell r="FS462">
            <v>0</v>
          </cell>
          <cell r="FT462">
            <v>0</v>
          </cell>
          <cell r="FU462">
            <v>0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0</v>
          </cell>
          <cell r="GE462">
            <v>0</v>
          </cell>
          <cell r="GF462">
            <v>0</v>
          </cell>
          <cell r="GG462">
            <v>0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0</v>
          </cell>
          <cell r="GQ462">
            <v>0</v>
          </cell>
          <cell r="GR462">
            <v>0</v>
          </cell>
          <cell r="GS462">
            <v>0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0</v>
          </cell>
          <cell r="HC462">
            <v>0</v>
          </cell>
          <cell r="HD462">
            <v>0</v>
          </cell>
          <cell r="HE462">
            <v>0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0</v>
          </cell>
          <cell r="HO462">
            <v>0</v>
          </cell>
          <cell r="HP462">
            <v>0</v>
          </cell>
          <cell r="HQ462">
            <v>0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0</v>
          </cell>
          <cell r="IA462">
            <v>0</v>
          </cell>
          <cell r="IB462">
            <v>0</v>
          </cell>
          <cell r="IC462">
            <v>0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0</v>
          </cell>
          <cell r="IM462">
            <v>0</v>
          </cell>
          <cell r="IN462">
            <v>0</v>
          </cell>
          <cell r="IO462">
            <v>0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0</v>
          </cell>
          <cell r="IY462">
            <v>0</v>
          </cell>
          <cell r="IZ462">
            <v>0</v>
          </cell>
          <cell r="JA462">
            <v>0</v>
          </cell>
          <cell r="JB462">
            <v>0</v>
          </cell>
          <cell r="JC462">
            <v>0</v>
          </cell>
          <cell r="JD462">
            <v>0</v>
          </cell>
          <cell r="JE462">
            <v>0</v>
          </cell>
        </row>
        <row r="463"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0</v>
          </cell>
          <cell r="CY463">
            <v>0</v>
          </cell>
          <cell r="CZ463">
            <v>0</v>
          </cell>
          <cell r="DA463">
            <v>0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0</v>
          </cell>
          <cell r="DK463">
            <v>0</v>
          </cell>
          <cell r="DL463">
            <v>0</v>
          </cell>
          <cell r="DM463">
            <v>0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DX463">
            <v>0</v>
          </cell>
          <cell r="DY463">
            <v>0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0</v>
          </cell>
          <cell r="EI463">
            <v>0</v>
          </cell>
          <cell r="EJ463">
            <v>0</v>
          </cell>
          <cell r="EK463">
            <v>0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0</v>
          </cell>
          <cell r="EU463">
            <v>0</v>
          </cell>
          <cell r="EV463">
            <v>0</v>
          </cell>
          <cell r="EW463">
            <v>0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0</v>
          </cell>
          <cell r="FG463">
            <v>0</v>
          </cell>
          <cell r="FH463">
            <v>0</v>
          </cell>
          <cell r="FI463">
            <v>0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0</v>
          </cell>
          <cell r="FS463">
            <v>0</v>
          </cell>
          <cell r="FT463">
            <v>0</v>
          </cell>
          <cell r="FU463">
            <v>0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0</v>
          </cell>
          <cell r="GE463">
            <v>0</v>
          </cell>
          <cell r="GF463">
            <v>0</v>
          </cell>
          <cell r="GG463">
            <v>0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0</v>
          </cell>
          <cell r="GQ463">
            <v>0</v>
          </cell>
          <cell r="GR463">
            <v>0</v>
          </cell>
          <cell r="GS463">
            <v>0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0</v>
          </cell>
          <cell r="HC463">
            <v>0</v>
          </cell>
          <cell r="HD463">
            <v>0</v>
          </cell>
          <cell r="HE463">
            <v>0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0</v>
          </cell>
          <cell r="HO463">
            <v>0</v>
          </cell>
          <cell r="HP463">
            <v>0</v>
          </cell>
          <cell r="HQ463">
            <v>0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0</v>
          </cell>
          <cell r="IA463">
            <v>0</v>
          </cell>
          <cell r="IB463">
            <v>0</v>
          </cell>
          <cell r="IC463">
            <v>0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0</v>
          </cell>
          <cell r="IM463">
            <v>0</v>
          </cell>
          <cell r="IN463">
            <v>0</v>
          </cell>
          <cell r="IO463">
            <v>0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0</v>
          </cell>
          <cell r="IY463">
            <v>0</v>
          </cell>
          <cell r="IZ463">
            <v>0</v>
          </cell>
          <cell r="JA463">
            <v>0</v>
          </cell>
          <cell r="JB463">
            <v>0</v>
          </cell>
          <cell r="JC463">
            <v>0</v>
          </cell>
          <cell r="JD463">
            <v>0</v>
          </cell>
          <cell r="JE463">
            <v>0</v>
          </cell>
        </row>
        <row r="464"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0</v>
          </cell>
          <cell r="CA464">
            <v>0</v>
          </cell>
          <cell r="CB464">
            <v>0</v>
          </cell>
          <cell r="CC464">
            <v>0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0</v>
          </cell>
          <cell r="CY464">
            <v>0</v>
          </cell>
          <cell r="CZ464">
            <v>0</v>
          </cell>
          <cell r="DA464">
            <v>0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0</v>
          </cell>
          <cell r="DK464">
            <v>0</v>
          </cell>
          <cell r="DL464">
            <v>0</v>
          </cell>
          <cell r="DM464">
            <v>0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DX464">
            <v>0</v>
          </cell>
          <cell r="DY464">
            <v>0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0</v>
          </cell>
          <cell r="EI464">
            <v>0</v>
          </cell>
          <cell r="EJ464">
            <v>0</v>
          </cell>
          <cell r="EK464">
            <v>0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0</v>
          </cell>
          <cell r="EU464">
            <v>0</v>
          </cell>
          <cell r="EV464">
            <v>0</v>
          </cell>
          <cell r="EW464">
            <v>0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0</v>
          </cell>
          <cell r="FG464">
            <v>0</v>
          </cell>
          <cell r="FH464">
            <v>0</v>
          </cell>
          <cell r="FI464">
            <v>0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0</v>
          </cell>
          <cell r="FS464">
            <v>0</v>
          </cell>
          <cell r="FT464">
            <v>0</v>
          </cell>
          <cell r="FU464">
            <v>0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0</v>
          </cell>
          <cell r="GE464">
            <v>0</v>
          </cell>
          <cell r="GF464">
            <v>0</v>
          </cell>
          <cell r="GG464">
            <v>0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0</v>
          </cell>
          <cell r="GQ464">
            <v>0</v>
          </cell>
          <cell r="GR464">
            <v>0</v>
          </cell>
          <cell r="GS464">
            <v>0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0</v>
          </cell>
          <cell r="HC464">
            <v>0</v>
          </cell>
          <cell r="HD464">
            <v>0</v>
          </cell>
          <cell r="HE464">
            <v>0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0</v>
          </cell>
          <cell r="HO464">
            <v>0</v>
          </cell>
          <cell r="HP464">
            <v>0</v>
          </cell>
          <cell r="HQ464">
            <v>0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0</v>
          </cell>
          <cell r="IA464">
            <v>0</v>
          </cell>
          <cell r="IB464">
            <v>0</v>
          </cell>
          <cell r="IC464">
            <v>0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0</v>
          </cell>
          <cell r="IM464">
            <v>0</v>
          </cell>
          <cell r="IN464">
            <v>0</v>
          </cell>
          <cell r="IO464">
            <v>0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0</v>
          </cell>
          <cell r="IY464">
            <v>0</v>
          </cell>
          <cell r="IZ464">
            <v>0</v>
          </cell>
          <cell r="JA464">
            <v>0</v>
          </cell>
          <cell r="JB464">
            <v>0</v>
          </cell>
          <cell r="JC464">
            <v>0</v>
          </cell>
          <cell r="JD464">
            <v>0</v>
          </cell>
          <cell r="JE464">
            <v>0</v>
          </cell>
        </row>
        <row r="465"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0</v>
          </cell>
          <cell r="CA465">
            <v>0</v>
          </cell>
          <cell r="CB465">
            <v>0</v>
          </cell>
          <cell r="CC465">
            <v>0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0</v>
          </cell>
          <cell r="CY465">
            <v>0</v>
          </cell>
          <cell r="CZ465">
            <v>0</v>
          </cell>
          <cell r="DA465">
            <v>0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0</v>
          </cell>
          <cell r="DK465">
            <v>0</v>
          </cell>
          <cell r="DL465">
            <v>0</v>
          </cell>
          <cell r="DM465">
            <v>0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DX465">
            <v>0</v>
          </cell>
          <cell r="DY465">
            <v>0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0</v>
          </cell>
          <cell r="EI465">
            <v>0</v>
          </cell>
          <cell r="EJ465">
            <v>0</v>
          </cell>
          <cell r="EK465">
            <v>0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0</v>
          </cell>
          <cell r="EU465">
            <v>0</v>
          </cell>
          <cell r="EV465">
            <v>0</v>
          </cell>
          <cell r="EW465">
            <v>0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0</v>
          </cell>
          <cell r="FG465">
            <v>0</v>
          </cell>
          <cell r="FH465">
            <v>0</v>
          </cell>
          <cell r="FI465">
            <v>0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0</v>
          </cell>
          <cell r="FS465">
            <v>0</v>
          </cell>
          <cell r="FT465">
            <v>0</v>
          </cell>
          <cell r="FU465">
            <v>0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0</v>
          </cell>
          <cell r="GE465">
            <v>0</v>
          </cell>
          <cell r="GF465">
            <v>0</v>
          </cell>
          <cell r="GG465">
            <v>0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0</v>
          </cell>
          <cell r="GQ465">
            <v>0</v>
          </cell>
          <cell r="GR465">
            <v>0</v>
          </cell>
          <cell r="GS465">
            <v>0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0</v>
          </cell>
          <cell r="HC465">
            <v>0</v>
          </cell>
          <cell r="HD465">
            <v>0</v>
          </cell>
          <cell r="HE465">
            <v>0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0</v>
          </cell>
          <cell r="HO465">
            <v>0</v>
          </cell>
          <cell r="HP465">
            <v>0</v>
          </cell>
          <cell r="HQ465">
            <v>0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0</v>
          </cell>
          <cell r="IA465">
            <v>0</v>
          </cell>
          <cell r="IB465">
            <v>0</v>
          </cell>
          <cell r="IC465">
            <v>0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0</v>
          </cell>
          <cell r="IM465">
            <v>0</v>
          </cell>
          <cell r="IN465">
            <v>0</v>
          </cell>
          <cell r="IO465">
            <v>0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0</v>
          </cell>
          <cell r="IY465">
            <v>0</v>
          </cell>
          <cell r="IZ465">
            <v>0</v>
          </cell>
          <cell r="JA465">
            <v>0</v>
          </cell>
          <cell r="JB465">
            <v>0</v>
          </cell>
          <cell r="JC465">
            <v>0</v>
          </cell>
          <cell r="JD465">
            <v>0</v>
          </cell>
          <cell r="JE465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0</v>
          </cell>
          <cell r="CA466">
            <v>0</v>
          </cell>
          <cell r="CB466">
            <v>0</v>
          </cell>
          <cell r="CC466">
            <v>0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0</v>
          </cell>
          <cell r="CY466">
            <v>0</v>
          </cell>
          <cell r="CZ466">
            <v>0</v>
          </cell>
          <cell r="DA466">
            <v>0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0</v>
          </cell>
          <cell r="DK466">
            <v>0</v>
          </cell>
          <cell r="DL466">
            <v>0</v>
          </cell>
          <cell r="DM466">
            <v>0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DX466">
            <v>0</v>
          </cell>
          <cell r="DY466">
            <v>0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0</v>
          </cell>
          <cell r="EI466">
            <v>0</v>
          </cell>
          <cell r="EJ466">
            <v>0</v>
          </cell>
          <cell r="EK466">
            <v>0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0</v>
          </cell>
          <cell r="EU466">
            <v>0</v>
          </cell>
          <cell r="EV466">
            <v>0</v>
          </cell>
          <cell r="EW466">
            <v>0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0</v>
          </cell>
          <cell r="FG466">
            <v>0</v>
          </cell>
          <cell r="FH466">
            <v>0</v>
          </cell>
          <cell r="FI466">
            <v>0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0</v>
          </cell>
          <cell r="FS466">
            <v>0</v>
          </cell>
          <cell r="FT466">
            <v>0</v>
          </cell>
          <cell r="FU466">
            <v>0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0</v>
          </cell>
          <cell r="GE466">
            <v>0</v>
          </cell>
          <cell r="GF466">
            <v>0</v>
          </cell>
          <cell r="GG466">
            <v>0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0</v>
          </cell>
          <cell r="GQ466">
            <v>0</v>
          </cell>
          <cell r="GR466">
            <v>0</v>
          </cell>
          <cell r="GS466">
            <v>0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0</v>
          </cell>
          <cell r="HC466">
            <v>0</v>
          </cell>
          <cell r="HD466">
            <v>0</v>
          </cell>
          <cell r="HE466">
            <v>0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0</v>
          </cell>
          <cell r="HO466">
            <v>0</v>
          </cell>
          <cell r="HP466">
            <v>0</v>
          </cell>
          <cell r="HQ466">
            <v>0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0</v>
          </cell>
          <cell r="IA466">
            <v>0</v>
          </cell>
          <cell r="IB466">
            <v>0</v>
          </cell>
          <cell r="IC466">
            <v>0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0</v>
          </cell>
          <cell r="IM466">
            <v>0</v>
          </cell>
          <cell r="IN466">
            <v>0</v>
          </cell>
          <cell r="IO466">
            <v>0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0</v>
          </cell>
          <cell r="IY466">
            <v>0</v>
          </cell>
          <cell r="IZ466">
            <v>0</v>
          </cell>
          <cell r="JA466">
            <v>0</v>
          </cell>
          <cell r="JB466">
            <v>0</v>
          </cell>
          <cell r="JC466">
            <v>0</v>
          </cell>
          <cell r="JD466">
            <v>0</v>
          </cell>
          <cell r="JE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0</v>
          </cell>
          <cell r="CA467">
            <v>0</v>
          </cell>
          <cell r="CB467">
            <v>0</v>
          </cell>
          <cell r="CC467">
            <v>0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0</v>
          </cell>
          <cell r="CY467">
            <v>0</v>
          </cell>
          <cell r="CZ467">
            <v>0</v>
          </cell>
          <cell r="DA467">
            <v>0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0</v>
          </cell>
          <cell r="DK467">
            <v>0</v>
          </cell>
          <cell r="DL467">
            <v>0</v>
          </cell>
          <cell r="DM467">
            <v>0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DX467">
            <v>0</v>
          </cell>
          <cell r="DY467">
            <v>0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0</v>
          </cell>
          <cell r="EI467">
            <v>0</v>
          </cell>
          <cell r="EJ467">
            <v>0</v>
          </cell>
          <cell r="EK467">
            <v>0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0</v>
          </cell>
          <cell r="EU467">
            <v>0</v>
          </cell>
          <cell r="EV467">
            <v>0</v>
          </cell>
          <cell r="EW467">
            <v>0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0</v>
          </cell>
          <cell r="FG467">
            <v>0</v>
          </cell>
          <cell r="FH467">
            <v>0</v>
          </cell>
          <cell r="FI467">
            <v>0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0</v>
          </cell>
          <cell r="FS467">
            <v>0</v>
          </cell>
          <cell r="FT467">
            <v>0</v>
          </cell>
          <cell r="FU467">
            <v>0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0</v>
          </cell>
          <cell r="GE467">
            <v>0</v>
          </cell>
          <cell r="GF467">
            <v>0</v>
          </cell>
          <cell r="GG467">
            <v>0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0</v>
          </cell>
          <cell r="GQ467">
            <v>0</v>
          </cell>
          <cell r="GR467">
            <v>0</v>
          </cell>
          <cell r="GS467">
            <v>0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0</v>
          </cell>
          <cell r="HC467">
            <v>0</v>
          </cell>
          <cell r="HD467">
            <v>0</v>
          </cell>
          <cell r="HE467">
            <v>0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0</v>
          </cell>
          <cell r="HO467">
            <v>0</v>
          </cell>
          <cell r="HP467">
            <v>0</v>
          </cell>
          <cell r="HQ467">
            <v>0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0</v>
          </cell>
          <cell r="IA467">
            <v>0</v>
          </cell>
          <cell r="IB467">
            <v>0</v>
          </cell>
          <cell r="IC467">
            <v>0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0</v>
          </cell>
          <cell r="IM467">
            <v>0</v>
          </cell>
          <cell r="IN467">
            <v>0</v>
          </cell>
          <cell r="IO467">
            <v>0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0</v>
          </cell>
          <cell r="IY467">
            <v>0</v>
          </cell>
          <cell r="IZ467">
            <v>0</v>
          </cell>
          <cell r="JA467">
            <v>0</v>
          </cell>
          <cell r="JB467">
            <v>0</v>
          </cell>
          <cell r="JC467">
            <v>0</v>
          </cell>
          <cell r="JD467">
            <v>0</v>
          </cell>
          <cell r="JE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0</v>
          </cell>
          <cell r="CA468">
            <v>0</v>
          </cell>
          <cell r="CB468">
            <v>0</v>
          </cell>
          <cell r="CC468">
            <v>0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0</v>
          </cell>
          <cell r="CY468">
            <v>0</v>
          </cell>
          <cell r="CZ468">
            <v>0</v>
          </cell>
          <cell r="DA468">
            <v>0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0</v>
          </cell>
          <cell r="DK468">
            <v>0</v>
          </cell>
          <cell r="DL468">
            <v>0</v>
          </cell>
          <cell r="DM468">
            <v>0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DX468">
            <v>0</v>
          </cell>
          <cell r="DY468">
            <v>0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0</v>
          </cell>
          <cell r="EI468">
            <v>0</v>
          </cell>
          <cell r="EJ468">
            <v>0</v>
          </cell>
          <cell r="EK468">
            <v>0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0</v>
          </cell>
          <cell r="EU468">
            <v>0</v>
          </cell>
          <cell r="EV468">
            <v>0</v>
          </cell>
          <cell r="EW468">
            <v>0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0</v>
          </cell>
          <cell r="FG468">
            <v>0</v>
          </cell>
          <cell r="FH468">
            <v>0</v>
          </cell>
          <cell r="FI468">
            <v>0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0</v>
          </cell>
          <cell r="FS468">
            <v>0</v>
          </cell>
          <cell r="FT468">
            <v>0</v>
          </cell>
          <cell r="FU468">
            <v>0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0</v>
          </cell>
          <cell r="GE468">
            <v>0</v>
          </cell>
          <cell r="GF468">
            <v>0</v>
          </cell>
          <cell r="GG468">
            <v>0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0</v>
          </cell>
          <cell r="GQ468">
            <v>0</v>
          </cell>
          <cell r="GR468">
            <v>0</v>
          </cell>
          <cell r="GS468">
            <v>0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0</v>
          </cell>
          <cell r="HC468">
            <v>0</v>
          </cell>
          <cell r="HD468">
            <v>0</v>
          </cell>
          <cell r="HE468">
            <v>0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0</v>
          </cell>
          <cell r="HO468">
            <v>0</v>
          </cell>
          <cell r="HP468">
            <v>0</v>
          </cell>
          <cell r="HQ468">
            <v>0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0</v>
          </cell>
          <cell r="IA468">
            <v>0</v>
          </cell>
          <cell r="IB468">
            <v>0</v>
          </cell>
          <cell r="IC468">
            <v>0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0</v>
          </cell>
          <cell r="IM468">
            <v>0</v>
          </cell>
          <cell r="IN468">
            <v>0</v>
          </cell>
          <cell r="IO468">
            <v>0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0</v>
          </cell>
          <cell r="IY468">
            <v>0</v>
          </cell>
          <cell r="IZ468">
            <v>0</v>
          </cell>
          <cell r="JA468">
            <v>0</v>
          </cell>
          <cell r="JB468">
            <v>0</v>
          </cell>
          <cell r="JC468">
            <v>0</v>
          </cell>
          <cell r="JD468">
            <v>0</v>
          </cell>
          <cell r="JE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0</v>
          </cell>
          <cell r="CY469">
            <v>0</v>
          </cell>
          <cell r="CZ469">
            <v>0</v>
          </cell>
          <cell r="DA469">
            <v>0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0</v>
          </cell>
          <cell r="DK469">
            <v>0</v>
          </cell>
          <cell r="DL469">
            <v>0</v>
          </cell>
          <cell r="DM469">
            <v>0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DX469">
            <v>0</v>
          </cell>
          <cell r="DY469">
            <v>0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0</v>
          </cell>
          <cell r="EI469">
            <v>0</v>
          </cell>
          <cell r="EJ469">
            <v>0</v>
          </cell>
          <cell r="EK469">
            <v>0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0</v>
          </cell>
          <cell r="EU469">
            <v>0</v>
          </cell>
          <cell r="EV469">
            <v>0</v>
          </cell>
          <cell r="EW469">
            <v>0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0</v>
          </cell>
          <cell r="FG469">
            <v>0</v>
          </cell>
          <cell r="FH469">
            <v>0</v>
          </cell>
          <cell r="FI469">
            <v>0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0</v>
          </cell>
          <cell r="FS469">
            <v>0</v>
          </cell>
          <cell r="FT469">
            <v>0</v>
          </cell>
          <cell r="FU469">
            <v>0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0</v>
          </cell>
          <cell r="GE469">
            <v>0</v>
          </cell>
          <cell r="GF469">
            <v>0</v>
          </cell>
          <cell r="GG469">
            <v>0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0</v>
          </cell>
          <cell r="GQ469">
            <v>0</v>
          </cell>
          <cell r="GR469">
            <v>0</v>
          </cell>
          <cell r="GS469">
            <v>0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0</v>
          </cell>
          <cell r="HC469">
            <v>0</v>
          </cell>
          <cell r="HD469">
            <v>0</v>
          </cell>
          <cell r="HE469">
            <v>0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0</v>
          </cell>
          <cell r="HO469">
            <v>0</v>
          </cell>
          <cell r="HP469">
            <v>0</v>
          </cell>
          <cell r="HQ469">
            <v>0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0</v>
          </cell>
          <cell r="IA469">
            <v>0</v>
          </cell>
          <cell r="IB469">
            <v>0</v>
          </cell>
          <cell r="IC469">
            <v>0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0</v>
          </cell>
          <cell r="IM469">
            <v>0</v>
          </cell>
          <cell r="IN469">
            <v>0</v>
          </cell>
          <cell r="IO469">
            <v>0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0</v>
          </cell>
          <cell r="IY469">
            <v>0</v>
          </cell>
          <cell r="IZ469">
            <v>0</v>
          </cell>
          <cell r="JA469">
            <v>0</v>
          </cell>
          <cell r="JB469">
            <v>0</v>
          </cell>
          <cell r="JC469">
            <v>0</v>
          </cell>
          <cell r="JD469">
            <v>0</v>
          </cell>
          <cell r="JE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</v>
          </cell>
          <cell r="CA470">
            <v>0</v>
          </cell>
          <cell r="CB470">
            <v>0</v>
          </cell>
          <cell r="CC470">
            <v>0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</v>
          </cell>
          <cell r="CY470">
            <v>0</v>
          </cell>
          <cell r="CZ470">
            <v>0</v>
          </cell>
          <cell r="DA470">
            <v>0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</v>
          </cell>
          <cell r="DK470">
            <v>0</v>
          </cell>
          <cell r="DL470">
            <v>0</v>
          </cell>
          <cell r="DM470">
            <v>0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DX470">
            <v>0</v>
          </cell>
          <cell r="DY470">
            <v>0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</v>
          </cell>
          <cell r="EI470">
            <v>0</v>
          </cell>
          <cell r="EJ470">
            <v>0</v>
          </cell>
          <cell r="EK470">
            <v>0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</v>
          </cell>
          <cell r="EU470">
            <v>0</v>
          </cell>
          <cell r="EV470">
            <v>0</v>
          </cell>
          <cell r="EW470">
            <v>0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</v>
          </cell>
          <cell r="FG470">
            <v>0</v>
          </cell>
          <cell r="FH470">
            <v>0</v>
          </cell>
          <cell r="FI470">
            <v>0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</v>
          </cell>
          <cell r="FS470">
            <v>0</v>
          </cell>
          <cell r="FT470">
            <v>0</v>
          </cell>
          <cell r="FU470">
            <v>0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</v>
          </cell>
          <cell r="GE470">
            <v>0</v>
          </cell>
          <cell r="GF470">
            <v>0</v>
          </cell>
          <cell r="GG470">
            <v>0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</v>
          </cell>
          <cell r="GQ470">
            <v>0</v>
          </cell>
          <cell r="GR470">
            <v>0</v>
          </cell>
          <cell r="GS470">
            <v>0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</v>
          </cell>
          <cell r="HC470">
            <v>0</v>
          </cell>
          <cell r="HD470">
            <v>0</v>
          </cell>
          <cell r="HE470">
            <v>0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</v>
          </cell>
          <cell r="HO470">
            <v>0</v>
          </cell>
          <cell r="HP470">
            <v>0</v>
          </cell>
          <cell r="HQ470">
            <v>0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</v>
          </cell>
          <cell r="IA470">
            <v>0</v>
          </cell>
          <cell r="IB470">
            <v>0</v>
          </cell>
          <cell r="IC470">
            <v>0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</v>
          </cell>
          <cell r="IM470">
            <v>0</v>
          </cell>
          <cell r="IN470">
            <v>0</v>
          </cell>
          <cell r="IO470">
            <v>0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</v>
          </cell>
          <cell r="IY470">
            <v>0</v>
          </cell>
          <cell r="IZ470">
            <v>0</v>
          </cell>
          <cell r="JA470">
            <v>0</v>
          </cell>
          <cell r="JB470">
            <v>0</v>
          </cell>
          <cell r="JC470">
            <v>0</v>
          </cell>
          <cell r="JD470">
            <v>0</v>
          </cell>
          <cell r="JE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0</v>
          </cell>
          <cell r="CA471">
            <v>0</v>
          </cell>
          <cell r="CB471">
            <v>0</v>
          </cell>
          <cell r="CC471">
            <v>0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0</v>
          </cell>
          <cell r="CM471">
            <v>0</v>
          </cell>
          <cell r="CN471">
            <v>0</v>
          </cell>
          <cell r="CO471">
            <v>0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0</v>
          </cell>
          <cell r="CY471">
            <v>0</v>
          </cell>
          <cell r="CZ471">
            <v>0</v>
          </cell>
          <cell r="DA471">
            <v>0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0</v>
          </cell>
          <cell r="DK471">
            <v>0</v>
          </cell>
          <cell r="DL471">
            <v>0</v>
          </cell>
          <cell r="DM471">
            <v>0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DX471">
            <v>0</v>
          </cell>
          <cell r="DY471">
            <v>0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0</v>
          </cell>
          <cell r="EI471">
            <v>0</v>
          </cell>
          <cell r="EJ471">
            <v>0</v>
          </cell>
          <cell r="EK471">
            <v>0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0</v>
          </cell>
          <cell r="EU471">
            <v>0</v>
          </cell>
          <cell r="EV471">
            <v>0</v>
          </cell>
          <cell r="EW471">
            <v>0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0</v>
          </cell>
          <cell r="FG471">
            <v>0</v>
          </cell>
          <cell r="FH471">
            <v>0</v>
          </cell>
          <cell r="FI471">
            <v>0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0</v>
          </cell>
          <cell r="FS471">
            <v>0</v>
          </cell>
          <cell r="FT471">
            <v>0</v>
          </cell>
          <cell r="FU471">
            <v>0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0</v>
          </cell>
          <cell r="GE471">
            <v>0</v>
          </cell>
          <cell r="GF471">
            <v>0</v>
          </cell>
          <cell r="GG471">
            <v>0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0</v>
          </cell>
          <cell r="GQ471">
            <v>0</v>
          </cell>
          <cell r="GR471">
            <v>0</v>
          </cell>
          <cell r="GS471">
            <v>0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0</v>
          </cell>
          <cell r="HC471">
            <v>0</v>
          </cell>
          <cell r="HD471">
            <v>0</v>
          </cell>
          <cell r="HE471">
            <v>0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0</v>
          </cell>
          <cell r="HO471">
            <v>0</v>
          </cell>
          <cell r="HP471">
            <v>0</v>
          </cell>
          <cell r="HQ471">
            <v>0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0</v>
          </cell>
          <cell r="IA471">
            <v>0</v>
          </cell>
          <cell r="IB471">
            <v>0</v>
          </cell>
          <cell r="IC471">
            <v>0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0</v>
          </cell>
          <cell r="IM471">
            <v>0</v>
          </cell>
          <cell r="IN471">
            <v>0</v>
          </cell>
          <cell r="IO471">
            <v>0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0</v>
          </cell>
          <cell r="IY471">
            <v>0</v>
          </cell>
          <cell r="IZ471">
            <v>0</v>
          </cell>
          <cell r="JA471">
            <v>0</v>
          </cell>
          <cell r="JB471">
            <v>0</v>
          </cell>
          <cell r="JC471">
            <v>0</v>
          </cell>
          <cell r="JD471">
            <v>0</v>
          </cell>
          <cell r="JE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</v>
          </cell>
          <cell r="CA472">
            <v>0</v>
          </cell>
          <cell r="CB472">
            <v>0</v>
          </cell>
          <cell r="CC472">
            <v>0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</v>
          </cell>
          <cell r="CM472">
            <v>0</v>
          </cell>
          <cell r="CN472">
            <v>0</v>
          </cell>
          <cell r="CO472">
            <v>0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</v>
          </cell>
          <cell r="CY472">
            <v>0</v>
          </cell>
          <cell r="CZ472">
            <v>0</v>
          </cell>
          <cell r="DA472">
            <v>0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</v>
          </cell>
          <cell r="DK472">
            <v>0</v>
          </cell>
          <cell r="DL472">
            <v>0</v>
          </cell>
          <cell r="DM472">
            <v>0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DX472">
            <v>0</v>
          </cell>
          <cell r="DY472">
            <v>0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</v>
          </cell>
          <cell r="EI472">
            <v>0</v>
          </cell>
          <cell r="EJ472">
            <v>0</v>
          </cell>
          <cell r="EK472">
            <v>0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</v>
          </cell>
          <cell r="EU472">
            <v>0</v>
          </cell>
          <cell r="EV472">
            <v>0</v>
          </cell>
          <cell r="EW472">
            <v>0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</v>
          </cell>
          <cell r="FG472">
            <v>0</v>
          </cell>
          <cell r="FH472">
            <v>0</v>
          </cell>
          <cell r="FI472">
            <v>0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</v>
          </cell>
          <cell r="FS472">
            <v>0</v>
          </cell>
          <cell r="FT472">
            <v>0</v>
          </cell>
          <cell r="FU472">
            <v>0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</v>
          </cell>
          <cell r="GE472">
            <v>0</v>
          </cell>
          <cell r="GF472">
            <v>0</v>
          </cell>
          <cell r="GG472">
            <v>0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</v>
          </cell>
          <cell r="GQ472">
            <v>0</v>
          </cell>
          <cell r="GR472">
            <v>0</v>
          </cell>
          <cell r="GS472">
            <v>0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</v>
          </cell>
          <cell r="HC472">
            <v>0</v>
          </cell>
          <cell r="HD472">
            <v>0</v>
          </cell>
          <cell r="HE472">
            <v>0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</v>
          </cell>
          <cell r="HO472">
            <v>0</v>
          </cell>
          <cell r="HP472">
            <v>0</v>
          </cell>
          <cell r="HQ472">
            <v>0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</v>
          </cell>
          <cell r="IA472">
            <v>0</v>
          </cell>
          <cell r="IB472">
            <v>0</v>
          </cell>
          <cell r="IC472">
            <v>0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</v>
          </cell>
          <cell r="IM472">
            <v>0</v>
          </cell>
          <cell r="IN472">
            <v>0</v>
          </cell>
          <cell r="IO472">
            <v>0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</v>
          </cell>
          <cell r="IY472">
            <v>0</v>
          </cell>
          <cell r="IZ472">
            <v>0</v>
          </cell>
          <cell r="JA472">
            <v>0</v>
          </cell>
          <cell r="JB472">
            <v>0</v>
          </cell>
          <cell r="JC472">
            <v>0</v>
          </cell>
          <cell r="JD472">
            <v>0</v>
          </cell>
          <cell r="JE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0</v>
          </cell>
          <cell r="CA473">
            <v>0</v>
          </cell>
          <cell r="CB473">
            <v>0</v>
          </cell>
          <cell r="CC473">
            <v>0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0</v>
          </cell>
          <cell r="CM473">
            <v>0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0</v>
          </cell>
          <cell r="CY473">
            <v>0</v>
          </cell>
          <cell r="CZ473">
            <v>0</v>
          </cell>
          <cell r="DA473">
            <v>0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0</v>
          </cell>
          <cell r="DK473">
            <v>0</v>
          </cell>
          <cell r="DL473">
            <v>0</v>
          </cell>
          <cell r="DM473">
            <v>0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0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0</v>
          </cell>
          <cell r="EI473">
            <v>0</v>
          </cell>
          <cell r="EJ473">
            <v>0</v>
          </cell>
          <cell r="EK473">
            <v>0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0</v>
          </cell>
          <cell r="EU473">
            <v>0</v>
          </cell>
          <cell r="EV473">
            <v>0</v>
          </cell>
          <cell r="EW473">
            <v>0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0</v>
          </cell>
          <cell r="FG473">
            <v>0</v>
          </cell>
          <cell r="FH473">
            <v>0</v>
          </cell>
          <cell r="FI473">
            <v>0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0</v>
          </cell>
          <cell r="FS473">
            <v>0</v>
          </cell>
          <cell r="FT473">
            <v>0</v>
          </cell>
          <cell r="FU473">
            <v>0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0</v>
          </cell>
          <cell r="GE473">
            <v>0</v>
          </cell>
          <cell r="GF473">
            <v>0</v>
          </cell>
          <cell r="GG473">
            <v>0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0</v>
          </cell>
          <cell r="GQ473">
            <v>0</v>
          </cell>
          <cell r="GR473">
            <v>0</v>
          </cell>
          <cell r="GS473">
            <v>0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0</v>
          </cell>
          <cell r="HC473">
            <v>0</v>
          </cell>
          <cell r="HD473">
            <v>0</v>
          </cell>
          <cell r="HE473">
            <v>0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0</v>
          </cell>
          <cell r="HO473">
            <v>0</v>
          </cell>
          <cell r="HP473">
            <v>0</v>
          </cell>
          <cell r="HQ473">
            <v>0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0</v>
          </cell>
          <cell r="IA473">
            <v>0</v>
          </cell>
          <cell r="IB473">
            <v>0</v>
          </cell>
          <cell r="IC473">
            <v>0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0</v>
          </cell>
          <cell r="IM473">
            <v>0</v>
          </cell>
          <cell r="IN473">
            <v>0</v>
          </cell>
          <cell r="IO473">
            <v>0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0</v>
          </cell>
          <cell r="IY473">
            <v>0</v>
          </cell>
          <cell r="IZ473">
            <v>0</v>
          </cell>
          <cell r="JA473">
            <v>0</v>
          </cell>
          <cell r="JB473">
            <v>0</v>
          </cell>
          <cell r="JC473">
            <v>0</v>
          </cell>
          <cell r="JD473">
            <v>0</v>
          </cell>
          <cell r="JE473">
            <v>0</v>
          </cell>
        </row>
        <row r="474"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0</v>
          </cell>
          <cell r="CY474">
            <v>0</v>
          </cell>
          <cell r="CZ474">
            <v>0</v>
          </cell>
          <cell r="DA474">
            <v>0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0</v>
          </cell>
          <cell r="DK474">
            <v>0</v>
          </cell>
          <cell r="DL474">
            <v>0</v>
          </cell>
          <cell r="DM474">
            <v>0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DX474">
            <v>0</v>
          </cell>
          <cell r="DY474">
            <v>0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0</v>
          </cell>
          <cell r="EI474">
            <v>0</v>
          </cell>
          <cell r="EJ474">
            <v>0</v>
          </cell>
          <cell r="EK474">
            <v>0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0</v>
          </cell>
          <cell r="EU474">
            <v>0</v>
          </cell>
          <cell r="EV474">
            <v>0</v>
          </cell>
          <cell r="EW474">
            <v>0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0</v>
          </cell>
          <cell r="FG474">
            <v>0</v>
          </cell>
          <cell r="FH474">
            <v>0</v>
          </cell>
          <cell r="FI474">
            <v>0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0</v>
          </cell>
          <cell r="FS474">
            <v>0</v>
          </cell>
          <cell r="FT474">
            <v>0</v>
          </cell>
          <cell r="FU474">
            <v>0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0</v>
          </cell>
          <cell r="GE474">
            <v>0</v>
          </cell>
          <cell r="GF474">
            <v>0</v>
          </cell>
          <cell r="GG474">
            <v>0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0</v>
          </cell>
          <cell r="GQ474">
            <v>0</v>
          </cell>
          <cell r="GR474">
            <v>0</v>
          </cell>
          <cell r="GS474">
            <v>0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0</v>
          </cell>
          <cell r="HC474">
            <v>0</v>
          </cell>
          <cell r="HD474">
            <v>0</v>
          </cell>
          <cell r="HE474">
            <v>0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0</v>
          </cell>
          <cell r="HO474">
            <v>0</v>
          </cell>
          <cell r="HP474">
            <v>0</v>
          </cell>
          <cell r="HQ474">
            <v>0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0</v>
          </cell>
          <cell r="IA474">
            <v>0</v>
          </cell>
          <cell r="IB474">
            <v>0</v>
          </cell>
          <cell r="IC474">
            <v>0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0</v>
          </cell>
          <cell r="IM474">
            <v>0</v>
          </cell>
          <cell r="IN474">
            <v>0</v>
          </cell>
          <cell r="IO474">
            <v>0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0</v>
          </cell>
          <cell r="IY474">
            <v>0</v>
          </cell>
          <cell r="IZ474">
            <v>0</v>
          </cell>
          <cell r="JA474">
            <v>0</v>
          </cell>
          <cell r="JB474">
            <v>0</v>
          </cell>
          <cell r="JC474">
            <v>0</v>
          </cell>
          <cell r="JD474">
            <v>0</v>
          </cell>
          <cell r="JE474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0</v>
          </cell>
          <cell r="CA475">
            <v>0</v>
          </cell>
          <cell r="CB475">
            <v>0</v>
          </cell>
          <cell r="CC475">
            <v>0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0</v>
          </cell>
          <cell r="CY475">
            <v>0</v>
          </cell>
          <cell r="CZ475">
            <v>0</v>
          </cell>
          <cell r="DA475">
            <v>0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0</v>
          </cell>
          <cell r="DK475">
            <v>0</v>
          </cell>
          <cell r="DL475">
            <v>0</v>
          </cell>
          <cell r="DM475">
            <v>0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DX475">
            <v>0</v>
          </cell>
          <cell r="DY475">
            <v>0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0</v>
          </cell>
          <cell r="EI475">
            <v>0</v>
          </cell>
          <cell r="EJ475">
            <v>0</v>
          </cell>
          <cell r="EK475">
            <v>0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0</v>
          </cell>
          <cell r="EU475">
            <v>0</v>
          </cell>
          <cell r="EV475">
            <v>0</v>
          </cell>
          <cell r="EW475">
            <v>0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0</v>
          </cell>
          <cell r="FG475">
            <v>0</v>
          </cell>
          <cell r="FH475">
            <v>0</v>
          </cell>
          <cell r="FI475">
            <v>0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0</v>
          </cell>
          <cell r="FS475">
            <v>0</v>
          </cell>
          <cell r="FT475">
            <v>0</v>
          </cell>
          <cell r="FU475">
            <v>0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0</v>
          </cell>
          <cell r="GE475">
            <v>0</v>
          </cell>
          <cell r="GF475">
            <v>0</v>
          </cell>
          <cell r="GG475">
            <v>0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0</v>
          </cell>
          <cell r="GQ475">
            <v>0</v>
          </cell>
          <cell r="GR475">
            <v>0</v>
          </cell>
          <cell r="GS475">
            <v>0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0</v>
          </cell>
          <cell r="HC475">
            <v>0</v>
          </cell>
          <cell r="HD475">
            <v>0</v>
          </cell>
          <cell r="HE475">
            <v>0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0</v>
          </cell>
          <cell r="HO475">
            <v>0</v>
          </cell>
          <cell r="HP475">
            <v>0</v>
          </cell>
          <cell r="HQ475">
            <v>0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0</v>
          </cell>
          <cell r="IA475">
            <v>0</v>
          </cell>
          <cell r="IB475">
            <v>0</v>
          </cell>
          <cell r="IC475">
            <v>0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0</v>
          </cell>
          <cell r="IM475">
            <v>0</v>
          </cell>
          <cell r="IN475">
            <v>0</v>
          </cell>
          <cell r="IO475">
            <v>0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0</v>
          </cell>
          <cell r="IY475">
            <v>0</v>
          </cell>
          <cell r="IZ475">
            <v>0</v>
          </cell>
          <cell r="JA475">
            <v>0</v>
          </cell>
          <cell r="JB475">
            <v>0</v>
          </cell>
          <cell r="JC475">
            <v>0</v>
          </cell>
          <cell r="JD475">
            <v>0</v>
          </cell>
          <cell r="JE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0</v>
          </cell>
          <cell r="CB476">
            <v>0</v>
          </cell>
          <cell r="CC476">
            <v>0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0</v>
          </cell>
          <cell r="CY476">
            <v>0</v>
          </cell>
          <cell r="CZ476">
            <v>0</v>
          </cell>
          <cell r="DA476">
            <v>0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0</v>
          </cell>
          <cell r="DK476">
            <v>0</v>
          </cell>
          <cell r="DL476">
            <v>0</v>
          </cell>
          <cell r="DM476">
            <v>0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DX476">
            <v>0</v>
          </cell>
          <cell r="DY476">
            <v>0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0</v>
          </cell>
          <cell r="EI476">
            <v>0</v>
          </cell>
          <cell r="EJ476">
            <v>0</v>
          </cell>
          <cell r="EK476">
            <v>0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0</v>
          </cell>
          <cell r="EU476">
            <v>0</v>
          </cell>
          <cell r="EV476">
            <v>0</v>
          </cell>
          <cell r="EW476">
            <v>0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0</v>
          </cell>
          <cell r="FG476">
            <v>0</v>
          </cell>
          <cell r="FH476">
            <v>0</v>
          </cell>
          <cell r="FI476">
            <v>0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0</v>
          </cell>
          <cell r="FS476">
            <v>0</v>
          </cell>
          <cell r="FT476">
            <v>0</v>
          </cell>
          <cell r="FU476">
            <v>0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0</v>
          </cell>
          <cell r="GE476">
            <v>0</v>
          </cell>
          <cell r="GF476">
            <v>0</v>
          </cell>
          <cell r="GG476">
            <v>0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0</v>
          </cell>
          <cell r="GQ476">
            <v>0</v>
          </cell>
          <cell r="GR476">
            <v>0</v>
          </cell>
          <cell r="GS476">
            <v>0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0</v>
          </cell>
          <cell r="HC476">
            <v>0</v>
          </cell>
          <cell r="HD476">
            <v>0</v>
          </cell>
          <cell r="HE476">
            <v>0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0</v>
          </cell>
          <cell r="HO476">
            <v>0</v>
          </cell>
          <cell r="HP476">
            <v>0</v>
          </cell>
          <cell r="HQ476">
            <v>0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0</v>
          </cell>
          <cell r="IA476">
            <v>0</v>
          </cell>
          <cell r="IB476">
            <v>0</v>
          </cell>
          <cell r="IC476">
            <v>0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0</v>
          </cell>
          <cell r="IM476">
            <v>0</v>
          </cell>
          <cell r="IN476">
            <v>0</v>
          </cell>
          <cell r="IO476">
            <v>0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0</v>
          </cell>
          <cell r="IY476">
            <v>0</v>
          </cell>
          <cell r="IZ476">
            <v>0</v>
          </cell>
          <cell r="JA476">
            <v>0</v>
          </cell>
          <cell r="JB476">
            <v>0</v>
          </cell>
          <cell r="JC476">
            <v>0</v>
          </cell>
          <cell r="JD476">
            <v>0</v>
          </cell>
          <cell r="JE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0</v>
          </cell>
          <cell r="CB477">
            <v>0</v>
          </cell>
          <cell r="CC477">
            <v>0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0</v>
          </cell>
          <cell r="CY477">
            <v>0</v>
          </cell>
          <cell r="CZ477">
            <v>0</v>
          </cell>
          <cell r="DA477">
            <v>0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0</v>
          </cell>
          <cell r="DK477">
            <v>0</v>
          </cell>
          <cell r="DL477">
            <v>0</v>
          </cell>
          <cell r="DM477">
            <v>0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DX477">
            <v>0</v>
          </cell>
          <cell r="DY477">
            <v>0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0</v>
          </cell>
          <cell r="EI477">
            <v>0</v>
          </cell>
          <cell r="EJ477">
            <v>0</v>
          </cell>
          <cell r="EK477">
            <v>0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0</v>
          </cell>
          <cell r="EU477">
            <v>0</v>
          </cell>
          <cell r="EV477">
            <v>0</v>
          </cell>
          <cell r="EW477">
            <v>0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0</v>
          </cell>
          <cell r="FG477">
            <v>0</v>
          </cell>
          <cell r="FH477">
            <v>0</v>
          </cell>
          <cell r="FI477">
            <v>0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0</v>
          </cell>
          <cell r="FS477">
            <v>0</v>
          </cell>
          <cell r="FT477">
            <v>0</v>
          </cell>
          <cell r="FU477">
            <v>0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0</v>
          </cell>
          <cell r="GE477">
            <v>0</v>
          </cell>
          <cell r="GF477">
            <v>0</v>
          </cell>
          <cell r="GG477">
            <v>0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0</v>
          </cell>
          <cell r="GQ477">
            <v>0</v>
          </cell>
          <cell r="GR477">
            <v>0</v>
          </cell>
          <cell r="GS477">
            <v>0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0</v>
          </cell>
          <cell r="HC477">
            <v>0</v>
          </cell>
          <cell r="HD477">
            <v>0</v>
          </cell>
          <cell r="HE477">
            <v>0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0</v>
          </cell>
          <cell r="HO477">
            <v>0</v>
          </cell>
          <cell r="HP477">
            <v>0</v>
          </cell>
          <cell r="HQ477">
            <v>0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0</v>
          </cell>
          <cell r="IA477">
            <v>0</v>
          </cell>
          <cell r="IB477">
            <v>0</v>
          </cell>
          <cell r="IC477">
            <v>0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0</v>
          </cell>
          <cell r="IM477">
            <v>0</v>
          </cell>
          <cell r="IN477">
            <v>0</v>
          </cell>
          <cell r="IO477">
            <v>0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0</v>
          </cell>
          <cell r="IY477">
            <v>0</v>
          </cell>
          <cell r="IZ477">
            <v>0</v>
          </cell>
          <cell r="JA477">
            <v>0</v>
          </cell>
          <cell r="JB477">
            <v>0</v>
          </cell>
          <cell r="JC477">
            <v>0</v>
          </cell>
          <cell r="JD477">
            <v>0</v>
          </cell>
          <cell r="JE477">
            <v>0</v>
          </cell>
        </row>
        <row r="478"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0</v>
          </cell>
          <cell r="CB478">
            <v>0</v>
          </cell>
          <cell r="CC478">
            <v>0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0</v>
          </cell>
          <cell r="CY478">
            <v>0</v>
          </cell>
          <cell r="CZ478">
            <v>0</v>
          </cell>
          <cell r="DA478">
            <v>0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0</v>
          </cell>
          <cell r="DK478">
            <v>0</v>
          </cell>
          <cell r="DL478">
            <v>0</v>
          </cell>
          <cell r="DM478">
            <v>0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DX478">
            <v>0</v>
          </cell>
          <cell r="DY478">
            <v>0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0</v>
          </cell>
          <cell r="EI478">
            <v>0</v>
          </cell>
          <cell r="EJ478">
            <v>0</v>
          </cell>
          <cell r="EK478">
            <v>0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0</v>
          </cell>
          <cell r="EU478">
            <v>0</v>
          </cell>
          <cell r="EV478">
            <v>0</v>
          </cell>
          <cell r="EW478">
            <v>0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0</v>
          </cell>
          <cell r="FG478">
            <v>0</v>
          </cell>
          <cell r="FH478">
            <v>0</v>
          </cell>
          <cell r="FI478">
            <v>0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0</v>
          </cell>
          <cell r="FS478">
            <v>0</v>
          </cell>
          <cell r="FT478">
            <v>0</v>
          </cell>
          <cell r="FU478">
            <v>0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0</v>
          </cell>
          <cell r="GE478">
            <v>0</v>
          </cell>
          <cell r="GF478">
            <v>0</v>
          </cell>
          <cell r="GG478">
            <v>0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0</v>
          </cell>
          <cell r="GQ478">
            <v>0</v>
          </cell>
          <cell r="GR478">
            <v>0</v>
          </cell>
          <cell r="GS478">
            <v>0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0</v>
          </cell>
          <cell r="HC478">
            <v>0</v>
          </cell>
          <cell r="HD478">
            <v>0</v>
          </cell>
          <cell r="HE478">
            <v>0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0</v>
          </cell>
          <cell r="HO478">
            <v>0</v>
          </cell>
          <cell r="HP478">
            <v>0</v>
          </cell>
          <cell r="HQ478">
            <v>0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0</v>
          </cell>
          <cell r="IA478">
            <v>0</v>
          </cell>
          <cell r="IB478">
            <v>0</v>
          </cell>
          <cell r="IC478">
            <v>0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0</v>
          </cell>
          <cell r="IM478">
            <v>0</v>
          </cell>
          <cell r="IN478">
            <v>0</v>
          </cell>
          <cell r="IO478">
            <v>0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0</v>
          </cell>
          <cell r="IY478">
            <v>0</v>
          </cell>
          <cell r="IZ478">
            <v>0</v>
          </cell>
          <cell r="JA478">
            <v>0</v>
          </cell>
          <cell r="JB478">
            <v>0</v>
          </cell>
          <cell r="JC478">
            <v>0</v>
          </cell>
          <cell r="JD478">
            <v>0</v>
          </cell>
          <cell r="JE478">
            <v>0</v>
          </cell>
        </row>
        <row r="479"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0</v>
          </cell>
          <cell r="CY479">
            <v>0</v>
          </cell>
          <cell r="CZ479">
            <v>0</v>
          </cell>
          <cell r="DA479">
            <v>0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0</v>
          </cell>
          <cell r="DK479">
            <v>0</v>
          </cell>
          <cell r="DL479">
            <v>0</v>
          </cell>
          <cell r="DM479">
            <v>0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DX479">
            <v>0</v>
          </cell>
          <cell r="DY479">
            <v>0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0</v>
          </cell>
          <cell r="EI479">
            <v>0</v>
          </cell>
          <cell r="EJ479">
            <v>0</v>
          </cell>
          <cell r="EK479">
            <v>0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0</v>
          </cell>
          <cell r="EU479">
            <v>0</v>
          </cell>
          <cell r="EV479">
            <v>0</v>
          </cell>
          <cell r="EW479">
            <v>0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0</v>
          </cell>
          <cell r="FG479">
            <v>0</v>
          </cell>
          <cell r="FH479">
            <v>0</v>
          </cell>
          <cell r="FI479">
            <v>0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0</v>
          </cell>
          <cell r="FS479">
            <v>0</v>
          </cell>
          <cell r="FT479">
            <v>0</v>
          </cell>
          <cell r="FU479">
            <v>0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0</v>
          </cell>
          <cell r="GE479">
            <v>0</v>
          </cell>
          <cell r="GF479">
            <v>0</v>
          </cell>
          <cell r="GG479">
            <v>0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0</v>
          </cell>
          <cell r="GQ479">
            <v>0</v>
          </cell>
          <cell r="GR479">
            <v>0</v>
          </cell>
          <cell r="GS479">
            <v>0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0</v>
          </cell>
          <cell r="HC479">
            <v>0</v>
          </cell>
          <cell r="HD479">
            <v>0</v>
          </cell>
          <cell r="HE479">
            <v>0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0</v>
          </cell>
          <cell r="HO479">
            <v>0</v>
          </cell>
          <cell r="HP479">
            <v>0</v>
          </cell>
          <cell r="HQ479">
            <v>0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0</v>
          </cell>
          <cell r="IA479">
            <v>0</v>
          </cell>
          <cell r="IB479">
            <v>0</v>
          </cell>
          <cell r="IC479">
            <v>0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0</v>
          </cell>
          <cell r="IM479">
            <v>0</v>
          </cell>
          <cell r="IN479">
            <v>0</v>
          </cell>
          <cell r="IO479">
            <v>0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0</v>
          </cell>
          <cell r="IY479">
            <v>0</v>
          </cell>
          <cell r="IZ479">
            <v>0</v>
          </cell>
          <cell r="JA479">
            <v>0</v>
          </cell>
          <cell r="JB479">
            <v>0</v>
          </cell>
          <cell r="JC479">
            <v>0</v>
          </cell>
          <cell r="JD479">
            <v>0</v>
          </cell>
          <cell r="JE479">
            <v>0</v>
          </cell>
        </row>
        <row r="480"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0</v>
          </cell>
          <cell r="CB480">
            <v>0</v>
          </cell>
          <cell r="CC480">
            <v>0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0</v>
          </cell>
          <cell r="CM480">
            <v>0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0</v>
          </cell>
          <cell r="CY480">
            <v>0</v>
          </cell>
          <cell r="CZ480">
            <v>0</v>
          </cell>
          <cell r="DA480">
            <v>0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0</v>
          </cell>
          <cell r="DK480">
            <v>0</v>
          </cell>
          <cell r="DL480">
            <v>0</v>
          </cell>
          <cell r="DM480">
            <v>0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DX480">
            <v>0</v>
          </cell>
          <cell r="DY480">
            <v>0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0</v>
          </cell>
          <cell r="EI480">
            <v>0</v>
          </cell>
          <cell r="EJ480">
            <v>0</v>
          </cell>
          <cell r="EK480">
            <v>0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0</v>
          </cell>
          <cell r="EU480">
            <v>0</v>
          </cell>
          <cell r="EV480">
            <v>0</v>
          </cell>
          <cell r="EW480">
            <v>0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0</v>
          </cell>
          <cell r="FG480">
            <v>0</v>
          </cell>
          <cell r="FH480">
            <v>0</v>
          </cell>
          <cell r="FI480">
            <v>0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0</v>
          </cell>
          <cell r="FS480">
            <v>0</v>
          </cell>
          <cell r="FT480">
            <v>0</v>
          </cell>
          <cell r="FU480">
            <v>0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0</v>
          </cell>
          <cell r="GE480">
            <v>0</v>
          </cell>
          <cell r="GF480">
            <v>0</v>
          </cell>
          <cell r="GG480">
            <v>0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0</v>
          </cell>
          <cell r="GQ480">
            <v>0</v>
          </cell>
          <cell r="GR480">
            <v>0</v>
          </cell>
          <cell r="GS480">
            <v>0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0</v>
          </cell>
          <cell r="HC480">
            <v>0</v>
          </cell>
          <cell r="HD480">
            <v>0</v>
          </cell>
          <cell r="HE480">
            <v>0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0</v>
          </cell>
          <cell r="HO480">
            <v>0</v>
          </cell>
          <cell r="HP480">
            <v>0</v>
          </cell>
          <cell r="HQ480">
            <v>0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0</v>
          </cell>
          <cell r="IA480">
            <v>0</v>
          </cell>
          <cell r="IB480">
            <v>0</v>
          </cell>
          <cell r="IC480">
            <v>0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0</v>
          </cell>
          <cell r="IM480">
            <v>0</v>
          </cell>
          <cell r="IN480">
            <v>0</v>
          </cell>
          <cell r="IO480">
            <v>0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0</v>
          </cell>
          <cell r="IY480">
            <v>0</v>
          </cell>
          <cell r="IZ480">
            <v>0</v>
          </cell>
          <cell r="JA480">
            <v>0</v>
          </cell>
          <cell r="JB480">
            <v>0</v>
          </cell>
          <cell r="JC480">
            <v>0</v>
          </cell>
          <cell r="JD480">
            <v>0</v>
          </cell>
          <cell r="JE480">
            <v>0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0</v>
          </cell>
          <cell r="CB481">
            <v>0</v>
          </cell>
          <cell r="CC481">
            <v>0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0</v>
          </cell>
          <cell r="CM481">
            <v>0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0</v>
          </cell>
          <cell r="CY481">
            <v>0</v>
          </cell>
          <cell r="CZ481">
            <v>0</v>
          </cell>
          <cell r="DA481">
            <v>0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0</v>
          </cell>
          <cell r="DK481">
            <v>0</v>
          </cell>
          <cell r="DL481">
            <v>0</v>
          </cell>
          <cell r="DM481">
            <v>0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DX481">
            <v>0</v>
          </cell>
          <cell r="DY481">
            <v>0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0</v>
          </cell>
          <cell r="EI481">
            <v>0</v>
          </cell>
          <cell r="EJ481">
            <v>0</v>
          </cell>
          <cell r="EK481">
            <v>0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0</v>
          </cell>
          <cell r="EU481">
            <v>0</v>
          </cell>
          <cell r="EV481">
            <v>0</v>
          </cell>
          <cell r="EW481">
            <v>0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0</v>
          </cell>
          <cell r="FG481">
            <v>0</v>
          </cell>
          <cell r="FH481">
            <v>0</v>
          </cell>
          <cell r="FI481">
            <v>0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0</v>
          </cell>
          <cell r="FS481">
            <v>0</v>
          </cell>
          <cell r="FT481">
            <v>0</v>
          </cell>
          <cell r="FU481">
            <v>0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0</v>
          </cell>
          <cell r="GE481">
            <v>0</v>
          </cell>
          <cell r="GF481">
            <v>0</v>
          </cell>
          <cell r="GG481">
            <v>0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0</v>
          </cell>
          <cell r="GQ481">
            <v>0</v>
          </cell>
          <cell r="GR481">
            <v>0</v>
          </cell>
          <cell r="GS481">
            <v>0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0</v>
          </cell>
          <cell r="HC481">
            <v>0</v>
          </cell>
          <cell r="HD481">
            <v>0</v>
          </cell>
          <cell r="HE481">
            <v>0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0</v>
          </cell>
          <cell r="HO481">
            <v>0</v>
          </cell>
          <cell r="HP481">
            <v>0</v>
          </cell>
          <cell r="HQ481">
            <v>0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0</v>
          </cell>
          <cell r="IA481">
            <v>0</v>
          </cell>
          <cell r="IB481">
            <v>0</v>
          </cell>
          <cell r="IC481">
            <v>0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0</v>
          </cell>
          <cell r="IM481">
            <v>0</v>
          </cell>
          <cell r="IN481">
            <v>0</v>
          </cell>
          <cell r="IO481">
            <v>0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0</v>
          </cell>
          <cell r="IY481">
            <v>0</v>
          </cell>
          <cell r="IZ481">
            <v>0</v>
          </cell>
          <cell r="JA481">
            <v>0</v>
          </cell>
          <cell r="JB481">
            <v>0</v>
          </cell>
          <cell r="JC481">
            <v>0</v>
          </cell>
          <cell r="JD481">
            <v>0</v>
          </cell>
          <cell r="JE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0</v>
          </cell>
          <cell r="CB482">
            <v>0</v>
          </cell>
          <cell r="CC482">
            <v>0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0</v>
          </cell>
          <cell r="CM482">
            <v>0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0</v>
          </cell>
          <cell r="CY482">
            <v>0</v>
          </cell>
          <cell r="CZ482">
            <v>0</v>
          </cell>
          <cell r="DA482">
            <v>0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0</v>
          </cell>
          <cell r="DK482">
            <v>0</v>
          </cell>
          <cell r="DL482">
            <v>0</v>
          </cell>
          <cell r="DM482">
            <v>0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DX482">
            <v>0</v>
          </cell>
          <cell r="DY482">
            <v>0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0</v>
          </cell>
          <cell r="EI482">
            <v>0</v>
          </cell>
          <cell r="EJ482">
            <v>0</v>
          </cell>
          <cell r="EK482">
            <v>0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0</v>
          </cell>
          <cell r="EU482">
            <v>0</v>
          </cell>
          <cell r="EV482">
            <v>0</v>
          </cell>
          <cell r="EW482">
            <v>0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0</v>
          </cell>
          <cell r="FG482">
            <v>0</v>
          </cell>
          <cell r="FH482">
            <v>0</v>
          </cell>
          <cell r="FI482">
            <v>0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0</v>
          </cell>
          <cell r="FS482">
            <v>0</v>
          </cell>
          <cell r="FT482">
            <v>0</v>
          </cell>
          <cell r="FU482">
            <v>0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0</v>
          </cell>
          <cell r="GE482">
            <v>0</v>
          </cell>
          <cell r="GF482">
            <v>0</v>
          </cell>
          <cell r="GG482">
            <v>0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0</v>
          </cell>
          <cell r="GQ482">
            <v>0</v>
          </cell>
          <cell r="GR482">
            <v>0</v>
          </cell>
          <cell r="GS482">
            <v>0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0</v>
          </cell>
          <cell r="HC482">
            <v>0</v>
          </cell>
          <cell r="HD482">
            <v>0</v>
          </cell>
          <cell r="HE482">
            <v>0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0</v>
          </cell>
          <cell r="HO482">
            <v>0</v>
          </cell>
          <cell r="HP482">
            <v>0</v>
          </cell>
          <cell r="HQ482">
            <v>0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0</v>
          </cell>
          <cell r="IA482">
            <v>0</v>
          </cell>
          <cell r="IB482">
            <v>0</v>
          </cell>
          <cell r="IC482">
            <v>0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0</v>
          </cell>
          <cell r="IM482">
            <v>0</v>
          </cell>
          <cell r="IN482">
            <v>0</v>
          </cell>
          <cell r="IO482">
            <v>0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0</v>
          </cell>
          <cell r="IY482">
            <v>0</v>
          </cell>
          <cell r="IZ482">
            <v>0</v>
          </cell>
          <cell r="JA482">
            <v>0</v>
          </cell>
          <cell r="JB482">
            <v>0</v>
          </cell>
          <cell r="JC482">
            <v>0</v>
          </cell>
          <cell r="JD482">
            <v>0</v>
          </cell>
          <cell r="JE482">
            <v>0</v>
          </cell>
        </row>
        <row r="483"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0</v>
          </cell>
          <cell r="CM483">
            <v>0</v>
          </cell>
          <cell r="CN483">
            <v>0</v>
          </cell>
          <cell r="CO483">
            <v>0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0</v>
          </cell>
          <cell r="CY483">
            <v>0</v>
          </cell>
          <cell r="CZ483">
            <v>0</v>
          </cell>
          <cell r="DA483">
            <v>0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0</v>
          </cell>
          <cell r="DK483">
            <v>0</v>
          </cell>
          <cell r="DL483">
            <v>0</v>
          </cell>
          <cell r="DM483">
            <v>0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DX483">
            <v>0</v>
          </cell>
          <cell r="DY483">
            <v>0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0</v>
          </cell>
          <cell r="EI483">
            <v>0</v>
          </cell>
          <cell r="EJ483">
            <v>0</v>
          </cell>
          <cell r="EK483">
            <v>0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0</v>
          </cell>
          <cell r="FG483">
            <v>0</v>
          </cell>
          <cell r="FH483">
            <v>0</v>
          </cell>
          <cell r="FI483">
            <v>0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0</v>
          </cell>
          <cell r="FU483">
            <v>0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0</v>
          </cell>
          <cell r="GE483">
            <v>0</v>
          </cell>
          <cell r="GF483">
            <v>0</v>
          </cell>
          <cell r="GG483">
            <v>0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0</v>
          </cell>
          <cell r="GQ483">
            <v>0</v>
          </cell>
          <cell r="GR483">
            <v>0</v>
          </cell>
          <cell r="GS483">
            <v>0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0</v>
          </cell>
          <cell r="HC483">
            <v>0</v>
          </cell>
          <cell r="HD483">
            <v>0</v>
          </cell>
          <cell r="HE483">
            <v>0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0</v>
          </cell>
          <cell r="HO483">
            <v>0</v>
          </cell>
          <cell r="HP483">
            <v>0</v>
          </cell>
          <cell r="HQ483">
            <v>0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0</v>
          </cell>
          <cell r="IA483">
            <v>0</v>
          </cell>
          <cell r="IB483">
            <v>0</v>
          </cell>
          <cell r="IC483">
            <v>0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0</v>
          </cell>
          <cell r="IM483">
            <v>0</v>
          </cell>
          <cell r="IN483">
            <v>0</v>
          </cell>
          <cell r="IO483">
            <v>0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0</v>
          </cell>
          <cell r="IY483">
            <v>0</v>
          </cell>
          <cell r="IZ483">
            <v>0</v>
          </cell>
          <cell r="JA483">
            <v>0</v>
          </cell>
          <cell r="JB483">
            <v>0</v>
          </cell>
          <cell r="JC483">
            <v>0</v>
          </cell>
          <cell r="JD483">
            <v>0</v>
          </cell>
          <cell r="JE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0</v>
          </cell>
          <cell r="CA484">
            <v>0</v>
          </cell>
          <cell r="CB484">
            <v>0</v>
          </cell>
          <cell r="CC484">
            <v>0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0</v>
          </cell>
          <cell r="CM484">
            <v>0</v>
          </cell>
          <cell r="CN484">
            <v>0</v>
          </cell>
          <cell r="CO484">
            <v>0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0</v>
          </cell>
          <cell r="CY484">
            <v>0</v>
          </cell>
          <cell r="CZ484">
            <v>0</v>
          </cell>
          <cell r="DA484">
            <v>0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0</v>
          </cell>
          <cell r="DK484">
            <v>0</v>
          </cell>
          <cell r="DL484">
            <v>0</v>
          </cell>
          <cell r="DM484">
            <v>0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DX484">
            <v>0</v>
          </cell>
          <cell r="DY484">
            <v>0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0</v>
          </cell>
          <cell r="EI484">
            <v>0</v>
          </cell>
          <cell r="EJ484">
            <v>0</v>
          </cell>
          <cell r="EK484">
            <v>0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0</v>
          </cell>
          <cell r="EU484">
            <v>0</v>
          </cell>
          <cell r="EV484">
            <v>0</v>
          </cell>
          <cell r="EW484">
            <v>0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0</v>
          </cell>
          <cell r="FG484">
            <v>0</v>
          </cell>
          <cell r="FH484">
            <v>0</v>
          </cell>
          <cell r="FI484">
            <v>0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0</v>
          </cell>
          <cell r="FS484">
            <v>0</v>
          </cell>
          <cell r="FT484">
            <v>0</v>
          </cell>
          <cell r="FU484">
            <v>0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0</v>
          </cell>
          <cell r="GE484">
            <v>0</v>
          </cell>
          <cell r="GF484">
            <v>0</v>
          </cell>
          <cell r="GG484">
            <v>0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0</v>
          </cell>
          <cell r="GQ484">
            <v>0</v>
          </cell>
          <cell r="GR484">
            <v>0</v>
          </cell>
          <cell r="GS484">
            <v>0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0</v>
          </cell>
          <cell r="HC484">
            <v>0</v>
          </cell>
          <cell r="HD484">
            <v>0</v>
          </cell>
          <cell r="HE484">
            <v>0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0</v>
          </cell>
          <cell r="HO484">
            <v>0</v>
          </cell>
          <cell r="HP484">
            <v>0</v>
          </cell>
          <cell r="HQ484">
            <v>0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0</v>
          </cell>
          <cell r="IA484">
            <v>0</v>
          </cell>
          <cell r="IB484">
            <v>0</v>
          </cell>
          <cell r="IC484">
            <v>0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0</v>
          </cell>
          <cell r="IM484">
            <v>0</v>
          </cell>
          <cell r="IN484">
            <v>0</v>
          </cell>
          <cell r="IO484">
            <v>0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0</v>
          </cell>
          <cell r="IY484">
            <v>0</v>
          </cell>
          <cell r="IZ484">
            <v>0</v>
          </cell>
          <cell r="JA484">
            <v>0</v>
          </cell>
          <cell r="JB484">
            <v>0</v>
          </cell>
          <cell r="JC484">
            <v>0</v>
          </cell>
          <cell r="JD484">
            <v>0</v>
          </cell>
          <cell r="JE484">
            <v>0</v>
          </cell>
        </row>
        <row r="485"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0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0</v>
          </cell>
          <cell r="CM485">
            <v>0</v>
          </cell>
          <cell r="CN485">
            <v>0</v>
          </cell>
          <cell r="CO485">
            <v>0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0</v>
          </cell>
          <cell r="CY485">
            <v>0</v>
          </cell>
          <cell r="CZ485">
            <v>0</v>
          </cell>
          <cell r="DA485">
            <v>0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0</v>
          </cell>
          <cell r="DK485">
            <v>0</v>
          </cell>
          <cell r="DL485">
            <v>0</v>
          </cell>
          <cell r="DM485">
            <v>0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DX485">
            <v>0</v>
          </cell>
          <cell r="DY485">
            <v>0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0</v>
          </cell>
          <cell r="EI485">
            <v>0</v>
          </cell>
          <cell r="EJ485">
            <v>0</v>
          </cell>
          <cell r="EK485">
            <v>0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0</v>
          </cell>
          <cell r="EU485">
            <v>0</v>
          </cell>
          <cell r="EV485">
            <v>0</v>
          </cell>
          <cell r="EW485">
            <v>0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0</v>
          </cell>
          <cell r="FG485">
            <v>0</v>
          </cell>
          <cell r="FH485">
            <v>0</v>
          </cell>
          <cell r="FI485">
            <v>0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0</v>
          </cell>
          <cell r="FS485">
            <v>0</v>
          </cell>
          <cell r="FT485">
            <v>0</v>
          </cell>
          <cell r="FU485">
            <v>0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0</v>
          </cell>
          <cell r="GE485">
            <v>0</v>
          </cell>
          <cell r="GF485">
            <v>0</v>
          </cell>
          <cell r="GG485">
            <v>0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0</v>
          </cell>
          <cell r="GQ485">
            <v>0</v>
          </cell>
          <cell r="GR485">
            <v>0</v>
          </cell>
          <cell r="GS485">
            <v>0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0</v>
          </cell>
          <cell r="HC485">
            <v>0</v>
          </cell>
          <cell r="HD485">
            <v>0</v>
          </cell>
          <cell r="HE485">
            <v>0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0</v>
          </cell>
          <cell r="HO485">
            <v>0</v>
          </cell>
          <cell r="HP485">
            <v>0</v>
          </cell>
          <cell r="HQ485">
            <v>0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0</v>
          </cell>
          <cell r="IA485">
            <v>0</v>
          </cell>
          <cell r="IB485">
            <v>0</v>
          </cell>
          <cell r="IC485">
            <v>0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0</v>
          </cell>
          <cell r="IM485">
            <v>0</v>
          </cell>
          <cell r="IN485">
            <v>0</v>
          </cell>
          <cell r="IO485">
            <v>0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0</v>
          </cell>
          <cell r="IY485">
            <v>0</v>
          </cell>
          <cell r="IZ485">
            <v>0</v>
          </cell>
          <cell r="JA485">
            <v>0</v>
          </cell>
          <cell r="JB485">
            <v>0</v>
          </cell>
          <cell r="JC485">
            <v>0</v>
          </cell>
          <cell r="JD485">
            <v>0</v>
          </cell>
          <cell r="JE485">
            <v>0</v>
          </cell>
        </row>
        <row r="486"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0</v>
          </cell>
          <cell r="CB486">
            <v>0</v>
          </cell>
          <cell r="CC486">
            <v>0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0</v>
          </cell>
          <cell r="CY486">
            <v>0</v>
          </cell>
          <cell r="CZ486">
            <v>0</v>
          </cell>
          <cell r="DA486">
            <v>0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0</v>
          </cell>
          <cell r="DK486">
            <v>0</v>
          </cell>
          <cell r="DL486">
            <v>0</v>
          </cell>
          <cell r="DM486">
            <v>0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DX486">
            <v>0</v>
          </cell>
          <cell r="DY486">
            <v>0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0</v>
          </cell>
          <cell r="EI486">
            <v>0</v>
          </cell>
          <cell r="EJ486">
            <v>0</v>
          </cell>
          <cell r="EK486">
            <v>0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0</v>
          </cell>
          <cell r="EU486">
            <v>0</v>
          </cell>
          <cell r="EV486">
            <v>0</v>
          </cell>
          <cell r="EW486">
            <v>0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0</v>
          </cell>
          <cell r="FG486">
            <v>0</v>
          </cell>
          <cell r="FH486">
            <v>0</v>
          </cell>
          <cell r="FI486">
            <v>0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0</v>
          </cell>
          <cell r="FS486">
            <v>0</v>
          </cell>
          <cell r="FT486">
            <v>0</v>
          </cell>
          <cell r="FU486">
            <v>0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0</v>
          </cell>
          <cell r="GE486">
            <v>0</v>
          </cell>
          <cell r="GF486">
            <v>0</v>
          </cell>
          <cell r="GG486">
            <v>0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0</v>
          </cell>
          <cell r="GQ486">
            <v>0</v>
          </cell>
          <cell r="GR486">
            <v>0</v>
          </cell>
          <cell r="GS486">
            <v>0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0</v>
          </cell>
          <cell r="HC486">
            <v>0</v>
          </cell>
          <cell r="HD486">
            <v>0</v>
          </cell>
          <cell r="HE486">
            <v>0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0</v>
          </cell>
          <cell r="HO486">
            <v>0</v>
          </cell>
          <cell r="HP486">
            <v>0</v>
          </cell>
          <cell r="HQ486">
            <v>0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0</v>
          </cell>
          <cell r="IA486">
            <v>0</v>
          </cell>
          <cell r="IB486">
            <v>0</v>
          </cell>
          <cell r="IC486">
            <v>0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0</v>
          </cell>
          <cell r="IM486">
            <v>0</v>
          </cell>
          <cell r="IN486">
            <v>0</v>
          </cell>
          <cell r="IO486">
            <v>0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0</v>
          </cell>
          <cell r="IY486">
            <v>0</v>
          </cell>
          <cell r="IZ486">
            <v>0</v>
          </cell>
          <cell r="JA486">
            <v>0</v>
          </cell>
          <cell r="JB486">
            <v>0</v>
          </cell>
          <cell r="JC486">
            <v>0</v>
          </cell>
          <cell r="JD486">
            <v>0</v>
          </cell>
          <cell r="JE486">
            <v>0</v>
          </cell>
        </row>
        <row r="487"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0</v>
          </cell>
          <cell r="CA487">
            <v>0</v>
          </cell>
          <cell r="CB487">
            <v>0</v>
          </cell>
          <cell r="CC487">
            <v>0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0</v>
          </cell>
          <cell r="CY487">
            <v>0</v>
          </cell>
          <cell r="CZ487">
            <v>0</v>
          </cell>
          <cell r="DA487">
            <v>0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0</v>
          </cell>
          <cell r="DK487">
            <v>0</v>
          </cell>
          <cell r="DL487">
            <v>0</v>
          </cell>
          <cell r="DM487">
            <v>0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DX487">
            <v>0</v>
          </cell>
          <cell r="DY487">
            <v>0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0</v>
          </cell>
          <cell r="EI487">
            <v>0</v>
          </cell>
          <cell r="EJ487">
            <v>0</v>
          </cell>
          <cell r="EK487">
            <v>0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0</v>
          </cell>
          <cell r="EU487">
            <v>0</v>
          </cell>
          <cell r="EV487">
            <v>0</v>
          </cell>
          <cell r="EW487">
            <v>0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0</v>
          </cell>
          <cell r="FG487">
            <v>0</v>
          </cell>
          <cell r="FH487">
            <v>0</v>
          </cell>
          <cell r="FI487">
            <v>0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0</v>
          </cell>
          <cell r="FS487">
            <v>0</v>
          </cell>
          <cell r="FT487">
            <v>0</v>
          </cell>
          <cell r="FU487">
            <v>0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0</v>
          </cell>
          <cell r="GE487">
            <v>0</v>
          </cell>
          <cell r="GF487">
            <v>0</v>
          </cell>
          <cell r="GG487">
            <v>0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0</v>
          </cell>
          <cell r="GQ487">
            <v>0</v>
          </cell>
          <cell r="GR487">
            <v>0</v>
          </cell>
          <cell r="GS487">
            <v>0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0</v>
          </cell>
          <cell r="HC487">
            <v>0</v>
          </cell>
          <cell r="HD487">
            <v>0</v>
          </cell>
          <cell r="HE487">
            <v>0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0</v>
          </cell>
          <cell r="HO487">
            <v>0</v>
          </cell>
          <cell r="HP487">
            <v>0</v>
          </cell>
          <cell r="HQ487">
            <v>0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0</v>
          </cell>
          <cell r="IA487">
            <v>0</v>
          </cell>
          <cell r="IB487">
            <v>0</v>
          </cell>
          <cell r="IC487">
            <v>0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0</v>
          </cell>
          <cell r="IM487">
            <v>0</v>
          </cell>
          <cell r="IN487">
            <v>0</v>
          </cell>
          <cell r="IO487">
            <v>0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0</v>
          </cell>
          <cell r="IY487">
            <v>0</v>
          </cell>
          <cell r="IZ487">
            <v>0</v>
          </cell>
          <cell r="JA487">
            <v>0</v>
          </cell>
          <cell r="JB487">
            <v>0</v>
          </cell>
          <cell r="JC487">
            <v>0</v>
          </cell>
          <cell r="JD487">
            <v>0</v>
          </cell>
          <cell r="JE487">
            <v>0</v>
          </cell>
        </row>
        <row r="488"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0</v>
          </cell>
          <cell r="CA488">
            <v>0</v>
          </cell>
          <cell r="CB488">
            <v>0</v>
          </cell>
          <cell r="CC488">
            <v>0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0</v>
          </cell>
          <cell r="CY488">
            <v>0</v>
          </cell>
          <cell r="CZ488">
            <v>0</v>
          </cell>
          <cell r="DA488">
            <v>0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0</v>
          </cell>
          <cell r="DK488">
            <v>0</v>
          </cell>
          <cell r="DL488">
            <v>0</v>
          </cell>
          <cell r="DM488">
            <v>0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DX488">
            <v>0</v>
          </cell>
          <cell r="DY488">
            <v>0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0</v>
          </cell>
          <cell r="EI488">
            <v>0</v>
          </cell>
          <cell r="EJ488">
            <v>0</v>
          </cell>
          <cell r="EK488">
            <v>0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0</v>
          </cell>
          <cell r="EU488">
            <v>0</v>
          </cell>
          <cell r="EV488">
            <v>0</v>
          </cell>
          <cell r="EW488">
            <v>0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0</v>
          </cell>
          <cell r="FG488">
            <v>0</v>
          </cell>
          <cell r="FH488">
            <v>0</v>
          </cell>
          <cell r="FI488">
            <v>0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0</v>
          </cell>
          <cell r="FS488">
            <v>0</v>
          </cell>
          <cell r="FT488">
            <v>0</v>
          </cell>
          <cell r="FU488">
            <v>0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0</v>
          </cell>
          <cell r="GE488">
            <v>0</v>
          </cell>
          <cell r="GF488">
            <v>0</v>
          </cell>
          <cell r="GG488">
            <v>0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0</v>
          </cell>
          <cell r="GQ488">
            <v>0</v>
          </cell>
          <cell r="GR488">
            <v>0</v>
          </cell>
          <cell r="GS488">
            <v>0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0</v>
          </cell>
          <cell r="HC488">
            <v>0</v>
          </cell>
          <cell r="HD488">
            <v>0</v>
          </cell>
          <cell r="HE488">
            <v>0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0</v>
          </cell>
          <cell r="HO488">
            <v>0</v>
          </cell>
          <cell r="HP488">
            <v>0</v>
          </cell>
          <cell r="HQ488">
            <v>0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0</v>
          </cell>
          <cell r="IA488">
            <v>0</v>
          </cell>
          <cell r="IB488">
            <v>0</v>
          </cell>
          <cell r="IC488">
            <v>0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0</v>
          </cell>
          <cell r="IM488">
            <v>0</v>
          </cell>
          <cell r="IN488">
            <v>0</v>
          </cell>
          <cell r="IO488">
            <v>0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0</v>
          </cell>
          <cell r="IY488">
            <v>0</v>
          </cell>
          <cell r="IZ488">
            <v>0</v>
          </cell>
          <cell r="JA488">
            <v>0</v>
          </cell>
          <cell r="JB488">
            <v>0</v>
          </cell>
          <cell r="JC488">
            <v>0</v>
          </cell>
          <cell r="JD488">
            <v>0</v>
          </cell>
          <cell r="JE488">
            <v>0</v>
          </cell>
        </row>
        <row r="489"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0</v>
          </cell>
          <cell r="CY489">
            <v>0</v>
          </cell>
          <cell r="CZ489">
            <v>0</v>
          </cell>
          <cell r="DA489">
            <v>0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0</v>
          </cell>
          <cell r="DK489">
            <v>0</v>
          </cell>
          <cell r="DL489">
            <v>0</v>
          </cell>
          <cell r="DM489">
            <v>0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DX489">
            <v>0</v>
          </cell>
          <cell r="DY489">
            <v>0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0</v>
          </cell>
          <cell r="EI489">
            <v>0</v>
          </cell>
          <cell r="EJ489">
            <v>0</v>
          </cell>
          <cell r="EK489">
            <v>0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0</v>
          </cell>
          <cell r="EU489">
            <v>0</v>
          </cell>
          <cell r="EV489">
            <v>0</v>
          </cell>
          <cell r="EW489">
            <v>0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0</v>
          </cell>
          <cell r="FG489">
            <v>0</v>
          </cell>
          <cell r="FH489">
            <v>0</v>
          </cell>
          <cell r="FI489">
            <v>0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0</v>
          </cell>
          <cell r="FS489">
            <v>0</v>
          </cell>
          <cell r="FT489">
            <v>0</v>
          </cell>
          <cell r="FU489">
            <v>0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0</v>
          </cell>
          <cell r="GE489">
            <v>0</v>
          </cell>
          <cell r="GF489">
            <v>0</v>
          </cell>
          <cell r="GG489">
            <v>0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0</v>
          </cell>
          <cell r="GQ489">
            <v>0</v>
          </cell>
          <cell r="GR489">
            <v>0</v>
          </cell>
          <cell r="GS489">
            <v>0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0</v>
          </cell>
          <cell r="HC489">
            <v>0</v>
          </cell>
          <cell r="HD489">
            <v>0</v>
          </cell>
          <cell r="HE489">
            <v>0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0</v>
          </cell>
          <cell r="HO489">
            <v>0</v>
          </cell>
          <cell r="HP489">
            <v>0</v>
          </cell>
          <cell r="HQ489">
            <v>0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0</v>
          </cell>
          <cell r="IA489">
            <v>0</v>
          </cell>
          <cell r="IB489">
            <v>0</v>
          </cell>
          <cell r="IC489">
            <v>0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0</v>
          </cell>
          <cell r="IM489">
            <v>0</v>
          </cell>
          <cell r="IN489">
            <v>0</v>
          </cell>
          <cell r="IO489">
            <v>0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0</v>
          </cell>
          <cell r="IY489">
            <v>0</v>
          </cell>
          <cell r="IZ489">
            <v>0</v>
          </cell>
          <cell r="JA489">
            <v>0</v>
          </cell>
          <cell r="JB489">
            <v>0</v>
          </cell>
          <cell r="JC489">
            <v>0</v>
          </cell>
          <cell r="JD489">
            <v>0</v>
          </cell>
          <cell r="JE489">
            <v>0</v>
          </cell>
        </row>
        <row r="490"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0</v>
          </cell>
          <cell r="CY490">
            <v>0</v>
          </cell>
          <cell r="CZ490">
            <v>0</v>
          </cell>
          <cell r="DA490">
            <v>0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0</v>
          </cell>
          <cell r="DK490">
            <v>0</v>
          </cell>
          <cell r="DL490">
            <v>0</v>
          </cell>
          <cell r="DM490">
            <v>0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DX490">
            <v>0</v>
          </cell>
          <cell r="DY490">
            <v>0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0</v>
          </cell>
          <cell r="EI490">
            <v>0</v>
          </cell>
          <cell r="EJ490">
            <v>0</v>
          </cell>
          <cell r="EK490">
            <v>0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0</v>
          </cell>
          <cell r="EU490">
            <v>0</v>
          </cell>
          <cell r="EV490">
            <v>0</v>
          </cell>
          <cell r="EW490">
            <v>0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0</v>
          </cell>
          <cell r="FG490">
            <v>0</v>
          </cell>
          <cell r="FH490">
            <v>0</v>
          </cell>
          <cell r="FI490">
            <v>0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0</v>
          </cell>
          <cell r="FS490">
            <v>0</v>
          </cell>
          <cell r="FT490">
            <v>0</v>
          </cell>
          <cell r="FU490">
            <v>0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0</v>
          </cell>
          <cell r="GE490">
            <v>0</v>
          </cell>
          <cell r="GF490">
            <v>0</v>
          </cell>
          <cell r="GG490">
            <v>0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0</v>
          </cell>
          <cell r="GQ490">
            <v>0</v>
          </cell>
          <cell r="GR490">
            <v>0</v>
          </cell>
          <cell r="GS490">
            <v>0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0</v>
          </cell>
          <cell r="HC490">
            <v>0</v>
          </cell>
          <cell r="HD490">
            <v>0</v>
          </cell>
          <cell r="HE490">
            <v>0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0</v>
          </cell>
          <cell r="HO490">
            <v>0</v>
          </cell>
          <cell r="HP490">
            <v>0</v>
          </cell>
          <cell r="HQ490">
            <v>0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0</v>
          </cell>
          <cell r="IA490">
            <v>0</v>
          </cell>
          <cell r="IB490">
            <v>0</v>
          </cell>
          <cell r="IC490">
            <v>0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0</v>
          </cell>
          <cell r="IM490">
            <v>0</v>
          </cell>
          <cell r="IN490">
            <v>0</v>
          </cell>
          <cell r="IO490">
            <v>0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0</v>
          </cell>
          <cell r="IY490">
            <v>0</v>
          </cell>
          <cell r="IZ490">
            <v>0</v>
          </cell>
          <cell r="JA490">
            <v>0</v>
          </cell>
          <cell r="JB490">
            <v>0</v>
          </cell>
          <cell r="JC490">
            <v>0</v>
          </cell>
          <cell r="JD490">
            <v>0</v>
          </cell>
          <cell r="JE490">
            <v>0</v>
          </cell>
        </row>
        <row r="491"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0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0</v>
          </cell>
          <cell r="CY491">
            <v>0</v>
          </cell>
          <cell r="CZ491">
            <v>0</v>
          </cell>
          <cell r="DA491">
            <v>0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0</v>
          </cell>
          <cell r="DK491">
            <v>0</v>
          </cell>
          <cell r="DL491">
            <v>0</v>
          </cell>
          <cell r="DM491">
            <v>0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DX491">
            <v>0</v>
          </cell>
          <cell r="DY491">
            <v>0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0</v>
          </cell>
          <cell r="EI491">
            <v>0</v>
          </cell>
          <cell r="EJ491">
            <v>0</v>
          </cell>
          <cell r="EK491">
            <v>0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0</v>
          </cell>
          <cell r="EU491">
            <v>0</v>
          </cell>
          <cell r="EV491">
            <v>0</v>
          </cell>
          <cell r="EW491">
            <v>0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0</v>
          </cell>
          <cell r="FG491">
            <v>0</v>
          </cell>
          <cell r="FH491">
            <v>0</v>
          </cell>
          <cell r="FI491">
            <v>0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0</v>
          </cell>
          <cell r="FS491">
            <v>0</v>
          </cell>
          <cell r="FT491">
            <v>0</v>
          </cell>
          <cell r="FU491">
            <v>0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0</v>
          </cell>
          <cell r="GE491">
            <v>0</v>
          </cell>
          <cell r="GF491">
            <v>0</v>
          </cell>
          <cell r="GG491">
            <v>0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0</v>
          </cell>
          <cell r="GQ491">
            <v>0</v>
          </cell>
          <cell r="GR491">
            <v>0</v>
          </cell>
          <cell r="GS491">
            <v>0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0</v>
          </cell>
          <cell r="HC491">
            <v>0</v>
          </cell>
          <cell r="HD491">
            <v>0</v>
          </cell>
          <cell r="HE491">
            <v>0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0</v>
          </cell>
          <cell r="HO491">
            <v>0</v>
          </cell>
          <cell r="HP491">
            <v>0</v>
          </cell>
          <cell r="HQ491">
            <v>0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0</v>
          </cell>
          <cell r="IA491">
            <v>0</v>
          </cell>
          <cell r="IB491">
            <v>0</v>
          </cell>
          <cell r="IC491">
            <v>0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0</v>
          </cell>
          <cell r="IM491">
            <v>0</v>
          </cell>
          <cell r="IN491">
            <v>0</v>
          </cell>
          <cell r="IO491">
            <v>0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0</v>
          </cell>
          <cell r="IY491">
            <v>0</v>
          </cell>
          <cell r="IZ491">
            <v>0</v>
          </cell>
          <cell r="JA491">
            <v>0</v>
          </cell>
          <cell r="JB491">
            <v>0</v>
          </cell>
          <cell r="JC491">
            <v>0</v>
          </cell>
          <cell r="JD491">
            <v>0</v>
          </cell>
          <cell r="JE491">
            <v>0</v>
          </cell>
        </row>
        <row r="492"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0</v>
          </cell>
          <cell r="CM492">
            <v>0</v>
          </cell>
          <cell r="CN492">
            <v>0</v>
          </cell>
          <cell r="CO492">
            <v>0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0</v>
          </cell>
          <cell r="CY492">
            <v>0</v>
          </cell>
          <cell r="CZ492">
            <v>0</v>
          </cell>
          <cell r="DA492">
            <v>0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0</v>
          </cell>
          <cell r="DK492">
            <v>0</v>
          </cell>
          <cell r="DL492">
            <v>0</v>
          </cell>
          <cell r="DM492">
            <v>0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DX492">
            <v>0</v>
          </cell>
          <cell r="DY492">
            <v>0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0</v>
          </cell>
          <cell r="EI492">
            <v>0</v>
          </cell>
          <cell r="EJ492">
            <v>0</v>
          </cell>
          <cell r="EK492">
            <v>0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0</v>
          </cell>
          <cell r="EU492">
            <v>0</v>
          </cell>
          <cell r="EV492">
            <v>0</v>
          </cell>
          <cell r="EW492">
            <v>0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0</v>
          </cell>
          <cell r="FG492">
            <v>0</v>
          </cell>
          <cell r="FH492">
            <v>0</v>
          </cell>
          <cell r="FI492">
            <v>0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0</v>
          </cell>
          <cell r="FS492">
            <v>0</v>
          </cell>
          <cell r="FT492">
            <v>0</v>
          </cell>
          <cell r="FU492">
            <v>0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0</v>
          </cell>
          <cell r="GE492">
            <v>0</v>
          </cell>
          <cell r="GF492">
            <v>0</v>
          </cell>
          <cell r="GG492">
            <v>0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0</v>
          </cell>
          <cell r="GQ492">
            <v>0</v>
          </cell>
          <cell r="GR492">
            <v>0</v>
          </cell>
          <cell r="GS492">
            <v>0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0</v>
          </cell>
          <cell r="HC492">
            <v>0</v>
          </cell>
          <cell r="HD492">
            <v>0</v>
          </cell>
          <cell r="HE492">
            <v>0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0</v>
          </cell>
          <cell r="HO492">
            <v>0</v>
          </cell>
          <cell r="HP492">
            <v>0</v>
          </cell>
          <cell r="HQ492">
            <v>0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0</v>
          </cell>
          <cell r="IA492">
            <v>0</v>
          </cell>
          <cell r="IB492">
            <v>0</v>
          </cell>
          <cell r="IC492">
            <v>0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0</v>
          </cell>
          <cell r="IM492">
            <v>0</v>
          </cell>
          <cell r="IN492">
            <v>0</v>
          </cell>
          <cell r="IO492">
            <v>0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0</v>
          </cell>
          <cell r="IY492">
            <v>0</v>
          </cell>
          <cell r="IZ492">
            <v>0</v>
          </cell>
          <cell r="JA492">
            <v>0</v>
          </cell>
          <cell r="JB492">
            <v>0</v>
          </cell>
          <cell r="JC492">
            <v>0</v>
          </cell>
          <cell r="JD492">
            <v>0</v>
          </cell>
          <cell r="JE492">
            <v>0</v>
          </cell>
        </row>
        <row r="493"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0</v>
          </cell>
          <cell r="CM493">
            <v>0</v>
          </cell>
          <cell r="CN493">
            <v>0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0</v>
          </cell>
          <cell r="CY493">
            <v>0</v>
          </cell>
          <cell r="CZ493">
            <v>0</v>
          </cell>
          <cell r="DA493">
            <v>0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0</v>
          </cell>
          <cell r="DK493">
            <v>0</v>
          </cell>
          <cell r="DL493">
            <v>0</v>
          </cell>
          <cell r="DM493">
            <v>0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DX493">
            <v>0</v>
          </cell>
          <cell r="DY493">
            <v>0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0</v>
          </cell>
          <cell r="EI493">
            <v>0</v>
          </cell>
          <cell r="EJ493">
            <v>0</v>
          </cell>
          <cell r="EK493">
            <v>0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0</v>
          </cell>
          <cell r="EU493">
            <v>0</v>
          </cell>
          <cell r="EV493">
            <v>0</v>
          </cell>
          <cell r="EW493">
            <v>0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0</v>
          </cell>
          <cell r="FG493">
            <v>0</v>
          </cell>
          <cell r="FH493">
            <v>0</v>
          </cell>
          <cell r="FI493">
            <v>0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0</v>
          </cell>
          <cell r="FS493">
            <v>0</v>
          </cell>
          <cell r="FT493">
            <v>0</v>
          </cell>
          <cell r="FU493">
            <v>0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0</v>
          </cell>
          <cell r="GE493">
            <v>0</v>
          </cell>
          <cell r="GF493">
            <v>0</v>
          </cell>
          <cell r="GG493">
            <v>0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0</v>
          </cell>
          <cell r="GQ493">
            <v>0</v>
          </cell>
          <cell r="GR493">
            <v>0</v>
          </cell>
          <cell r="GS493">
            <v>0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0</v>
          </cell>
          <cell r="HC493">
            <v>0</v>
          </cell>
          <cell r="HD493">
            <v>0</v>
          </cell>
          <cell r="HE493">
            <v>0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0</v>
          </cell>
          <cell r="HO493">
            <v>0</v>
          </cell>
          <cell r="HP493">
            <v>0</v>
          </cell>
          <cell r="HQ493">
            <v>0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0</v>
          </cell>
          <cell r="IA493">
            <v>0</v>
          </cell>
          <cell r="IB493">
            <v>0</v>
          </cell>
          <cell r="IC493">
            <v>0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0</v>
          </cell>
          <cell r="IM493">
            <v>0</v>
          </cell>
          <cell r="IN493">
            <v>0</v>
          </cell>
          <cell r="IO493">
            <v>0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0</v>
          </cell>
          <cell r="IY493">
            <v>0</v>
          </cell>
          <cell r="IZ493">
            <v>0</v>
          </cell>
          <cell r="JA493">
            <v>0</v>
          </cell>
          <cell r="JB493">
            <v>0</v>
          </cell>
          <cell r="JC493">
            <v>0</v>
          </cell>
          <cell r="JD493">
            <v>0</v>
          </cell>
          <cell r="JE493">
            <v>0</v>
          </cell>
        </row>
        <row r="494"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0</v>
          </cell>
          <cell r="CA494">
            <v>0</v>
          </cell>
          <cell r="CB494">
            <v>0</v>
          </cell>
          <cell r="CC494">
            <v>0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0</v>
          </cell>
          <cell r="CM494">
            <v>0</v>
          </cell>
          <cell r="CN494">
            <v>0</v>
          </cell>
          <cell r="CO494">
            <v>0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0</v>
          </cell>
          <cell r="CY494">
            <v>0</v>
          </cell>
          <cell r="CZ494">
            <v>0</v>
          </cell>
          <cell r="DA494">
            <v>0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0</v>
          </cell>
          <cell r="DK494">
            <v>0</v>
          </cell>
          <cell r="DL494">
            <v>0</v>
          </cell>
          <cell r="DM494">
            <v>0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DX494">
            <v>0</v>
          </cell>
          <cell r="DY494">
            <v>0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0</v>
          </cell>
          <cell r="EI494">
            <v>0</v>
          </cell>
          <cell r="EJ494">
            <v>0</v>
          </cell>
          <cell r="EK494">
            <v>0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0</v>
          </cell>
          <cell r="EU494">
            <v>0</v>
          </cell>
          <cell r="EV494">
            <v>0</v>
          </cell>
          <cell r="EW494">
            <v>0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0</v>
          </cell>
          <cell r="FG494">
            <v>0</v>
          </cell>
          <cell r="FH494">
            <v>0</v>
          </cell>
          <cell r="FI494">
            <v>0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0</v>
          </cell>
          <cell r="FS494">
            <v>0</v>
          </cell>
          <cell r="FT494">
            <v>0</v>
          </cell>
          <cell r="FU494">
            <v>0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0</v>
          </cell>
          <cell r="GE494">
            <v>0</v>
          </cell>
          <cell r="GF494">
            <v>0</v>
          </cell>
          <cell r="GG494">
            <v>0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0</v>
          </cell>
          <cell r="GQ494">
            <v>0</v>
          </cell>
          <cell r="GR494">
            <v>0</v>
          </cell>
          <cell r="GS494">
            <v>0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0</v>
          </cell>
          <cell r="HC494">
            <v>0</v>
          </cell>
          <cell r="HD494">
            <v>0</v>
          </cell>
          <cell r="HE494">
            <v>0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0</v>
          </cell>
          <cell r="HO494">
            <v>0</v>
          </cell>
          <cell r="HP494">
            <v>0</v>
          </cell>
          <cell r="HQ494">
            <v>0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0</v>
          </cell>
          <cell r="IA494">
            <v>0</v>
          </cell>
          <cell r="IB494">
            <v>0</v>
          </cell>
          <cell r="IC494">
            <v>0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0</v>
          </cell>
          <cell r="IM494">
            <v>0</v>
          </cell>
          <cell r="IN494">
            <v>0</v>
          </cell>
          <cell r="IO494">
            <v>0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0</v>
          </cell>
          <cell r="IY494">
            <v>0</v>
          </cell>
          <cell r="IZ494">
            <v>0</v>
          </cell>
          <cell r="JA494">
            <v>0</v>
          </cell>
          <cell r="JB494">
            <v>0</v>
          </cell>
          <cell r="JC494">
            <v>0</v>
          </cell>
          <cell r="JD494">
            <v>0</v>
          </cell>
          <cell r="JE494">
            <v>0</v>
          </cell>
        </row>
        <row r="495">
          <cell r="F495">
            <v>-4.3107099999828424E-6</v>
          </cell>
          <cell r="G495">
            <v>1.5304850000008585E-5</v>
          </cell>
          <cell r="H495">
            <v>-8.1140500000076443E-6</v>
          </cell>
          <cell r="I495">
            <v>-4.4965049999998175E-5</v>
          </cell>
          <cell r="J495">
            <v>3.8985099999999662E-5</v>
          </cell>
          <cell r="K495">
            <v>2.3603000000038676E-6</v>
          </cell>
          <cell r="L495">
            <v>-5.4867100000022262E-6</v>
          </cell>
          <cell r="M495">
            <v>-8.9480999999891342E-7</v>
          </cell>
          <cell r="N495">
            <v>7.1208600000011169E-6</v>
          </cell>
          <cell r="O495">
            <v>-3.6542500000125155E-6</v>
          </cell>
          <cell r="P495">
            <v>9.0164399999953515E-6</v>
          </cell>
          <cell r="Q495">
            <v>-5.3621499999934041E-6</v>
          </cell>
          <cell r="R495">
            <v>-1.000000082740371E-11</v>
          </cell>
          <cell r="S495">
            <v>4.1561199999873288E-6</v>
          </cell>
          <cell r="T495">
            <v>8.7994299999838432E-6</v>
          </cell>
          <cell r="U495">
            <v>-1.295558000000141E-5</v>
          </cell>
          <cell r="V495">
            <v>1.2143369999967346E-5</v>
          </cell>
          <cell r="W495">
            <v>-2.3035269999999164E-5</v>
          </cell>
          <cell r="X495">
            <v>1.0891860000000753E-5</v>
          </cell>
          <cell r="Y495">
            <v>-9.2475999999286351E-7</v>
          </cell>
          <cell r="Z495">
            <v>-2.6967900000063327E-6</v>
          </cell>
          <cell r="AA495">
            <v>3.6215600000000236E-6</v>
          </cell>
          <cell r="AB495">
            <v>-2.8199680000007277E-5</v>
          </cell>
          <cell r="AC495">
            <v>2.7982320000008443E-5</v>
          </cell>
          <cell r="AD495">
            <v>2.1741000000297106E-7</v>
          </cell>
          <cell r="AE495">
            <v>0</v>
          </cell>
          <cell r="AF495">
            <v>5.4702269999984399E-5</v>
          </cell>
          <cell r="AG495">
            <v>-5.4702249999982744E-5</v>
          </cell>
          <cell r="AH495">
            <v>-2.7808130000001041E-5</v>
          </cell>
          <cell r="AI495">
            <v>8.2941559999993864E-5</v>
          </cell>
          <cell r="AJ495">
            <v>-5.5133449999994477E-5</v>
          </cell>
          <cell r="AK495">
            <v>2.000000165480742E-11</v>
          </cell>
          <cell r="AL495">
            <v>1.319050000003763E-6</v>
          </cell>
          <cell r="AM495">
            <v>-1.3191000000009612E-6</v>
          </cell>
          <cell r="AN495">
            <v>1.000000082740371E-11</v>
          </cell>
          <cell r="AO495">
            <v>4.6844999998518766E-7</v>
          </cell>
          <cell r="AP495">
            <v>-4.6843000001128843E-7</v>
          </cell>
          <cell r="AQ495">
            <v>0</v>
          </cell>
          <cell r="AR495">
            <v>-1.000000082740371E-10</v>
          </cell>
          <cell r="AS495">
            <v>4.878230999999511E-5</v>
          </cell>
          <cell r="AT495">
            <v>-4.8782339999997593E-5</v>
          </cell>
          <cell r="AU495">
            <v>-4.000000330961484E-11</v>
          </cell>
          <cell r="AV495">
            <v>-5.000000413701855E-11</v>
          </cell>
          <cell r="AW495">
            <v>5.6915919999997455E-5</v>
          </cell>
          <cell r="AX495">
            <v>-5.6915910000010506E-5</v>
          </cell>
          <cell r="AY495">
            <v>1.940599999999959E-7</v>
          </cell>
          <cell r="AZ495">
            <v>1.676981999999827E-5</v>
          </cell>
          <cell r="BA495">
            <v>-2.0338010000002515E-5</v>
          </cell>
          <cell r="BB495">
            <v>3.3741299999973107E-6</v>
          </cell>
          <cell r="BC495">
            <v>0</v>
          </cell>
          <cell r="BD495">
            <v>1.000000082740371E-11</v>
          </cell>
          <cell r="BE495">
            <v>-4.9999782092413625E-11</v>
          </cell>
          <cell r="BF495">
            <v>4.000000330961484E-11</v>
          </cell>
          <cell r="BG495">
            <v>-1.6383499999994555E-6</v>
          </cell>
          <cell r="BH495">
            <v>1.6383399999847503E-6</v>
          </cell>
          <cell r="BI495">
            <v>-2.000000165480742E-11</v>
          </cell>
          <cell r="BJ495">
            <v>-2.1548000000010115E-6</v>
          </cell>
          <cell r="BK495">
            <v>3.561255999999513E-5</v>
          </cell>
          <cell r="BL495">
            <v>-3.3457779999995774E-5</v>
          </cell>
          <cell r="BM495">
            <v>1.495891000000138E-5</v>
          </cell>
          <cell r="BN495">
            <v>-1.4958940000003862E-5</v>
          </cell>
          <cell r="BO495">
            <v>-2.000000165480742E-11</v>
          </cell>
          <cell r="BP495">
            <v>2.000000165480742E-11</v>
          </cell>
          <cell r="BQ495">
            <v>-9.9999730718280944E-12</v>
          </cell>
          <cell r="BR495">
            <v>1.000000082740371E-11</v>
          </cell>
          <cell r="BS495">
            <v>2.5866040000016577E-5</v>
          </cell>
          <cell r="BT495">
            <v>-1.0444431000000698E-4</v>
          </cell>
          <cell r="BU495">
            <v>7.857827999999123E-5</v>
          </cell>
          <cell r="BV495">
            <v>-1.000000082740371E-11</v>
          </cell>
          <cell r="BW495">
            <v>-4.3499329999988068E-5</v>
          </cell>
          <cell r="BX495">
            <v>1.0779497999999221E-4</v>
          </cell>
          <cell r="BY495">
            <v>-5.9382930000004275E-5</v>
          </cell>
          <cell r="BZ495">
            <v>4.1903770000004115E-5</v>
          </cell>
          <cell r="CA495">
            <v>-4.6816429999999021E-5</v>
          </cell>
          <cell r="CB495">
            <v>1.7790240000002677E-5</v>
          </cell>
          <cell r="CC495">
            <v>-9.8929609999964807E-5</v>
          </cell>
          <cell r="CD495">
            <v>8.1139320000006565E-5</v>
          </cell>
          <cell r="CE495">
            <v>1.5999968017155197E-10</v>
          </cell>
          <cell r="CF495">
            <v>-3.6290070000000174E-5</v>
          </cell>
          <cell r="CG495">
            <v>1.6095869999996348E-5</v>
          </cell>
          <cell r="CH495">
            <v>-7.8056200000231613E-6</v>
          </cell>
          <cell r="CI495">
            <v>-2.9063930000003402E-5</v>
          </cell>
          <cell r="CJ495">
            <v>5.7063799999992892E-5</v>
          </cell>
          <cell r="CK495">
            <v>-1.0627309999997059E-5</v>
          </cell>
          <cell r="CL495">
            <v>1.0627389999996739E-5</v>
          </cell>
          <cell r="CM495">
            <v>-5.5730700000006239E-6</v>
          </cell>
          <cell r="CN495">
            <v>5.5730700000006239E-6</v>
          </cell>
          <cell r="CO495">
            <v>-2.2561300000029094E-6</v>
          </cell>
          <cell r="CP495">
            <v>2.1999200000011321E-6</v>
          </cell>
          <cell r="CQ495">
            <v>5.6240000004259549E-8</v>
          </cell>
          <cell r="CR495">
            <v>-7.9999784574624755E-11</v>
          </cell>
          <cell r="CS495">
            <v>-6.4533529999993844E-5</v>
          </cell>
          <cell r="CT495">
            <v>6.4533510000006067E-5</v>
          </cell>
          <cell r="CU495">
            <v>-2.000000165480742E-11</v>
          </cell>
          <cell r="CV495">
            <v>3.6756010000013606E-5</v>
          </cell>
          <cell r="CW495">
            <v>-3.6755959999995591E-5</v>
          </cell>
          <cell r="CX495">
            <v>-2.9999988604423322E-11</v>
          </cell>
          <cell r="CY495">
            <v>0</v>
          </cell>
          <cell r="CZ495">
            <v>-2.9999995543317226E-11</v>
          </cell>
          <cell r="DA495">
            <v>-2.2252629999996998E-5</v>
          </cell>
          <cell r="DB495">
            <v>2.1582079999998838E-5</v>
          </cell>
          <cell r="DC495">
            <v>6.705400000112105E-7</v>
          </cell>
          <cell r="DD495">
            <v>-2.000000165480742E-11</v>
          </cell>
          <cell r="DE495">
            <v>-9.000000744663339E-11</v>
          </cell>
          <cell r="DF495">
            <v>2.762796999999928E-5</v>
          </cell>
          <cell r="DG495">
            <v>-2.7628009999988712E-5</v>
          </cell>
          <cell r="DH495">
            <v>7.1151680000006157E-5</v>
          </cell>
          <cell r="DI495">
            <v>-7.7559450000014296E-5</v>
          </cell>
          <cell r="DJ495">
            <v>6.4077799999950891E-6</v>
          </cell>
          <cell r="DK495">
            <v>2.000000165480742E-11</v>
          </cell>
          <cell r="DL495">
            <v>4.9066499999972368E-6</v>
          </cell>
          <cell r="DM495">
            <v>-4.9066600000050031E-6</v>
          </cell>
          <cell r="DN495">
            <v>-1.000000082740371E-11</v>
          </cell>
          <cell r="DO495">
            <v>-5.000000413701855E-11</v>
          </cell>
          <cell r="DP495">
            <v>1.000000082740371E-11</v>
          </cell>
          <cell r="DQ495">
            <v>-2.000000165480742E-11</v>
          </cell>
          <cell r="DR495">
            <v>-9.9999786229432175E-11</v>
          </cell>
          <cell r="DS495">
            <v>-3.000000248221113E-11</v>
          </cell>
          <cell r="DT495">
            <v>-1.000000082740371E-11</v>
          </cell>
          <cell r="DU495">
            <v>9.9999869496159022E-12</v>
          </cell>
          <cell r="DV495">
            <v>-3.000000248221113E-11</v>
          </cell>
          <cell r="DW495">
            <v>2.2894689999997109E-5</v>
          </cell>
          <cell r="DX495">
            <v>2.4619889999993871E-5</v>
          </cell>
          <cell r="DY495">
            <v>3.9259579999999239E-5</v>
          </cell>
          <cell r="DZ495">
            <v>-9.1270920000011135E-5</v>
          </cell>
          <cell r="EA495">
            <v>4.49671999999679E-6</v>
          </cell>
          <cell r="EB495">
            <v>-3.000000248221113E-11</v>
          </cell>
          <cell r="EC495">
            <v>3.000000248221113E-11</v>
          </cell>
          <cell r="ED495">
            <v>0</v>
          </cell>
          <cell r="EE495">
            <v>1.8000001489326678E-10</v>
          </cell>
          <cell r="EF495">
            <v>0</v>
          </cell>
          <cell r="EG495">
            <v>-3.5169880000004983E-5</v>
          </cell>
          <cell r="EH495">
            <v>-1.0704879999989814E-5</v>
          </cell>
          <cell r="EI495">
            <v>-2.6602880000003992E-5</v>
          </cell>
          <cell r="EJ495">
            <v>7.7884809999997917E-5</v>
          </cell>
          <cell r="EK495">
            <v>-5.3713800000076972E-6</v>
          </cell>
          <cell r="EL495">
            <v>-3.5659999994552827E-8</v>
          </cell>
          <cell r="EM495">
            <v>-5.3781740000001521E-5</v>
          </cell>
          <cell r="EN495">
            <v>5.3781759999996237E-5</v>
          </cell>
          <cell r="EO495">
            <v>1.3282580000002764E-5</v>
          </cell>
          <cell r="EP495">
            <v>-1.328255999999417E-5</v>
          </cell>
          <cell r="EQ495">
            <v>1.000000082740371E-11</v>
          </cell>
          <cell r="ER495">
            <v>-5.000000413701855E-11</v>
          </cell>
          <cell r="ES495">
            <v>-6.6692489999992111E-5</v>
          </cell>
          <cell r="ET495">
            <v>-1.3258219999992549E-5</v>
          </cell>
          <cell r="EU495">
            <v>7.9950719999999365E-5</v>
          </cell>
          <cell r="EV495">
            <v>2.000000165480742E-11</v>
          </cell>
          <cell r="EW495">
            <v>-8.006041999999991E-5</v>
          </cell>
          <cell r="EX495">
            <v>8.006046000000322E-5</v>
          </cell>
          <cell r="EY495">
            <v>0</v>
          </cell>
          <cell r="EZ495">
            <v>-3.000000248221113E-11</v>
          </cell>
          <cell r="FA495">
            <v>-2.000000165480742E-11</v>
          </cell>
          <cell r="FB495">
            <v>-7.1867890000000545E-5</v>
          </cell>
          <cell r="FC495">
            <v>8.7159750000009861E-5</v>
          </cell>
          <cell r="FD495">
            <v>-1.5291930000022047E-5</v>
          </cell>
          <cell r="FE495">
            <v>7.000000579182597E-11</v>
          </cell>
          <cell r="FF495">
            <v>-1.2301016999999304E-4</v>
          </cell>
          <cell r="FG495">
            <v>1.230102000000094E-4</v>
          </cell>
          <cell r="FH495">
            <v>-2.000000165480742E-11</v>
          </cell>
          <cell r="FI495">
            <v>3.8671340000004384E-5</v>
          </cell>
          <cell r="FJ495">
            <v>-3.7103859999998434E-5</v>
          </cell>
          <cell r="FK495">
            <v>-1.5674300000018127E-6</v>
          </cell>
          <cell r="FL495">
            <v>-3.1441879999996591E-5</v>
          </cell>
          <cell r="FM495">
            <v>3.1441879999996591E-5</v>
          </cell>
          <cell r="FN495">
            <v>4.000000330961484E-11</v>
          </cell>
          <cell r="FO495">
            <v>2.5718199999996694E-5</v>
          </cell>
          <cell r="FP495">
            <v>-2.1535980000000898E-5</v>
          </cell>
          <cell r="FQ495">
            <v>-4.1822499999843998E-6</v>
          </cell>
          <cell r="FR495">
            <v>0</v>
          </cell>
          <cell r="FS495">
            <v>-3.6492579999963803E-5</v>
          </cell>
          <cell r="FT495">
            <v>3.4272619999997644E-5</v>
          </cell>
          <cell r="FU495">
            <v>3.7876900000066716E-6</v>
          </cell>
          <cell r="FV495">
            <v>8.4779850000007984E-5</v>
          </cell>
          <cell r="FW495">
            <v>-8.6347620000010172E-5</v>
          </cell>
          <cell r="FX495">
            <v>1.6984779999992816E-5</v>
          </cell>
          <cell r="FY495">
            <v>3.4278209999995257E-5</v>
          </cell>
          <cell r="FZ495">
            <v>-5.1263029999998322E-5</v>
          </cell>
          <cell r="GA495">
            <v>1.000000082740371E-11</v>
          </cell>
          <cell r="GB495">
            <v>-6.3917000001079138E-7</v>
          </cell>
          <cell r="GC495">
            <v>6.3920000001327359E-7</v>
          </cell>
          <cell r="GD495">
            <v>3.9999975554039224E-11</v>
          </cell>
          <cell r="GE495">
            <v>1.9999890632504957E-11</v>
          </cell>
          <cell r="GF495">
            <v>-4.0051759999992775E-5</v>
          </cell>
          <cell r="GG495">
            <v>4.005177999999443E-5</v>
          </cell>
          <cell r="GH495">
            <v>-1.0000014705191518E-11</v>
          </cell>
          <cell r="GI495">
            <v>-7.3025339999990835E-5</v>
          </cell>
          <cell r="GJ495">
            <v>7.3025339999990835E-5</v>
          </cell>
          <cell r="GK495">
            <v>-2.0000008593701324E-11</v>
          </cell>
          <cell r="GL495">
            <v>3.7440289999995935E-5</v>
          </cell>
          <cell r="GM495">
            <v>-3.7440239999998737E-5</v>
          </cell>
          <cell r="GN495">
            <v>2.000000165480742E-11</v>
          </cell>
          <cell r="GO495">
            <v>6.4817789999990771E-5</v>
          </cell>
          <cell r="GP495">
            <v>-6.4817820000007131E-5</v>
          </cell>
          <cell r="GQ495">
            <v>-1.000000082740371E-11</v>
          </cell>
          <cell r="GR495">
            <v>9.9998898051012475E-12</v>
          </cell>
          <cell r="GS495">
            <v>-9.9999869496159022E-12</v>
          </cell>
          <cell r="GT495">
            <v>7.9224260000010371E-5</v>
          </cell>
          <cell r="GU495">
            <v>-7.9224239999994839E-5</v>
          </cell>
          <cell r="GV495">
            <v>-9.9999869496159022E-12</v>
          </cell>
          <cell r="GW495">
            <v>-1.0343646000000872E-4</v>
          </cell>
          <cell r="GX495">
            <v>1.0343645999999485E-4</v>
          </cell>
          <cell r="GY495">
            <v>0</v>
          </cell>
          <cell r="GZ495">
            <v>-2.015015999999592E-5</v>
          </cell>
          <cell r="HA495">
            <v>-5.5944570000000804E-5</v>
          </cell>
          <cell r="HB495">
            <v>7.6094739999990613E-5</v>
          </cell>
          <cell r="HC495">
            <v>1.000000082740371E-11</v>
          </cell>
          <cell r="HD495">
            <v>-1.000000082740371E-11</v>
          </cell>
          <cell r="HE495">
            <v>-5.9999782919817335E-11</v>
          </cell>
          <cell r="HF495">
            <v>-1.7082540000004642E-5</v>
          </cell>
          <cell r="HG495">
            <v>2.6484130000004047E-5</v>
          </cell>
          <cell r="HH495">
            <v>-9.401549999996095E-6</v>
          </cell>
          <cell r="HI495">
            <v>1.000000082740371E-11</v>
          </cell>
          <cell r="HJ495">
            <v>8.1252540000006923E-5</v>
          </cell>
          <cell r="HK495">
            <v>-8.1252560000001639E-5</v>
          </cell>
          <cell r="HL495">
            <v>0</v>
          </cell>
          <cell r="HM495">
            <v>-3.4643179999998414E-5</v>
          </cell>
          <cell r="HN495">
            <v>3.4643179999994944E-5</v>
          </cell>
          <cell r="HO495">
            <v>-4.0373069999995181E-5</v>
          </cell>
          <cell r="HP495">
            <v>1.696065000000857E-5</v>
          </cell>
          <cell r="HQ495">
            <v>2.3412330000027737E-5</v>
          </cell>
          <cell r="HR495">
            <v>0</v>
          </cell>
          <cell r="HS495">
            <v>7.6985170000001824E-5</v>
          </cell>
          <cell r="HT495">
            <v>-8.0118799999986945E-5</v>
          </cell>
          <cell r="HU495">
            <v>2.6872389999987867E-5</v>
          </cell>
          <cell r="HV495">
            <v>-2.3738750000008857E-5</v>
          </cell>
          <cell r="HW495">
            <v>-1.3800200000108065E-6</v>
          </cell>
          <cell r="HX495">
            <v>-3.7968550000003209E-5</v>
          </cell>
          <cell r="HY495">
            <v>4.6895399999982712E-6</v>
          </cell>
          <cell r="HZ495">
            <v>3.4659050000000052E-5</v>
          </cell>
          <cell r="IA495">
            <v>0</v>
          </cell>
          <cell r="IB495">
            <v>3.9781670000002545E-5</v>
          </cell>
          <cell r="IC495">
            <v>-4.2915300000029299E-5</v>
          </cell>
          <cell r="ID495">
            <v>3.1336000000103947E-6</v>
          </cell>
          <cell r="IE495">
            <v>-2.9999780437606205E-11</v>
          </cell>
          <cell r="IF495">
            <v>-7.3904779999994785E-5</v>
          </cell>
          <cell r="IG495">
            <v>9.8098380000008478E-5</v>
          </cell>
          <cell r="IH495">
            <v>-2.4193609999986765E-5</v>
          </cell>
          <cell r="II495">
            <v>-7.7577129999992223E-5</v>
          </cell>
          <cell r="IJ495">
            <v>1.2498879999989221E-5</v>
          </cell>
          <cell r="IK495">
            <v>6.507822000000052E-5</v>
          </cell>
          <cell r="IL495">
            <v>7.9756030000002753E-5</v>
          </cell>
          <cell r="IM495">
            <v>-7.9756030000002753E-5</v>
          </cell>
          <cell r="IN495">
            <v>-2.000000165480742E-11</v>
          </cell>
          <cell r="IO495">
            <v>1.731676999999765E-5</v>
          </cell>
          <cell r="IP495">
            <v>-1.7316749999995995E-5</v>
          </cell>
          <cell r="IQ495">
            <v>1.000000082740371E-11</v>
          </cell>
          <cell r="IR495">
            <v>3.000000248221113E-11</v>
          </cell>
          <cell r="IS495">
            <v>-1.6492999999895286E-6</v>
          </cell>
          <cell r="IT495">
            <v>1.649259999986219E-6</v>
          </cell>
          <cell r="IU495">
            <v>2.0000015532595228E-11</v>
          </cell>
          <cell r="IV495">
            <v>5.1606349999996914E-5</v>
          </cell>
          <cell r="IW495">
            <v>-5.1606300000006655E-5</v>
          </cell>
          <cell r="IX495">
            <v>2.000000165480742E-11</v>
          </cell>
          <cell r="IY495">
            <v>-2.000000165480742E-11</v>
          </cell>
          <cell r="IZ495">
            <v>-1.000000082740371E-11</v>
          </cell>
          <cell r="JA495">
            <v>-1.000000082740371E-11</v>
          </cell>
          <cell r="JB495">
            <v>3.000000248221113E-11</v>
          </cell>
          <cell r="JC495">
            <v>0</v>
          </cell>
          <cell r="JD495">
            <v>-1.000000082740371E-11</v>
          </cell>
          <cell r="JE495">
            <v>0</v>
          </cell>
        </row>
        <row r="496"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0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0</v>
          </cell>
          <cell r="CM496">
            <v>0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0</v>
          </cell>
          <cell r="CY496">
            <v>0</v>
          </cell>
          <cell r="CZ496">
            <v>0</v>
          </cell>
          <cell r="DA496">
            <v>0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0</v>
          </cell>
          <cell r="DK496">
            <v>0</v>
          </cell>
          <cell r="DL496">
            <v>0</v>
          </cell>
          <cell r="DM496">
            <v>0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DX496">
            <v>0</v>
          </cell>
          <cell r="DY496">
            <v>0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0</v>
          </cell>
          <cell r="EI496">
            <v>0</v>
          </cell>
          <cell r="EJ496">
            <v>0</v>
          </cell>
          <cell r="EK496">
            <v>0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0</v>
          </cell>
          <cell r="EU496">
            <v>0</v>
          </cell>
          <cell r="EV496">
            <v>0</v>
          </cell>
          <cell r="EW496">
            <v>0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0</v>
          </cell>
          <cell r="FG496">
            <v>0</v>
          </cell>
          <cell r="FH496">
            <v>0</v>
          </cell>
          <cell r="FI496">
            <v>0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0</v>
          </cell>
          <cell r="FS496">
            <v>0</v>
          </cell>
          <cell r="FT496">
            <v>0</v>
          </cell>
          <cell r="FU496">
            <v>0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0</v>
          </cell>
          <cell r="GE496">
            <v>0</v>
          </cell>
          <cell r="GF496">
            <v>0</v>
          </cell>
          <cell r="GG496">
            <v>0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0</v>
          </cell>
          <cell r="GQ496">
            <v>0</v>
          </cell>
          <cell r="GR496">
            <v>0</v>
          </cell>
          <cell r="GS496">
            <v>0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0</v>
          </cell>
          <cell r="HC496">
            <v>0</v>
          </cell>
          <cell r="HD496">
            <v>0</v>
          </cell>
          <cell r="HE496">
            <v>0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0</v>
          </cell>
          <cell r="HO496">
            <v>0</v>
          </cell>
          <cell r="HP496">
            <v>0</v>
          </cell>
          <cell r="HQ496">
            <v>0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0</v>
          </cell>
          <cell r="IA496">
            <v>0</v>
          </cell>
          <cell r="IB496">
            <v>0</v>
          </cell>
          <cell r="IC496">
            <v>0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0</v>
          </cell>
          <cell r="IM496">
            <v>0</v>
          </cell>
          <cell r="IN496">
            <v>0</v>
          </cell>
          <cell r="IO496">
            <v>0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0</v>
          </cell>
          <cell r="IY496">
            <v>0</v>
          </cell>
          <cell r="IZ496">
            <v>0</v>
          </cell>
          <cell r="JA496">
            <v>0</v>
          </cell>
          <cell r="JB496">
            <v>0</v>
          </cell>
          <cell r="JC496">
            <v>0</v>
          </cell>
          <cell r="JD496">
            <v>0</v>
          </cell>
          <cell r="JE496">
            <v>0</v>
          </cell>
        </row>
        <row r="497"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0</v>
          </cell>
          <cell r="CM497">
            <v>0</v>
          </cell>
          <cell r="CN497">
            <v>0</v>
          </cell>
          <cell r="CO497">
            <v>0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0</v>
          </cell>
          <cell r="CY497">
            <v>0</v>
          </cell>
          <cell r="CZ497">
            <v>0</v>
          </cell>
          <cell r="DA497">
            <v>0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0</v>
          </cell>
          <cell r="DK497">
            <v>0</v>
          </cell>
          <cell r="DL497">
            <v>0</v>
          </cell>
          <cell r="DM497">
            <v>0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DX497">
            <v>0</v>
          </cell>
          <cell r="DY497">
            <v>0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0</v>
          </cell>
          <cell r="EI497">
            <v>0</v>
          </cell>
          <cell r="EJ497">
            <v>0</v>
          </cell>
          <cell r="EK497">
            <v>0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0</v>
          </cell>
          <cell r="EU497">
            <v>0</v>
          </cell>
          <cell r="EV497">
            <v>0</v>
          </cell>
          <cell r="EW497">
            <v>0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0</v>
          </cell>
          <cell r="FG497">
            <v>0</v>
          </cell>
          <cell r="FH497">
            <v>0</v>
          </cell>
          <cell r="FI497">
            <v>0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0</v>
          </cell>
          <cell r="FS497">
            <v>0</v>
          </cell>
          <cell r="FT497">
            <v>0</v>
          </cell>
          <cell r="FU497">
            <v>0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0</v>
          </cell>
          <cell r="GE497">
            <v>0</v>
          </cell>
          <cell r="GF497">
            <v>0</v>
          </cell>
          <cell r="GG497">
            <v>0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0</v>
          </cell>
          <cell r="GQ497">
            <v>0</v>
          </cell>
          <cell r="GR497">
            <v>0</v>
          </cell>
          <cell r="GS497">
            <v>0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0</v>
          </cell>
          <cell r="HC497">
            <v>0</v>
          </cell>
          <cell r="HD497">
            <v>0</v>
          </cell>
          <cell r="HE497">
            <v>0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0</v>
          </cell>
          <cell r="HO497">
            <v>0</v>
          </cell>
          <cell r="HP497">
            <v>0</v>
          </cell>
          <cell r="HQ497">
            <v>0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0</v>
          </cell>
          <cell r="IA497">
            <v>0</v>
          </cell>
          <cell r="IB497">
            <v>0</v>
          </cell>
          <cell r="IC497">
            <v>0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0</v>
          </cell>
          <cell r="IM497">
            <v>0</v>
          </cell>
          <cell r="IN497">
            <v>0</v>
          </cell>
          <cell r="IO497">
            <v>0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0</v>
          </cell>
          <cell r="IY497">
            <v>0</v>
          </cell>
          <cell r="IZ497">
            <v>0</v>
          </cell>
          <cell r="JA497">
            <v>0</v>
          </cell>
          <cell r="JB497">
            <v>0</v>
          </cell>
          <cell r="JC497">
            <v>0</v>
          </cell>
          <cell r="JD497">
            <v>0</v>
          </cell>
          <cell r="JE497">
            <v>0</v>
          </cell>
        </row>
        <row r="499">
          <cell r="F499">
            <v>0</v>
          </cell>
          <cell r="G499">
            <v>0</v>
          </cell>
          <cell r="H499">
            <v>-3.7270203800000012E-3</v>
          </cell>
          <cell r="I499">
            <v>0</v>
          </cell>
          <cell r="J499">
            <v>3.7270203800000012E-3</v>
          </cell>
          <cell r="K499">
            <v>-3.7270203800000012E-3</v>
          </cell>
          <cell r="L499">
            <v>0</v>
          </cell>
          <cell r="M499">
            <v>0</v>
          </cell>
          <cell r="N499">
            <v>-1.1181061150000005E-2</v>
          </cell>
          <cell r="O499">
            <v>3.7270203800000012E-3</v>
          </cell>
          <cell r="P499">
            <v>-3.7270203800000012E-3</v>
          </cell>
          <cell r="Q499">
            <v>-3.7270203800001678E-3</v>
          </cell>
          <cell r="R499">
            <v>-6.1411062900003088E-3</v>
          </cell>
          <cell r="S499">
            <v>9.9995567381938599E-12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1.000000082740371E-11</v>
          </cell>
          <cell r="AA499">
            <v>-2.3328312399999995E-3</v>
          </cell>
          <cell r="AB499">
            <v>0</v>
          </cell>
          <cell r="AC499">
            <v>0</v>
          </cell>
          <cell r="AD499">
            <v>-3.8082750699999224E-3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-7.9522748099999929E-3</v>
          </cell>
          <cell r="AS499">
            <v>0</v>
          </cell>
          <cell r="AT499">
            <v>-3.9761373999999995E-3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-3.9761374099999969E-3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0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0</v>
          </cell>
          <cell r="CM499">
            <v>0</v>
          </cell>
          <cell r="CN499">
            <v>0</v>
          </cell>
          <cell r="CO499">
            <v>0</v>
          </cell>
          <cell r="CP499">
            <v>0</v>
          </cell>
          <cell r="CQ499">
            <v>0</v>
          </cell>
          <cell r="CR499">
            <v>1.000000082740371E-11</v>
          </cell>
          <cell r="CS499">
            <v>0</v>
          </cell>
          <cell r="CT499">
            <v>0</v>
          </cell>
          <cell r="CU499">
            <v>0</v>
          </cell>
          <cell r="CV499">
            <v>-4.3343836899999988E-3</v>
          </cell>
          <cell r="CW499">
            <v>0</v>
          </cell>
          <cell r="CX499">
            <v>0</v>
          </cell>
          <cell r="CY499">
            <v>0</v>
          </cell>
          <cell r="CZ499">
            <v>0</v>
          </cell>
          <cell r="DA499">
            <v>0</v>
          </cell>
          <cell r="DB499">
            <v>0</v>
          </cell>
          <cell r="DC499">
            <v>4.3343836999999996E-3</v>
          </cell>
          <cell r="DD499">
            <v>0</v>
          </cell>
          <cell r="DE499">
            <v>8.85775808E-3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0</v>
          </cell>
          <cell r="DK499">
            <v>0</v>
          </cell>
          <cell r="DL499">
            <v>0</v>
          </cell>
          <cell r="DM499">
            <v>0</v>
          </cell>
          <cell r="DN499">
            <v>0</v>
          </cell>
          <cell r="DO499">
            <v>0</v>
          </cell>
          <cell r="DP499">
            <v>0</v>
          </cell>
          <cell r="DQ499">
            <v>8.85775808E-3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DX499">
            <v>0</v>
          </cell>
          <cell r="DY499">
            <v>0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0</v>
          </cell>
          <cell r="EI499">
            <v>0</v>
          </cell>
          <cell r="EJ499">
            <v>0</v>
          </cell>
          <cell r="EK499">
            <v>0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-9.4498112899999986E-3</v>
          </cell>
          <cell r="ES499">
            <v>0</v>
          </cell>
          <cell r="ET499">
            <v>-4.7249056499999997E-3</v>
          </cell>
          <cell r="EU499">
            <v>0</v>
          </cell>
          <cell r="EV499">
            <v>0</v>
          </cell>
          <cell r="EW499">
            <v>0</v>
          </cell>
          <cell r="EX499">
            <v>0</v>
          </cell>
          <cell r="EY499">
            <v>0</v>
          </cell>
          <cell r="EZ499">
            <v>-4.7249056399999989E-3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-1.4483743290000017E-2</v>
          </cell>
          <cell r="FF499">
            <v>0</v>
          </cell>
          <cell r="FG499">
            <v>-4.8279144299999965E-3</v>
          </cell>
          <cell r="FH499">
            <v>0</v>
          </cell>
          <cell r="FI499">
            <v>-4.8279144299999965E-3</v>
          </cell>
          <cell r="FJ499">
            <v>0</v>
          </cell>
          <cell r="FK499">
            <v>0</v>
          </cell>
          <cell r="FL499">
            <v>-4.82791443E-3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9.8663366700000033E-3</v>
          </cell>
          <cell r="FS499">
            <v>9.8663366699999998E-3</v>
          </cell>
          <cell r="FT499">
            <v>0</v>
          </cell>
          <cell r="FU499">
            <v>0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0</v>
          </cell>
          <cell r="GE499">
            <v>5.040717370000003E-3</v>
          </cell>
          <cell r="GF499">
            <v>5.040717369999996E-3</v>
          </cell>
          <cell r="GG499">
            <v>-5.0407173600000004E-3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0</v>
          </cell>
          <cell r="GQ499">
            <v>5.0407173599999952E-3</v>
          </cell>
          <cell r="GR499">
            <v>0</v>
          </cell>
          <cell r="GS499">
            <v>0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0</v>
          </cell>
          <cell r="HC499">
            <v>0</v>
          </cell>
          <cell r="HD499">
            <v>0</v>
          </cell>
          <cell r="HE499">
            <v>0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0</v>
          </cell>
          <cell r="HO499">
            <v>0</v>
          </cell>
          <cell r="HP499">
            <v>0</v>
          </cell>
          <cell r="HQ499">
            <v>0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0</v>
          </cell>
          <cell r="IA499">
            <v>0</v>
          </cell>
          <cell r="IB499">
            <v>0</v>
          </cell>
          <cell r="IC499">
            <v>0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0</v>
          </cell>
          <cell r="IM499">
            <v>0</v>
          </cell>
          <cell r="IN499">
            <v>0</v>
          </cell>
          <cell r="IO499">
            <v>0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0</v>
          </cell>
          <cell r="IY499">
            <v>0</v>
          </cell>
          <cell r="IZ499">
            <v>0</v>
          </cell>
          <cell r="JA499">
            <v>0</v>
          </cell>
          <cell r="JB499">
            <v>0</v>
          </cell>
          <cell r="JC499">
            <v>0</v>
          </cell>
          <cell r="JD499">
            <v>0</v>
          </cell>
          <cell r="JE499">
            <v>0</v>
          </cell>
        </row>
        <row r="500">
          <cell r="F500">
            <v>1.9442933599999601E-3</v>
          </cell>
          <cell r="G500">
            <v>3.7270203800000012E-3</v>
          </cell>
          <cell r="H500">
            <v>-7.4540407600000025E-3</v>
          </cell>
          <cell r="I500">
            <v>3.7270203900000021E-3</v>
          </cell>
          <cell r="J500">
            <v>3.7270203800000012E-3</v>
          </cell>
          <cell r="K500">
            <v>-3.7270203800000012E-3</v>
          </cell>
          <cell r="L500">
            <v>0</v>
          </cell>
          <cell r="M500">
            <v>0</v>
          </cell>
          <cell r="N500">
            <v>-7.4540407700000033E-3</v>
          </cell>
          <cell r="O500">
            <v>7.4540407600000025E-3</v>
          </cell>
          <cell r="P500">
            <v>-3.7270203800000012E-3</v>
          </cell>
          <cell r="Q500">
            <v>0</v>
          </cell>
          <cell r="R500">
            <v>-6.4552509100002098E-3</v>
          </cell>
          <cell r="S500">
            <v>5.6198713999999761E-4</v>
          </cell>
          <cell r="T500">
            <v>3.8082750699999224E-3</v>
          </cell>
          <cell r="U500">
            <v>-3.0914738800000841E-3</v>
          </cell>
          <cell r="V500">
            <v>3.6907859599999981E-3</v>
          </cell>
          <cell r="W500">
            <v>0</v>
          </cell>
          <cell r="X500">
            <v>0</v>
          </cell>
          <cell r="Y500">
            <v>0</v>
          </cell>
          <cell r="Z500">
            <v>-3.8082750600000326E-3</v>
          </cell>
          <cell r="AA500">
            <v>0</v>
          </cell>
          <cell r="AB500">
            <v>0</v>
          </cell>
          <cell r="AC500">
            <v>0</v>
          </cell>
          <cell r="AD500">
            <v>-7.6165501400000113E-3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3.9761374200000255E-3</v>
          </cell>
          <cell r="AS500">
            <v>7.9522748200000007E-3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-3.9761373999999683E-3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-4.0628229000000404E-3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-4.0628228999999988E-3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-4.1513982400000066E-3</v>
          </cell>
          <cell r="BS500">
            <v>0</v>
          </cell>
          <cell r="BT500">
            <v>0</v>
          </cell>
          <cell r="BU500">
            <v>-4.1513982399999996E-3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0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8.4838085900000026E-3</v>
          </cell>
          <cell r="CF500">
            <v>0</v>
          </cell>
          <cell r="CG500">
            <v>0</v>
          </cell>
          <cell r="CH500">
            <v>4.2419042900000009E-3</v>
          </cell>
          <cell r="CI500">
            <v>0</v>
          </cell>
          <cell r="CJ500">
            <v>0</v>
          </cell>
          <cell r="CK500">
            <v>0</v>
          </cell>
          <cell r="CL500">
            <v>0</v>
          </cell>
          <cell r="CM500">
            <v>4.2419042999999948E-3</v>
          </cell>
          <cell r="CN500">
            <v>0</v>
          </cell>
          <cell r="CO500">
            <v>0</v>
          </cell>
          <cell r="CP500">
            <v>0</v>
          </cell>
          <cell r="CQ500">
            <v>0</v>
          </cell>
          <cell r="CR500">
            <v>-8.6687673799999976E-3</v>
          </cell>
          <cell r="CS500">
            <v>0</v>
          </cell>
          <cell r="CT500">
            <v>-4.3343836999999996E-3</v>
          </cell>
          <cell r="CU500">
            <v>0</v>
          </cell>
          <cell r="CV500">
            <v>-4.3343836899999988E-3</v>
          </cell>
          <cell r="CW500">
            <v>0</v>
          </cell>
          <cell r="CX500">
            <v>0</v>
          </cell>
          <cell r="CY500">
            <v>-4.3343836899999988E-3</v>
          </cell>
          <cell r="CZ500">
            <v>0</v>
          </cell>
          <cell r="DA500">
            <v>0</v>
          </cell>
          <cell r="DB500">
            <v>0</v>
          </cell>
          <cell r="DC500">
            <v>4.3343836999999996E-3</v>
          </cell>
          <cell r="DD500">
            <v>0</v>
          </cell>
          <cell r="DE500">
            <v>8.85775808E-3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0</v>
          </cell>
          <cell r="DK500">
            <v>0</v>
          </cell>
          <cell r="DL500">
            <v>0</v>
          </cell>
          <cell r="DM500">
            <v>0</v>
          </cell>
          <cell r="DN500">
            <v>0</v>
          </cell>
          <cell r="DO500">
            <v>0</v>
          </cell>
          <cell r="DP500">
            <v>0</v>
          </cell>
          <cell r="DQ500">
            <v>8.85775808E-3</v>
          </cell>
          <cell r="DR500">
            <v>-4.5254342600000164E-3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DX500">
            <v>0</v>
          </cell>
          <cell r="DY500">
            <v>-4.5254342600000025E-3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0</v>
          </cell>
          <cell r="EI500">
            <v>0</v>
          </cell>
          <cell r="EJ500">
            <v>0</v>
          </cell>
          <cell r="EK500">
            <v>0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-9.4498112899999986E-3</v>
          </cell>
          <cell r="ES500">
            <v>0</v>
          </cell>
          <cell r="ET500">
            <v>-4.7249056499999997E-3</v>
          </cell>
          <cell r="EU500">
            <v>0</v>
          </cell>
          <cell r="EV500">
            <v>0</v>
          </cell>
          <cell r="EW500">
            <v>0</v>
          </cell>
          <cell r="EX500">
            <v>0</v>
          </cell>
          <cell r="EY500">
            <v>0</v>
          </cell>
          <cell r="EZ500">
            <v>-4.7249056399999989E-3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-1.4483743290000017E-2</v>
          </cell>
          <cell r="FF500">
            <v>0</v>
          </cell>
          <cell r="FG500">
            <v>-4.8279144300000104E-3</v>
          </cell>
          <cell r="FH500">
            <v>0</v>
          </cell>
          <cell r="FI500">
            <v>-4.8279144299999965E-3</v>
          </cell>
          <cell r="FJ500">
            <v>0</v>
          </cell>
          <cell r="FK500">
            <v>0</v>
          </cell>
          <cell r="FL500">
            <v>-9.65582886E-3</v>
          </cell>
          <cell r="FM500">
            <v>4.8279144299999965E-3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4.9331683299999873E-3</v>
          </cell>
          <cell r="FS500">
            <v>9.8663366699999998E-3</v>
          </cell>
          <cell r="FT500">
            <v>0</v>
          </cell>
          <cell r="FU500">
            <v>0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-4.9331683400000003E-3</v>
          </cell>
          <cell r="GD500">
            <v>0</v>
          </cell>
          <cell r="GE500">
            <v>5.040717370000003E-3</v>
          </cell>
          <cell r="GF500">
            <v>5.040717369999996E-3</v>
          </cell>
          <cell r="GG500">
            <v>-5.0407173600000004E-3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0</v>
          </cell>
          <cell r="GQ500">
            <v>5.0407173599999952E-3</v>
          </cell>
          <cell r="GR500">
            <v>0</v>
          </cell>
          <cell r="GS500">
            <v>0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0</v>
          </cell>
          <cell r="HC500">
            <v>0</v>
          </cell>
          <cell r="HD500">
            <v>0</v>
          </cell>
          <cell r="HE500">
            <v>0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0</v>
          </cell>
          <cell r="HO500">
            <v>0</v>
          </cell>
          <cell r="HP500">
            <v>0</v>
          </cell>
          <cell r="HQ500">
            <v>0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0</v>
          </cell>
          <cell r="IA500">
            <v>0</v>
          </cell>
          <cell r="IB500">
            <v>0</v>
          </cell>
          <cell r="IC500">
            <v>0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0</v>
          </cell>
          <cell r="IM500">
            <v>0</v>
          </cell>
          <cell r="IN500">
            <v>0</v>
          </cell>
          <cell r="IO500">
            <v>0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0</v>
          </cell>
          <cell r="IY500">
            <v>0</v>
          </cell>
          <cell r="IZ500">
            <v>0</v>
          </cell>
          <cell r="JA500">
            <v>0</v>
          </cell>
          <cell r="JB500">
            <v>0</v>
          </cell>
          <cell r="JC500">
            <v>0</v>
          </cell>
          <cell r="JD500">
            <v>0</v>
          </cell>
          <cell r="JE500">
            <v>0</v>
          </cell>
        </row>
        <row r="501">
          <cell r="F501">
            <v>-3.7270203800000012E-3</v>
          </cell>
          <cell r="G501">
            <v>3.7270203800000012E-3</v>
          </cell>
          <cell r="H501">
            <v>-7.4540407600000025E-3</v>
          </cell>
          <cell r="I501">
            <v>0</v>
          </cell>
          <cell r="J501">
            <v>3.7270203800000012E-3</v>
          </cell>
          <cell r="K501">
            <v>-3.7270203800000012E-3</v>
          </cell>
          <cell r="L501">
            <v>0</v>
          </cell>
          <cell r="M501">
            <v>0</v>
          </cell>
          <cell r="N501">
            <v>-7.4540407700000033E-3</v>
          </cell>
          <cell r="O501">
            <v>7.4540407700000033E-3</v>
          </cell>
          <cell r="P501">
            <v>-3.7270203800000012E-3</v>
          </cell>
          <cell r="Q501">
            <v>3.7270203799999457E-3</v>
          </cell>
          <cell r="R501">
            <v>-7.616550130000288E-3</v>
          </cell>
          <cell r="S501">
            <v>0</v>
          </cell>
          <cell r="T501">
            <v>3.8082750700000334E-3</v>
          </cell>
          <cell r="U501">
            <v>-3.8082750700000334E-3</v>
          </cell>
          <cell r="V501">
            <v>3.8082750699999779E-3</v>
          </cell>
          <cell r="W501">
            <v>0</v>
          </cell>
          <cell r="X501">
            <v>0</v>
          </cell>
          <cell r="Y501">
            <v>0</v>
          </cell>
          <cell r="Z501">
            <v>-3.8082750600000326E-3</v>
          </cell>
          <cell r="AA501">
            <v>0</v>
          </cell>
          <cell r="AB501">
            <v>0</v>
          </cell>
          <cell r="AC501">
            <v>0</v>
          </cell>
          <cell r="AD501">
            <v>-7.6165501400000113E-3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3.9761374200000255E-3</v>
          </cell>
          <cell r="AS501">
            <v>7.9522748200000007E-3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-3.9761373999999683E-3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-4.0628228999999849E-3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-4.0628228999999988E-3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-4.1513982400000066E-3</v>
          </cell>
          <cell r="BS501">
            <v>0</v>
          </cell>
          <cell r="BT501">
            <v>0</v>
          </cell>
          <cell r="BU501">
            <v>-4.1513982399999996E-3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8.4838085900000026E-3</v>
          </cell>
          <cell r="CF501">
            <v>0</v>
          </cell>
          <cell r="CG501">
            <v>0</v>
          </cell>
          <cell r="CH501">
            <v>4.2419042900000009E-3</v>
          </cell>
          <cell r="CI501">
            <v>0</v>
          </cell>
          <cell r="CJ501">
            <v>0</v>
          </cell>
          <cell r="CK501">
            <v>0</v>
          </cell>
          <cell r="CL501">
            <v>0</v>
          </cell>
          <cell r="CM501">
            <v>4.2419042999999948E-3</v>
          </cell>
          <cell r="CN501">
            <v>0</v>
          </cell>
          <cell r="CO501">
            <v>0</v>
          </cell>
          <cell r="CP501">
            <v>0</v>
          </cell>
          <cell r="CQ501">
            <v>0</v>
          </cell>
          <cell r="CR501">
            <v>-8.6687673799999976E-3</v>
          </cell>
          <cell r="CS501">
            <v>0</v>
          </cell>
          <cell r="CT501">
            <v>0</v>
          </cell>
          <cell r="CU501">
            <v>0</v>
          </cell>
          <cell r="CV501">
            <v>-4.3343836899999988E-3</v>
          </cell>
          <cell r="CW501">
            <v>0</v>
          </cell>
          <cell r="CX501">
            <v>0</v>
          </cell>
          <cell r="CY501">
            <v>-4.3343836899999988E-3</v>
          </cell>
          <cell r="CZ501">
            <v>0</v>
          </cell>
          <cell r="DA501">
            <v>0</v>
          </cell>
          <cell r="DB501">
            <v>0</v>
          </cell>
          <cell r="DC501">
            <v>0</v>
          </cell>
          <cell r="DD501">
            <v>0</v>
          </cell>
          <cell r="DE501">
            <v>4.4288790299999992E-3</v>
          </cell>
          <cell r="DF501">
            <v>0</v>
          </cell>
          <cell r="DG501">
            <v>-4.4288790500000008E-3</v>
          </cell>
          <cell r="DH501">
            <v>0</v>
          </cell>
          <cell r="DI501">
            <v>0</v>
          </cell>
          <cell r="DJ501">
            <v>0</v>
          </cell>
          <cell r="DK501">
            <v>0</v>
          </cell>
          <cell r="DL501">
            <v>0</v>
          </cell>
          <cell r="DM501">
            <v>0</v>
          </cell>
          <cell r="DN501">
            <v>0</v>
          </cell>
          <cell r="DO501">
            <v>0</v>
          </cell>
          <cell r="DP501">
            <v>0</v>
          </cell>
          <cell r="DQ501">
            <v>8.85775808E-3</v>
          </cell>
          <cell r="DR501">
            <v>-4.5254342600000164E-3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DX501">
            <v>0</v>
          </cell>
          <cell r="DY501">
            <v>-4.5254342600000025E-3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0</v>
          </cell>
          <cell r="EI501">
            <v>0</v>
          </cell>
          <cell r="EJ501">
            <v>0</v>
          </cell>
          <cell r="EK501">
            <v>0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-9.4498112899999986E-3</v>
          </cell>
          <cell r="ES501">
            <v>0</v>
          </cell>
          <cell r="ET501">
            <v>-4.7249056499999997E-3</v>
          </cell>
          <cell r="EU501">
            <v>0</v>
          </cell>
          <cell r="EV501">
            <v>0</v>
          </cell>
          <cell r="EW501">
            <v>0</v>
          </cell>
          <cell r="EX501">
            <v>0</v>
          </cell>
          <cell r="EY501">
            <v>0</v>
          </cell>
          <cell r="EZ501">
            <v>-4.7249056399999989E-3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-1.4483743290000017E-2</v>
          </cell>
          <cell r="FF501">
            <v>0</v>
          </cell>
          <cell r="FG501">
            <v>-4.8279144300000104E-3</v>
          </cell>
          <cell r="FH501">
            <v>0</v>
          </cell>
          <cell r="FI501">
            <v>-4.8279144299999965E-3</v>
          </cell>
          <cell r="FJ501">
            <v>0</v>
          </cell>
          <cell r="FK501">
            <v>0</v>
          </cell>
          <cell r="FL501">
            <v>-9.65582886E-3</v>
          </cell>
          <cell r="FM501">
            <v>4.8279144299999965E-3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4.9331683299999873E-3</v>
          </cell>
          <cell r="FS501">
            <v>9.8663366699999998E-3</v>
          </cell>
          <cell r="FT501">
            <v>0</v>
          </cell>
          <cell r="FU501">
            <v>0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-4.9331683400000003E-3</v>
          </cell>
          <cell r="GD501">
            <v>0</v>
          </cell>
          <cell r="GE501">
            <v>5.040717370000003E-3</v>
          </cell>
          <cell r="GF501">
            <v>5.040717369999996E-3</v>
          </cell>
          <cell r="GG501">
            <v>-5.0407173600000004E-3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0</v>
          </cell>
          <cell r="GQ501">
            <v>5.0407173599999952E-3</v>
          </cell>
          <cell r="GR501">
            <v>0</v>
          </cell>
          <cell r="GS501">
            <v>0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0</v>
          </cell>
          <cell r="HC501">
            <v>0</v>
          </cell>
          <cell r="HD501">
            <v>0</v>
          </cell>
          <cell r="HE501">
            <v>0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0</v>
          </cell>
          <cell r="HO501">
            <v>0</v>
          </cell>
          <cell r="HP501">
            <v>0</v>
          </cell>
          <cell r="HQ501">
            <v>0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0</v>
          </cell>
          <cell r="IA501">
            <v>0</v>
          </cell>
          <cell r="IB501">
            <v>0</v>
          </cell>
          <cell r="IC501">
            <v>0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0</v>
          </cell>
          <cell r="IM501">
            <v>0</v>
          </cell>
          <cell r="IN501">
            <v>0</v>
          </cell>
          <cell r="IO501">
            <v>0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0</v>
          </cell>
          <cell r="IY501">
            <v>0</v>
          </cell>
          <cell r="IZ501">
            <v>0</v>
          </cell>
          <cell r="JA501">
            <v>0</v>
          </cell>
          <cell r="JB501">
            <v>0</v>
          </cell>
          <cell r="JC501">
            <v>0</v>
          </cell>
          <cell r="JD501">
            <v>0</v>
          </cell>
          <cell r="JE501">
            <v>0</v>
          </cell>
        </row>
        <row r="502">
          <cell r="F502">
            <v>3.7270203799999457E-3</v>
          </cell>
          <cell r="G502">
            <v>3.7270203800000568E-3</v>
          </cell>
          <cell r="H502">
            <v>-7.4540407600000025E-3</v>
          </cell>
          <cell r="I502">
            <v>0</v>
          </cell>
          <cell r="J502">
            <v>3.7270203800000012E-3</v>
          </cell>
          <cell r="K502">
            <v>-3.7270203800000012E-3</v>
          </cell>
          <cell r="L502">
            <v>0</v>
          </cell>
          <cell r="M502">
            <v>0</v>
          </cell>
          <cell r="N502">
            <v>-7.4540407700000033E-3</v>
          </cell>
          <cell r="O502">
            <v>3.7270203800000012E-3</v>
          </cell>
          <cell r="P502">
            <v>-3.7270203800000012E-3</v>
          </cell>
          <cell r="Q502">
            <v>-7.4540407799998931E-3</v>
          </cell>
          <cell r="R502">
            <v>3.8082750800008114E-3</v>
          </cell>
          <cell r="S502">
            <v>3.8082750700001444E-3</v>
          </cell>
          <cell r="T502">
            <v>3.8082750699999224E-3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1.000000082740371E-11</v>
          </cell>
          <cell r="AA502">
            <v>0</v>
          </cell>
          <cell r="AB502">
            <v>0</v>
          </cell>
          <cell r="AC502">
            <v>-3.8082750700000056E-3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-7.9522748099999929E-3</v>
          </cell>
          <cell r="AS502">
            <v>0</v>
          </cell>
          <cell r="AT502">
            <v>-3.9761373999999995E-3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-3.9761374099999969E-3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-2.2839514399999317E-3</v>
          </cell>
          <cell r="CS502">
            <v>0</v>
          </cell>
          <cell r="CT502">
            <v>-2.283951449999988E-3</v>
          </cell>
          <cell r="CU502">
            <v>0</v>
          </cell>
          <cell r="CV502">
            <v>-4.3343836899999988E-3</v>
          </cell>
          <cell r="CW502">
            <v>0</v>
          </cell>
          <cell r="CX502">
            <v>0</v>
          </cell>
          <cell r="CY502">
            <v>0</v>
          </cell>
          <cell r="CZ502">
            <v>0</v>
          </cell>
          <cell r="DA502">
            <v>0</v>
          </cell>
          <cell r="DB502">
            <v>0</v>
          </cell>
          <cell r="DC502">
            <v>4.3343836999999996E-3</v>
          </cell>
          <cell r="DD502">
            <v>0</v>
          </cell>
          <cell r="DE502">
            <v>8.85775808E-3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0</v>
          </cell>
          <cell r="DK502">
            <v>0</v>
          </cell>
          <cell r="DL502">
            <v>0</v>
          </cell>
          <cell r="DM502">
            <v>0</v>
          </cell>
          <cell r="DN502">
            <v>0</v>
          </cell>
          <cell r="DO502">
            <v>0</v>
          </cell>
          <cell r="DP502">
            <v>0</v>
          </cell>
          <cell r="DQ502">
            <v>8.85775808E-3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DX502">
            <v>0</v>
          </cell>
          <cell r="DY502">
            <v>0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0</v>
          </cell>
          <cell r="EI502">
            <v>0</v>
          </cell>
          <cell r="EJ502">
            <v>0</v>
          </cell>
          <cell r="EK502">
            <v>0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-9.4498112899999986E-3</v>
          </cell>
          <cell r="ES502">
            <v>0</v>
          </cell>
          <cell r="ET502">
            <v>-4.7249056499999997E-3</v>
          </cell>
          <cell r="EU502">
            <v>0</v>
          </cell>
          <cell r="EV502">
            <v>0</v>
          </cell>
          <cell r="EW502">
            <v>0</v>
          </cell>
          <cell r="EX502">
            <v>0</v>
          </cell>
          <cell r="EY502">
            <v>0</v>
          </cell>
          <cell r="EZ502">
            <v>-4.7249056399999989E-3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-1.4483743290000017E-2</v>
          </cell>
          <cell r="FF502">
            <v>0</v>
          </cell>
          <cell r="FG502">
            <v>-4.8279144299999965E-3</v>
          </cell>
          <cell r="FH502">
            <v>0</v>
          </cell>
          <cell r="FI502">
            <v>-4.8279144299999965E-3</v>
          </cell>
          <cell r="FJ502">
            <v>0</v>
          </cell>
          <cell r="FK502">
            <v>0</v>
          </cell>
          <cell r="FL502">
            <v>-4.82791443E-3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9.8663366700000033E-3</v>
          </cell>
          <cell r="FS502">
            <v>9.8663366699999998E-3</v>
          </cell>
          <cell r="FT502">
            <v>0</v>
          </cell>
          <cell r="FU502">
            <v>0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0</v>
          </cell>
          <cell r="GE502">
            <v>5.040717370000003E-3</v>
          </cell>
          <cell r="GF502">
            <v>5.040717369999996E-3</v>
          </cell>
          <cell r="GG502">
            <v>-5.0407173600000004E-3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0</v>
          </cell>
          <cell r="GQ502">
            <v>5.0407173599999952E-3</v>
          </cell>
          <cell r="GR502">
            <v>0</v>
          </cell>
          <cell r="GS502">
            <v>0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0</v>
          </cell>
          <cell r="HC502">
            <v>0</v>
          </cell>
          <cell r="HD502">
            <v>0</v>
          </cell>
          <cell r="HE502">
            <v>0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0</v>
          </cell>
          <cell r="HO502">
            <v>0</v>
          </cell>
          <cell r="HP502">
            <v>0</v>
          </cell>
          <cell r="HQ502">
            <v>0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0</v>
          </cell>
          <cell r="IA502">
            <v>0</v>
          </cell>
          <cell r="IB502">
            <v>0</v>
          </cell>
          <cell r="IC502">
            <v>0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0</v>
          </cell>
          <cell r="IM502">
            <v>0</v>
          </cell>
          <cell r="IN502">
            <v>0</v>
          </cell>
          <cell r="IO502">
            <v>0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0</v>
          </cell>
          <cell r="IY502">
            <v>0</v>
          </cell>
          <cell r="IZ502">
            <v>0</v>
          </cell>
          <cell r="JA502">
            <v>0</v>
          </cell>
          <cell r="JB502">
            <v>0</v>
          </cell>
          <cell r="JC502">
            <v>0</v>
          </cell>
          <cell r="JD502">
            <v>0</v>
          </cell>
          <cell r="JE502">
            <v>0</v>
          </cell>
        </row>
        <row r="503"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0</v>
          </cell>
          <cell r="CY503">
            <v>0</v>
          </cell>
          <cell r="CZ503">
            <v>0</v>
          </cell>
          <cell r="DA503">
            <v>0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0</v>
          </cell>
          <cell r="DK503">
            <v>0</v>
          </cell>
          <cell r="DL503">
            <v>0</v>
          </cell>
          <cell r="DM503">
            <v>0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DX503">
            <v>0</v>
          </cell>
          <cell r="DY503">
            <v>0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0</v>
          </cell>
          <cell r="EI503">
            <v>0</v>
          </cell>
          <cell r="EJ503">
            <v>0</v>
          </cell>
          <cell r="EK503">
            <v>0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0</v>
          </cell>
          <cell r="EU503">
            <v>0</v>
          </cell>
          <cell r="EV503">
            <v>0</v>
          </cell>
          <cell r="EW503">
            <v>0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0</v>
          </cell>
          <cell r="FG503">
            <v>0</v>
          </cell>
          <cell r="FH503">
            <v>0</v>
          </cell>
          <cell r="FI503">
            <v>0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0</v>
          </cell>
          <cell r="FS503">
            <v>0</v>
          </cell>
          <cell r="FT503">
            <v>0</v>
          </cell>
          <cell r="FU503">
            <v>0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0</v>
          </cell>
          <cell r="GE503">
            <v>0</v>
          </cell>
          <cell r="GF503">
            <v>0</v>
          </cell>
          <cell r="GG503">
            <v>0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0</v>
          </cell>
          <cell r="GQ503">
            <v>0</v>
          </cell>
          <cell r="GR503">
            <v>0</v>
          </cell>
          <cell r="GS503">
            <v>0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0</v>
          </cell>
          <cell r="HC503">
            <v>0</v>
          </cell>
          <cell r="HD503">
            <v>0</v>
          </cell>
          <cell r="HE503">
            <v>0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0</v>
          </cell>
          <cell r="HO503">
            <v>0</v>
          </cell>
          <cell r="HP503">
            <v>0</v>
          </cell>
          <cell r="HQ503">
            <v>0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0</v>
          </cell>
          <cell r="IA503">
            <v>0</v>
          </cell>
          <cell r="IB503">
            <v>0</v>
          </cell>
          <cell r="IC503">
            <v>0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0</v>
          </cell>
          <cell r="IM503">
            <v>0</v>
          </cell>
          <cell r="IN503">
            <v>0</v>
          </cell>
          <cell r="IO503">
            <v>0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0</v>
          </cell>
          <cell r="IY503">
            <v>0</v>
          </cell>
          <cell r="IZ503">
            <v>0</v>
          </cell>
          <cell r="JA503">
            <v>0</v>
          </cell>
          <cell r="JB503">
            <v>0</v>
          </cell>
          <cell r="JC503">
            <v>0</v>
          </cell>
          <cell r="JD503">
            <v>0</v>
          </cell>
          <cell r="JE503">
            <v>0</v>
          </cell>
        </row>
        <row r="504"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0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0</v>
          </cell>
          <cell r="CY504">
            <v>0</v>
          </cell>
          <cell r="CZ504">
            <v>0</v>
          </cell>
          <cell r="DA504">
            <v>0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0</v>
          </cell>
          <cell r="DK504">
            <v>0</v>
          </cell>
          <cell r="DL504">
            <v>0</v>
          </cell>
          <cell r="DM504">
            <v>0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DX504">
            <v>0</v>
          </cell>
          <cell r="DY504">
            <v>0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0</v>
          </cell>
          <cell r="EI504">
            <v>0</v>
          </cell>
          <cell r="EJ504">
            <v>0</v>
          </cell>
          <cell r="EK504">
            <v>0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0</v>
          </cell>
          <cell r="EU504">
            <v>0</v>
          </cell>
          <cell r="EV504">
            <v>0</v>
          </cell>
          <cell r="EW504">
            <v>0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0</v>
          </cell>
          <cell r="FG504">
            <v>0</v>
          </cell>
          <cell r="FH504">
            <v>0</v>
          </cell>
          <cell r="FI504">
            <v>0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0</v>
          </cell>
          <cell r="FS504">
            <v>0</v>
          </cell>
          <cell r="FT504">
            <v>0</v>
          </cell>
          <cell r="FU504">
            <v>0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0</v>
          </cell>
          <cell r="GE504">
            <v>0</v>
          </cell>
          <cell r="GF504">
            <v>0</v>
          </cell>
          <cell r="GG504">
            <v>0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0</v>
          </cell>
          <cell r="GQ504">
            <v>0</v>
          </cell>
          <cell r="GR504">
            <v>0</v>
          </cell>
          <cell r="GS504">
            <v>0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0</v>
          </cell>
          <cell r="HC504">
            <v>0</v>
          </cell>
          <cell r="HD504">
            <v>0</v>
          </cell>
          <cell r="HE504">
            <v>0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0</v>
          </cell>
          <cell r="HO504">
            <v>0</v>
          </cell>
          <cell r="HP504">
            <v>0</v>
          </cell>
          <cell r="HQ504">
            <v>0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0</v>
          </cell>
          <cell r="IA504">
            <v>0</v>
          </cell>
          <cell r="IB504">
            <v>0</v>
          </cell>
          <cell r="IC504">
            <v>0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0</v>
          </cell>
          <cell r="IM504">
            <v>0</v>
          </cell>
          <cell r="IN504">
            <v>0</v>
          </cell>
          <cell r="IO504">
            <v>0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0</v>
          </cell>
          <cell r="IY504">
            <v>0</v>
          </cell>
          <cell r="IZ504">
            <v>0</v>
          </cell>
          <cell r="JA504">
            <v>0</v>
          </cell>
          <cell r="JB504">
            <v>0</v>
          </cell>
          <cell r="JC504">
            <v>0</v>
          </cell>
          <cell r="JD504">
            <v>0</v>
          </cell>
          <cell r="JE504">
            <v>0</v>
          </cell>
        </row>
        <row r="505"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0</v>
          </cell>
          <cell r="CY505">
            <v>0</v>
          </cell>
          <cell r="CZ505">
            <v>0</v>
          </cell>
          <cell r="DA505">
            <v>0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0</v>
          </cell>
          <cell r="DK505">
            <v>0</v>
          </cell>
          <cell r="DL505">
            <v>0</v>
          </cell>
          <cell r="DM505">
            <v>0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DX505">
            <v>0</v>
          </cell>
          <cell r="DY505">
            <v>0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0</v>
          </cell>
          <cell r="EI505">
            <v>0</v>
          </cell>
          <cell r="EJ505">
            <v>0</v>
          </cell>
          <cell r="EK505">
            <v>0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0</v>
          </cell>
          <cell r="EU505">
            <v>0</v>
          </cell>
          <cell r="EV505">
            <v>0</v>
          </cell>
          <cell r="EW505">
            <v>0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0</v>
          </cell>
          <cell r="FG505">
            <v>0</v>
          </cell>
          <cell r="FH505">
            <v>0</v>
          </cell>
          <cell r="FI505">
            <v>0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0</v>
          </cell>
          <cell r="FS505">
            <v>0</v>
          </cell>
          <cell r="FT505">
            <v>0</v>
          </cell>
          <cell r="FU505">
            <v>0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0</v>
          </cell>
          <cell r="GE505">
            <v>0</v>
          </cell>
          <cell r="GF505">
            <v>0</v>
          </cell>
          <cell r="GG505">
            <v>0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0</v>
          </cell>
          <cell r="GQ505">
            <v>0</v>
          </cell>
          <cell r="GR505">
            <v>0</v>
          </cell>
          <cell r="GS505">
            <v>0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0</v>
          </cell>
          <cell r="HC505">
            <v>0</v>
          </cell>
          <cell r="HD505">
            <v>0</v>
          </cell>
          <cell r="HE505">
            <v>0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0</v>
          </cell>
          <cell r="HO505">
            <v>0</v>
          </cell>
          <cell r="HP505">
            <v>0</v>
          </cell>
          <cell r="HQ505">
            <v>0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0</v>
          </cell>
          <cell r="IA505">
            <v>0</v>
          </cell>
          <cell r="IB505">
            <v>0</v>
          </cell>
          <cell r="IC505">
            <v>0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0</v>
          </cell>
          <cell r="IM505">
            <v>0</v>
          </cell>
          <cell r="IN505">
            <v>0</v>
          </cell>
          <cell r="IO505">
            <v>0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0</v>
          </cell>
          <cell r="IY505">
            <v>0</v>
          </cell>
          <cell r="IZ505">
            <v>0</v>
          </cell>
          <cell r="JA505">
            <v>0</v>
          </cell>
          <cell r="JB505">
            <v>0</v>
          </cell>
          <cell r="JC505">
            <v>0</v>
          </cell>
          <cell r="JD505">
            <v>0</v>
          </cell>
          <cell r="JE505">
            <v>0</v>
          </cell>
        </row>
        <row r="506"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0</v>
          </cell>
          <cell r="CY506">
            <v>0</v>
          </cell>
          <cell r="CZ506">
            <v>0</v>
          </cell>
          <cell r="DA506">
            <v>0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0</v>
          </cell>
          <cell r="DK506">
            <v>0</v>
          </cell>
          <cell r="DL506">
            <v>0</v>
          </cell>
          <cell r="DM506">
            <v>0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DX506">
            <v>0</v>
          </cell>
          <cell r="DY506">
            <v>0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0</v>
          </cell>
          <cell r="EI506">
            <v>0</v>
          </cell>
          <cell r="EJ506">
            <v>0</v>
          </cell>
          <cell r="EK506">
            <v>0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0</v>
          </cell>
          <cell r="EU506">
            <v>0</v>
          </cell>
          <cell r="EV506">
            <v>0</v>
          </cell>
          <cell r="EW506">
            <v>0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0</v>
          </cell>
          <cell r="FG506">
            <v>0</v>
          </cell>
          <cell r="FH506">
            <v>0</v>
          </cell>
          <cell r="FI506">
            <v>0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0</v>
          </cell>
          <cell r="FS506">
            <v>0</v>
          </cell>
          <cell r="FT506">
            <v>0</v>
          </cell>
          <cell r="FU506">
            <v>0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0</v>
          </cell>
          <cell r="GE506">
            <v>0</v>
          </cell>
          <cell r="GF506">
            <v>0</v>
          </cell>
          <cell r="GG506">
            <v>0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0</v>
          </cell>
          <cell r="GQ506">
            <v>0</v>
          </cell>
          <cell r="GR506">
            <v>0</v>
          </cell>
          <cell r="GS506">
            <v>0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0</v>
          </cell>
          <cell r="HC506">
            <v>0</v>
          </cell>
          <cell r="HD506">
            <v>0</v>
          </cell>
          <cell r="HE506">
            <v>0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0</v>
          </cell>
          <cell r="HO506">
            <v>0</v>
          </cell>
          <cell r="HP506">
            <v>0</v>
          </cell>
          <cell r="HQ506">
            <v>0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0</v>
          </cell>
          <cell r="IA506">
            <v>0</v>
          </cell>
          <cell r="IB506">
            <v>0</v>
          </cell>
          <cell r="IC506">
            <v>0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0</v>
          </cell>
          <cell r="IM506">
            <v>0</v>
          </cell>
          <cell r="IN506">
            <v>0</v>
          </cell>
          <cell r="IO506">
            <v>0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0</v>
          </cell>
          <cell r="IY506">
            <v>0</v>
          </cell>
          <cell r="IZ506">
            <v>0</v>
          </cell>
          <cell r="JA506">
            <v>0</v>
          </cell>
          <cell r="JB506">
            <v>0</v>
          </cell>
          <cell r="JC506">
            <v>0</v>
          </cell>
          <cell r="JD506">
            <v>0</v>
          </cell>
          <cell r="JE506">
            <v>0</v>
          </cell>
        </row>
        <row r="507"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0</v>
          </cell>
          <cell r="CB507">
            <v>0</v>
          </cell>
          <cell r="CC507">
            <v>0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0</v>
          </cell>
          <cell r="CM507">
            <v>0</v>
          </cell>
          <cell r="CN507">
            <v>0</v>
          </cell>
          <cell r="CO507">
            <v>0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0</v>
          </cell>
          <cell r="CY507">
            <v>0</v>
          </cell>
          <cell r="CZ507">
            <v>0</v>
          </cell>
          <cell r="DA507">
            <v>0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0</v>
          </cell>
          <cell r="DK507">
            <v>0</v>
          </cell>
          <cell r="DL507">
            <v>0</v>
          </cell>
          <cell r="DM507">
            <v>0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DX507">
            <v>0</v>
          </cell>
          <cell r="DY507">
            <v>0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0</v>
          </cell>
          <cell r="EI507">
            <v>0</v>
          </cell>
          <cell r="EJ507">
            <v>0</v>
          </cell>
          <cell r="EK507">
            <v>0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0</v>
          </cell>
          <cell r="EU507">
            <v>0</v>
          </cell>
          <cell r="EV507">
            <v>0</v>
          </cell>
          <cell r="EW507">
            <v>0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0</v>
          </cell>
          <cell r="FG507">
            <v>0</v>
          </cell>
          <cell r="FH507">
            <v>0</v>
          </cell>
          <cell r="FI507">
            <v>0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0</v>
          </cell>
          <cell r="FS507">
            <v>0</v>
          </cell>
          <cell r="FT507">
            <v>0</v>
          </cell>
          <cell r="FU507">
            <v>0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0</v>
          </cell>
          <cell r="GE507">
            <v>0</v>
          </cell>
          <cell r="GF507">
            <v>0</v>
          </cell>
          <cell r="GG507">
            <v>0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0</v>
          </cell>
          <cell r="GQ507">
            <v>0</v>
          </cell>
          <cell r="GR507">
            <v>0</v>
          </cell>
          <cell r="GS507">
            <v>0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0</v>
          </cell>
          <cell r="HC507">
            <v>0</v>
          </cell>
          <cell r="HD507">
            <v>0</v>
          </cell>
          <cell r="HE507">
            <v>0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0</v>
          </cell>
          <cell r="HO507">
            <v>0</v>
          </cell>
          <cell r="HP507">
            <v>0</v>
          </cell>
          <cell r="HQ507">
            <v>0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0</v>
          </cell>
          <cell r="IA507">
            <v>0</v>
          </cell>
          <cell r="IB507">
            <v>0</v>
          </cell>
          <cell r="IC507">
            <v>0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0</v>
          </cell>
          <cell r="IM507">
            <v>0</v>
          </cell>
          <cell r="IN507">
            <v>0</v>
          </cell>
          <cell r="IO507">
            <v>0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0</v>
          </cell>
          <cell r="IY507">
            <v>0</v>
          </cell>
          <cell r="IZ507">
            <v>0</v>
          </cell>
          <cell r="JA507">
            <v>0</v>
          </cell>
          <cell r="JB507">
            <v>0</v>
          </cell>
          <cell r="JC507">
            <v>0</v>
          </cell>
          <cell r="JD507">
            <v>0</v>
          </cell>
          <cell r="JE507">
            <v>0</v>
          </cell>
        </row>
        <row r="508"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0</v>
          </cell>
          <cell r="CA508">
            <v>0</v>
          </cell>
          <cell r="CB508">
            <v>0</v>
          </cell>
          <cell r="CC508">
            <v>0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0</v>
          </cell>
          <cell r="CM508">
            <v>0</v>
          </cell>
          <cell r="CN508">
            <v>0</v>
          </cell>
          <cell r="CO508">
            <v>0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0</v>
          </cell>
          <cell r="CY508">
            <v>0</v>
          </cell>
          <cell r="CZ508">
            <v>0</v>
          </cell>
          <cell r="DA508">
            <v>0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0</v>
          </cell>
          <cell r="DK508">
            <v>0</v>
          </cell>
          <cell r="DL508">
            <v>0</v>
          </cell>
          <cell r="DM508">
            <v>0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DX508">
            <v>0</v>
          </cell>
          <cell r="DY508">
            <v>0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0</v>
          </cell>
          <cell r="EI508">
            <v>0</v>
          </cell>
          <cell r="EJ508">
            <v>0</v>
          </cell>
          <cell r="EK508">
            <v>0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0</v>
          </cell>
          <cell r="EU508">
            <v>0</v>
          </cell>
          <cell r="EV508">
            <v>0</v>
          </cell>
          <cell r="EW508">
            <v>0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0</v>
          </cell>
          <cell r="FG508">
            <v>0</v>
          </cell>
          <cell r="FH508">
            <v>0</v>
          </cell>
          <cell r="FI508">
            <v>0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0</v>
          </cell>
          <cell r="FS508">
            <v>0</v>
          </cell>
          <cell r="FT508">
            <v>0</v>
          </cell>
          <cell r="FU508">
            <v>0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0</v>
          </cell>
          <cell r="GE508">
            <v>0</v>
          </cell>
          <cell r="GF508">
            <v>0</v>
          </cell>
          <cell r="GG508">
            <v>0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0</v>
          </cell>
          <cell r="GQ508">
            <v>0</v>
          </cell>
          <cell r="GR508">
            <v>0</v>
          </cell>
          <cell r="GS508">
            <v>0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0</v>
          </cell>
          <cell r="HC508">
            <v>0</v>
          </cell>
          <cell r="HD508">
            <v>0</v>
          </cell>
          <cell r="HE508">
            <v>0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0</v>
          </cell>
          <cell r="HO508">
            <v>0</v>
          </cell>
          <cell r="HP508">
            <v>0</v>
          </cell>
          <cell r="HQ508">
            <v>0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0</v>
          </cell>
          <cell r="IA508">
            <v>0</v>
          </cell>
          <cell r="IB508">
            <v>0</v>
          </cell>
          <cell r="IC508">
            <v>0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0</v>
          </cell>
          <cell r="IM508">
            <v>0</v>
          </cell>
          <cell r="IN508">
            <v>0</v>
          </cell>
          <cell r="IO508">
            <v>0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0</v>
          </cell>
          <cell r="IY508">
            <v>0</v>
          </cell>
          <cell r="IZ508">
            <v>0</v>
          </cell>
          <cell r="JA508">
            <v>0</v>
          </cell>
          <cell r="JB508">
            <v>0</v>
          </cell>
          <cell r="JC508">
            <v>0</v>
          </cell>
          <cell r="JD508">
            <v>0</v>
          </cell>
          <cell r="JE508">
            <v>0</v>
          </cell>
        </row>
        <row r="509">
          <cell r="F509">
            <v>1.9442933599997936E-3</v>
          </cell>
          <cell r="G509">
            <v>1.1181061140000281E-2</v>
          </cell>
          <cell r="H509">
            <v>-2.6089142660000064E-2</v>
          </cell>
          <cell r="I509">
            <v>3.7270203900000021E-3</v>
          </cell>
          <cell r="J509">
            <v>1.4908081520000005E-2</v>
          </cell>
          <cell r="K509">
            <v>-1.4908081520000116E-2</v>
          </cell>
          <cell r="L509">
            <v>0</v>
          </cell>
          <cell r="M509">
            <v>0</v>
          </cell>
          <cell r="N509">
            <v>-3.3543183459999959E-2</v>
          </cell>
          <cell r="O509">
            <v>2.2362122290000008E-2</v>
          </cell>
          <cell r="P509">
            <v>-1.4908081520000005E-2</v>
          </cell>
          <cell r="Q509">
            <v>-7.4540407800007813E-3</v>
          </cell>
          <cell r="R509">
            <v>-1.6404632250001328E-2</v>
          </cell>
          <cell r="S509">
            <v>4.3702622199996988E-3</v>
          </cell>
          <cell r="T509">
            <v>1.1424825209999767E-2</v>
          </cell>
          <cell r="U509">
            <v>-6.8997489500000064E-3</v>
          </cell>
          <cell r="V509">
            <v>7.4990610300000871E-3</v>
          </cell>
          <cell r="W509">
            <v>0</v>
          </cell>
          <cell r="X509">
            <v>0</v>
          </cell>
          <cell r="Y509">
            <v>0</v>
          </cell>
          <cell r="Z509">
            <v>-7.6165500999998414E-3</v>
          </cell>
          <cell r="AA509">
            <v>-2.3328312399999995E-3</v>
          </cell>
          <cell r="AB509">
            <v>0</v>
          </cell>
          <cell r="AC509">
            <v>-3.8082750700000334E-3</v>
          </cell>
          <cell r="AD509">
            <v>-1.9041375350000278E-2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-7.9522747799998239E-3</v>
          </cell>
          <cell r="AS509">
            <v>1.5904549639999987E-2</v>
          </cell>
          <cell r="AT509">
            <v>-7.9522747999999921E-3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-1.5904549619999986E-2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-8.1256458000000809E-3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-8.1256457999999976E-3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-8.3027964799999854E-3</v>
          </cell>
          <cell r="BS509">
            <v>0</v>
          </cell>
          <cell r="BT509">
            <v>0</v>
          </cell>
          <cell r="BU509">
            <v>-8.3027964799999993E-3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1.696761717999995E-2</v>
          </cell>
          <cell r="CF509">
            <v>0</v>
          </cell>
          <cell r="CG509">
            <v>0</v>
          </cell>
          <cell r="CH509">
            <v>8.4838085800000018E-3</v>
          </cell>
          <cell r="CI509">
            <v>0</v>
          </cell>
          <cell r="CJ509">
            <v>0</v>
          </cell>
          <cell r="CK509">
            <v>0</v>
          </cell>
          <cell r="CL509">
            <v>0</v>
          </cell>
          <cell r="CM509">
            <v>8.4838085999999757E-3</v>
          </cell>
          <cell r="CN509">
            <v>0</v>
          </cell>
          <cell r="CO509">
            <v>0</v>
          </cell>
          <cell r="CP509">
            <v>0</v>
          </cell>
          <cell r="CQ509">
            <v>0</v>
          </cell>
          <cell r="CR509">
            <v>-1.9621486189999704E-2</v>
          </cell>
          <cell r="CS509">
            <v>0</v>
          </cell>
          <cell r="CT509">
            <v>-6.6183351499999876E-3</v>
          </cell>
          <cell r="CU509">
            <v>0</v>
          </cell>
          <cell r="CV509">
            <v>-1.7337534759999995E-2</v>
          </cell>
          <cell r="CW509">
            <v>0</v>
          </cell>
          <cell r="CX509">
            <v>0</v>
          </cell>
          <cell r="CY509">
            <v>-8.6687673799999421E-3</v>
          </cell>
          <cell r="CZ509">
            <v>0</v>
          </cell>
          <cell r="DA509">
            <v>0</v>
          </cell>
          <cell r="DB509">
            <v>0</v>
          </cell>
          <cell r="DC509">
            <v>1.3003151099999999E-2</v>
          </cell>
          <cell r="DD509">
            <v>0</v>
          </cell>
          <cell r="DE509">
            <v>3.1002153269999999E-2</v>
          </cell>
          <cell r="DF509">
            <v>0</v>
          </cell>
          <cell r="DG509">
            <v>-4.4288790500000008E-3</v>
          </cell>
          <cell r="DH509">
            <v>0</v>
          </cell>
          <cell r="DI509">
            <v>0</v>
          </cell>
          <cell r="DJ509">
            <v>0</v>
          </cell>
          <cell r="DK509">
            <v>0</v>
          </cell>
          <cell r="DL509">
            <v>0</v>
          </cell>
          <cell r="DM509">
            <v>0</v>
          </cell>
          <cell r="DN509">
            <v>0</v>
          </cell>
          <cell r="DO509">
            <v>0</v>
          </cell>
          <cell r="DP509">
            <v>0</v>
          </cell>
          <cell r="DQ509">
            <v>3.543103232E-2</v>
          </cell>
          <cell r="DR509">
            <v>-9.0508685200001437E-3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DX509">
            <v>0</v>
          </cell>
          <cell r="DY509">
            <v>-9.0508685199999911E-3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0</v>
          </cell>
          <cell r="EI509">
            <v>0</v>
          </cell>
          <cell r="EJ509">
            <v>0</v>
          </cell>
          <cell r="EK509">
            <v>0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-3.7799245160000217E-2</v>
          </cell>
          <cell r="ES509">
            <v>0</v>
          </cell>
          <cell r="ET509">
            <v>-1.8899622599999999E-2</v>
          </cell>
          <cell r="EU509">
            <v>0</v>
          </cell>
          <cell r="EV509">
            <v>0</v>
          </cell>
          <cell r="EW509">
            <v>0</v>
          </cell>
          <cell r="EX509">
            <v>0</v>
          </cell>
          <cell r="EY509">
            <v>0</v>
          </cell>
          <cell r="EZ509">
            <v>-1.8899622559999996E-2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-5.7934973160000069E-2</v>
          </cell>
          <cell r="FF509">
            <v>0</v>
          </cell>
          <cell r="FG509">
            <v>-1.9311657720000014E-2</v>
          </cell>
          <cell r="FH509">
            <v>0</v>
          </cell>
          <cell r="FI509">
            <v>-1.9311657719999986E-2</v>
          </cell>
          <cell r="FJ509">
            <v>0</v>
          </cell>
          <cell r="FK509">
            <v>0</v>
          </cell>
          <cell r="FL509">
            <v>-2.8967486580000021E-2</v>
          </cell>
          <cell r="FM509">
            <v>9.6558288599999931E-3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2.9599009999999981E-2</v>
          </cell>
          <cell r="FS509">
            <v>3.9465346679999999E-2</v>
          </cell>
          <cell r="FT509">
            <v>0</v>
          </cell>
          <cell r="FU509">
            <v>0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-9.8663366800000041E-3</v>
          </cell>
          <cell r="GD509">
            <v>0</v>
          </cell>
          <cell r="GE509">
            <v>2.0162869480000012E-2</v>
          </cell>
          <cell r="GF509">
            <v>2.0162869479999984E-2</v>
          </cell>
          <cell r="GG509">
            <v>-2.0162869440000002E-2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0</v>
          </cell>
          <cell r="GQ509">
            <v>2.0162869439999981E-2</v>
          </cell>
          <cell r="GR509">
            <v>0</v>
          </cell>
          <cell r="GS509">
            <v>0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0</v>
          </cell>
          <cell r="HC509">
            <v>0</v>
          </cell>
          <cell r="HD509">
            <v>0</v>
          </cell>
          <cell r="HE509">
            <v>0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0</v>
          </cell>
          <cell r="HO509">
            <v>0</v>
          </cell>
          <cell r="HP509">
            <v>0</v>
          </cell>
          <cell r="HQ509">
            <v>0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0</v>
          </cell>
          <cell r="IA509">
            <v>0</v>
          </cell>
          <cell r="IB509">
            <v>0</v>
          </cell>
          <cell r="IC509">
            <v>0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0</v>
          </cell>
          <cell r="IM509">
            <v>0</v>
          </cell>
          <cell r="IN509">
            <v>0</v>
          </cell>
          <cell r="IO509">
            <v>0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0</v>
          </cell>
          <cell r="IY509">
            <v>0</v>
          </cell>
          <cell r="IZ509">
            <v>0</v>
          </cell>
          <cell r="JA509">
            <v>0</v>
          </cell>
          <cell r="JB509">
            <v>0</v>
          </cell>
          <cell r="JC509">
            <v>0</v>
          </cell>
          <cell r="JD509">
            <v>0</v>
          </cell>
          <cell r="JE509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0</v>
          </cell>
          <cell r="CM511">
            <v>0</v>
          </cell>
          <cell r="CN511">
            <v>0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0</v>
          </cell>
          <cell r="CY511">
            <v>0</v>
          </cell>
          <cell r="CZ511">
            <v>0</v>
          </cell>
          <cell r="DA511">
            <v>0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0</v>
          </cell>
          <cell r="DK511">
            <v>0</v>
          </cell>
          <cell r="DL511">
            <v>0</v>
          </cell>
          <cell r="DM511">
            <v>0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DX511">
            <v>0</v>
          </cell>
          <cell r="DY511">
            <v>0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0</v>
          </cell>
          <cell r="EI511">
            <v>0</v>
          </cell>
          <cell r="EJ511">
            <v>0</v>
          </cell>
          <cell r="EK511">
            <v>0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0</v>
          </cell>
          <cell r="EU511">
            <v>0</v>
          </cell>
          <cell r="EV511">
            <v>0</v>
          </cell>
          <cell r="EW511">
            <v>0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0</v>
          </cell>
          <cell r="FG511">
            <v>0</v>
          </cell>
          <cell r="FH511">
            <v>0</v>
          </cell>
          <cell r="FI511">
            <v>0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0</v>
          </cell>
          <cell r="FS511">
            <v>0</v>
          </cell>
          <cell r="FT511">
            <v>0</v>
          </cell>
          <cell r="FU511">
            <v>0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0</v>
          </cell>
          <cell r="GE511">
            <v>0</v>
          </cell>
          <cell r="GF511">
            <v>0</v>
          </cell>
          <cell r="GG511">
            <v>0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0</v>
          </cell>
          <cell r="GQ511">
            <v>0</v>
          </cell>
          <cell r="GR511">
            <v>0</v>
          </cell>
          <cell r="GS511">
            <v>0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0</v>
          </cell>
          <cell r="HC511">
            <v>0</v>
          </cell>
          <cell r="HD511">
            <v>0</v>
          </cell>
          <cell r="HE511">
            <v>0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0</v>
          </cell>
          <cell r="HO511">
            <v>0</v>
          </cell>
          <cell r="HP511">
            <v>0</v>
          </cell>
          <cell r="HQ511">
            <v>0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0</v>
          </cell>
          <cell r="IA511">
            <v>0</v>
          </cell>
          <cell r="IB511">
            <v>0</v>
          </cell>
          <cell r="IC511">
            <v>0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0</v>
          </cell>
          <cell r="IM511">
            <v>0</v>
          </cell>
          <cell r="IN511">
            <v>0</v>
          </cell>
          <cell r="IO511">
            <v>0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0</v>
          </cell>
          <cell r="IY511">
            <v>0</v>
          </cell>
          <cell r="IZ511">
            <v>0</v>
          </cell>
          <cell r="JA511">
            <v>0</v>
          </cell>
          <cell r="JB511">
            <v>0</v>
          </cell>
          <cell r="JC511">
            <v>0</v>
          </cell>
          <cell r="JD511">
            <v>0</v>
          </cell>
          <cell r="JE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0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0</v>
          </cell>
          <cell r="CM512">
            <v>0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0</v>
          </cell>
          <cell r="CY512">
            <v>0</v>
          </cell>
          <cell r="CZ512">
            <v>0</v>
          </cell>
          <cell r="DA512">
            <v>0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0</v>
          </cell>
          <cell r="DK512">
            <v>0</v>
          </cell>
          <cell r="DL512">
            <v>0</v>
          </cell>
          <cell r="DM512">
            <v>0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DX512">
            <v>0</v>
          </cell>
          <cell r="DY512">
            <v>0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0</v>
          </cell>
          <cell r="EI512">
            <v>0</v>
          </cell>
          <cell r="EJ512">
            <v>0</v>
          </cell>
          <cell r="EK512">
            <v>0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0</v>
          </cell>
          <cell r="EU512">
            <v>0</v>
          </cell>
          <cell r="EV512">
            <v>0</v>
          </cell>
          <cell r="EW512">
            <v>0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0</v>
          </cell>
          <cell r="FG512">
            <v>0</v>
          </cell>
          <cell r="FH512">
            <v>0</v>
          </cell>
          <cell r="FI512">
            <v>0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5.5165678400044271E-3</v>
          </cell>
          <cell r="FS512">
            <v>0</v>
          </cell>
          <cell r="FT512">
            <v>0</v>
          </cell>
          <cell r="FU512">
            <v>0</v>
          </cell>
          <cell r="FV512">
            <v>0</v>
          </cell>
          <cell r="FW512">
            <v>5.5165678399999862E-3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0</v>
          </cell>
          <cell r="GE512">
            <v>0</v>
          </cell>
          <cell r="GF512">
            <v>0</v>
          </cell>
          <cell r="GG512">
            <v>0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0</v>
          </cell>
          <cell r="GQ512">
            <v>0</v>
          </cell>
          <cell r="GR512">
            <v>0</v>
          </cell>
          <cell r="GS512">
            <v>0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0</v>
          </cell>
          <cell r="HC512">
            <v>0</v>
          </cell>
          <cell r="HD512">
            <v>0</v>
          </cell>
          <cell r="HE512">
            <v>0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0</v>
          </cell>
          <cell r="HO512">
            <v>0</v>
          </cell>
          <cell r="HP512">
            <v>0</v>
          </cell>
          <cell r="HQ512">
            <v>0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0</v>
          </cell>
          <cell r="IA512">
            <v>0</v>
          </cell>
          <cell r="IB512">
            <v>0</v>
          </cell>
          <cell r="IC512">
            <v>0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0</v>
          </cell>
          <cell r="IM512">
            <v>0</v>
          </cell>
          <cell r="IN512">
            <v>0</v>
          </cell>
          <cell r="IO512">
            <v>0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0</v>
          </cell>
          <cell r="IY512">
            <v>0</v>
          </cell>
          <cell r="IZ512">
            <v>0</v>
          </cell>
          <cell r="JA512">
            <v>0</v>
          </cell>
          <cell r="JB512">
            <v>0</v>
          </cell>
          <cell r="JC512">
            <v>0</v>
          </cell>
          <cell r="JD512">
            <v>0</v>
          </cell>
          <cell r="JE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0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0</v>
          </cell>
          <cell r="CM513">
            <v>0</v>
          </cell>
          <cell r="CN513">
            <v>0</v>
          </cell>
          <cell r="CO513">
            <v>0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0</v>
          </cell>
          <cell r="CY513">
            <v>0</v>
          </cell>
          <cell r="CZ513">
            <v>0</v>
          </cell>
          <cell r="DA513">
            <v>0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0</v>
          </cell>
          <cell r="DK513">
            <v>0</v>
          </cell>
          <cell r="DL513">
            <v>0</v>
          </cell>
          <cell r="DM513">
            <v>0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DX513">
            <v>0</v>
          </cell>
          <cell r="DY513">
            <v>0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0</v>
          </cell>
          <cell r="EI513">
            <v>0</v>
          </cell>
          <cell r="EJ513">
            <v>0</v>
          </cell>
          <cell r="EK513">
            <v>0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0</v>
          </cell>
          <cell r="EU513">
            <v>0</v>
          </cell>
          <cell r="EV513">
            <v>0</v>
          </cell>
          <cell r="EW513">
            <v>0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0</v>
          </cell>
          <cell r="FG513">
            <v>0</v>
          </cell>
          <cell r="FH513">
            <v>0</v>
          </cell>
          <cell r="FI513">
            <v>0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5.5165678400044271E-3</v>
          </cell>
          <cell r="FS513">
            <v>0</v>
          </cell>
          <cell r="FT513">
            <v>0</v>
          </cell>
          <cell r="FU513">
            <v>0</v>
          </cell>
          <cell r="FV513">
            <v>0</v>
          </cell>
          <cell r="FW513">
            <v>5.5165678399999862E-3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0</v>
          </cell>
          <cell r="GE513">
            <v>0</v>
          </cell>
          <cell r="GF513">
            <v>0</v>
          </cell>
          <cell r="GG513">
            <v>0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0</v>
          </cell>
          <cell r="GQ513">
            <v>0</v>
          </cell>
          <cell r="GR513">
            <v>0</v>
          </cell>
          <cell r="GS513">
            <v>0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0</v>
          </cell>
          <cell r="HC513">
            <v>0</v>
          </cell>
          <cell r="HD513">
            <v>0</v>
          </cell>
          <cell r="HE513">
            <v>0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0</v>
          </cell>
          <cell r="HO513">
            <v>0</v>
          </cell>
          <cell r="HP513">
            <v>0</v>
          </cell>
          <cell r="HQ513">
            <v>0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0</v>
          </cell>
          <cell r="IA513">
            <v>0</v>
          </cell>
          <cell r="IB513">
            <v>0</v>
          </cell>
          <cell r="IC513">
            <v>0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0</v>
          </cell>
          <cell r="IM513">
            <v>0</v>
          </cell>
          <cell r="IN513">
            <v>0</v>
          </cell>
          <cell r="IO513">
            <v>0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0</v>
          </cell>
          <cell r="IY513">
            <v>0</v>
          </cell>
          <cell r="IZ513">
            <v>0</v>
          </cell>
          <cell r="JA513">
            <v>0</v>
          </cell>
          <cell r="JB513">
            <v>0</v>
          </cell>
          <cell r="JC513">
            <v>0</v>
          </cell>
          <cell r="JD513">
            <v>0</v>
          </cell>
          <cell r="JE513">
            <v>0</v>
          </cell>
        </row>
        <row r="514"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0</v>
          </cell>
          <cell r="CM514">
            <v>0</v>
          </cell>
          <cell r="CN514">
            <v>0</v>
          </cell>
          <cell r="CO514">
            <v>0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0</v>
          </cell>
          <cell r="CY514">
            <v>0</v>
          </cell>
          <cell r="CZ514">
            <v>0</v>
          </cell>
          <cell r="DA514">
            <v>0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0</v>
          </cell>
          <cell r="DK514">
            <v>0</v>
          </cell>
          <cell r="DL514">
            <v>0</v>
          </cell>
          <cell r="DM514">
            <v>0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DX514">
            <v>0</v>
          </cell>
          <cell r="DY514">
            <v>0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0</v>
          </cell>
          <cell r="EI514">
            <v>0</v>
          </cell>
          <cell r="EJ514">
            <v>0</v>
          </cell>
          <cell r="EK514">
            <v>0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-3.9000269680400379E-10</v>
          </cell>
          <cell r="ES514">
            <v>0</v>
          </cell>
          <cell r="ET514">
            <v>0</v>
          </cell>
          <cell r="EU514">
            <v>0</v>
          </cell>
          <cell r="EV514">
            <v>-3.9000003226874469E-10</v>
          </cell>
          <cell r="EW514">
            <v>0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1.0160000840642169E-8</v>
          </cell>
          <cell r="FF514">
            <v>0</v>
          </cell>
          <cell r="FG514">
            <v>0</v>
          </cell>
          <cell r="FH514">
            <v>-4.1000003392355211E-10</v>
          </cell>
          <cell r="FI514">
            <v>4.1000003392355211E-10</v>
          </cell>
          <cell r="FJ514">
            <v>1.015999995246375E-8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0</v>
          </cell>
          <cell r="FS514">
            <v>0</v>
          </cell>
          <cell r="FT514">
            <v>0</v>
          </cell>
          <cell r="FU514">
            <v>0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0</v>
          </cell>
          <cell r="GE514">
            <v>0</v>
          </cell>
          <cell r="GF514">
            <v>0</v>
          </cell>
          <cell r="GG514">
            <v>0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0</v>
          </cell>
          <cell r="GQ514">
            <v>0</v>
          </cell>
          <cell r="GR514">
            <v>0</v>
          </cell>
          <cell r="GS514">
            <v>0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0</v>
          </cell>
          <cell r="HC514">
            <v>0</v>
          </cell>
          <cell r="HD514">
            <v>0</v>
          </cell>
          <cell r="HE514">
            <v>0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0</v>
          </cell>
          <cell r="HO514">
            <v>0</v>
          </cell>
          <cell r="HP514">
            <v>0</v>
          </cell>
          <cell r="HQ514">
            <v>0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0</v>
          </cell>
          <cell r="IA514">
            <v>0</v>
          </cell>
          <cell r="IB514">
            <v>0</v>
          </cell>
          <cell r="IC514">
            <v>0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0</v>
          </cell>
          <cell r="IM514">
            <v>0</v>
          </cell>
          <cell r="IN514">
            <v>0</v>
          </cell>
          <cell r="IO514">
            <v>0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0</v>
          </cell>
          <cell r="IY514">
            <v>0</v>
          </cell>
          <cell r="IZ514">
            <v>0</v>
          </cell>
          <cell r="JA514">
            <v>0</v>
          </cell>
          <cell r="JB514">
            <v>0</v>
          </cell>
          <cell r="JC514">
            <v>0</v>
          </cell>
          <cell r="JD514">
            <v>0</v>
          </cell>
          <cell r="JE514">
            <v>0</v>
          </cell>
        </row>
        <row r="515"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  <cell r="BZ515">
            <v>0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  <cell r="CL515">
            <v>0</v>
          </cell>
          <cell r="CM515">
            <v>0</v>
          </cell>
          <cell r="CN515">
            <v>0</v>
          </cell>
          <cell r="CO515">
            <v>0</v>
          </cell>
          <cell r="CP515">
            <v>0</v>
          </cell>
          <cell r="CQ515">
            <v>0</v>
          </cell>
          <cell r="CR515">
            <v>0</v>
          </cell>
          <cell r="CS515">
            <v>0</v>
          </cell>
          <cell r="CT515">
            <v>0</v>
          </cell>
          <cell r="CU515">
            <v>0</v>
          </cell>
          <cell r="CV515">
            <v>0</v>
          </cell>
          <cell r="CW515">
            <v>0</v>
          </cell>
          <cell r="CX515">
            <v>0</v>
          </cell>
          <cell r="CY515">
            <v>0</v>
          </cell>
          <cell r="CZ515">
            <v>0</v>
          </cell>
          <cell r="DA515">
            <v>0</v>
          </cell>
          <cell r="DB515">
            <v>0</v>
          </cell>
          <cell r="DC515">
            <v>0</v>
          </cell>
          <cell r="DD515">
            <v>0</v>
          </cell>
          <cell r="DE515">
            <v>0</v>
          </cell>
          <cell r="DF515">
            <v>0</v>
          </cell>
          <cell r="DG515">
            <v>0</v>
          </cell>
          <cell r="DH515">
            <v>0</v>
          </cell>
          <cell r="DI515">
            <v>0</v>
          </cell>
          <cell r="DJ515">
            <v>0</v>
          </cell>
          <cell r="DK515">
            <v>0</v>
          </cell>
          <cell r="DL515">
            <v>0</v>
          </cell>
          <cell r="DM515">
            <v>0</v>
          </cell>
          <cell r="DN515">
            <v>0</v>
          </cell>
          <cell r="DO515">
            <v>0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DX515">
            <v>0</v>
          </cell>
          <cell r="DY515">
            <v>0</v>
          </cell>
          <cell r="DZ515">
            <v>0</v>
          </cell>
          <cell r="EA515">
            <v>0</v>
          </cell>
          <cell r="EB515">
            <v>0</v>
          </cell>
          <cell r="EC515">
            <v>0</v>
          </cell>
          <cell r="ED515">
            <v>0</v>
          </cell>
          <cell r="EE515">
            <v>0</v>
          </cell>
          <cell r="EF515">
            <v>0</v>
          </cell>
          <cell r="EG515">
            <v>0</v>
          </cell>
          <cell r="EH515">
            <v>0</v>
          </cell>
          <cell r="EI515">
            <v>0</v>
          </cell>
          <cell r="EJ515">
            <v>0</v>
          </cell>
          <cell r="EK515">
            <v>0</v>
          </cell>
          <cell r="EL515">
            <v>0</v>
          </cell>
          <cell r="EM515">
            <v>0</v>
          </cell>
          <cell r="EN515">
            <v>0</v>
          </cell>
          <cell r="EO515">
            <v>0</v>
          </cell>
          <cell r="EP515">
            <v>0</v>
          </cell>
          <cell r="EQ515">
            <v>0</v>
          </cell>
          <cell r="ER515">
            <v>0</v>
          </cell>
          <cell r="ES515">
            <v>0</v>
          </cell>
          <cell r="ET515">
            <v>0</v>
          </cell>
          <cell r="EU515">
            <v>0</v>
          </cell>
          <cell r="EV515">
            <v>0</v>
          </cell>
          <cell r="EW515">
            <v>0</v>
          </cell>
          <cell r="EX515">
            <v>0</v>
          </cell>
          <cell r="EY515">
            <v>0</v>
          </cell>
          <cell r="EZ515">
            <v>0</v>
          </cell>
          <cell r="FA515">
            <v>0</v>
          </cell>
          <cell r="FB515">
            <v>0</v>
          </cell>
          <cell r="FC515">
            <v>0</v>
          </cell>
          <cell r="FD515">
            <v>0</v>
          </cell>
          <cell r="FE515">
            <v>0</v>
          </cell>
          <cell r="FF515">
            <v>0</v>
          </cell>
          <cell r="FG515">
            <v>0</v>
          </cell>
          <cell r="FH515">
            <v>0</v>
          </cell>
          <cell r="FI515">
            <v>0</v>
          </cell>
          <cell r="FJ515">
            <v>0</v>
          </cell>
          <cell r="FK515">
            <v>0</v>
          </cell>
          <cell r="FL515">
            <v>0</v>
          </cell>
          <cell r="FM515">
            <v>0</v>
          </cell>
          <cell r="FN515">
            <v>0</v>
          </cell>
          <cell r="FO515">
            <v>0</v>
          </cell>
          <cell r="FP515">
            <v>0</v>
          </cell>
          <cell r="FQ515">
            <v>0</v>
          </cell>
          <cell r="FR515">
            <v>5.5165678400044271E-3</v>
          </cell>
          <cell r="FS515">
            <v>0</v>
          </cell>
          <cell r="FT515">
            <v>0</v>
          </cell>
          <cell r="FU515">
            <v>0</v>
          </cell>
          <cell r="FV515">
            <v>0</v>
          </cell>
          <cell r="FW515">
            <v>5.5165678399999862E-3</v>
          </cell>
          <cell r="FX515">
            <v>0</v>
          </cell>
          <cell r="FY515">
            <v>0</v>
          </cell>
          <cell r="FZ515">
            <v>0</v>
          </cell>
          <cell r="GA515">
            <v>0</v>
          </cell>
          <cell r="GB515">
            <v>0</v>
          </cell>
          <cell r="GC515">
            <v>0</v>
          </cell>
          <cell r="GD515">
            <v>0</v>
          </cell>
          <cell r="GE515">
            <v>0</v>
          </cell>
          <cell r="GF515">
            <v>0</v>
          </cell>
          <cell r="GG515">
            <v>0</v>
          </cell>
          <cell r="GH515">
            <v>0</v>
          </cell>
          <cell r="GI515">
            <v>0</v>
          </cell>
          <cell r="GJ515">
            <v>0</v>
          </cell>
          <cell r="GK515">
            <v>0</v>
          </cell>
          <cell r="GL515">
            <v>0</v>
          </cell>
          <cell r="GM515">
            <v>0</v>
          </cell>
          <cell r="GN515">
            <v>0</v>
          </cell>
          <cell r="GO515">
            <v>0</v>
          </cell>
          <cell r="GP515">
            <v>0</v>
          </cell>
          <cell r="GQ515">
            <v>0</v>
          </cell>
          <cell r="GR515">
            <v>0</v>
          </cell>
          <cell r="GS515">
            <v>0</v>
          </cell>
          <cell r="GT515">
            <v>0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0</v>
          </cell>
          <cell r="GZ515">
            <v>0</v>
          </cell>
          <cell r="HA515">
            <v>0</v>
          </cell>
          <cell r="HB515">
            <v>0</v>
          </cell>
          <cell r="HC515">
            <v>0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  <cell r="IZ515">
            <v>0</v>
          </cell>
          <cell r="JA515">
            <v>0</v>
          </cell>
          <cell r="JB515">
            <v>0</v>
          </cell>
          <cell r="JC515">
            <v>0</v>
          </cell>
          <cell r="JD515">
            <v>0</v>
          </cell>
          <cell r="JE515">
            <v>0</v>
          </cell>
        </row>
        <row r="516"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  <cell r="BZ516">
            <v>0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  <cell r="CL516">
            <v>0</v>
          </cell>
          <cell r="CM516">
            <v>0</v>
          </cell>
          <cell r="CN516">
            <v>0</v>
          </cell>
          <cell r="CO516">
            <v>0</v>
          </cell>
          <cell r="CP516">
            <v>0</v>
          </cell>
          <cell r="CQ516">
            <v>0</v>
          </cell>
          <cell r="CR516">
            <v>0</v>
          </cell>
          <cell r="CS516">
            <v>0</v>
          </cell>
          <cell r="CT516">
            <v>0</v>
          </cell>
          <cell r="CU516">
            <v>0</v>
          </cell>
          <cell r="CV516">
            <v>0</v>
          </cell>
          <cell r="CW516">
            <v>0</v>
          </cell>
          <cell r="CX516">
            <v>0</v>
          </cell>
          <cell r="CY516">
            <v>0</v>
          </cell>
          <cell r="CZ516">
            <v>0</v>
          </cell>
          <cell r="DA516">
            <v>0</v>
          </cell>
          <cell r="DB516">
            <v>0</v>
          </cell>
          <cell r="DC516">
            <v>0</v>
          </cell>
          <cell r="DD516">
            <v>0</v>
          </cell>
          <cell r="DE516">
            <v>0</v>
          </cell>
          <cell r="DF516">
            <v>0</v>
          </cell>
          <cell r="DG516">
            <v>0</v>
          </cell>
          <cell r="DH516">
            <v>0</v>
          </cell>
          <cell r="DI516">
            <v>0</v>
          </cell>
          <cell r="DJ516">
            <v>0</v>
          </cell>
          <cell r="DK516">
            <v>0</v>
          </cell>
          <cell r="DL516">
            <v>0</v>
          </cell>
          <cell r="DM516">
            <v>0</v>
          </cell>
          <cell r="DN516">
            <v>0</v>
          </cell>
          <cell r="DO516">
            <v>0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DX516">
            <v>0</v>
          </cell>
          <cell r="DY516">
            <v>0</v>
          </cell>
          <cell r="DZ516">
            <v>0</v>
          </cell>
          <cell r="EA516">
            <v>0</v>
          </cell>
          <cell r="EB516">
            <v>0</v>
          </cell>
          <cell r="EC516">
            <v>0</v>
          </cell>
          <cell r="ED516">
            <v>0</v>
          </cell>
          <cell r="EE516">
            <v>0</v>
          </cell>
          <cell r="EF516">
            <v>0</v>
          </cell>
          <cell r="EG516">
            <v>0</v>
          </cell>
          <cell r="EH516">
            <v>0</v>
          </cell>
          <cell r="EI516">
            <v>0</v>
          </cell>
          <cell r="EJ516">
            <v>0</v>
          </cell>
          <cell r="EK516">
            <v>0</v>
          </cell>
          <cell r="EL516">
            <v>0</v>
          </cell>
          <cell r="EM516">
            <v>0</v>
          </cell>
          <cell r="EN516">
            <v>0</v>
          </cell>
          <cell r="EO516">
            <v>0</v>
          </cell>
          <cell r="EP516">
            <v>0</v>
          </cell>
          <cell r="EQ516">
            <v>0</v>
          </cell>
          <cell r="ER516">
            <v>-4.5000092541158665E-10</v>
          </cell>
          <cell r="ES516">
            <v>0</v>
          </cell>
          <cell r="ET516">
            <v>0</v>
          </cell>
          <cell r="EU516">
            <v>0</v>
          </cell>
          <cell r="EV516">
            <v>-4.5000003723316695E-10</v>
          </cell>
          <cell r="EW516">
            <v>0</v>
          </cell>
          <cell r="EX516">
            <v>0</v>
          </cell>
          <cell r="EY516">
            <v>0</v>
          </cell>
          <cell r="EZ516">
            <v>0</v>
          </cell>
          <cell r="FA516">
            <v>0</v>
          </cell>
          <cell r="FB516">
            <v>0</v>
          </cell>
          <cell r="FC516">
            <v>0</v>
          </cell>
          <cell r="FD516">
            <v>0</v>
          </cell>
          <cell r="FE516">
            <v>0</v>
          </cell>
          <cell r="FF516">
            <v>0</v>
          </cell>
          <cell r="FG516">
            <v>0</v>
          </cell>
          <cell r="FH516">
            <v>0</v>
          </cell>
          <cell r="FI516">
            <v>0</v>
          </cell>
          <cell r="FJ516">
            <v>0</v>
          </cell>
          <cell r="FK516">
            <v>0</v>
          </cell>
          <cell r="FL516">
            <v>0</v>
          </cell>
          <cell r="FM516">
            <v>0</v>
          </cell>
          <cell r="FN516">
            <v>0</v>
          </cell>
          <cell r="FO516">
            <v>0</v>
          </cell>
          <cell r="FP516">
            <v>0</v>
          </cell>
          <cell r="FQ516">
            <v>0</v>
          </cell>
          <cell r="FR516">
            <v>4.5704148500007591E-3</v>
          </cell>
          <cell r="FS516">
            <v>0</v>
          </cell>
          <cell r="FT516">
            <v>0</v>
          </cell>
          <cell r="FU516">
            <v>0</v>
          </cell>
          <cell r="FV516">
            <v>0</v>
          </cell>
          <cell r="FW516">
            <v>4.5704148499998709E-3</v>
          </cell>
          <cell r="FX516">
            <v>0</v>
          </cell>
          <cell r="FY516">
            <v>0</v>
          </cell>
          <cell r="FZ516">
            <v>0</v>
          </cell>
          <cell r="GA516">
            <v>0</v>
          </cell>
          <cell r="GB516">
            <v>0</v>
          </cell>
          <cell r="GC516">
            <v>0</v>
          </cell>
          <cell r="GD516">
            <v>0</v>
          </cell>
          <cell r="GE516">
            <v>0</v>
          </cell>
          <cell r="GF516">
            <v>0</v>
          </cell>
          <cell r="GG516">
            <v>0</v>
          </cell>
          <cell r="GH516">
            <v>0</v>
          </cell>
          <cell r="GI516">
            <v>0</v>
          </cell>
          <cell r="GJ516">
            <v>0</v>
          </cell>
          <cell r="GK516">
            <v>0</v>
          </cell>
          <cell r="GL516">
            <v>0</v>
          </cell>
          <cell r="GM516">
            <v>0</v>
          </cell>
          <cell r="GN516">
            <v>0</v>
          </cell>
          <cell r="GO516">
            <v>0</v>
          </cell>
          <cell r="GP516">
            <v>0</v>
          </cell>
          <cell r="GQ516">
            <v>0</v>
          </cell>
          <cell r="GR516">
            <v>0</v>
          </cell>
          <cell r="GS516">
            <v>0</v>
          </cell>
          <cell r="GT516">
            <v>0</v>
          </cell>
          <cell r="GU516">
            <v>0</v>
          </cell>
          <cell r="GV516">
            <v>0</v>
          </cell>
          <cell r="GW516">
            <v>0</v>
          </cell>
          <cell r="GX516">
            <v>0</v>
          </cell>
          <cell r="GY516">
            <v>0</v>
          </cell>
          <cell r="GZ516">
            <v>0</v>
          </cell>
          <cell r="HA516">
            <v>0</v>
          </cell>
          <cell r="HB516">
            <v>0</v>
          </cell>
          <cell r="HC516">
            <v>0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  <cell r="IZ516">
            <v>0</v>
          </cell>
          <cell r="JA516">
            <v>0</v>
          </cell>
          <cell r="JB516">
            <v>0</v>
          </cell>
          <cell r="JC516">
            <v>0</v>
          </cell>
          <cell r="JD516">
            <v>0</v>
          </cell>
          <cell r="JE516">
            <v>0</v>
          </cell>
        </row>
        <row r="517"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  <cell r="BZ517">
            <v>0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  <cell r="CL517">
            <v>0</v>
          </cell>
          <cell r="CM517">
            <v>0</v>
          </cell>
          <cell r="CN517">
            <v>0</v>
          </cell>
          <cell r="CO517">
            <v>0</v>
          </cell>
          <cell r="CP517">
            <v>0</v>
          </cell>
          <cell r="CQ517">
            <v>0</v>
          </cell>
          <cell r="CR517">
            <v>0</v>
          </cell>
          <cell r="CS517">
            <v>0</v>
          </cell>
          <cell r="CT517">
            <v>0</v>
          </cell>
          <cell r="CU517">
            <v>0</v>
          </cell>
          <cell r="CV517">
            <v>0</v>
          </cell>
          <cell r="CW517">
            <v>0</v>
          </cell>
          <cell r="CX517">
            <v>0</v>
          </cell>
          <cell r="CY517">
            <v>0</v>
          </cell>
          <cell r="CZ517">
            <v>0</v>
          </cell>
          <cell r="DA517">
            <v>0</v>
          </cell>
          <cell r="DB517">
            <v>0</v>
          </cell>
          <cell r="DC517">
            <v>0</v>
          </cell>
          <cell r="DD517">
            <v>0</v>
          </cell>
          <cell r="DE517">
            <v>0</v>
          </cell>
          <cell r="DF517">
            <v>0</v>
          </cell>
          <cell r="DG517">
            <v>0</v>
          </cell>
          <cell r="DH517">
            <v>0</v>
          </cell>
          <cell r="DI517">
            <v>0</v>
          </cell>
          <cell r="DJ517">
            <v>0</v>
          </cell>
          <cell r="DK517">
            <v>0</v>
          </cell>
          <cell r="DL517">
            <v>0</v>
          </cell>
          <cell r="DM517">
            <v>0</v>
          </cell>
          <cell r="DN517">
            <v>0</v>
          </cell>
          <cell r="DO517">
            <v>0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DX517">
            <v>0</v>
          </cell>
          <cell r="DY517">
            <v>0</v>
          </cell>
          <cell r="DZ517">
            <v>0</v>
          </cell>
          <cell r="EA517">
            <v>0</v>
          </cell>
          <cell r="EB517">
            <v>0</v>
          </cell>
          <cell r="EC517">
            <v>0</v>
          </cell>
          <cell r="ED517">
            <v>0</v>
          </cell>
          <cell r="EE517">
            <v>5.1985681000132899E-4</v>
          </cell>
          <cell r="EF517">
            <v>0</v>
          </cell>
          <cell r="EG517">
            <v>0</v>
          </cell>
          <cell r="EH517">
            <v>0</v>
          </cell>
          <cell r="EI517">
            <v>0</v>
          </cell>
          <cell r="EJ517">
            <v>0</v>
          </cell>
          <cell r="EK517">
            <v>5.1985680999999673E-4</v>
          </cell>
          <cell r="EL517">
            <v>0</v>
          </cell>
          <cell r="EM517">
            <v>0</v>
          </cell>
          <cell r="EN517">
            <v>0</v>
          </cell>
          <cell r="EO517">
            <v>0</v>
          </cell>
          <cell r="EP517">
            <v>0</v>
          </cell>
          <cell r="EQ517">
            <v>0</v>
          </cell>
          <cell r="ER517">
            <v>0</v>
          </cell>
          <cell r="ES517">
            <v>0</v>
          </cell>
          <cell r="ET517">
            <v>0</v>
          </cell>
          <cell r="EU517">
            <v>0</v>
          </cell>
          <cell r="EV517">
            <v>0</v>
          </cell>
          <cell r="EW517">
            <v>0</v>
          </cell>
          <cell r="EX517">
            <v>0</v>
          </cell>
          <cell r="EY517">
            <v>0</v>
          </cell>
          <cell r="EZ517">
            <v>0</v>
          </cell>
          <cell r="FA517">
            <v>0</v>
          </cell>
          <cell r="FB517">
            <v>0</v>
          </cell>
          <cell r="FC517">
            <v>0</v>
          </cell>
          <cell r="FD517">
            <v>0</v>
          </cell>
          <cell r="FE517">
            <v>0</v>
          </cell>
          <cell r="FF517">
            <v>0</v>
          </cell>
          <cell r="FG517">
            <v>0</v>
          </cell>
          <cell r="FH517">
            <v>0</v>
          </cell>
          <cell r="FI517">
            <v>0</v>
          </cell>
          <cell r="FJ517">
            <v>0</v>
          </cell>
          <cell r="FK517">
            <v>0</v>
          </cell>
          <cell r="FL517">
            <v>0</v>
          </cell>
          <cell r="FM517">
            <v>0</v>
          </cell>
          <cell r="FN517">
            <v>0</v>
          </cell>
          <cell r="FO517">
            <v>0</v>
          </cell>
          <cell r="FP517">
            <v>0</v>
          </cell>
          <cell r="FQ517">
            <v>0</v>
          </cell>
          <cell r="FR517">
            <v>5.5165678400044271E-3</v>
          </cell>
          <cell r="FS517">
            <v>0</v>
          </cell>
          <cell r="FT517">
            <v>0</v>
          </cell>
          <cell r="FU517">
            <v>0</v>
          </cell>
          <cell r="FV517">
            <v>0</v>
          </cell>
          <cell r="FW517">
            <v>5.5165678399999862E-3</v>
          </cell>
          <cell r="FX517">
            <v>0</v>
          </cell>
          <cell r="FY517">
            <v>0</v>
          </cell>
          <cell r="FZ517">
            <v>0</v>
          </cell>
          <cell r="GA517">
            <v>0</v>
          </cell>
          <cell r="GB517">
            <v>0</v>
          </cell>
          <cell r="GC517">
            <v>0</v>
          </cell>
          <cell r="GD517">
            <v>0</v>
          </cell>
          <cell r="GE517">
            <v>0</v>
          </cell>
          <cell r="GF517">
            <v>0</v>
          </cell>
          <cell r="GG517">
            <v>0</v>
          </cell>
          <cell r="GH517">
            <v>0</v>
          </cell>
          <cell r="GI517">
            <v>0</v>
          </cell>
          <cell r="GJ517">
            <v>0</v>
          </cell>
          <cell r="GK517">
            <v>0</v>
          </cell>
          <cell r="GL517">
            <v>0</v>
          </cell>
          <cell r="GM517">
            <v>0</v>
          </cell>
          <cell r="GN517">
            <v>0</v>
          </cell>
          <cell r="GO517">
            <v>0</v>
          </cell>
          <cell r="GP517">
            <v>0</v>
          </cell>
          <cell r="GQ517">
            <v>0</v>
          </cell>
          <cell r="GR517">
            <v>0</v>
          </cell>
          <cell r="GS517">
            <v>0</v>
          </cell>
          <cell r="GT517">
            <v>0</v>
          </cell>
          <cell r="GU517">
            <v>0</v>
          </cell>
          <cell r="GV517">
            <v>0</v>
          </cell>
          <cell r="GW517">
            <v>0</v>
          </cell>
          <cell r="GX517">
            <v>0</v>
          </cell>
          <cell r="GY517">
            <v>0</v>
          </cell>
          <cell r="GZ517">
            <v>0</v>
          </cell>
          <cell r="HA517">
            <v>0</v>
          </cell>
          <cell r="HB517">
            <v>0</v>
          </cell>
          <cell r="HC517">
            <v>0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  <cell r="IZ517">
            <v>0</v>
          </cell>
          <cell r="JA517">
            <v>0</v>
          </cell>
          <cell r="JB517">
            <v>0</v>
          </cell>
          <cell r="JC517">
            <v>0</v>
          </cell>
          <cell r="JD517">
            <v>0</v>
          </cell>
          <cell r="JE517">
            <v>0</v>
          </cell>
        </row>
        <row r="518"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  <cell r="BZ518">
            <v>0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  <cell r="CL518">
            <v>0</v>
          </cell>
          <cell r="CM518">
            <v>0</v>
          </cell>
          <cell r="CN518">
            <v>0</v>
          </cell>
          <cell r="CO518">
            <v>0</v>
          </cell>
          <cell r="CP518">
            <v>0</v>
          </cell>
          <cell r="CQ518">
            <v>0</v>
          </cell>
          <cell r="CR518">
            <v>0</v>
          </cell>
          <cell r="CS518">
            <v>0</v>
          </cell>
          <cell r="CT518">
            <v>0</v>
          </cell>
          <cell r="CU518">
            <v>0</v>
          </cell>
          <cell r="CV518">
            <v>0</v>
          </cell>
          <cell r="CW518">
            <v>0</v>
          </cell>
          <cell r="CX518">
            <v>0</v>
          </cell>
          <cell r="CY518">
            <v>0</v>
          </cell>
          <cell r="CZ518">
            <v>0</v>
          </cell>
          <cell r="DA518">
            <v>0</v>
          </cell>
          <cell r="DB518">
            <v>0</v>
          </cell>
          <cell r="DC518">
            <v>0</v>
          </cell>
          <cell r="DD518">
            <v>0</v>
          </cell>
          <cell r="DE518">
            <v>0</v>
          </cell>
          <cell r="DF518">
            <v>0</v>
          </cell>
          <cell r="DG518">
            <v>0</v>
          </cell>
          <cell r="DH518">
            <v>0</v>
          </cell>
          <cell r="DI518">
            <v>0</v>
          </cell>
          <cell r="DJ518">
            <v>0</v>
          </cell>
          <cell r="DK518">
            <v>0</v>
          </cell>
          <cell r="DL518">
            <v>0</v>
          </cell>
          <cell r="DM518">
            <v>0</v>
          </cell>
          <cell r="DN518">
            <v>0</v>
          </cell>
          <cell r="DO518">
            <v>0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DX518">
            <v>0</v>
          </cell>
          <cell r="DY518">
            <v>0</v>
          </cell>
          <cell r="DZ518">
            <v>0</v>
          </cell>
          <cell r="EA518">
            <v>0</v>
          </cell>
          <cell r="EB518">
            <v>0</v>
          </cell>
          <cell r="EC518">
            <v>0</v>
          </cell>
          <cell r="ED518">
            <v>0</v>
          </cell>
          <cell r="EE518">
            <v>0</v>
          </cell>
          <cell r="EF518">
            <v>0</v>
          </cell>
          <cell r="EG518">
            <v>0</v>
          </cell>
          <cell r="EH518">
            <v>0</v>
          </cell>
          <cell r="EI518">
            <v>0</v>
          </cell>
          <cell r="EJ518">
            <v>0</v>
          </cell>
          <cell r="EK518">
            <v>0</v>
          </cell>
          <cell r="EL518">
            <v>0</v>
          </cell>
          <cell r="EM518">
            <v>0</v>
          </cell>
          <cell r="EN518">
            <v>0</v>
          </cell>
          <cell r="EO518">
            <v>0</v>
          </cell>
          <cell r="EP518">
            <v>0</v>
          </cell>
          <cell r="EQ518">
            <v>0</v>
          </cell>
          <cell r="ER518">
            <v>0</v>
          </cell>
          <cell r="ES518">
            <v>0</v>
          </cell>
          <cell r="ET518">
            <v>0</v>
          </cell>
          <cell r="EU518">
            <v>0</v>
          </cell>
          <cell r="EV518">
            <v>0</v>
          </cell>
          <cell r="EW518">
            <v>0</v>
          </cell>
          <cell r="EX518">
            <v>0</v>
          </cell>
          <cell r="EY518">
            <v>0</v>
          </cell>
          <cell r="EZ518">
            <v>0</v>
          </cell>
          <cell r="FA518">
            <v>0</v>
          </cell>
          <cell r="FB518">
            <v>0</v>
          </cell>
          <cell r="FC518">
            <v>0</v>
          </cell>
          <cell r="FD518">
            <v>0</v>
          </cell>
          <cell r="FE518">
            <v>0</v>
          </cell>
          <cell r="FF518">
            <v>0</v>
          </cell>
          <cell r="FG518">
            <v>0</v>
          </cell>
          <cell r="FH518">
            <v>0</v>
          </cell>
          <cell r="FI518">
            <v>0</v>
          </cell>
          <cell r="FJ518">
            <v>0</v>
          </cell>
          <cell r="FK518">
            <v>0</v>
          </cell>
          <cell r="FL518">
            <v>0</v>
          </cell>
          <cell r="FM518">
            <v>0</v>
          </cell>
          <cell r="FN518">
            <v>0</v>
          </cell>
          <cell r="FO518">
            <v>0</v>
          </cell>
          <cell r="FP518">
            <v>0</v>
          </cell>
          <cell r="FQ518">
            <v>0</v>
          </cell>
          <cell r="FR518">
            <v>5.5165678400044271E-3</v>
          </cell>
          <cell r="FS518">
            <v>0</v>
          </cell>
          <cell r="FT518">
            <v>0</v>
          </cell>
          <cell r="FU518">
            <v>0</v>
          </cell>
          <cell r="FV518">
            <v>0</v>
          </cell>
          <cell r="FW518">
            <v>5.5165678399995421E-3</v>
          </cell>
          <cell r="FX518">
            <v>0</v>
          </cell>
          <cell r="FY518">
            <v>0</v>
          </cell>
          <cell r="FZ518">
            <v>0</v>
          </cell>
          <cell r="GA518">
            <v>0</v>
          </cell>
          <cell r="GB518">
            <v>0</v>
          </cell>
          <cell r="GC518">
            <v>0</v>
          </cell>
          <cell r="GD518">
            <v>0</v>
          </cell>
          <cell r="GE518">
            <v>0</v>
          </cell>
          <cell r="GF518">
            <v>0</v>
          </cell>
          <cell r="GG518">
            <v>0</v>
          </cell>
          <cell r="GH518">
            <v>0</v>
          </cell>
          <cell r="GI518">
            <v>0</v>
          </cell>
          <cell r="GJ518">
            <v>0</v>
          </cell>
          <cell r="GK518">
            <v>0</v>
          </cell>
          <cell r="GL518">
            <v>0</v>
          </cell>
          <cell r="GM518">
            <v>0</v>
          </cell>
          <cell r="GN518">
            <v>0</v>
          </cell>
          <cell r="GO518">
            <v>0</v>
          </cell>
          <cell r="GP518">
            <v>0</v>
          </cell>
          <cell r="GQ518">
            <v>0</v>
          </cell>
          <cell r="GR518">
            <v>0</v>
          </cell>
          <cell r="GS518">
            <v>0</v>
          </cell>
          <cell r="GT518">
            <v>0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0</v>
          </cell>
          <cell r="GZ518">
            <v>0</v>
          </cell>
          <cell r="HA518">
            <v>0</v>
          </cell>
          <cell r="HB518">
            <v>0</v>
          </cell>
          <cell r="HC518">
            <v>0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  <cell r="IZ518">
            <v>0</v>
          </cell>
          <cell r="JA518">
            <v>0</v>
          </cell>
          <cell r="JB518">
            <v>0</v>
          </cell>
          <cell r="JC518">
            <v>0</v>
          </cell>
          <cell r="JD518">
            <v>0</v>
          </cell>
          <cell r="JE518">
            <v>0</v>
          </cell>
        </row>
        <row r="519"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1.0587890480003637E-2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1.0587890480000084E-2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  <cell r="IZ519">
            <v>0</v>
          </cell>
          <cell r="JA519">
            <v>0</v>
          </cell>
          <cell r="JB519">
            <v>0</v>
          </cell>
          <cell r="JC519">
            <v>0</v>
          </cell>
          <cell r="JD519">
            <v>0</v>
          </cell>
          <cell r="JE519">
            <v>0</v>
          </cell>
        </row>
        <row r="520"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3.0007703100025651E-3</v>
          </cell>
          <cell r="GS520">
            <v>0</v>
          </cell>
          <cell r="GT520">
            <v>0</v>
          </cell>
          <cell r="GU520">
            <v>6.4627822999963058E-4</v>
          </cell>
          <cell r="GV520">
            <v>2.35449208000027E-3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4.5538118899983715E-3</v>
          </cell>
          <cell r="HF520">
            <v>0</v>
          </cell>
          <cell r="HG520">
            <v>0</v>
          </cell>
          <cell r="HH520">
            <v>0</v>
          </cell>
          <cell r="HI520">
            <v>4.2765549699996797E-3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2.772569200004682E-4</v>
          </cell>
          <cell r="HO520">
            <v>0</v>
          </cell>
          <cell r="HP520">
            <v>0</v>
          </cell>
          <cell r="HQ520">
            <v>0</v>
          </cell>
          <cell r="HR520">
            <v>5.487528019997967E-3</v>
          </cell>
          <cell r="HS520">
            <v>0</v>
          </cell>
          <cell r="HT520">
            <v>0</v>
          </cell>
          <cell r="HU520">
            <v>3.6416456800001384E-3</v>
          </cell>
          <cell r="HV520">
            <v>1.8458823400004931E-3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5.3529288200024894E-3</v>
          </cell>
          <cell r="IF520">
            <v>0</v>
          </cell>
          <cell r="IG520">
            <v>0</v>
          </cell>
          <cell r="IH520">
            <v>0</v>
          </cell>
          <cell r="II520">
            <v>4.2852374299995333E-3</v>
          </cell>
          <cell r="IJ520">
            <v>1.0676913900002916E-3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3.8572837000003801E-3</v>
          </cell>
          <cell r="IS520">
            <v>0</v>
          </cell>
          <cell r="IT520">
            <v>0</v>
          </cell>
          <cell r="IU520">
            <v>0</v>
          </cell>
          <cell r="IV520">
            <v>3.6432836999997775E-3</v>
          </cell>
          <cell r="IW520">
            <v>2.1399999999971442E-4</v>
          </cell>
          <cell r="IX520">
            <v>0</v>
          </cell>
          <cell r="IY520">
            <v>0</v>
          </cell>
          <cell r="IZ520">
            <v>0</v>
          </cell>
          <cell r="JA520">
            <v>0</v>
          </cell>
          <cell r="JB520">
            <v>0</v>
          </cell>
          <cell r="JC520">
            <v>0</v>
          </cell>
          <cell r="JD520">
            <v>0</v>
          </cell>
          <cell r="JE520">
            <v>0</v>
          </cell>
        </row>
        <row r="521"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  <cell r="IZ521">
            <v>0</v>
          </cell>
          <cell r="JA521">
            <v>0</v>
          </cell>
          <cell r="JB521">
            <v>0</v>
          </cell>
          <cell r="JC521">
            <v>0</v>
          </cell>
          <cell r="JD521">
            <v>0</v>
          </cell>
          <cell r="JE521">
            <v>0</v>
          </cell>
        </row>
        <row r="522"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  <cell r="IZ522">
            <v>0</v>
          </cell>
          <cell r="JA522">
            <v>0</v>
          </cell>
          <cell r="JB522">
            <v>0</v>
          </cell>
          <cell r="JC522">
            <v>0</v>
          </cell>
          <cell r="JD522">
            <v>0</v>
          </cell>
          <cell r="JE522">
            <v>0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  <cell r="BZ523">
            <v>0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P523">
            <v>0</v>
          </cell>
          <cell r="CQ523">
            <v>0</v>
          </cell>
          <cell r="CR523">
            <v>0</v>
          </cell>
          <cell r="CS523">
            <v>0</v>
          </cell>
          <cell r="CT523">
            <v>0</v>
          </cell>
          <cell r="CU523">
            <v>0</v>
          </cell>
          <cell r="CV523">
            <v>0</v>
          </cell>
          <cell r="CW523">
            <v>0</v>
          </cell>
          <cell r="CX523">
            <v>0</v>
          </cell>
          <cell r="CY523">
            <v>0</v>
          </cell>
          <cell r="CZ523">
            <v>0</v>
          </cell>
          <cell r="DA523">
            <v>0</v>
          </cell>
          <cell r="DB523">
            <v>0</v>
          </cell>
          <cell r="DC523">
            <v>0</v>
          </cell>
          <cell r="DD523">
            <v>0</v>
          </cell>
          <cell r="DE523">
            <v>0</v>
          </cell>
          <cell r="DF523">
            <v>0</v>
          </cell>
          <cell r="DG523">
            <v>0</v>
          </cell>
          <cell r="DH523">
            <v>0</v>
          </cell>
          <cell r="DI523">
            <v>0</v>
          </cell>
          <cell r="DJ523">
            <v>0</v>
          </cell>
          <cell r="DK523">
            <v>0</v>
          </cell>
          <cell r="DL523">
            <v>0</v>
          </cell>
          <cell r="DM523">
            <v>0</v>
          </cell>
          <cell r="DN523">
            <v>0</v>
          </cell>
          <cell r="DO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DX523">
            <v>0</v>
          </cell>
          <cell r="DY523">
            <v>0</v>
          </cell>
          <cell r="DZ523">
            <v>0</v>
          </cell>
          <cell r="EA523">
            <v>0</v>
          </cell>
          <cell r="EB523">
            <v>0</v>
          </cell>
          <cell r="EC523">
            <v>0</v>
          </cell>
          <cell r="ED523">
            <v>0</v>
          </cell>
          <cell r="EE523">
            <v>0</v>
          </cell>
          <cell r="EF523">
            <v>0</v>
          </cell>
          <cell r="EG523">
            <v>0</v>
          </cell>
          <cell r="EH523">
            <v>0</v>
          </cell>
          <cell r="EI523">
            <v>0</v>
          </cell>
          <cell r="EJ523">
            <v>0</v>
          </cell>
          <cell r="EK523">
            <v>0</v>
          </cell>
          <cell r="EL523">
            <v>0</v>
          </cell>
          <cell r="EM523">
            <v>0</v>
          </cell>
          <cell r="EN523">
            <v>0</v>
          </cell>
          <cell r="EO523">
            <v>0</v>
          </cell>
          <cell r="EP523">
            <v>0</v>
          </cell>
          <cell r="EQ523">
            <v>0</v>
          </cell>
          <cell r="ER523">
            <v>0</v>
          </cell>
          <cell r="ES523">
            <v>0</v>
          </cell>
          <cell r="ET523">
            <v>0</v>
          </cell>
          <cell r="EU523">
            <v>0</v>
          </cell>
          <cell r="EV523">
            <v>0</v>
          </cell>
          <cell r="EW523">
            <v>0</v>
          </cell>
          <cell r="EX523">
            <v>0</v>
          </cell>
          <cell r="EY523">
            <v>0</v>
          </cell>
          <cell r="EZ523">
            <v>0</v>
          </cell>
          <cell r="FA523">
            <v>0</v>
          </cell>
          <cell r="FB523">
            <v>0</v>
          </cell>
          <cell r="FC523">
            <v>0</v>
          </cell>
          <cell r="FD523">
            <v>0</v>
          </cell>
          <cell r="FE523">
            <v>0</v>
          </cell>
          <cell r="FF523">
            <v>0</v>
          </cell>
          <cell r="FG523">
            <v>0</v>
          </cell>
          <cell r="FH523">
            <v>0</v>
          </cell>
          <cell r="FI523">
            <v>0</v>
          </cell>
          <cell r="FJ523">
            <v>0</v>
          </cell>
          <cell r="FK523">
            <v>0</v>
          </cell>
          <cell r="FL523">
            <v>0</v>
          </cell>
          <cell r="FM523">
            <v>0</v>
          </cell>
          <cell r="FN523">
            <v>0</v>
          </cell>
          <cell r="FO523">
            <v>0</v>
          </cell>
          <cell r="FP523">
            <v>0</v>
          </cell>
          <cell r="FQ523">
            <v>0</v>
          </cell>
          <cell r="FR523">
            <v>0</v>
          </cell>
          <cell r="FS523">
            <v>0</v>
          </cell>
          <cell r="FT523">
            <v>0</v>
          </cell>
          <cell r="FU523">
            <v>0</v>
          </cell>
          <cell r="FV523">
            <v>0</v>
          </cell>
          <cell r="FW523">
            <v>0</v>
          </cell>
          <cell r="FX523">
            <v>0</v>
          </cell>
          <cell r="FY523">
            <v>0</v>
          </cell>
          <cell r="FZ523">
            <v>0</v>
          </cell>
          <cell r="GA523">
            <v>0</v>
          </cell>
          <cell r="GB523">
            <v>0</v>
          </cell>
          <cell r="GC523">
            <v>0</v>
          </cell>
          <cell r="GD523">
            <v>0</v>
          </cell>
          <cell r="GE523">
            <v>0</v>
          </cell>
          <cell r="GF523">
            <v>0</v>
          </cell>
          <cell r="GG523">
            <v>0</v>
          </cell>
          <cell r="GH523">
            <v>0</v>
          </cell>
          <cell r="GI523">
            <v>0</v>
          </cell>
          <cell r="GJ523">
            <v>0</v>
          </cell>
          <cell r="GK523">
            <v>0</v>
          </cell>
          <cell r="GL523">
            <v>0</v>
          </cell>
          <cell r="GM523">
            <v>0</v>
          </cell>
          <cell r="GN523">
            <v>0</v>
          </cell>
          <cell r="GO523">
            <v>0</v>
          </cell>
          <cell r="GP523">
            <v>0</v>
          </cell>
          <cell r="GQ523">
            <v>0</v>
          </cell>
          <cell r="GR523">
            <v>0</v>
          </cell>
          <cell r="GS523">
            <v>0</v>
          </cell>
          <cell r="GT523">
            <v>0</v>
          </cell>
          <cell r="GU523">
            <v>0</v>
          </cell>
          <cell r="GV523">
            <v>0</v>
          </cell>
          <cell r="GW523">
            <v>0</v>
          </cell>
          <cell r="GX523">
            <v>0</v>
          </cell>
          <cell r="GY523">
            <v>0</v>
          </cell>
          <cell r="GZ523">
            <v>0</v>
          </cell>
          <cell r="HA523">
            <v>0</v>
          </cell>
          <cell r="HB523">
            <v>0</v>
          </cell>
          <cell r="HC523">
            <v>0</v>
          </cell>
          <cell r="HD523">
            <v>0</v>
          </cell>
          <cell r="HE523">
            <v>0</v>
          </cell>
          <cell r="HF523">
            <v>0</v>
          </cell>
          <cell r="HG523">
            <v>0</v>
          </cell>
          <cell r="HH523">
            <v>0</v>
          </cell>
          <cell r="HI523">
            <v>0</v>
          </cell>
          <cell r="HJ523">
            <v>0</v>
          </cell>
          <cell r="HK523">
            <v>0</v>
          </cell>
          <cell r="HL523">
            <v>0</v>
          </cell>
          <cell r="HM523">
            <v>0</v>
          </cell>
          <cell r="HN523">
            <v>0</v>
          </cell>
          <cell r="HO523">
            <v>0</v>
          </cell>
          <cell r="HP523">
            <v>0</v>
          </cell>
          <cell r="HQ523">
            <v>0</v>
          </cell>
          <cell r="HR523">
            <v>0</v>
          </cell>
          <cell r="HS523">
            <v>0</v>
          </cell>
          <cell r="HT523">
            <v>0</v>
          </cell>
          <cell r="HU523">
            <v>0</v>
          </cell>
          <cell r="HV523">
            <v>0</v>
          </cell>
          <cell r="HW523">
            <v>0</v>
          </cell>
          <cell r="HX523">
            <v>0</v>
          </cell>
          <cell r="HY523">
            <v>0</v>
          </cell>
          <cell r="HZ523">
            <v>0</v>
          </cell>
          <cell r="IA523">
            <v>0</v>
          </cell>
          <cell r="IB523">
            <v>0</v>
          </cell>
          <cell r="IC523">
            <v>0</v>
          </cell>
          <cell r="ID523">
            <v>0</v>
          </cell>
          <cell r="IE523">
            <v>0</v>
          </cell>
          <cell r="IF523">
            <v>0</v>
          </cell>
          <cell r="IG523">
            <v>0</v>
          </cell>
          <cell r="IH523">
            <v>0</v>
          </cell>
          <cell r="II523">
            <v>0</v>
          </cell>
          <cell r="IJ523">
            <v>0</v>
          </cell>
          <cell r="IK523">
            <v>0</v>
          </cell>
          <cell r="IL523">
            <v>0</v>
          </cell>
          <cell r="IM523">
            <v>0</v>
          </cell>
          <cell r="IN523">
            <v>0</v>
          </cell>
          <cell r="IO523">
            <v>0</v>
          </cell>
          <cell r="IP523">
            <v>0</v>
          </cell>
          <cell r="IQ523">
            <v>0</v>
          </cell>
          <cell r="IR523">
            <v>0</v>
          </cell>
          <cell r="IS523">
            <v>0</v>
          </cell>
          <cell r="IT523">
            <v>0</v>
          </cell>
          <cell r="IU523">
            <v>0</v>
          </cell>
          <cell r="IV523">
            <v>0</v>
          </cell>
          <cell r="IW523">
            <v>0</v>
          </cell>
          <cell r="IX523">
            <v>0</v>
          </cell>
          <cell r="IY523">
            <v>0</v>
          </cell>
          <cell r="IZ523">
            <v>0</v>
          </cell>
          <cell r="JA523">
            <v>0</v>
          </cell>
          <cell r="JB523">
            <v>0</v>
          </cell>
          <cell r="JC523">
            <v>0</v>
          </cell>
          <cell r="JD523">
            <v>0</v>
          </cell>
          <cell r="JE523">
            <v>0</v>
          </cell>
        </row>
        <row r="524"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  <cell r="BZ524">
            <v>0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P524">
            <v>0</v>
          </cell>
          <cell r="CQ524">
            <v>0</v>
          </cell>
          <cell r="CR524">
            <v>0</v>
          </cell>
          <cell r="CS524">
            <v>0</v>
          </cell>
          <cell r="CT524">
            <v>0</v>
          </cell>
          <cell r="CU524">
            <v>0</v>
          </cell>
          <cell r="CV524">
            <v>0</v>
          </cell>
          <cell r="CW524">
            <v>0</v>
          </cell>
          <cell r="CX524">
            <v>0</v>
          </cell>
          <cell r="CY524">
            <v>0</v>
          </cell>
          <cell r="CZ524">
            <v>0</v>
          </cell>
          <cell r="DA524">
            <v>0</v>
          </cell>
          <cell r="DB524">
            <v>0</v>
          </cell>
          <cell r="DC524">
            <v>0</v>
          </cell>
          <cell r="DD524">
            <v>0</v>
          </cell>
          <cell r="DE524">
            <v>0</v>
          </cell>
          <cell r="DF524">
            <v>0</v>
          </cell>
          <cell r="DG524">
            <v>0</v>
          </cell>
          <cell r="DH524">
            <v>0</v>
          </cell>
          <cell r="DI524">
            <v>0</v>
          </cell>
          <cell r="DJ524">
            <v>0</v>
          </cell>
          <cell r="DK524">
            <v>0</v>
          </cell>
          <cell r="DL524">
            <v>0</v>
          </cell>
          <cell r="DM524">
            <v>0</v>
          </cell>
          <cell r="DN524">
            <v>0</v>
          </cell>
          <cell r="DO524">
            <v>0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DX524">
            <v>0</v>
          </cell>
          <cell r="DY524">
            <v>0</v>
          </cell>
          <cell r="DZ524">
            <v>0</v>
          </cell>
          <cell r="EA524">
            <v>0</v>
          </cell>
          <cell r="EB524">
            <v>0</v>
          </cell>
          <cell r="EC524">
            <v>0</v>
          </cell>
          <cell r="ED524">
            <v>0</v>
          </cell>
          <cell r="EE524">
            <v>0</v>
          </cell>
          <cell r="EF524">
            <v>0</v>
          </cell>
          <cell r="EG524">
            <v>0</v>
          </cell>
          <cell r="EH524">
            <v>0</v>
          </cell>
          <cell r="EI524">
            <v>0</v>
          </cell>
          <cell r="EJ524">
            <v>0</v>
          </cell>
          <cell r="EK524">
            <v>0</v>
          </cell>
          <cell r="EL524">
            <v>0</v>
          </cell>
          <cell r="EM524">
            <v>0</v>
          </cell>
          <cell r="EN524">
            <v>0</v>
          </cell>
          <cell r="EO524">
            <v>0</v>
          </cell>
          <cell r="EP524">
            <v>0</v>
          </cell>
          <cell r="EQ524">
            <v>0</v>
          </cell>
          <cell r="ER524">
            <v>0</v>
          </cell>
          <cell r="ES524">
            <v>0</v>
          </cell>
          <cell r="ET524">
            <v>0</v>
          </cell>
          <cell r="EU524">
            <v>0</v>
          </cell>
          <cell r="EV524">
            <v>0</v>
          </cell>
          <cell r="EW524">
            <v>0</v>
          </cell>
          <cell r="EX524">
            <v>0</v>
          </cell>
          <cell r="EY524">
            <v>0</v>
          </cell>
          <cell r="EZ524">
            <v>0</v>
          </cell>
          <cell r="FA524">
            <v>0</v>
          </cell>
          <cell r="FB524">
            <v>0</v>
          </cell>
          <cell r="FC524">
            <v>0</v>
          </cell>
          <cell r="FD524">
            <v>0</v>
          </cell>
          <cell r="FE524">
            <v>0</v>
          </cell>
          <cell r="FF524">
            <v>0</v>
          </cell>
          <cell r="FG524">
            <v>0</v>
          </cell>
          <cell r="FH524">
            <v>0</v>
          </cell>
          <cell r="FI524">
            <v>0</v>
          </cell>
          <cell r="FJ524">
            <v>0</v>
          </cell>
          <cell r="FK524">
            <v>0</v>
          </cell>
          <cell r="FL524">
            <v>0</v>
          </cell>
          <cell r="FM524">
            <v>0</v>
          </cell>
          <cell r="FN524">
            <v>0</v>
          </cell>
          <cell r="FO524">
            <v>0</v>
          </cell>
          <cell r="FP524">
            <v>0</v>
          </cell>
          <cell r="FQ524">
            <v>0</v>
          </cell>
          <cell r="FR524">
            <v>0</v>
          </cell>
          <cell r="FS524">
            <v>0</v>
          </cell>
          <cell r="FT524">
            <v>0</v>
          </cell>
          <cell r="FU524">
            <v>0</v>
          </cell>
          <cell r="FV524">
            <v>0</v>
          </cell>
          <cell r="FW524">
            <v>0</v>
          </cell>
          <cell r="FX524">
            <v>0</v>
          </cell>
          <cell r="FY524">
            <v>0</v>
          </cell>
          <cell r="FZ524">
            <v>0</v>
          </cell>
          <cell r="GA524">
            <v>0</v>
          </cell>
          <cell r="GB524">
            <v>0</v>
          </cell>
          <cell r="GC524">
            <v>0</v>
          </cell>
          <cell r="GD524">
            <v>0</v>
          </cell>
          <cell r="GE524">
            <v>0</v>
          </cell>
          <cell r="GF524">
            <v>0</v>
          </cell>
          <cell r="GG524">
            <v>0</v>
          </cell>
          <cell r="GH524">
            <v>0</v>
          </cell>
          <cell r="GI524">
            <v>0</v>
          </cell>
          <cell r="GJ524">
            <v>0</v>
          </cell>
          <cell r="GK524">
            <v>0</v>
          </cell>
          <cell r="GL524">
            <v>0</v>
          </cell>
          <cell r="GM524">
            <v>0</v>
          </cell>
          <cell r="GN524">
            <v>0</v>
          </cell>
          <cell r="GO524">
            <v>0</v>
          </cell>
          <cell r="GP524">
            <v>0</v>
          </cell>
          <cell r="GQ524">
            <v>0</v>
          </cell>
          <cell r="GR524">
            <v>0</v>
          </cell>
          <cell r="GS524">
            <v>0</v>
          </cell>
          <cell r="GT524">
            <v>0</v>
          </cell>
          <cell r="GU524">
            <v>0</v>
          </cell>
          <cell r="GV524">
            <v>0</v>
          </cell>
          <cell r="GW524">
            <v>0</v>
          </cell>
          <cell r="GX524">
            <v>0</v>
          </cell>
          <cell r="GY524">
            <v>0</v>
          </cell>
          <cell r="GZ524">
            <v>0</v>
          </cell>
          <cell r="HA524">
            <v>0</v>
          </cell>
          <cell r="HB524">
            <v>0</v>
          </cell>
          <cell r="HC524">
            <v>0</v>
          </cell>
          <cell r="HD524">
            <v>0</v>
          </cell>
          <cell r="HE524">
            <v>0</v>
          </cell>
          <cell r="HF524">
            <v>0</v>
          </cell>
          <cell r="HG524">
            <v>0</v>
          </cell>
          <cell r="HH524">
            <v>0</v>
          </cell>
          <cell r="HI524">
            <v>0</v>
          </cell>
          <cell r="HJ524">
            <v>0</v>
          </cell>
          <cell r="HK524">
            <v>0</v>
          </cell>
          <cell r="HL524">
            <v>0</v>
          </cell>
          <cell r="HM524">
            <v>0</v>
          </cell>
          <cell r="HN524">
            <v>0</v>
          </cell>
          <cell r="HO524">
            <v>0</v>
          </cell>
          <cell r="HP524">
            <v>0</v>
          </cell>
          <cell r="HQ524">
            <v>0</v>
          </cell>
          <cell r="HR524">
            <v>0</v>
          </cell>
          <cell r="HS524">
            <v>0</v>
          </cell>
          <cell r="HT524">
            <v>0</v>
          </cell>
          <cell r="HU524">
            <v>0</v>
          </cell>
          <cell r="HV524">
            <v>0</v>
          </cell>
          <cell r="HW524">
            <v>0</v>
          </cell>
          <cell r="HX524">
            <v>0</v>
          </cell>
          <cell r="HY524">
            <v>0</v>
          </cell>
          <cell r="HZ524">
            <v>0</v>
          </cell>
          <cell r="IA524">
            <v>0</v>
          </cell>
          <cell r="IB524">
            <v>0</v>
          </cell>
          <cell r="IC524">
            <v>0</v>
          </cell>
          <cell r="ID524">
            <v>0</v>
          </cell>
          <cell r="IE524">
            <v>0</v>
          </cell>
          <cell r="IF524">
            <v>0</v>
          </cell>
          <cell r="IG524">
            <v>0</v>
          </cell>
          <cell r="IH524">
            <v>0</v>
          </cell>
          <cell r="II524">
            <v>0</v>
          </cell>
          <cell r="IJ524">
            <v>0</v>
          </cell>
          <cell r="IK524">
            <v>0</v>
          </cell>
          <cell r="IL524">
            <v>0</v>
          </cell>
          <cell r="IM524">
            <v>0</v>
          </cell>
          <cell r="IN524">
            <v>0</v>
          </cell>
          <cell r="IO524">
            <v>0</v>
          </cell>
          <cell r="IP524">
            <v>0</v>
          </cell>
          <cell r="IQ524">
            <v>0</v>
          </cell>
          <cell r="IR524">
            <v>0</v>
          </cell>
          <cell r="IS524">
            <v>0</v>
          </cell>
          <cell r="IT524">
            <v>0</v>
          </cell>
          <cell r="IU524">
            <v>0</v>
          </cell>
          <cell r="IV524">
            <v>0</v>
          </cell>
          <cell r="IW524">
            <v>0</v>
          </cell>
          <cell r="IX524">
            <v>0</v>
          </cell>
          <cell r="IY524">
            <v>0</v>
          </cell>
          <cell r="IZ524">
            <v>0</v>
          </cell>
          <cell r="JA524">
            <v>0</v>
          </cell>
          <cell r="JB524">
            <v>0</v>
          </cell>
          <cell r="JC524">
            <v>0</v>
          </cell>
          <cell r="JD524">
            <v>0</v>
          </cell>
          <cell r="JE524">
            <v>0</v>
          </cell>
        </row>
        <row r="525"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  <cell r="BZ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  <cell r="CU525">
            <v>0</v>
          </cell>
          <cell r="CV525">
            <v>0</v>
          </cell>
          <cell r="CW525">
            <v>0</v>
          </cell>
          <cell r="CX525">
            <v>0</v>
          </cell>
          <cell r="CY525">
            <v>0</v>
          </cell>
          <cell r="CZ525">
            <v>0</v>
          </cell>
          <cell r="DA525">
            <v>0</v>
          </cell>
          <cell r="DB525">
            <v>0</v>
          </cell>
          <cell r="DC525">
            <v>0</v>
          </cell>
          <cell r="DD525">
            <v>0</v>
          </cell>
          <cell r="DE525">
            <v>0</v>
          </cell>
          <cell r="DF525">
            <v>0</v>
          </cell>
          <cell r="DG525">
            <v>0</v>
          </cell>
          <cell r="DH525">
            <v>0</v>
          </cell>
          <cell r="DI525">
            <v>0</v>
          </cell>
          <cell r="DJ525">
            <v>0</v>
          </cell>
          <cell r="DK525">
            <v>0</v>
          </cell>
          <cell r="DL525">
            <v>0</v>
          </cell>
          <cell r="DM525">
            <v>0</v>
          </cell>
          <cell r="DN525">
            <v>0</v>
          </cell>
          <cell r="DO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DX525">
            <v>0</v>
          </cell>
          <cell r="DY525">
            <v>0</v>
          </cell>
          <cell r="DZ525">
            <v>0</v>
          </cell>
          <cell r="EA525">
            <v>0</v>
          </cell>
          <cell r="EB525">
            <v>0</v>
          </cell>
          <cell r="EC525">
            <v>0</v>
          </cell>
          <cell r="ED525">
            <v>0</v>
          </cell>
          <cell r="EE525">
            <v>0</v>
          </cell>
          <cell r="EF525">
            <v>0</v>
          </cell>
          <cell r="EG525">
            <v>0</v>
          </cell>
          <cell r="EH525">
            <v>0</v>
          </cell>
          <cell r="EI525">
            <v>0</v>
          </cell>
          <cell r="EJ525">
            <v>0</v>
          </cell>
          <cell r="EK525">
            <v>0</v>
          </cell>
          <cell r="EL525">
            <v>0</v>
          </cell>
          <cell r="EM525">
            <v>0</v>
          </cell>
          <cell r="EN525">
            <v>0</v>
          </cell>
          <cell r="EO525">
            <v>0</v>
          </cell>
          <cell r="EP525">
            <v>0</v>
          </cell>
          <cell r="EQ525">
            <v>0</v>
          </cell>
          <cell r="ER525">
            <v>0</v>
          </cell>
          <cell r="ES525">
            <v>0</v>
          </cell>
          <cell r="ET525">
            <v>0</v>
          </cell>
          <cell r="EU525">
            <v>0</v>
          </cell>
          <cell r="EV525">
            <v>0</v>
          </cell>
          <cell r="EW525">
            <v>0</v>
          </cell>
          <cell r="EX525">
            <v>0</v>
          </cell>
          <cell r="EY525">
            <v>0</v>
          </cell>
          <cell r="EZ525">
            <v>0</v>
          </cell>
          <cell r="FA525">
            <v>0</v>
          </cell>
          <cell r="FB525">
            <v>0</v>
          </cell>
          <cell r="FC525">
            <v>0</v>
          </cell>
          <cell r="FD525">
            <v>0</v>
          </cell>
          <cell r="FE525">
            <v>0</v>
          </cell>
          <cell r="FF525">
            <v>0</v>
          </cell>
          <cell r="FG525">
            <v>0</v>
          </cell>
          <cell r="FH525">
            <v>0</v>
          </cell>
          <cell r="FI525">
            <v>0</v>
          </cell>
          <cell r="FJ525">
            <v>0</v>
          </cell>
          <cell r="FK525">
            <v>0</v>
          </cell>
          <cell r="FL525">
            <v>0</v>
          </cell>
          <cell r="FM525">
            <v>0</v>
          </cell>
          <cell r="FN525">
            <v>0</v>
          </cell>
          <cell r="FO525">
            <v>0</v>
          </cell>
          <cell r="FP525">
            <v>0</v>
          </cell>
          <cell r="FQ525">
            <v>0</v>
          </cell>
          <cell r="FR525">
            <v>0</v>
          </cell>
          <cell r="FS525">
            <v>0</v>
          </cell>
          <cell r="FT525">
            <v>0</v>
          </cell>
          <cell r="FU525">
            <v>0</v>
          </cell>
          <cell r="FV525">
            <v>0</v>
          </cell>
          <cell r="FW525">
            <v>0</v>
          </cell>
          <cell r="FX525">
            <v>0</v>
          </cell>
          <cell r="FY525">
            <v>0</v>
          </cell>
          <cell r="FZ525">
            <v>0</v>
          </cell>
          <cell r="GA525">
            <v>0</v>
          </cell>
          <cell r="GB525">
            <v>0</v>
          </cell>
          <cell r="GC525">
            <v>0</v>
          </cell>
          <cell r="GD525">
            <v>0</v>
          </cell>
          <cell r="GE525">
            <v>0</v>
          </cell>
          <cell r="GF525">
            <v>0</v>
          </cell>
          <cell r="GG525">
            <v>0</v>
          </cell>
          <cell r="GH525">
            <v>0</v>
          </cell>
          <cell r="GI525">
            <v>0</v>
          </cell>
          <cell r="GJ525">
            <v>0</v>
          </cell>
          <cell r="GK525">
            <v>0</v>
          </cell>
          <cell r="GL525">
            <v>0</v>
          </cell>
          <cell r="GM525">
            <v>0</v>
          </cell>
          <cell r="GN525">
            <v>0</v>
          </cell>
          <cell r="GO525">
            <v>0</v>
          </cell>
          <cell r="GP525">
            <v>0</v>
          </cell>
          <cell r="GQ525">
            <v>0</v>
          </cell>
          <cell r="GR525">
            <v>0</v>
          </cell>
          <cell r="GS525">
            <v>0</v>
          </cell>
          <cell r="GT525">
            <v>0</v>
          </cell>
          <cell r="GU525">
            <v>0</v>
          </cell>
          <cell r="GV525">
            <v>0</v>
          </cell>
          <cell r="GW525">
            <v>0</v>
          </cell>
          <cell r="GX525">
            <v>0</v>
          </cell>
          <cell r="GY525">
            <v>0</v>
          </cell>
          <cell r="GZ525">
            <v>0</v>
          </cell>
          <cell r="HA525">
            <v>0</v>
          </cell>
          <cell r="HB525">
            <v>0</v>
          </cell>
          <cell r="HC525">
            <v>0</v>
          </cell>
          <cell r="HD525">
            <v>0</v>
          </cell>
          <cell r="HE525">
            <v>0</v>
          </cell>
          <cell r="HF525">
            <v>0</v>
          </cell>
          <cell r="HG525">
            <v>0</v>
          </cell>
          <cell r="HH525">
            <v>0</v>
          </cell>
          <cell r="HI525">
            <v>0</v>
          </cell>
          <cell r="HJ525">
            <v>0</v>
          </cell>
          <cell r="HK525">
            <v>0</v>
          </cell>
          <cell r="HL525">
            <v>0</v>
          </cell>
          <cell r="HM525">
            <v>0</v>
          </cell>
          <cell r="HN525">
            <v>0</v>
          </cell>
          <cell r="HO525">
            <v>0</v>
          </cell>
          <cell r="HP525">
            <v>0</v>
          </cell>
          <cell r="HQ525">
            <v>0</v>
          </cell>
          <cell r="HR525">
            <v>0</v>
          </cell>
          <cell r="HS525">
            <v>0</v>
          </cell>
          <cell r="HT525">
            <v>0</v>
          </cell>
          <cell r="HU525">
            <v>0</v>
          </cell>
          <cell r="HV525">
            <v>0</v>
          </cell>
          <cell r="HW525">
            <v>0</v>
          </cell>
          <cell r="HX525">
            <v>0</v>
          </cell>
          <cell r="HY525">
            <v>0</v>
          </cell>
          <cell r="HZ525">
            <v>0</v>
          </cell>
          <cell r="IA525">
            <v>0</v>
          </cell>
          <cell r="IB525">
            <v>0</v>
          </cell>
          <cell r="IC525">
            <v>0</v>
          </cell>
          <cell r="ID525">
            <v>0</v>
          </cell>
          <cell r="IE525">
            <v>0</v>
          </cell>
          <cell r="IF525">
            <v>0</v>
          </cell>
          <cell r="IG525">
            <v>0</v>
          </cell>
          <cell r="IH525">
            <v>0</v>
          </cell>
          <cell r="II525">
            <v>0</v>
          </cell>
          <cell r="IJ525">
            <v>0</v>
          </cell>
          <cell r="IK525">
            <v>0</v>
          </cell>
          <cell r="IL525">
            <v>0</v>
          </cell>
          <cell r="IM525">
            <v>0</v>
          </cell>
          <cell r="IN525">
            <v>0</v>
          </cell>
          <cell r="IO525">
            <v>0</v>
          </cell>
          <cell r="IP525">
            <v>0</v>
          </cell>
          <cell r="IQ525">
            <v>0</v>
          </cell>
          <cell r="IR525">
            <v>0</v>
          </cell>
          <cell r="IS525">
            <v>0</v>
          </cell>
          <cell r="IT525">
            <v>0</v>
          </cell>
          <cell r="IU525">
            <v>0</v>
          </cell>
          <cell r="IV525">
            <v>0</v>
          </cell>
          <cell r="IW525">
            <v>0</v>
          </cell>
          <cell r="IX525">
            <v>0</v>
          </cell>
          <cell r="IY525">
            <v>0</v>
          </cell>
          <cell r="IZ525">
            <v>0</v>
          </cell>
          <cell r="JA525">
            <v>0</v>
          </cell>
          <cell r="JB525">
            <v>0</v>
          </cell>
          <cell r="JC525">
            <v>0</v>
          </cell>
          <cell r="JD525">
            <v>0</v>
          </cell>
          <cell r="JE525">
            <v>0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  <cell r="BZ526">
            <v>0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P526">
            <v>0</v>
          </cell>
          <cell r="CQ526">
            <v>0</v>
          </cell>
          <cell r="CR526">
            <v>0</v>
          </cell>
          <cell r="CS526">
            <v>0</v>
          </cell>
          <cell r="CT526">
            <v>0</v>
          </cell>
          <cell r="CU526">
            <v>0</v>
          </cell>
          <cell r="CV526">
            <v>0</v>
          </cell>
          <cell r="CW526">
            <v>0</v>
          </cell>
          <cell r="CX526">
            <v>0</v>
          </cell>
          <cell r="CY526">
            <v>0</v>
          </cell>
          <cell r="CZ526">
            <v>0</v>
          </cell>
          <cell r="DA526">
            <v>0</v>
          </cell>
          <cell r="DB526">
            <v>0</v>
          </cell>
          <cell r="DC526">
            <v>0</v>
          </cell>
          <cell r="DD526">
            <v>0</v>
          </cell>
          <cell r="DE526">
            <v>0</v>
          </cell>
          <cell r="DF526">
            <v>0</v>
          </cell>
          <cell r="DG526">
            <v>0</v>
          </cell>
          <cell r="DH526">
            <v>0</v>
          </cell>
          <cell r="DI526">
            <v>0</v>
          </cell>
          <cell r="DJ526">
            <v>0</v>
          </cell>
          <cell r="DK526">
            <v>0</v>
          </cell>
          <cell r="DL526">
            <v>0</v>
          </cell>
          <cell r="DM526">
            <v>0</v>
          </cell>
          <cell r="DN526">
            <v>0</v>
          </cell>
          <cell r="DO526">
            <v>0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DX526">
            <v>0</v>
          </cell>
          <cell r="DY526">
            <v>0</v>
          </cell>
          <cell r="DZ526">
            <v>0</v>
          </cell>
          <cell r="EA526">
            <v>0</v>
          </cell>
          <cell r="EB526">
            <v>0</v>
          </cell>
          <cell r="EC526">
            <v>0</v>
          </cell>
          <cell r="ED526">
            <v>0</v>
          </cell>
          <cell r="EE526">
            <v>0</v>
          </cell>
          <cell r="EF526">
            <v>0</v>
          </cell>
          <cell r="EG526">
            <v>0</v>
          </cell>
          <cell r="EH526">
            <v>0</v>
          </cell>
          <cell r="EI526">
            <v>0</v>
          </cell>
          <cell r="EJ526">
            <v>0</v>
          </cell>
          <cell r="EK526">
            <v>0</v>
          </cell>
          <cell r="EL526">
            <v>0</v>
          </cell>
          <cell r="EM526">
            <v>0</v>
          </cell>
          <cell r="EN526">
            <v>0</v>
          </cell>
          <cell r="EO526">
            <v>0</v>
          </cell>
          <cell r="EP526">
            <v>0</v>
          </cell>
          <cell r="EQ526">
            <v>0</v>
          </cell>
          <cell r="ER526">
            <v>0</v>
          </cell>
          <cell r="ES526">
            <v>0</v>
          </cell>
          <cell r="ET526">
            <v>0</v>
          </cell>
          <cell r="EU526">
            <v>0</v>
          </cell>
          <cell r="EV526">
            <v>0</v>
          </cell>
          <cell r="EW526">
            <v>0</v>
          </cell>
          <cell r="EX526">
            <v>0</v>
          </cell>
          <cell r="EY526">
            <v>0</v>
          </cell>
          <cell r="EZ526">
            <v>0</v>
          </cell>
          <cell r="FA526">
            <v>0</v>
          </cell>
          <cell r="FB526">
            <v>0</v>
          </cell>
          <cell r="FC526">
            <v>0</v>
          </cell>
          <cell r="FD526">
            <v>0</v>
          </cell>
          <cell r="FE526">
            <v>0</v>
          </cell>
          <cell r="FF526">
            <v>0</v>
          </cell>
          <cell r="FG526">
            <v>0</v>
          </cell>
          <cell r="FH526">
            <v>0</v>
          </cell>
          <cell r="FI526">
            <v>0</v>
          </cell>
          <cell r="FJ526">
            <v>0</v>
          </cell>
          <cell r="FK526">
            <v>0</v>
          </cell>
          <cell r="FL526">
            <v>0</v>
          </cell>
          <cell r="FM526">
            <v>0</v>
          </cell>
          <cell r="FN526">
            <v>0</v>
          </cell>
          <cell r="FO526">
            <v>0</v>
          </cell>
          <cell r="FP526">
            <v>0</v>
          </cell>
          <cell r="FQ526">
            <v>0</v>
          </cell>
          <cell r="FR526">
            <v>0</v>
          </cell>
          <cell r="FS526">
            <v>0</v>
          </cell>
          <cell r="FT526">
            <v>0</v>
          </cell>
          <cell r="FU526">
            <v>0</v>
          </cell>
          <cell r="FV526">
            <v>0</v>
          </cell>
          <cell r="FW526">
            <v>0</v>
          </cell>
          <cell r="FX526">
            <v>0</v>
          </cell>
          <cell r="FY526">
            <v>0</v>
          </cell>
          <cell r="FZ526">
            <v>0</v>
          </cell>
          <cell r="GA526">
            <v>0</v>
          </cell>
          <cell r="GB526">
            <v>0</v>
          </cell>
          <cell r="GC526">
            <v>0</v>
          </cell>
          <cell r="GD526">
            <v>0</v>
          </cell>
          <cell r="GE526">
            <v>0</v>
          </cell>
          <cell r="GF526">
            <v>0</v>
          </cell>
          <cell r="GG526">
            <v>0</v>
          </cell>
          <cell r="GH526">
            <v>0</v>
          </cell>
          <cell r="GI526">
            <v>0</v>
          </cell>
          <cell r="GJ526">
            <v>0</v>
          </cell>
          <cell r="GK526">
            <v>0</v>
          </cell>
          <cell r="GL526">
            <v>0</v>
          </cell>
          <cell r="GM526">
            <v>0</v>
          </cell>
          <cell r="GN526">
            <v>0</v>
          </cell>
          <cell r="GO526">
            <v>0</v>
          </cell>
          <cell r="GP526">
            <v>0</v>
          </cell>
          <cell r="GQ526">
            <v>0</v>
          </cell>
          <cell r="GR526">
            <v>0</v>
          </cell>
          <cell r="GS526">
            <v>0</v>
          </cell>
          <cell r="GT526">
            <v>0</v>
          </cell>
          <cell r="GU526">
            <v>0</v>
          </cell>
          <cell r="GV526">
            <v>0</v>
          </cell>
          <cell r="GW526">
            <v>0</v>
          </cell>
          <cell r="GX526">
            <v>0</v>
          </cell>
          <cell r="GY526">
            <v>0</v>
          </cell>
          <cell r="GZ526">
            <v>0</v>
          </cell>
          <cell r="HA526">
            <v>0</v>
          </cell>
          <cell r="HB526">
            <v>0</v>
          </cell>
          <cell r="HC526">
            <v>0</v>
          </cell>
          <cell r="HD526">
            <v>0</v>
          </cell>
          <cell r="HE526">
            <v>0</v>
          </cell>
          <cell r="HF526">
            <v>0</v>
          </cell>
          <cell r="HG526">
            <v>0</v>
          </cell>
          <cell r="HH526">
            <v>0</v>
          </cell>
          <cell r="HI526">
            <v>0</v>
          </cell>
          <cell r="HJ526">
            <v>0</v>
          </cell>
          <cell r="HK526">
            <v>0</v>
          </cell>
          <cell r="HL526">
            <v>0</v>
          </cell>
          <cell r="HM526">
            <v>0</v>
          </cell>
          <cell r="HN526">
            <v>0</v>
          </cell>
          <cell r="HO526">
            <v>0</v>
          </cell>
          <cell r="HP526">
            <v>0</v>
          </cell>
          <cell r="HQ526">
            <v>0</v>
          </cell>
          <cell r="HR526">
            <v>0</v>
          </cell>
          <cell r="HS526">
            <v>0</v>
          </cell>
          <cell r="HT526">
            <v>0</v>
          </cell>
          <cell r="HU526">
            <v>0</v>
          </cell>
          <cell r="HV526">
            <v>0</v>
          </cell>
          <cell r="HW526">
            <v>0</v>
          </cell>
          <cell r="HX526">
            <v>0</v>
          </cell>
          <cell r="HY526">
            <v>0</v>
          </cell>
          <cell r="HZ526">
            <v>0</v>
          </cell>
          <cell r="IA526">
            <v>0</v>
          </cell>
          <cell r="IB526">
            <v>0</v>
          </cell>
          <cell r="IC526">
            <v>0</v>
          </cell>
          <cell r="ID526">
            <v>0</v>
          </cell>
          <cell r="IE526">
            <v>0</v>
          </cell>
          <cell r="IF526">
            <v>0</v>
          </cell>
          <cell r="IG526">
            <v>0</v>
          </cell>
          <cell r="IH526">
            <v>0</v>
          </cell>
          <cell r="II526">
            <v>0</v>
          </cell>
          <cell r="IJ526">
            <v>0</v>
          </cell>
          <cell r="IK526">
            <v>0</v>
          </cell>
          <cell r="IL526">
            <v>0</v>
          </cell>
          <cell r="IM526">
            <v>0</v>
          </cell>
          <cell r="IN526">
            <v>0</v>
          </cell>
          <cell r="IO526">
            <v>0</v>
          </cell>
          <cell r="IP526">
            <v>0</v>
          </cell>
          <cell r="IQ526">
            <v>0</v>
          </cell>
          <cell r="IR526">
            <v>0</v>
          </cell>
          <cell r="IS526">
            <v>0</v>
          </cell>
          <cell r="IT526">
            <v>0</v>
          </cell>
          <cell r="IU526">
            <v>0</v>
          </cell>
          <cell r="IV526">
            <v>0</v>
          </cell>
          <cell r="IW526">
            <v>0</v>
          </cell>
          <cell r="IX526">
            <v>0</v>
          </cell>
          <cell r="IY526">
            <v>0</v>
          </cell>
          <cell r="IZ526">
            <v>0</v>
          </cell>
          <cell r="JA526">
            <v>0</v>
          </cell>
          <cell r="JB526">
            <v>0</v>
          </cell>
          <cell r="JC526">
            <v>0</v>
          </cell>
          <cell r="JD526">
            <v>0</v>
          </cell>
          <cell r="JE526">
            <v>0</v>
          </cell>
        </row>
        <row r="527"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  <cell r="BZ527">
            <v>0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  <cell r="CU527">
            <v>0</v>
          </cell>
          <cell r="CV527">
            <v>0</v>
          </cell>
          <cell r="CW527">
            <v>0</v>
          </cell>
          <cell r="CX527">
            <v>0</v>
          </cell>
          <cell r="CY527">
            <v>0</v>
          </cell>
          <cell r="CZ527">
            <v>0</v>
          </cell>
          <cell r="DA527">
            <v>0</v>
          </cell>
          <cell r="DB527">
            <v>0</v>
          </cell>
          <cell r="DC527">
            <v>0</v>
          </cell>
          <cell r="DD527">
            <v>0</v>
          </cell>
          <cell r="DE527">
            <v>0</v>
          </cell>
          <cell r="DF527">
            <v>0</v>
          </cell>
          <cell r="DG527">
            <v>0</v>
          </cell>
          <cell r="DH527">
            <v>0</v>
          </cell>
          <cell r="DI527">
            <v>0</v>
          </cell>
          <cell r="DJ527">
            <v>0</v>
          </cell>
          <cell r="DK527">
            <v>0</v>
          </cell>
          <cell r="DL527">
            <v>0</v>
          </cell>
          <cell r="DM527">
            <v>0</v>
          </cell>
          <cell r="DN527">
            <v>0</v>
          </cell>
          <cell r="DO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DX527">
            <v>0</v>
          </cell>
          <cell r="DY527">
            <v>0</v>
          </cell>
          <cell r="DZ527">
            <v>0</v>
          </cell>
          <cell r="EA527">
            <v>0</v>
          </cell>
          <cell r="EB527">
            <v>0</v>
          </cell>
          <cell r="EC527">
            <v>0</v>
          </cell>
          <cell r="ED527">
            <v>0</v>
          </cell>
          <cell r="EE527">
            <v>0</v>
          </cell>
          <cell r="EF527">
            <v>0</v>
          </cell>
          <cell r="EG527">
            <v>0</v>
          </cell>
          <cell r="EH527">
            <v>0</v>
          </cell>
          <cell r="EI527">
            <v>0</v>
          </cell>
          <cell r="EJ527">
            <v>0</v>
          </cell>
          <cell r="EK527">
            <v>0</v>
          </cell>
          <cell r="EL527">
            <v>0</v>
          </cell>
          <cell r="EM527">
            <v>0</v>
          </cell>
          <cell r="EN527">
            <v>0</v>
          </cell>
          <cell r="EO527">
            <v>0</v>
          </cell>
          <cell r="EP527">
            <v>0</v>
          </cell>
          <cell r="EQ527">
            <v>0</v>
          </cell>
          <cell r="ER527">
            <v>0</v>
          </cell>
          <cell r="ES527">
            <v>0</v>
          </cell>
          <cell r="ET527">
            <v>0</v>
          </cell>
          <cell r="EU527">
            <v>0</v>
          </cell>
          <cell r="EV527">
            <v>0</v>
          </cell>
          <cell r="EW527">
            <v>0</v>
          </cell>
          <cell r="EX527">
            <v>0</v>
          </cell>
          <cell r="EY527">
            <v>0</v>
          </cell>
          <cell r="EZ527">
            <v>0</v>
          </cell>
          <cell r="FA527">
            <v>0</v>
          </cell>
          <cell r="FB527">
            <v>0</v>
          </cell>
          <cell r="FC527">
            <v>0</v>
          </cell>
          <cell r="FD527">
            <v>0</v>
          </cell>
          <cell r="FE527">
            <v>0</v>
          </cell>
          <cell r="FF527">
            <v>0</v>
          </cell>
          <cell r="FG527">
            <v>0</v>
          </cell>
          <cell r="FH527">
            <v>0</v>
          </cell>
          <cell r="FI527">
            <v>0</v>
          </cell>
          <cell r="FJ527">
            <v>0</v>
          </cell>
          <cell r="FK527">
            <v>0</v>
          </cell>
          <cell r="FL527">
            <v>0</v>
          </cell>
          <cell r="FM527">
            <v>0</v>
          </cell>
          <cell r="FN527">
            <v>0</v>
          </cell>
          <cell r="FO527">
            <v>0</v>
          </cell>
          <cell r="FP527">
            <v>0</v>
          </cell>
          <cell r="FQ527">
            <v>0</v>
          </cell>
          <cell r="FR527">
            <v>0</v>
          </cell>
          <cell r="FS527">
            <v>0</v>
          </cell>
          <cell r="FT527">
            <v>0</v>
          </cell>
          <cell r="FU527">
            <v>0</v>
          </cell>
          <cell r="FV527">
            <v>0</v>
          </cell>
          <cell r="FW527">
            <v>0</v>
          </cell>
          <cell r="FX527">
            <v>0</v>
          </cell>
          <cell r="FY527">
            <v>0</v>
          </cell>
          <cell r="FZ527">
            <v>0</v>
          </cell>
          <cell r="GA527">
            <v>0</v>
          </cell>
          <cell r="GB527">
            <v>0</v>
          </cell>
          <cell r="GC527">
            <v>0</v>
          </cell>
          <cell r="GD527">
            <v>0</v>
          </cell>
          <cell r="GE527">
            <v>0</v>
          </cell>
          <cell r="GF527">
            <v>0</v>
          </cell>
          <cell r="GG527">
            <v>0</v>
          </cell>
          <cell r="GH527">
            <v>0</v>
          </cell>
          <cell r="GI527">
            <v>0</v>
          </cell>
          <cell r="GJ527">
            <v>0</v>
          </cell>
          <cell r="GK527">
            <v>0</v>
          </cell>
          <cell r="GL527">
            <v>0</v>
          </cell>
          <cell r="GM527">
            <v>0</v>
          </cell>
          <cell r="GN527">
            <v>0</v>
          </cell>
          <cell r="GO527">
            <v>0</v>
          </cell>
          <cell r="GP527">
            <v>0</v>
          </cell>
          <cell r="GQ527">
            <v>0</v>
          </cell>
          <cell r="GR527">
            <v>0</v>
          </cell>
          <cell r="GS527">
            <v>0</v>
          </cell>
          <cell r="GT527">
            <v>0</v>
          </cell>
          <cell r="GU527">
            <v>0</v>
          </cell>
          <cell r="GV527">
            <v>0</v>
          </cell>
          <cell r="GW527">
            <v>0</v>
          </cell>
          <cell r="GX527">
            <v>0</v>
          </cell>
          <cell r="GY527">
            <v>0</v>
          </cell>
          <cell r="GZ527">
            <v>0</v>
          </cell>
          <cell r="HA527">
            <v>0</v>
          </cell>
          <cell r="HB527">
            <v>0</v>
          </cell>
          <cell r="HC527">
            <v>0</v>
          </cell>
          <cell r="HD527">
            <v>0</v>
          </cell>
          <cell r="HE527">
            <v>0</v>
          </cell>
          <cell r="HF527">
            <v>0</v>
          </cell>
          <cell r="HG527">
            <v>0</v>
          </cell>
          <cell r="HH527">
            <v>0</v>
          </cell>
          <cell r="HI527">
            <v>0</v>
          </cell>
          <cell r="HJ527">
            <v>0</v>
          </cell>
          <cell r="HK527">
            <v>0</v>
          </cell>
          <cell r="HL527">
            <v>0</v>
          </cell>
          <cell r="HM527">
            <v>0</v>
          </cell>
          <cell r="HN527">
            <v>0</v>
          </cell>
          <cell r="HO527">
            <v>0</v>
          </cell>
          <cell r="HP527">
            <v>0</v>
          </cell>
          <cell r="HQ527">
            <v>0</v>
          </cell>
          <cell r="HR527">
            <v>0</v>
          </cell>
          <cell r="HS527">
            <v>0</v>
          </cell>
          <cell r="HT527">
            <v>0</v>
          </cell>
          <cell r="HU527">
            <v>0</v>
          </cell>
          <cell r="HV527">
            <v>0</v>
          </cell>
          <cell r="HW527">
            <v>0</v>
          </cell>
          <cell r="HX527">
            <v>0</v>
          </cell>
          <cell r="HY527">
            <v>0</v>
          </cell>
          <cell r="HZ527">
            <v>0</v>
          </cell>
          <cell r="IA527">
            <v>0</v>
          </cell>
          <cell r="IB527">
            <v>0</v>
          </cell>
          <cell r="IC527">
            <v>0</v>
          </cell>
          <cell r="ID527">
            <v>0</v>
          </cell>
          <cell r="IE527">
            <v>0</v>
          </cell>
          <cell r="IF527">
            <v>0</v>
          </cell>
          <cell r="IG527">
            <v>0</v>
          </cell>
          <cell r="IH527">
            <v>0</v>
          </cell>
          <cell r="II527">
            <v>0</v>
          </cell>
          <cell r="IJ527">
            <v>0</v>
          </cell>
          <cell r="IK527">
            <v>0</v>
          </cell>
          <cell r="IL527">
            <v>0</v>
          </cell>
          <cell r="IM527">
            <v>0</v>
          </cell>
          <cell r="IN527">
            <v>0</v>
          </cell>
          <cell r="IO527">
            <v>0</v>
          </cell>
          <cell r="IP527">
            <v>0</v>
          </cell>
          <cell r="IQ527">
            <v>0</v>
          </cell>
          <cell r="IR527">
            <v>0</v>
          </cell>
          <cell r="IS527">
            <v>0</v>
          </cell>
          <cell r="IT527">
            <v>0</v>
          </cell>
          <cell r="IU527">
            <v>0</v>
          </cell>
          <cell r="IV527">
            <v>0</v>
          </cell>
          <cell r="IW527">
            <v>0</v>
          </cell>
          <cell r="IX527">
            <v>0</v>
          </cell>
          <cell r="IY527">
            <v>0</v>
          </cell>
          <cell r="IZ527">
            <v>0</v>
          </cell>
          <cell r="JA527">
            <v>0</v>
          </cell>
          <cell r="JB527">
            <v>0</v>
          </cell>
          <cell r="JC527">
            <v>0</v>
          </cell>
          <cell r="JD527">
            <v>0</v>
          </cell>
          <cell r="JE527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  <cell r="BZ528">
            <v>0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  <cell r="CU528">
            <v>0</v>
          </cell>
          <cell r="CV528">
            <v>0</v>
          </cell>
          <cell r="CW528">
            <v>0</v>
          </cell>
          <cell r="CX528">
            <v>0</v>
          </cell>
          <cell r="CY528">
            <v>0</v>
          </cell>
          <cell r="CZ528">
            <v>0</v>
          </cell>
          <cell r="DA528">
            <v>0</v>
          </cell>
          <cell r="DB528">
            <v>0</v>
          </cell>
          <cell r="DC528">
            <v>0</v>
          </cell>
          <cell r="DD528">
            <v>0</v>
          </cell>
          <cell r="DE528">
            <v>0</v>
          </cell>
          <cell r="DF528">
            <v>0</v>
          </cell>
          <cell r="DG528">
            <v>0</v>
          </cell>
          <cell r="DH528">
            <v>0</v>
          </cell>
          <cell r="DI528">
            <v>0</v>
          </cell>
          <cell r="DJ528">
            <v>0</v>
          </cell>
          <cell r="DK528">
            <v>0</v>
          </cell>
          <cell r="DL528">
            <v>0</v>
          </cell>
          <cell r="DM528">
            <v>0</v>
          </cell>
          <cell r="DN528">
            <v>0</v>
          </cell>
          <cell r="DO528">
            <v>0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DX528">
            <v>0</v>
          </cell>
          <cell r="DY528">
            <v>0</v>
          </cell>
          <cell r="DZ528">
            <v>0</v>
          </cell>
          <cell r="EA528">
            <v>0</v>
          </cell>
          <cell r="EB528">
            <v>0</v>
          </cell>
          <cell r="EC528">
            <v>0</v>
          </cell>
          <cell r="ED528">
            <v>0</v>
          </cell>
          <cell r="EE528">
            <v>0</v>
          </cell>
          <cell r="EF528">
            <v>0</v>
          </cell>
          <cell r="EG528">
            <v>0</v>
          </cell>
          <cell r="EH528">
            <v>0</v>
          </cell>
          <cell r="EI528">
            <v>0</v>
          </cell>
          <cell r="EJ528">
            <v>0</v>
          </cell>
          <cell r="EK528">
            <v>0</v>
          </cell>
          <cell r="EL528">
            <v>0</v>
          </cell>
          <cell r="EM528">
            <v>0</v>
          </cell>
          <cell r="EN528">
            <v>0</v>
          </cell>
          <cell r="EO528">
            <v>0</v>
          </cell>
          <cell r="EP528">
            <v>0</v>
          </cell>
          <cell r="EQ528">
            <v>0</v>
          </cell>
          <cell r="ER528">
            <v>0</v>
          </cell>
          <cell r="ES528">
            <v>0</v>
          </cell>
          <cell r="ET528">
            <v>0</v>
          </cell>
          <cell r="EU528">
            <v>0</v>
          </cell>
          <cell r="EV528">
            <v>0</v>
          </cell>
          <cell r="EW528">
            <v>0</v>
          </cell>
          <cell r="EX528">
            <v>0</v>
          </cell>
          <cell r="EY528">
            <v>0</v>
          </cell>
          <cell r="EZ528">
            <v>0</v>
          </cell>
          <cell r="FA528">
            <v>0</v>
          </cell>
          <cell r="FB528">
            <v>0</v>
          </cell>
          <cell r="FC528">
            <v>0</v>
          </cell>
          <cell r="FD528">
            <v>0</v>
          </cell>
          <cell r="FE528">
            <v>0</v>
          </cell>
          <cell r="FF528">
            <v>0</v>
          </cell>
          <cell r="FG528">
            <v>0</v>
          </cell>
          <cell r="FH528">
            <v>0</v>
          </cell>
          <cell r="FI528">
            <v>0</v>
          </cell>
          <cell r="FJ528">
            <v>0</v>
          </cell>
          <cell r="FK528">
            <v>0</v>
          </cell>
          <cell r="FL528">
            <v>0</v>
          </cell>
          <cell r="FM528">
            <v>0</v>
          </cell>
          <cell r="FN528">
            <v>0</v>
          </cell>
          <cell r="FO528">
            <v>0</v>
          </cell>
          <cell r="FP528">
            <v>0</v>
          </cell>
          <cell r="FQ528">
            <v>0</v>
          </cell>
          <cell r="FR528">
            <v>0</v>
          </cell>
          <cell r="FS528">
            <v>0</v>
          </cell>
          <cell r="FT528">
            <v>0</v>
          </cell>
          <cell r="FU528">
            <v>0</v>
          </cell>
          <cell r="FV528">
            <v>0</v>
          </cell>
          <cell r="FW528">
            <v>0</v>
          </cell>
          <cell r="FX528">
            <v>0</v>
          </cell>
          <cell r="FY528">
            <v>0</v>
          </cell>
          <cell r="FZ528">
            <v>0</v>
          </cell>
          <cell r="GA528">
            <v>0</v>
          </cell>
          <cell r="GB528">
            <v>0</v>
          </cell>
          <cell r="GC528">
            <v>0</v>
          </cell>
          <cell r="GD528">
            <v>0</v>
          </cell>
          <cell r="GE528">
            <v>0</v>
          </cell>
          <cell r="GF528">
            <v>0</v>
          </cell>
          <cell r="GG528">
            <v>0</v>
          </cell>
          <cell r="GH528">
            <v>0</v>
          </cell>
          <cell r="GI528">
            <v>0</v>
          </cell>
          <cell r="GJ528">
            <v>0</v>
          </cell>
          <cell r="GK528">
            <v>0</v>
          </cell>
          <cell r="GL528">
            <v>0</v>
          </cell>
          <cell r="GM528">
            <v>0</v>
          </cell>
          <cell r="GN528">
            <v>0</v>
          </cell>
          <cell r="GO528">
            <v>0</v>
          </cell>
          <cell r="GP528">
            <v>0</v>
          </cell>
          <cell r="GQ528">
            <v>0</v>
          </cell>
          <cell r="GR528">
            <v>0</v>
          </cell>
          <cell r="GS528">
            <v>0</v>
          </cell>
          <cell r="GT528">
            <v>0</v>
          </cell>
          <cell r="GU528">
            <v>0</v>
          </cell>
          <cell r="GV528">
            <v>0</v>
          </cell>
          <cell r="GW528">
            <v>0</v>
          </cell>
          <cell r="GX528">
            <v>0</v>
          </cell>
          <cell r="GY528">
            <v>0</v>
          </cell>
          <cell r="GZ528">
            <v>0</v>
          </cell>
          <cell r="HA528">
            <v>0</v>
          </cell>
          <cell r="HB528">
            <v>0</v>
          </cell>
          <cell r="HC528">
            <v>0</v>
          </cell>
          <cell r="HD528">
            <v>0</v>
          </cell>
          <cell r="HE528">
            <v>0</v>
          </cell>
          <cell r="HF528">
            <v>0</v>
          </cell>
          <cell r="HG528">
            <v>0</v>
          </cell>
          <cell r="HH528">
            <v>0</v>
          </cell>
          <cell r="HI528">
            <v>0</v>
          </cell>
          <cell r="HJ528">
            <v>0</v>
          </cell>
          <cell r="HK528">
            <v>0</v>
          </cell>
          <cell r="HL528">
            <v>0</v>
          </cell>
          <cell r="HM528">
            <v>0</v>
          </cell>
          <cell r="HN528">
            <v>0</v>
          </cell>
          <cell r="HO528">
            <v>0</v>
          </cell>
          <cell r="HP528">
            <v>0</v>
          </cell>
          <cell r="HQ528">
            <v>0</v>
          </cell>
          <cell r="HR528">
            <v>0</v>
          </cell>
          <cell r="HS528">
            <v>0</v>
          </cell>
          <cell r="HT528">
            <v>0</v>
          </cell>
          <cell r="HU528">
            <v>0</v>
          </cell>
          <cell r="HV528">
            <v>0</v>
          </cell>
          <cell r="HW528">
            <v>0</v>
          </cell>
          <cell r="HX528">
            <v>0</v>
          </cell>
          <cell r="HY528">
            <v>0</v>
          </cell>
          <cell r="HZ528">
            <v>0</v>
          </cell>
          <cell r="IA528">
            <v>0</v>
          </cell>
          <cell r="IB528">
            <v>0</v>
          </cell>
          <cell r="IC528">
            <v>0</v>
          </cell>
          <cell r="ID528">
            <v>0</v>
          </cell>
          <cell r="IE528">
            <v>0</v>
          </cell>
          <cell r="IF528">
            <v>0</v>
          </cell>
          <cell r="IG528">
            <v>0</v>
          </cell>
          <cell r="IH528">
            <v>0</v>
          </cell>
          <cell r="II528">
            <v>0</v>
          </cell>
          <cell r="IJ528">
            <v>0</v>
          </cell>
          <cell r="IK528">
            <v>0</v>
          </cell>
          <cell r="IL528">
            <v>0</v>
          </cell>
          <cell r="IM528">
            <v>0</v>
          </cell>
          <cell r="IN528">
            <v>0</v>
          </cell>
          <cell r="IO528">
            <v>0</v>
          </cell>
          <cell r="IP528">
            <v>0</v>
          </cell>
          <cell r="IQ528">
            <v>0</v>
          </cell>
          <cell r="IR528">
            <v>0</v>
          </cell>
          <cell r="IS528">
            <v>0</v>
          </cell>
          <cell r="IT528">
            <v>0</v>
          </cell>
          <cell r="IU528">
            <v>0</v>
          </cell>
          <cell r="IV528">
            <v>0</v>
          </cell>
          <cell r="IW528">
            <v>0</v>
          </cell>
          <cell r="IX528">
            <v>0</v>
          </cell>
          <cell r="IY528">
            <v>0</v>
          </cell>
          <cell r="IZ528">
            <v>0</v>
          </cell>
          <cell r="JA528">
            <v>0</v>
          </cell>
          <cell r="JB528">
            <v>0</v>
          </cell>
          <cell r="JC528">
            <v>0</v>
          </cell>
          <cell r="JD528">
            <v>0</v>
          </cell>
          <cell r="JE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  <cell r="BZ529">
            <v>0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P529">
            <v>0</v>
          </cell>
          <cell r="CQ529">
            <v>0</v>
          </cell>
          <cell r="CR529">
            <v>0</v>
          </cell>
          <cell r="CS529">
            <v>0</v>
          </cell>
          <cell r="CT529">
            <v>0</v>
          </cell>
          <cell r="CU529">
            <v>0</v>
          </cell>
          <cell r="CV529">
            <v>0</v>
          </cell>
          <cell r="CW529">
            <v>0</v>
          </cell>
          <cell r="CX529">
            <v>0</v>
          </cell>
          <cell r="CY529">
            <v>0</v>
          </cell>
          <cell r="CZ529">
            <v>0</v>
          </cell>
          <cell r="DA529">
            <v>0</v>
          </cell>
          <cell r="DB529">
            <v>0</v>
          </cell>
          <cell r="DC529">
            <v>0</v>
          </cell>
          <cell r="DD529">
            <v>0</v>
          </cell>
          <cell r="DE529">
            <v>0</v>
          </cell>
          <cell r="DF529">
            <v>0</v>
          </cell>
          <cell r="DG529">
            <v>0</v>
          </cell>
          <cell r="DH529">
            <v>0</v>
          </cell>
          <cell r="DI529">
            <v>0</v>
          </cell>
          <cell r="DJ529">
            <v>0</v>
          </cell>
          <cell r="DK529">
            <v>0</v>
          </cell>
          <cell r="DL529">
            <v>0</v>
          </cell>
          <cell r="DM529">
            <v>0</v>
          </cell>
          <cell r="DN529">
            <v>0</v>
          </cell>
          <cell r="DO529">
            <v>0</v>
          </cell>
          <cell r="DP529">
            <v>0</v>
          </cell>
          <cell r="DQ529">
            <v>0</v>
          </cell>
          <cell r="DR529">
            <v>-3.3770844800002919E-3</v>
          </cell>
          <cell r="DS529">
            <v>0</v>
          </cell>
          <cell r="DT529">
            <v>0</v>
          </cell>
          <cell r="DU529">
            <v>0</v>
          </cell>
          <cell r="DV529">
            <v>-3.3770844799998478E-3</v>
          </cell>
          <cell r="DW529">
            <v>0</v>
          </cell>
          <cell r="DX529">
            <v>0</v>
          </cell>
          <cell r="DY529">
            <v>0</v>
          </cell>
          <cell r="DZ529">
            <v>0</v>
          </cell>
          <cell r="EA529">
            <v>0</v>
          </cell>
          <cell r="EB529">
            <v>0</v>
          </cell>
          <cell r="EC529">
            <v>0</v>
          </cell>
          <cell r="ED529">
            <v>0</v>
          </cell>
          <cell r="EE529">
            <v>0</v>
          </cell>
          <cell r="EF529">
            <v>0</v>
          </cell>
          <cell r="EG529">
            <v>0</v>
          </cell>
          <cell r="EH529">
            <v>0</v>
          </cell>
          <cell r="EI529">
            <v>0</v>
          </cell>
          <cell r="EJ529">
            <v>0</v>
          </cell>
          <cell r="EK529">
            <v>0</v>
          </cell>
          <cell r="EL529">
            <v>0</v>
          </cell>
          <cell r="EM529">
            <v>0</v>
          </cell>
          <cell r="EN529">
            <v>0</v>
          </cell>
          <cell r="EO529">
            <v>0</v>
          </cell>
          <cell r="EP529">
            <v>0</v>
          </cell>
          <cell r="EQ529">
            <v>0</v>
          </cell>
          <cell r="ER529">
            <v>6.9442139199971109E-3</v>
          </cell>
          <cell r="ES529">
            <v>0</v>
          </cell>
          <cell r="ET529">
            <v>0</v>
          </cell>
          <cell r="EU529">
            <v>0</v>
          </cell>
          <cell r="EV529">
            <v>6.9442139200002195E-3</v>
          </cell>
          <cell r="EW529">
            <v>0</v>
          </cell>
          <cell r="EX529">
            <v>0</v>
          </cell>
          <cell r="EY529">
            <v>0</v>
          </cell>
          <cell r="EZ529">
            <v>0</v>
          </cell>
          <cell r="FA529">
            <v>0</v>
          </cell>
          <cell r="FB529">
            <v>0</v>
          </cell>
          <cell r="FC529">
            <v>0</v>
          </cell>
          <cell r="FD529">
            <v>0</v>
          </cell>
          <cell r="FE529">
            <v>0</v>
          </cell>
          <cell r="FF529">
            <v>0</v>
          </cell>
          <cell r="FG529">
            <v>0</v>
          </cell>
          <cell r="FH529">
            <v>0</v>
          </cell>
          <cell r="FI529">
            <v>0</v>
          </cell>
          <cell r="FJ529">
            <v>0</v>
          </cell>
          <cell r="FK529">
            <v>0</v>
          </cell>
          <cell r="FL529">
            <v>0</v>
          </cell>
          <cell r="FM529">
            <v>0</v>
          </cell>
          <cell r="FN529">
            <v>0</v>
          </cell>
          <cell r="FO529">
            <v>0</v>
          </cell>
          <cell r="FP529">
            <v>0</v>
          </cell>
          <cell r="FQ529">
            <v>0</v>
          </cell>
          <cell r="FR529">
            <v>0</v>
          </cell>
          <cell r="FS529">
            <v>0</v>
          </cell>
          <cell r="FT529">
            <v>0</v>
          </cell>
          <cell r="FU529">
            <v>0</v>
          </cell>
          <cell r="FV529">
            <v>0</v>
          </cell>
          <cell r="FW529">
            <v>0</v>
          </cell>
          <cell r="FX529">
            <v>0</v>
          </cell>
          <cell r="FY529">
            <v>0</v>
          </cell>
          <cell r="FZ529">
            <v>0</v>
          </cell>
          <cell r="GA529">
            <v>0</v>
          </cell>
          <cell r="GB529">
            <v>0</v>
          </cell>
          <cell r="GC529">
            <v>0</v>
          </cell>
          <cell r="GD529">
            <v>0</v>
          </cell>
          <cell r="GE529">
            <v>0</v>
          </cell>
          <cell r="GF529">
            <v>0</v>
          </cell>
          <cell r="GG529">
            <v>0</v>
          </cell>
          <cell r="GH529">
            <v>0</v>
          </cell>
          <cell r="GI529">
            <v>0</v>
          </cell>
          <cell r="GJ529">
            <v>0</v>
          </cell>
          <cell r="GK529">
            <v>0</v>
          </cell>
          <cell r="GL529">
            <v>0</v>
          </cell>
          <cell r="GM529">
            <v>0</v>
          </cell>
          <cell r="GN529">
            <v>0</v>
          </cell>
          <cell r="GO529">
            <v>0</v>
          </cell>
          <cell r="GP529">
            <v>0</v>
          </cell>
          <cell r="GQ529">
            <v>0</v>
          </cell>
          <cell r="GR529">
            <v>0</v>
          </cell>
          <cell r="GS529">
            <v>0</v>
          </cell>
          <cell r="GT529">
            <v>0</v>
          </cell>
          <cell r="GU529">
            <v>0</v>
          </cell>
          <cell r="GV529">
            <v>0</v>
          </cell>
          <cell r="GW529">
            <v>0</v>
          </cell>
          <cell r="GX529">
            <v>0</v>
          </cell>
          <cell r="GY529">
            <v>0</v>
          </cell>
          <cell r="GZ529">
            <v>0</v>
          </cell>
          <cell r="HA529">
            <v>0</v>
          </cell>
          <cell r="HB529">
            <v>0</v>
          </cell>
          <cell r="HC529">
            <v>0</v>
          </cell>
          <cell r="HD529">
            <v>0</v>
          </cell>
          <cell r="HE529">
            <v>0</v>
          </cell>
          <cell r="HF529">
            <v>0</v>
          </cell>
          <cell r="HG529">
            <v>0</v>
          </cell>
          <cell r="HH529">
            <v>0</v>
          </cell>
          <cell r="HI529">
            <v>0</v>
          </cell>
          <cell r="HJ529">
            <v>0</v>
          </cell>
          <cell r="HK529">
            <v>0</v>
          </cell>
          <cell r="HL529">
            <v>0</v>
          </cell>
          <cell r="HM529">
            <v>0</v>
          </cell>
          <cell r="HN529">
            <v>0</v>
          </cell>
          <cell r="HO529">
            <v>0</v>
          </cell>
          <cell r="HP529">
            <v>0</v>
          </cell>
          <cell r="HQ529">
            <v>0</v>
          </cell>
          <cell r="HR529">
            <v>0</v>
          </cell>
          <cell r="HS529">
            <v>0</v>
          </cell>
          <cell r="HT529">
            <v>0</v>
          </cell>
          <cell r="HU529">
            <v>0</v>
          </cell>
          <cell r="HV529">
            <v>0</v>
          </cell>
          <cell r="HW529">
            <v>0</v>
          </cell>
          <cell r="HX529">
            <v>0</v>
          </cell>
          <cell r="HY529">
            <v>0</v>
          </cell>
          <cell r="HZ529">
            <v>0</v>
          </cell>
          <cell r="IA529">
            <v>0</v>
          </cell>
          <cell r="IB529">
            <v>0</v>
          </cell>
          <cell r="IC529">
            <v>0</v>
          </cell>
          <cell r="ID529">
            <v>0</v>
          </cell>
          <cell r="IE529">
            <v>0</v>
          </cell>
          <cell r="IF529">
            <v>0</v>
          </cell>
          <cell r="IG529">
            <v>0</v>
          </cell>
          <cell r="IH529">
            <v>0</v>
          </cell>
          <cell r="II529">
            <v>0</v>
          </cell>
          <cell r="IJ529">
            <v>0</v>
          </cell>
          <cell r="IK529">
            <v>0</v>
          </cell>
          <cell r="IL529">
            <v>0</v>
          </cell>
          <cell r="IM529">
            <v>0</v>
          </cell>
          <cell r="IN529">
            <v>0</v>
          </cell>
          <cell r="IO529">
            <v>0</v>
          </cell>
          <cell r="IP529">
            <v>0</v>
          </cell>
          <cell r="IQ529">
            <v>0</v>
          </cell>
          <cell r="IR529">
            <v>0</v>
          </cell>
          <cell r="IS529">
            <v>0</v>
          </cell>
          <cell r="IT529">
            <v>0</v>
          </cell>
          <cell r="IU529">
            <v>0</v>
          </cell>
          <cell r="IV529">
            <v>0</v>
          </cell>
          <cell r="IW529">
            <v>0</v>
          </cell>
          <cell r="IX529">
            <v>0</v>
          </cell>
          <cell r="IY529">
            <v>0</v>
          </cell>
          <cell r="IZ529">
            <v>0</v>
          </cell>
          <cell r="JA529">
            <v>0</v>
          </cell>
          <cell r="JB529">
            <v>0</v>
          </cell>
          <cell r="JC529">
            <v>0</v>
          </cell>
          <cell r="JD529">
            <v>0</v>
          </cell>
          <cell r="JE529">
            <v>0</v>
          </cell>
        </row>
        <row r="530"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R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W530">
            <v>0</v>
          </cell>
          <cell r="CX530">
            <v>0</v>
          </cell>
          <cell r="CY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D530">
            <v>0</v>
          </cell>
          <cell r="DE530">
            <v>0</v>
          </cell>
          <cell r="DF530">
            <v>0</v>
          </cell>
          <cell r="DG530">
            <v>0</v>
          </cell>
          <cell r="DH530">
            <v>0</v>
          </cell>
          <cell r="DI530">
            <v>0</v>
          </cell>
          <cell r="DJ530">
            <v>0</v>
          </cell>
          <cell r="DK530">
            <v>0</v>
          </cell>
          <cell r="DL530">
            <v>0</v>
          </cell>
          <cell r="DM530">
            <v>0</v>
          </cell>
          <cell r="DN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DX530">
            <v>0</v>
          </cell>
          <cell r="DY530">
            <v>0</v>
          </cell>
          <cell r="DZ530">
            <v>0</v>
          </cell>
          <cell r="EA530">
            <v>0</v>
          </cell>
          <cell r="EB530">
            <v>0</v>
          </cell>
          <cell r="EC530">
            <v>0</v>
          </cell>
          <cell r="ED530">
            <v>0</v>
          </cell>
          <cell r="EE530">
            <v>0</v>
          </cell>
          <cell r="EF530">
            <v>0</v>
          </cell>
          <cell r="EG530">
            <v>0</v>
          </cell>
          <cell r="EH530">
            <v>0</v>
          </cell>
          <cell r="EI530">
            <v>0</v>
          </cell>
          <cell r="EJ530">
            <v>0</v>
          </cell>
          <cell r="EK530">
            <v>0</v>
          </cell>
          <cell r="EL530">
            <v>0</v>
          </cell>
          <cell r="EM530">
            <v>0</v>
          </cell>
          <cell r="EN530">
            <v>0</v>
          </cell>
          <cell r="EO530">
            <v>0</v>
          </cell>
          <cell r="EP530">
            <v>0</v>
          </cell>
          <cell r="EQ530">
            <v>0</v>
          </cell>
          <cell r="ER530">
            <v>0</v>
          </cell>
          <cell r="ES530">
            <v>0</v>
          </cell>
          <cell r="ET530">
            <v>0</v>
          </cell>
          <cell r="EU530">
            <v>0</v>
          </cell>
          <cell r="EV530">
            <v>0</v>
          </cell>
          <cell r="EW530">
            <v>0</v>
          </cell>
          <cell r="EX530">
            <v>0</v>
          </cell>
          <cell r="EY530">
            <v>0</v>
          </cell>
          <cell r="EZ530">
            <v>0</v>
          </cell>
          <cell r="FA530">
            <v>0</v>
          </cell>
          <cell r="FB530">
            <v>0</v>
          </cell>
          <cell r="FC530">
            <v>0</v>
          </cell>
          <cell r="FD530">
            <v>0</v>
          </cell>
          <cell r="FE530">
            <v>0</v>
          </cell>
          <cell r="FF530">
            <v>0</v>
          </cell>
          <cell r="FG530">
            <v>0</v>
          </cell>
          <cell r="FH530">
            <v>0</v>
          </cell>
          <cell r="FI530">
            <v>0</v>
          </cell>
          <cell r="FJ530">
            <v>0</v>
          </cell>
          <cell r="FK530">
            <v>0</v>
          </cell>
          <cell r="FL530">
            <v>0</v>
          </cell>
          <cell r="FM530">
            <v>0</v>
          </cell>
          <cell r="FN530">
            <v>0</v>
          </cell>
          <cell r="FO530">
            <v>0</v>
          </cell>
          <cell r="FP530">
            <v>0</v>
          </cell>
          <cell r="FQ530">
            <v>0</v>
          </cell>
          <cell r="FR530">
            <v>0</v>
          </cell>
          <cell r="FS530">
            <v>0</v>
          </cell>
          <cell r="FT530">
            <v>0</v>
          </cell>
          <cell r="FU530">
            <v>0</v>
          </cell>
          <cell r="FV530">
            <v>0</v>
          </cell>
          <cell r="FW530">
            <v>0</v>
          </cell>
          <cell r="FX530">
            <v>0</v>
          </cell>
          <cell r="FY530">
            <v>0</v>
          </cell>
          <cell r="FZ530">
            <v>0</v>
          </cell>
          <cell r="GA530">
            <v>0</v>
          </cell>
          <cell r="GB530">
            <v>0</v>
          </cell>
          <cell r="GC530">
            <v>0</v>
          </cell>
          <cell r="GD530">
            <v>0</v>
          </cell>
          <cell r="GE530">
            <v>0</v>
          </cell>
          <cell r="GF530">
            <v>0</v>
          </cell>
          <cell r="GG530">
            <v>0</v>
          </cell>
          <cell r="GH530">
            <v>0</v>
          </cell>
          <cell r="GI530">
            <v>0</v>
          </cell>
          <cell r="GJ530">
            <v>0</v>
          </cell>
          <cell r="GK530">
            <v>0</v>
          </cell>
          <cell r="GL530">
            <v>0</v>
          </cell>
          <cell r="GM530">
            <v>0</v>
          </cell>
          <cell r="GN530">
            <v>0</v>
          </cell>
          <cell r="GO530">
            <v>0</v>
          </cell>
          <cell r="GP530">
            <v>0</v>
          </cell>
          <cell r="GQ530">
            <v>0</v>
          </cell>
          <cell r="GR530">
            <v>0</v>
          </cell>
          <cell r="GS530">
            <v>0</v>
          </cell>
          <cell r="GT530">
            <v>0</v>
          </cell>
          <cell r="GU530">
            <v>0</v>
          </cell>
          <cell r="GV530">
            <v>0</v>
          </cell>
          <cell r="GW530">
            <v>0</v>
          </cell>
          <cell r="GX530">
            <v>0</v>
          </cell>
          <cell r="GY530">
            <v>0</v>
          </cell>
          <cell r="GZ530">
            <v>0</v>
          </cell>
          <cell r="HA530">
            <v>0</v>
          </cell>
          <cell r="HB530">
            <v>0</v>
          </cell>
          <cell r="HC530">
            <v>0</v>
          </cell>
          <cell r="HD530">
            <v>0</v>
          </cell>
          <cell r="HE530">
            <v>0</v>
          </cell>
          <cell r="HF530">
            <v>0</v>
          </cell>
          <cell r="HG530">
            <v>0</v>
          </cell>
          <cell r="HH530">
            <v>0</v>
          </cell>
          <cell r="HI530">
            <v>0</v>
          </cell>
          <cell r="HJ530">
            <v>0</v>
          </cell>
          <cell r="HK530">
            <v>0</v>
          </cell>
          <cell r="HL530">
            <v>0</v>
          </cell>
          <cell r="HM530">
            <v>0</v>
          </cell>
          <cell r="HN530">
            <v>0</v>
          </cell>
          <cell r="HO530">
            <v>0</v>
          </cell>
          <cell r="HP530">
            <v>0</v>
          </cell>
          <cell r="HQ530">
            <v>0</v>
          </cell>
          <cell r="HR530">
            <v>0</v>
          </cell>
          <cell r="HS530">
            <v>0</v>
          </cell>
          <cell r="HT530">
            <v>0</v>
          </cell>
          <cell r="HU530">
            <v>0</v>
          </cell>
          <cell r="HV530">
            <v>0</v>
          </cell>
          <cell r="HW530">
            <v>0</v>
          </cell>
          <cell r="HX530">
            <v>0</v>
          </cell>
          <cell r="HY530">
            <v>0</v>
          </cell>
          <cell r="HZ530">
            <v>0</v>
          </cell>
          <cell r="IA530">
            <v>0</v>
          </cell>
          <cell r="IB530">
            <v>0</v>
          </cell>
          <cell r="IC530">
            <v>0</v>
          </cell>
          <cell r="ID530">
            <v>0</v>
          </cell>
          <cell r="IE530">
            <v>0</v>
          </cell>
          <cell r="IF530">
            <v>0</v>
          </cell>
          <cell r="IG530">
            <v>0</v>
          </cell>
          <cell r="IH530">
            <v>0</v>
          </cell>
          <cell r="II530">
            <v>0</v>
          </cell>
          <cell r="IJ530">
            <v>0</v>
          </cell>
          <cell r="IK530">
            <v>0</v>
          </cell>
          <cell r="IL530">
            <v>0</v>
          </cell>
          <cell r="IM530">
            <v>0</v>
          </cell>
          <cell r="IN530">
            <v>0</v>
          </cell>
          <cell r="IO530">
            <v>0</v>
          </cell>
          <cell r="IP530">
            <v>0</v>
          </cell>
          <cell r="IQ530">
            <v>0</v>
          </cell>
          <cell r="IR530">
            <v>0</v>
          </cell>
          <cell r="IS530">
            <v>0</v>
          </cell>
          <cell r="IT530">
            <v>0</v>
          </cell>
          <cell r="IU530">
            <v>0</v>
          </cell>
          <cell r="IV530">
            <v>0</v>
          </cell>
          <cell r="IW530">
            <v>0</v>
          </cell>
          <cell r="IX530">
            <v>0</v>
          </cell>
          <cell r="IY530">
            <v>0</v>
          </cell>
          <cell r="IZ530">
            <v>0</v>
          </cell>
          <cell r="JA530">
            <v>0</v>
          </cell>
          <cell r="JB530">
            <v>0</v>
          </cell>
          <cell r="JC530">
            <v>0</v>
          </cell>
          <cell r="JD530">
            <v>0</v>
          </cell>
          <cell r="JE530">
            <v>0</v>
          </cell>
        </row>
        <row r="531"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  <cell r="BZ531">
            <v>0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P531">
            <v>0</v>
          </cell>
          <cell r="CQ531">
            <v>0</v>
          </cell>
          <cell r="CR531">
            <v>0</v>
          </cell>
          <cell r="CS531">
            <v>0</v>
          </cell>
          <cell r="CT531">
            <v>0</v>
          </cell>
          <cell r="CU531">
            <v>0</v>
          </cell>
          <cell r="CV531">
            <v>0</v>
          </cell>
          <cell r="CW531">
            <v>0</v>
          </cell>
          <cell r="CX531">
            <v>0</v>
          </cell>
          <cell r="CY531">
            <v>0</v>
          </cell>
          <cell r="CZ531">
            <v>0</v>
          </cell>
          <cell r="DA531">
            <v>0</v>
          </cell>
          <cell r="DB531">
            <v>0</v>
          </cell>
          <cell r="DC531">
            <v>0</v>
          </cell>
          <cell r="DD531">
            <v>0</v>
          </cell>
          <cell r="DE531">
            <v>0</v>
          </cell>
          <cell r="DF531">
            <v>0</v>
          </cell>
          <cell r="DG531">
            <v>0</v>
          </cell>
          <cell r="DH531">
            <v>0</v>
          </cell>
          <cell r="DI531">
            <v>0</v>
          </cell>
          <cell r="DJ531">
            <v>0</v>
          </cell>
          <cell r="DK531">
            <v>0</v>
          </cell>
          <cell r="DL531">
            <v>0</v>
          </cell>
          <cell r="DM531">
            <v>0</v>
          </cell>
          <cell r="DN531">
            <v>0</v>
          </cell>
          <cell r="DO531">
            <v>0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DX531">
            <v>0</v>
          </cell>
          <cell r="DY531">
            <v>0</v>
          </cell>
          <cell r="DZ531">
            <v>0</v>
          </cell>
          <cell r="EA531">
            <v>0</v>
          </cell>
          <cell r="EB531">
            <v>0</v>
          </cell>
          <cell r="EC531">
            <v>0</v>
          </cell>
          <cell r="ED531">
            <v>0</v>
          </cell>
          <cell r="EE531">
            <v>0</v>
          </cell>
          <cell r="EF531">
            <v>0</v>
          </cell>
          <cell r="EG531">
            <v>0</v>
          </cell>
          <cell r="EH531">
            <v>0</v>
          </cell>
          <cell r="EI531">
            <v>0</v>
          </cell>
          <cell r="EJ531">
            <v>0</v>
          </cell>
          <cell r="EK531">
            <v>0</v>
          </cell>
          <cell r="EL531">
            <v>0</v>
          </cell>
          <cell r="EM531">
            <v>0</v>
          </cell>
          <cell r="EN531">
            <v>0</v>
          </cell>
          <cell r="EO531">
            <v>0</v>
          </cell>
          <cell r="EP531">
            <v>0</v>
          </cell>
          <cell r="EQ531">
            <v>0</v>
          </cell>
          <cell r="ER531">
            <v>0</v>
          </cell>
          <cell r="ES531">
            <v>0</v>
          </cell>
          <cell r="ET531">
            <v>0</v>
          </cell>
          <cell r="EU531">
            <v>0</v>
          </cell>
          <cell r="EV531">
            <v>0</v>
          </cell>
          <cell r="EW531">
            <v>0</v>
          </cell>
          <cell r="EX531">
            <v>0</v>
          </cell>
          <cell r="EY531">
            <v>0</v>
          </cell>
          <cell r="EZ531">
            <v>0</v>
          </cell>
          <cell r="FA531">
            <v>0</v>
          </cell>
          <cell r="FB531">
            <v>0</v>
          </cell>
          <cell r="FC531">
            <v>0</v>
          </cell>
          <cell r="FD531">
            <v>0</v>
          </cell>
          <cell r="FE531">
            <v>1.5129799999999416E-6</v>
          </cell>
          <cell r="FF531">
            <v>0</v>
          </cell>
          <cell r="FG531">
            <v>0</v>
          </cell>
          <cell r="FH531">
            <v>0</v>
          </cell>
          <cell r="FI531">
            <v>0</v>
          </cell>
          <cell r="FJ531">
            <v>0</v>
          </cell>
          <cell r="FK531">
            <v>0</v>
          </cell>
          <cell r="FL531">
            <v>0</v>
          </cell>
          <cell r="FM531">
            <v>0</v>
          </cell>
          <cell r="FN531">
            <v>0</v>
          </cell>
          <cell r="FO531">
            <v>1.5129800000001584E-6</v>
          </cell>
          <cell r="FP531">
            <v>0</v>
          </cell>
          <cell r="FQ531">
            <v>0</v>
          </cell>
          <cell r="FR531">
            <v>0</v>
          </cell>
          <cell r="FS531">
            <v>0</v>
          </cell>
          <cell r="FT531">
            <v>0</v>
          </cell>
          <cell r="FU531">
            <v>0</v>
          </cell>
          <cell r="FV531">
            <v>0</v>
          </cell>
          <cell r="FW531">
            <v>0</v>
          </cell>
          <cell r="FX531">
            <v>0</v>
          </cell>
          <cell r="FY531">
            <v>0</v>
          </cell>
          <cell r="FZ531">
            <v>0</v>
          </cell>
          <cell r="GA531">
            <v>0</v>
          </cell>
          <cell r="GB531">
            <v>0</v>
          </cell>
          <cell r="GC531">
            <v>0</v>
          </cell>
          <cell r="GD531">
            <v>0</v>
          </cell>
          <cell r="GE531">
            <v>0</v>
          </cell>
          <cell r="GF531">
            <v>0</v>
          </cell>
          <cell r="GG531">
            <v>0</v>
          </cell>
          <cell r="GH531">
            <v>0</v>
          </cell>
          <cell r="GI531">
            <v>0</v>
          </cell>
          <cell r="GJ531">
            <v>0</v>
          </cell>
          <cell r="GK531">
            <v>0</v>
          </cell>
          <cell r="GL531">
            <v>0</v>
          </cell>
          <cell r="GM531">
            <v>0</v>
          </cell>
          <cell r="GN531">
            <v>0</v>
          </cell>
          <cell r="GO531">
            <v>0</v>
          </cell>
          <cell r="GP531">
            <v>0</v>
          </cell>
          <cell r="GQ531">
            <v>0</v>
          </cell>
          <cell r="GR531">
            <v>3.0259599999998832E-6</v>
          </cell>
          <cell r="GS531">
            <v>0</v>
          </cell>
          <cell r="GT531">
            <v>0</v>
          </cell>
          <cell r="GU531">
            <v>0</v>
          </cell>
          <cell r="GV531">
            <v>3.0259599999998832E-6</v>
          </cell>
          <cell r="GW531">
            <v>0</v>
          </cell>
          <cell r="GX531">
            <v>0</v>
          </cell>
          <cell r="GY531">
            <v>0</v>
          </cell>
          <cell r="GZ531">
            <v>0</v>
          </cell>
          <cell r="HA531">
            <v>0</v>
          </cell>
          <cell r="HB531">
            <v>0</v>
          </cell>
          <cell r="HC531">
            <v>0</v>
          </cell>
          <cell r="HD531">
            <v>0</v>
          </cell>
          <cell r="HE531">
            <v>3.0259599999998832E-6</v>
          </cell>
          <cell r="HF531">
            <v>0</v>
          </cell>
          <cell r="HG531">
            <v>0</v>
          </cell>
          <cell r="HH531">
            <v>0</v>
          </cell>
          <cell r="HI531">
            <v>3.0259599999999916E-6</v>
          </cell>
          <cell r="HJ531">
            <v>0</v>
          </cell>
          <cell r="HK531">
            <v>0</v>
          </cell>
          <cell r="HL531">
            <v>0</v>
          </cell>
          <cell r="HM531">
            <v>0</v>
          </cell>
          <cell r="HN531">
            <v>0</v>
          </cell>
          <cell r="HO531">
            <v>0</v>
          </cell>
          <cell r="HP531">
            <v>0</v>
          </cell>
          <cell r="HQ531">
            <v>0</v>
          </cell>
          <cell r="HR531">
            <v>-1.2103839999999533E-5</v>
          </cell>
          <cell r="HS531">
            <v>0</v>
          </cell>
          <cell r="HT531">
            <v>0</v>
          </cell>
          <cell r="HU531">
            <v>-1.0590860000000025E-5</v>
          </cell>
          <cell r="HV531">
            <v>-1.51298000000005E-6</v>
          </cell>
          <cell r="HW531">
            <v>0</v>
          </cell>
          <cell r="HX531">
            <v>0</v>
          </cell>
          <cell r="HY531">
            <v>0</v>
          </cell>
          <cell r="HZ531">
            <v>0</v>
          </cell>
          <cell r="IA531">
            <v>0</v>
          </cell>
          <cell r="IB531">
            <v>0</v>
          </cell>
          <cell r="IC531">
            <v>0</v>
          </cell>
          <cell r="ID531">
            <v>0</v>
          </cell>
          <cell r="IE531">
            <v>-4.5389399999998248E-6</v>
          </cell>
          <cell r="IF531">
            <v>0</v>
          </cell>
          <cell r="IG531">
            <v>0</v>
          </cell>
          <cell r="IH531">
            <v>0</v>
          </cell>
          <cell r="II531">
            <v>-4.5389400000000416E-6</v>
          </cell>
          <cell r="IJ531">
            <v>0</v>
          </cell>
          <cell r="IK531">
            <v>0</v>
          </cell>
          <cell r="IL531">
            <v>0</v>
          </cell>
          <cell r="IM531">
            <v>0</v>
          </cell>
          <cell r="IN531">
            <v>0</v>
          </cell>
          <cell r="IO531">
            <v>0</v>
          </cell>
          <cell r="IP531">
            <v>0</v>
          </cell>
          <cell r="IQ531">
            <v>0</v>
          </cell>
          <cell r="IR531">
            <v>-3.0259599999998832E-6</v>
          </cell>
          <cell r="IS531">
            <v>0</v>
          </cell>
          <cell r="IT531">
            <v>0</v>
          </cell>
          <cell r="IU531">
            <v>0</v>
          </cell>
          <cell r="IV531">
            <v>-3.0259599999998832E-6</v>
          </cell>
          <cell r="IW531">
            <v>0</v>
          </cell>
          <cell r="IX531">
            <v>0</v>
          </cell>
          <cell r="IY531">
            <v>0</v>
          </cell>
          <cell r="IZ531">
            <v>0</v>
          </cell>
          <cell r="JA531">
            <v>0</v>
          </cell>
          <cell r="JB531">
            <v>0</v>
          </cell>
          <cell r="JC531">
            <v>0</v>
          </cell>
          <cell r="JD531">
            <v>0</v>
          </cell>
          <cell r="JE531">
            <v>0</v>
          </cell>
        </row>
        <row r="532"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B532">
            <v>0</v>
          </cell>
          <cell r="CC532">
            <v>0</v>
          </cell>
          <cell r="CD532">
            <v>0</v>
          </cell>
          <cell r="CE532">
            <v>0</v>
          </cell>
          <cell r="CF532">
            <v>0</v>
          </cell>
          <cell r="CG532">
            <v>0</v>
          </cell>
          <cell r="CH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R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W532">
            <v>0</v>
          </cell>
          <cell r="CX532">
            <v>0</v>
          </cell>
          <cell r="CY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D532">
            <v>0</v>
          </cell>
          <cell r="DE532">
            <v>0</v>
          </cell>
          <cell r="DF532">
            <v>0</v>
          </cell>
          <cell r="DG532">
            <v>0</v>
          </cell>
          <cell r="DH532">
            <v>0</v>
          </cell>
          <cell r="DI532">
            <v>0</v>
          </cell>
          <cell r="DJ532">
            <v>0</v>
          </cell>
          <cell r="DK532">
            <v>0</v>
          </cell>
          <cell r="DL532">
            <v>0</v>
          </cell>
          <cell r="DM532">
            <v>0</v>
          </cell>
          <cell r="DN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DX532">
            <v>0</v>
          </cell>
          <cell r="DY532">
            <v>0</v>
          </cell>
          <cell r="DZ532">
            <v>0</v>
          </cell>
          <cell r="EA532">
            <v>0</v>
          </cell>
          <cell r="EB532">
            <v>0</v>
          </cell>
          <cell r="EC532">
            <v>0</v>
          </cell>
          <cell r="ED532">
            <v>0</v>
          </cell>
          <cell r="EE532">
            <v>0</v>
          </cell>
          <cell r="EF532">
            <v>0</v>
          </cell>
          <cell r="EG532">
            <v>0</v>
          </cell>
          <cell r="EH532">
            <v>0</v>
          </cell>
          <cell r="EI532">
            <v>0</v>
          </cell>
          <cell r="EJ532">
            <v>0</v>
          </cell>
          <cell r="EK532">
            <v>0</v>
          </cell>
          <cell r="EL532">
            <v>0</v>
          </cell>
          <cell r="EM532">
            <v>0</v>
          </cell>
          <cell r="EN532">
            <v>0</v>
          </cell>
          <cell r="EO532">
            <v>0</v>
          </cell>
          <cell r="EP532">
            <v>0</v>
          </cell>
          <cell r="EQ532">
            <v>0</v>
          </cell>
          <cell r="ER532">
            <v>0</v>
          </cell>
          <cell r="ES532">
            <v>0</v>
          </cell>
          <cell r="ET532">
            <v>0</v>
          </cell>
          <cell r="EU532">
            <v>0</v>
          </cell>
          <cell r="EV532">
            <v>0</v>
          </cell>
          <cell r="EW532">
            <v>0</v>
          </cell>
          <cell r="EX532">
            <v>0</v>
          </cell>
          <cell r="EY532">
            <v>0</v>
          </cell>
          <cell r="EZ532">
            <v>0</v>
          </cell>
          <cell r="FA532">
            <v>0</v>
          </cell>
          <cell r="FB532">
            <v>0</v>
          </cell>
          <cell r="FC532">
            <v>0</v>
          </cell>
          <cell r="FD532">
            <v>0</v>
          </cell>
          <cell r="FE532">
            <v>1.8664800000012249E-6</v>
          </cell>
          <cell r="FF532">
            <v>0</v>
          </cell>
          <cell r="FG532">
            <v>-1.8664799999999239E-6</v>
          </cell>
          <cell r="FH532">
            <v>0</v>
          </cell>
          <cell r="FI532">
            <v>1.8664799999999239E-6</v>
          </cell>
          <cell r="FJ532">
            <v>1.8664800000001407E-6</v>
          </cell>
          <cell r="FK532">
            <v>0</v>
          </cell>
          <cell r="FL532">
            <v>0</v>
          </cell>
          <cell r="FM532">
            <v>0</v>
          </cell>
          <cell r="FN532">
            <v>0</v>
          </cell>
          <cell r="FO532">
            <v>0</v>
          </cell>
          <cell r="FP532">
            <v>0</v>
          </cell>
          <cell r="FQ532">
            <v>0</v>
          </cell>
          <cell r="FR532">
            <v>5.5994400000002054E-6</v>
          </cell>
          <cell r="FS532">
            <v>0</v>
          </cell>
          <cell r="FT532">
            <v>-1.8664799999999239E-6</v>
          </cell>
          <cell r="FU532">
            <v>1.8664799999999239E-6</v>
          </cell>
          <cell r="FV532">
            <v>-1.8664799999999239E-6</v>
          </cell>
          <cell r="FW532">
            <v>0</v>
          </cell>
          <cell r="FX532">
            <v>0</v>
          </cell>
          <cell r="FY532">
            <v>0</v>
          </cell>
          <cell r="FZ532">
            <v>0</v>
          </cell>
          <cell r="GA532">
            <v>7.4659199999999124E-6</v>
          </cell>
          <cell r="GB532">
            <v>0</v>
          </cell>
          <cell r="GC532">
            <v>0</v>
          </cell>
          <cell r="GD532">
            <v>0</v>
          </cell>
          <cell r="GE532">
            <v>-3.7329600000024499E-6</v>
          </cell>
          <cell r="GF532">
            <v>0</v>
          </cell>
          <cell r="GG532">
            <v>0</v>
          </cell>
          <cell r="GH532">
            <v>0</v>
          </cell>
          <cell r="GI532">
            <v>-1.8664800000001407E-6</v>
          </cell>
          <cell r="GJ532">
            <v>0</v>
          </cell>
          <cell r="GK532">
            <v>-1.8664799999999239E-6</v>
          </cell>
          <cell r="GL532">
            <v>0</v>
          </cell>
          <cell r="GM532">
            <v>0</v>
          </cell>
          <cell r="GN532">
            <v>0</v>
          </cell>
          <cell r="GO532">
            <v>0</v>
          </cell>
          <cell r="GP532">
            <v>0</v>
          </cell>
          <cell r="GQ532">
            <v>0</v>
          </cell>
          <cell r="GR532">
            <v>-5.5994400000002054E-6</v>
          </cell>
          <cell r="GS532">
            <v>0</v>
          </cell>
          <cell r="GT532">
            <v>0</v>
          </cell>
          <cell r="GU532">
            <v>0</v>
          </cell>
          <cell r="GV532">
            <v>-5.5994399999999885E-6</v>
          </cell>
          <cell r="GW532">
            <v>0</v>
          </cell>
          <cell r="GX532">
            <v>0</v>
          </cell>
          <cell r="GY532">
            <v>0</v>
          </cell>
          <cell r="GZ532">
            <v>0</v>
          </cell>
          <cell r="HA532">
            <v>0</v>
          </cell>
          <cell r="HB532">
            <v>0</v>
          </cell>
          <cell r="HC532">
            <v>0</v>
          </cell>
          <cell r="HD532">
            <v>0</v>
          </cell>
          <cell r="HE532">
            <v>-1.8664799999977555E-6</v>
          </cell>
          <cell r="HF532">
            <v>0</v>
          </cell>
          <cell r="HG532">
            <v>0</v>
          </cell>
          <cell r="HH532">
            <v>0</v>
          </cell>
          <cell r="HI532">
            <v>-1.8664800000001407E-6</v>
          </cell>
          <cell r="HJ532">
            <v>0</v>
          </cell>
          <cell r="HK532">
            <v>0</v>
          </cell>
          <cell r="HL532">
            <v>0</v>
          </cell>
          <cell r="HM532">
            <v>0</v>
          </cell>
          <cell r="HN532">
            <v>0</v>
          </cell>
          <cell r="HO532">
            <v>0</v>
          </cell>
          <cell r="HP532">
            <v>0</v>
          </cell>
          <cell r="HQ532">
            <v>0</v>
          </cell>
          <cell r="HR532">
            <v>-1.8664800000012249E-6</v>
          </cell>
          <cell r="HS532">
            <v>0</v>
          </cell>
          <cell r="HT532">
            <v>0</v>
          </cell>
          <cell r="HU532">
            <v>0</v>
          </cell>
          <cell r="HV532">
            <v>-1.8664800000001407E-6</v>
          </cell>
          <cell r="HW532">
            <v>0</v>
          </cell>
          <cell r="HX532">
            <v>0</v>
          </cell>
          <cell r="HY532">
            <v>0</v>
          </cell>
          <cell r="HZ532">
            <v>0</v>
          </cell>
          <cell r="IA532">
            <v>0</v>
          </cell>
          <cell r="IB532">
            <v>0</v>
          </cell>
          <cell r="IC532">
            <v>0</v>
          </cell>
          <cell r="ID532">
            <v>0</v>
          </cell>
          <cell r="IE532">
            <v>0</v>
          </cell>
          <cell r="IF532">
            <v>0</v>
          </cell>
          <cell r="IG532">
            <v>0</v>
          </cell>
          <cell r="IH532">
            <v>0</v>
          </cell>
          <cell r="II532">
            <v>0</v>
          </cell>
          <cell r="IJ532">
            <v>0</v>
          </cell>
          <cell r="IK532">
            <v>0</v>
          </cell>
          <cell r="IL532">
            <v>0</v>
          </cell>
          <cell r="IM532">
            <v>0</v>
          </cell>
          <cell r="IN532">
            <v>0</v>
          </cell>
          <cell r="IO532">
            <v>0</v>
          </cell>
          <cell r="IP532">
            <v>0</v>
          </cell>
          <cell r="IQ532">
            <v>0</v>
          </cell>
          <cell r="IR532">
            <v>0</v>
          </cell>
          <cell r="IS532">
            <v>0</v>
          </cell>
          <cell r="IT532">
            <v>0</v>
          </cell>
          <cell r="IU532">
            <v>0</v>
          </cell>
          <cell r="IV532">
            <v>0</v>
          </cell>
          <cell r="IW532">
            <v>0</v>
          </cell>
          <cell r="IX532">
            <v>0</v>
          </cell>
          <cell r="IY532">
            <v>0</v>
          </cell>
          <cell r="IZ532">
            <v>0</v>
          </cell>
          <cell r="JA532">
            <v>0</v>
          </cell>
          <cell r="JB532">
            <v>0</v>
          </cell>
          <cell r="JC532">
            <v>0</v>
          </cell>
          <cell r="JD532">
            <v>0</v>
          </cell>
          <cell r="JE532">
            <v>0</v>
          </cell>
        </row>
        <row r="533"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  <cell r="BZ533">
            <v>0</v>
          </cell>
          <cell r="CA533">
            <v>0</v>
          </cell>
          <cell r="CB533">
            <v>0</v>
          </cell>
          <cell r="CC533">
            <v>0</v>
          </cell>
          <cell r="CD533">
            <v>0</v>
          </cell>
          <cell r="CE533">
            <v>0</v>
          </cell>
          <cell r="CF533">
            <v>0</v>
          </cell>
          <cell r="CG533">
            <v>0</v>
          </cell>
          <cell r="CH533">
            <v>0</v>
          </cell>
          <cell r="CI533">
            <v>0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  <cell r="CU533">
            <v>0</v>
          </cell>
          <cell r="CV533">
            <v>0</v>
          </cell>
          <cell r="CW533">
            <v>0</v>
          </cell>
          <cell r="CX533">
            <v>0</v>
          </cell>
          <cell r="CY533">
            <v>0</v>
          </cell>
          <cell r="CZ533">
            <v>0</v>
          </cell>
          <cell r="DA533">
            <v>0</v>
          </cell>
          <cell r="DB533">
            <v>0</v>
          </cell>
          <cell r="DC533">
            <v>0</v>
          </cell>
          <cell r="DD533">
            <v>0</v>
          </cell>
          <cell r="DE533">
            <v>0</v>
          </cell>
          <cell r="DF533">
            <v>0</v>
          </cell>
          <cell r="DG533">
            <v>0</v>
          </cell>
          <cell r="DH533">
            <v>0</v>
          </cell>
          <cell r="DI533">
            <v>0</v>
          </cell>
          <cell r="DJ533">
            <v>0</v>
          </cell>
          <cell r="DK533">
            <v>0</v>
          </cell>
          <cell r="DL533">
            <v>0</v>
          </cell>
          <cell r="DM533">
            <v>0</v>
          </cell>
          <cell r="DN533">
            <v>0</v>
          </cell>
          <cell r="DO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DX533">
            <v>0</v>
          </cell>
          <cell r="DY533">
            <v>0</v>
          </cell>
          <cell r="DZ533">
            <v>0</v>
          </cell>
          <cell r="EA533">
            <v>0</v>
          </cell>
          <cell r="EB533">
            <v>0</v>
          </cell>
          <cell r="EC533">
            <v>0</v>
          </cell>
          <cell r="ED533">
            <v>0</v>
          </cell>
          <cell r="EE533">
            <v>0</v>
          </cell>
          <cell r="EF533">
            <v>0</v>
          </cell>
          <cell r="EG533">
            <v>0</v>
          </cell>
          <cell r="EH533">
            <v>0</v>
          </cell>
          <cell r="EI533">
            <v>0</v>
          </cell>
          <cell r="EJ533">
            <v>0</v>
          </cell>
          <cell r="EK533">
            <v>0</v>
          </cell>
          <cell r="EL533">
            <v>0</v>
          </cell>
          <cell r="EM533">
            <v>0</v>
          </cell>
          <cell r="EN533">
            <v>0</v>
          </cell>
          <cell r="EO533">
            <v>0</v>
          </cell>
          <cell r="EP533">
            <v>0</v>
          </cell>
          <cell r="EQ533">
            <v>0</v>
          </cell>
          <cell r="ER533">
            <v>0</v>
          </cell>
          <cell r="ES533">
            <v>0</v>
          </cell>
          <cell r="ET533">
            <v>0</v>
          </cell>
          <cell r="EU533">
            <v>0</v>
          </cell>
          <cell r="EV533">
            <v>0</v>
          </cell>
          <cell r="EW533">
            <v>0</v>
          </cell>
          <cell r="EX533">
            <v>0</v>
          </cell>
          <cell r="EY533">
            <v>0</v>
          </cell>
          <cell r="EZ533">
            <v>0</v>
          </cell>
          <cell r="FA533">
            <v>0</v>
          </cell>
          <cell r="FB533">
            <v>0</v>
          </cell>
          <cell r="FC533">
            <v>0</v>
          </cell>
          <cell r="FD533">
            <v>0</v>
          </cell>
          <cell r="FE533">
            <v>0</v>
          </cell>
          <cell r="FF533">
            <v>0</v>
          </cell>
          <cell r="FG533">
            <v>0</v>
          </cell>
          <cell r="FH533">
            <v>0</v>
          </cell>
          <cell r="FI533">
            <v>0</v>
          </cell>
          <cell r="FJ533">
            <v>0</v>
          </cell>
          <cell r="FK533">
            <v>0</v>
          </cell>
          <cell r="FL533">
            <v>0</v>
          </cell>
          <cell r="FM533">
            <v>0</v>
          </cell>
          <cell r="FN533">
            <v>0</v>
          </cell>
          <cell r="FO533">
            <v>0</v>
          </cell>
          <cell r="FP533">
            <v>0</v>
          </cell>
          <cell r="FQ533">
            <v>0</v>
          </cell>
          <cell r="FR533">
            <v>0</v>
          </cell>
          <cell r="FS533">
            <v>0</v>
          </cell>
          <cell r="FT533">
            <v>0</v>
          </cell>
          <cell r="FU533">
            <v>0</v>
          </cell>
          <cell r="FV533">
            <v>0</v>
          </cell>
          <cell r="FW533">
            <v>0</v>
          </cell>
          <cell r="FX533">
            <v>0</v>
          </cell>
          <cell r="FY533">
            <v>0</v>
          </cell>
          <cell r="FZ533">
            <v>0</v>
          </cell>
          <cell r="GA533">
            <v>0</v>
          </cell>
          <cell r="GB533">
            <v>0</v>
          </cell>
          <cell r="GC533">
            <v>0</v>
          </cell>
          <cell r="GD533">
            <v>0</v>
          </cell>
          <cell r="GE533">
            <v>0</v>
          </cell>
          <cell r="GF533">
            <v>0</v>
          </cell>
          <cell r="GG533">
            <v>0</v>
          </cell>
          <cell r="GH533">
            <v>0</v>
          </cell>
          <cell r="GI533">
            <v>0</v>
          </cell>
          <cell r="GJ533">
            <v>0</v>
          </cell>
          <cell r="GK533">
            <v>0</v>
          </cell>
          <cell r="GL533">
            <v>0</v>
          </cell>
          <cell r="GM533">
            <v>0</v>
          </cell>
          <cell r="GN533">
            <v>0</v>
          </cell>
          <cell r="GO533">
            <v>0</v>
          </cell>
          <cell r="GP533">
            <v>0</v>
          </cell>
          <cell r="GQ533">
            <v>0</v>
          </cell>
          <cell r="GR533">
            <v>0</v>
          </cell>
          <cell r="GS533">
            <v>0</v>
          </cell>
          <cell r="GT533">
            <v>0</v>
          </cell>
          <cell r="GU533">
            <v>0</v>
          </cell>
          <cell r="GV533">
            <v>0</v>
          </cell>
          <cell r="GW533">
            <v>0</v>
          </cell>
          <cell r="GX533">
            <v>0</v>
          </cell>
          <cell r="GY533">
            <v>0</v>
          </cell>
          <cell r="GZ533">
            <v>0</v>
          </cell>
          <cell r="HA533">
            <v>0</v>
          </cell>
          <cell r="HB533">
            <v>0</v>
          </cell>
          <cell r="HC533">
            <v>0</v>
          </cell>
          <cell r="HD533">
            <v>0</v>
          </cell>
          <cell r="HE533">
            <v>0</v>
          </cell>
          <cell r="HF533">
            <v>0</v>
          </cell>
          <cell r="HG533">
            <v>0</v>
          </cell>
          <cell r="HH533">
            <v>0</v>
          </cell>
          <cell r="HI533">
            <v>0</v>
          </cell>
          <cell r="HJ533">
            <v>0</v>
          </cell>
          <cell r="HK533">
            <v>0</v>
          </cell>
          <cell r="HL533">
            <v>0</v>
          </cell>
          <cell r="HM533">
            <v>0</v>
          </cell>
          <cell r="HN533">
            <v>0</v>
          </cell>
          <cell r="HO533">
            <v>0</v>
          </cell>
          <cell r="HP533">
            <v>0</v>
          </cell>
          <cell r="HQ533">
            <v>0</v>
          </cell>
          <cell r="HR533">
            <v>0</v>
          </cell>
          <cell r="HS533">
            <v>0</v>
          </cell>
          <cell r="HT533">
            <v>0</v>
          </cell>
          <cell r="HU533">
            <v>0</v>
          </cell>
          <cell r="HV533">
            <v>0</v>
          </cell>
          <cell r="HW533">
            <v>0</v>
          </cell>
          <cell r="HX533">
            <v>0</v>
          </cell>
          <cell r="HY533">
            <v>0</v>
          </cell>
          <cell r="HZ533">
            <v>0</v>
          </cell>
          <cell r="IA533">
            <v>0</v>
          </cell>
          <cell r="IB533">
            <v>0</v>
          </cell>
          <cell r="IC533">
            <v>0</v>
          </cell>
          <cell r="ID533">
            <v>0</v>
          </cell>
          <cell r="IE533">
            <v>0</v>
          </cell>
          <cell r="IF533">
            <v>0</v>
          </cell>
          <cell r="IG533">
            <v>0</v>
          </cell>
          <cell r="IH533">
            <v>0</v>
          </cell>
          <cell r="II533">
            <v>0</v>
          </cell>
          <cell r="IJ533">
            <v>0</v>
          </cell>
          <cell r="IK533">
            <v>0</v>
          </cell>
          <cell r="IL533">
            <v>0</v>
          </cell>
          <cell r="IM533">
            <v>0</v>
          </cell>
          <cell r="IN533">
            <v>0</v>
          </cell>
          <cell r="IO533">
            <v>0</v>
          </cell>
          <cell r="IP533">
            <v>0</v>
          </cell>
          <cell r="IQ533">
            <v>0</v>
          </cell>
          <cell r="IR533">
            <v>0</v>
          </cell>
          <cell r="IS533">
            <v>0</v>
          </cell>
          <cell r="IT533">
            <v>0</v>
          </cell>
          <cell r="IU533">
            <v>0</v>
          </cell>
          <cell r="IV533">
            <v>0</v>
          </cell>
          <cell r="IW533">
            <v>0</v>
          </cell>
          <cell r="IX533">
            <v>0</v>
          </cell>
          <cell r="IY533">
            <v>0</v>
          </cell>
          <cell r="IZ533">
            <v>0</v>
          </cell>
          <cell r="JA533">
            <v>0</v>
          </cell>
          <cell r="JB533">
            <v>0</v>
          </cell>
          <cell r="JC533">
            <v>0</v>
          </cell>
          <cell r="JD533">
            <v>0</v>
          </cell>
          <cell r="JE533">
            <v>0</v>
          </cell>
        </row>
        <row r="534"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  <cell r="BZ534">
            <v>0</v>
          </cell>
          <cell r="CA534">
            <v>0</v>
          </cell>
          <cell r="CB534">
            <v>0</v>
          </cell>
          <cell r="CC534">
            <v>0</v>
          </cell>
          <cell r="CD534">
            <v>0</v>
          </cell>
          <cell r="CE534">
            <v>0</v>
          </cell>
          <cell r="CF534">
            <v>0</v>
          </cell>
          <cell r="CG534">
            <v>0</v>
          </cell>
          <cell r="CH534">
            <v>0</v>
          </cell>
          <cell r="CI534">
            <v>0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  <cell r="CU534">
            <v>0</v>
          </cell>
          <cell r="CV534">
            <v>0</v>
          </cell>
          <cell r="CW534">
            <v>0</v>
          </cell>
          <cell r="CX534">
            <v>0</v>
          </cell>
          <cell r="CY534">
            <v>0</v>
          </cell>
          <cell r="CZ534">
            <v>0</v>
          </cell>
          <cell r="DA534">
            <v>0</v>
          </cell>
          <cell r="DB534">
            <v>0</v>
          </cell>
          <cell r="DC534">
            <v>0</v>
          </cell>
          <cell r="DD534">
            <v>0</v>
          </cell>
          <cell r="DE534">
            <v>0</v>
          </cell>
          <cell r="DF534">
            <v>0</v>
          </cell>
          <cell r="DG534">
            <v>0</v>
          </cell>
          <cell r="DH534">
            <v>0</v>
          </cell>
          <cell r="DI534">
            <v>0</v>
          </cell>
          <cell r="DJ534">
            <v>0</v>
          </cell>
          <cell r="DK534">
            <v>0</v>
          </cell>
          <cell r="DL534">
            <v>0</v>
          </cell>
          <cell r="DM534">
            <v>0</v>
          </cell>
          <cell r="DN534">
            <v>0</v>
          </cell>
          <cell r="DO534">
            <v>0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DX534">
            <v>0</v>
          </cell>
          <cell r="DY534">
            <v>0</v>
          </cell>
          <cell r="DZ534">
            <v>0</v>
          </cell>
          <cell r="EA534">
            <v>0</v>
          </cell>
          <cell r="EB534">
            <v>0</v>
          </cell>
          <cell r="EC534">
            <v>0</v>
          </cell>
          <cell r="ED534">
            <v>0</v>
          </cell>
          <cell r="EE534">
            <v>0</v>
          </cell>
          <cell r="EF534">
            <v>0</v>
          </cell>
          <cell r="EG534">
            <v>0</v>
          </cell>
          <cell r="EH534">
            <v>0</v>
          </cell>
          <cell r="EI534">
            <v>0</v>
          </cell>
          <cell r="EJ534">
            <v>0</v>
          </cell>
          <cell r="EK534">
            <v>0</v>
          </cell>
          <cell r="EL534">
            <v>0</v>
          </cell>
          <cell r="EM534">
            <v>0</v>
          </cell>
          <cell r="EN534">
            <v>0</v>
          </cell>
          <cell r="EO534">
            <v>0</v>
          </cell>
          <cell r="EP534">
            <v>0</v>
          </cell>
          <cell r="EQ534">
            <v>0</v>
          </cell>
          <cell r="ER534">
            <v>0</v>
          </cell>
          <cell r="ES534">
            <v>0</v>
          </cell>
          <cell r="ET534">
            <v>0</v>
          </cell>
          <cell r="EU534">
            <v>0</v>
          </cell>
          <cell r="EV534">
            <v>0</v>
          </cell>
          <cell r="EW534">
            <v>0</v>
          </cell>
          <cell r="EX534">
            <v>0</v>
          </cell>
          <cell r="EY534">
            <v>0</v>
          </cell>
          <cell r="EZ534">
            <v>0</v>
          </cell>
          <cell r="FA534">
            <v>0</v>
          </cell>
          <cell r="FB534">
            <v>0</v>
          </cell>
          <cell r="FC534">
            <v>0</v>
          </cell>
          <cell r="FD534">
            <v>0</v>
          </cell>
          <cell r="FE534">
            <v>0</v>
          </cell>
          <cell r="FF534">
            <v>0</v>
          </cell>
          <cell r="FG534">
            <v>0</v>
          </cell>
          <cell r="FH534">
            <v>0</v>
          </cell>
          <cell r="FI534">
            <v>0</v>
          </cell>
          <cell r="FJ534">
            <v>0</v>
          </cell>
          <cell r="FK534">
            <v>0</v>
          </cell>
          <cell r="FL534">
            <v>0</v>
          </cell>
          <cell r="FM534">
            <v>0</v>
          </cell>
          <cell r="FN534">
            <v>0</v>
          </cell>
          <cell r="FO534">
            <v>0</v>
          </cell>
          <cell r="FP534">
            <v>0</v>
          </cell>
          <cell r="FQ534">
            <v>0</v>
          </cell>
          <cell r="FR534">
            <v>0</v>
          </cell>
          <cell r="FS534">
            <v>0</v>
          </cell>
          <cell r="FT534">
            <v>0</v>
          </cell>
          <cell r="FU534">
            <v>0</v>
          </cell>
          <cell r="FV534">
            <v>0</v>
          </cell>
          <cell r="FW534">
            <v>0</v>
          </cell>
          <cell r="FX534">
            <v>0</v>
          </cell>
          <cell r="FY534">
            <v>0</v>
          </cell>
          <cell r="FZ534">
            <v>0</v>
          </cell>
          <cell r="GA534">
            <v>0</v>
          </cell>
          <cell r="GB534">
            <v>0</v>
          </cell>
          <cell r="GC534">
            <v>0</v>
          </cell>
          <cell r="GD534">
            <v>0</v>
          </cell>
          <cell r="GE534">
            <v>0</v>
          </cell>
          <cell r="GF534">
            <v>0</v>
          </cell>
          <cell r="GG534">
            <v>0</v>
          </cell>
          <cell r="GH534">
            <v>0</v>
          </cell>
          <cell r="GI534">
            <v>0</v>
          </cell>
          <cell r="GJ534">
            <v>0</v>
          </cell>
          <cell r="GK534">
            <v>0</v>
          </cell>
          <cell r="GL534">
            <v>0</v>
          </cell>
          <cell r="GM534">
            <v>0</v>
          </cell>
          <cell r="GN534">
            <v>0</v>
          </cell>
          <cell r="GO534">
            <v>0</v>
          </cell>
          <cell r="GP534">
            <v>0</v>
          </cell>
          <cell r="GQ534">
            <v>0</v>
          </cell>
          <cell r="GR534">
            <v>0</v>
          </cell>
          <cell r="GS534">
            <v>0</v>
          </cell>
          <cell r="GT534">
            <v>0</v>
          </cell>
          <cell r="GU534">
            <v>0</v>
          </cell>
          <cell r="GV534">
            <v>0</v>
          </cell>
          <cell r="GW534">
            <v>0</v>
          </cell>
          <cell r="GX534">
            <v>0</v>
          </cell>
          <cell r="GY534">
            <v>0</v>
          </cell>
          <cell r="GZ534">
            <v>0</v>
          </cell>
          <cell r="HA534">
            <v>0</v>
          </cell>
          <cell r="HB534">
            <v>0</v>
          </cell>
          <cell r="HC534">
            <v>0</v>
          </cell>
          <cell r="HD534">
            <v>0</v>
          </cell>
          <cell r="HE534">
            <v>0</v>
          </cell>
          <cell r="HF534">
            <v>0</v>
          </cell>
          <cell r="HG534">
            <v>0</v>
          </cell>
          <cell r="HH534">
            <v>0</v>
          </cell>
          <cell r="HI534">
            <v>0</v>
          </cell>
          <cell r="HJ534">
            <v>0</v>
          </cell>
          <cell r="HK534">
            <v>0</v>
          </cell>
          <cell r="HL534">
            <v>0</v>
          </cell>
          <cell r="HM534">
            <v>0</v>
          </cell>
          <cell r="HN534">
            <v>0</v>
          </cell>
          <cell r="HO534">
            <v>0</v>
          </cell>
          <cell r="HP534">
            <v>0</v>
          </cell>
          <cell r="HQ534">
            <v>0</v>
          </cell>
          <cell r="HR534">
            <v>0</v>
          </cell>
          <cell r="HS534">
            <v>0</v>
          </cell>
          <cell r="HT534">
            <v>0</v>
          </cell>
          <cell r="HU534">
            <v>0</v>
          </cell>
          <cell r="HV534">
            <v>0</v>
          </cell>
          <cell r="HW534">
            <v>0</v>
          </cell>
          <cell r="HX534">
            <v>0</v>
          </cell>
          <cell r="HY534">
            <v>0</v>
          </cell>
          <cell r="HZ534">
            <v>0</v>
          </cell>
          <cell r="IA534">
            <v>0</v>
          </cell>
          <cell r="IB534">
            <v>0</v>
          </cell>
          <cell r="IC534">
            <v>0</v>
          </cell>
          <cell r="ID534">
            <v>0</v>
          </cell>
          <cell r="IE534">
            <v>0</v>
          </cell>
          <cell r="IF534">
            <v>0</v>
          </cell>
          <cell r="IG534">
            <v>0</v>
          </cell>
          <cell r="IH534">
            <v>0</v>
          </cell>
          <cell r="II534">
            <v>0</v>
          </cell>
          <cell r="IJ534">
            <v>0</v>
          </cell>
          <cell r="IK534">
            <v>0</v>
          </cell>
          <cell r="IL534">
            <v>0</v>
          </cell>
          <cell r="IM534">
            <v>0</v>
          </cell>
          <cell r="IN534">
            <v>0</v>
          </cell>
          <cell r="IO534">
            <v>0</v>
          </cell>
          <cell r="IP534">
            <v>0</v>
          </cell>
          <cell r="IQ534">
            <v>0</v>
          </cell>
          <cell r="IR534">
            <v>0</v>
          </cell>
          <cell r="IS534">
            <v>0</v>
          </cell>
          <cell r="IT534">
            <v>0</v>
          </cell>
          <cell r="IU534">
            <v>0</v>
          </cell>
          <cell r="IV534">
            <v>0</v>
          </cell>
          <cell r="IW534">
            <v>0</v>
          </cell>
          <cell r="IX534">
            <v>0</v>
          </cell>
          <cell r="IY534">
            <v>0</v>
          </cell>
          <cell r="IZ534">
            <v>0</v>
          </cell>
          <cell r="JA534">
            <v>0</v>
          </cell>
          <cell r="JB534">
            <v>0</v>
          </cell>
          <cell r="JC534">
            <v>0</v>
          </cell>
          <cell r="JD534">
            <v>0</v>
          </cell>
          <cell r="JE534">
            <v>0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B535">
            <v>0</v>
          </cell>
          <cell r="CC535">
            <v>0</v>
          </cell>
          <cell r="CD535">
            <v>0</v>
          </cell>
          <cell r="CE535">
            <v>0</v>
          </cell>
          <cell r="CF535">
            <v>0</v>
          </cell>
          <cell r="CG535">
            <v>0</v>
          </cell>
          <cell r="CH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W535">
            <v>0</v>
          </cell>
          <cell r="CX535">
            <v>0</v>
          </cell>
          <cell r="CY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D535">
            <v>0</v>
          </cell>
          <cell r="DE535">
            <v>0</v>
          </cell>
          <cell r="DF535">
            <v>0</v>
          </cell>
          <cell r="DG535">
            <v>0</v>
          </cell>
          <cell r="DH535">
            <v>0</v>
          </cell>
          <cell r="DI535">
            <v>0</v>
          </cell>
          <cell r="DJ535">
            <v>0</v>
          </cell>
          <cell r="DK535">
            <v>0</v>
          </cell>
          <cell r="DL535">
            <v>0</v>
          </cell>
          <cell r="DM535">
            <v>0</v>
          </cell>
          <cell r="DN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DX535">
            <v>0</v>
          </cell>
          <cell r="DY535">
            <v>0</v>
          </cell>
          <cell r="DZ535">
            <v>0</v>
          </cell>
          <cell r="EA535">
            <v>0</v>
          </cell>
          <cell r="EB535">
            <v>0</v>
          </cell>
          <cell r="EC535">
            <v>0</v>
          </cell>
          <cell r="ED535">
            <v>0</v>
          </cell>
          <cell r="EE535">
            <v>0</v>
          </cell>
          <cell r="EF535">
            <v>0</v>
          </cell>
          <cell r="EG535">
            <v>0</v>
          </cell>
          <cell r="EH535">
            <v>0</v>
          </cell>
          <cell r="EI535">
            <v>0</v>
          </cell>
          <cell r="EJ535">
            <v>0</v>
          </cell>
          <cell r="EK535">
            <v>0</v>
          </cell>
          <cell r="EL535">
            <v>0</v>
          </cell>
          <cell r="EM535">
            <v>0</v>
          </cell>
          <cell r="EN535">
            <v>0</v>
          </cell>
          <cell r="EO535">
            <v>0</v>
          </cell>
          <cell r="EP535">
            <v>0</v>
          </cell>
          <cell r="EQ535">
            <v>0</v>
          </cell>
          <cell r="ER535">
            <v>0</v>
          </cell>
          <cell r="ES535">
            <v>0</v>
          </cell>
          <cell r="ET535">
            <v>0</v>
          </cell>
          <cell r="EU535">
            <v>0</v>
          </cell>
          <cell r="EV535">
            <v>0</v>
          </cell>
          <cell r="EW535">
            <v>0</v>
          </cell>
          <cell r="EX535">
            <v>0</v>
          </cell>
          <cell r="EY535">
            <v>0</v>
          </cell>
          <cell r="EZ535">
            <v>0</v>
          </cell>
          <cell r="FA535">
            <v>0</v>
          </cell>
          <cell r="FB535">
            <v>0</v>
          </cell>
          <cell r="FC535">
            <v>0</v>
          </cell>
          <cell r="FD535">
            <v>0</v>
          </cell>
          <cell r="FE535">
            <v>0</v>
          </cell>
          <cell r="FF535">
            <v>0</v>
          </cell>
          <cell r="FG535">
            <v>0</v>
          </cell>
          <cell r="FH535">
            <v>0</v>
          </cell>
          <cell r="FI535">
            <v>0</v>
          </cell>
          <cell r="FJ535">
            <v>0</v>
          </cell>
          <cell r="FK535">
            <v>0</v>
          </cell>
          <cell r="FL535">
            <v>0</v>
          </cell>
          <cell r="FM535">
            <v>0</v>
          </cell>
          <cell r="FN535">
            <v>0</v>
          </cell>
          <cell r="FO535">
            <v>0</v>
          </cell>
          <cell r="FP535">
            <v>0</v>
          </cell>
          <cell r="FQ535">
            <v>0</v>
          </cell>
          <cell r="FR535">
            <v>0</v>
          </cell>
          <cell r="FS535">
            <v>0</v>
          </cell>
          <cell r="FT535">
            <v>0</v>
          </cell>
          <cell r="FU535">
            <v>0</v>
          </cell>
          <cell r="FV535">
            <v>0</v>
          </cell>
          <cell r="FW535">
            <v>0</v>
          </cell>
          <cell r="FX535">
            <v>0</v>
          </cell>
          <cell r="FY535">
            <v>0</v>
          </cell>
          <cell r="FZ535">
            <v>0</v>
          </cell>
          <cell r="GA535">
            <v>0</v>
          </cell>
          <cell r="GB535">
            <v>0</v>
          </cell>
          <cell r="GC535">
            <v>0</v>
          </cell>
          <cell r="GD535">
            <v>0</v>
          </cell>
          <cell r="GE535">
            <v>0</v>
          </cell>
          <cell r="GF535">
            <v>0</v>
          </cell>
          <cell r="GG535">
            <v>0</v>
          </cell>
          <cell r="GH535">
            <v>0</v>
          </cell>
          <cell r="GI535">
            <v>0</v>
          </cell>
          <cell r="GJ535">
            <v>0</v>
          </cell>
          <cell r="GK535">
            <v>0</v>
          </cell>
          <cell r="GL535">
            <v>0</v>
          </cell>
          <cell r="GM535">
            <v>0</v>
          </cell>
          <cell r="GN535">
            <v>0</v>
          </cell>
          <cell r="GO535">
            <v>0</v>
          </cell>
          <cell r="GP535">
            <v>0</v>
          </cell>
          <cell r="GQ535">
            <v>0</v>
          </cell>
          <cell r="GR535">
            <v>0</v>
          </cell>
          <cell r="GS535">
            <v>0</v>
          </cell>
          <cell r="GT535">
            <v>0</v>
          </cell>
          <cell r="GU535">
            <v>0</v>
          </cell>
          <cell r="GV535">
            <v>0</v>
          </cell>
          <cell r="GW535">
            <v>0</v>
          </cell>
          <cell r="GX535">
            <v>0</v>
          </cell>
          <cell r="GY535">
            <v>0</v>
          </cell>
          <cell r="GZ535">
            <v>0</v>
          </cell>
          <cell r="HA535">
            <v>0</v>
          </cell>
          <cell r="HB535">
            <v>0</v>
          </cell>
          <cell r="HC535">
            <v>0</v>
          </cell>
          <cell r="HD535">
            <v>0</v>
          </cell>
          <cell r="HE535">
            <v>0</v>
          </cell>
          <cell r="HF535">
            <v>0</v>
          </cell>
          <cell r="HG535">
            <v>0</v>
          </cell>
          <cell r="HH535">
            <v>0</v>
          </cell>
          <cell r="HI535">
            <v>0</v>
          </cell>
          <cell r="HJ535">
            <v>0</v>
          </cell>
          <cell r="HK535">
            <v>0</v>
          </cell>
          <cell r="HL535">
            <v>0</v>
          </cell>
          <cell r="HM535">
            <v>0</v>
          </cell>
          <cell r="HN535">
            <v>0</v>
          </cell>
          <cell r="HO535">
            <v>0</v>
          </cell>
          <cell r="HP535">
            <v>0</v>
          </cell>
          <cell r="HQ535">
            <v>0</v>
          </cell>
          <cell r="HR535">
            <v>0</v>
          </cell>
          <cell r="HS535">
            <v>0</v>
          </cell>
          <cell r="HT535">
            <v>0</v>
          </cell>
          <cell r="HU535">
            <v>0</v>
          </cell>
          <cell r="HV535">
            <v>0</v>
          </cell>
          <cell r="HW535">
            <v>0</v>
          </cell>
          <cell r="HX535">
            <v>0</v>
          </cell>
          <cell r="HY535">
            <v>0</v>
          </cell>
          <cell r="HZ535">
            <v>0</v>
          </cell>
          <cell r="IA535">
            <v>0</v>
          </cell>
          <cell r="IB535">
            <v>0</v>
          </cell>
          <cell r="IC535">
            <v>0</v>
          </cell>
          <cell r="ID535">
            <v>0</v>
          </cell>
          <cell r="IE535">
            <v>0</v>
          </cell>
          <cell r="IF535">
            <v>0</v>
          </cell>
          <cell r="IG535">
            <v>0</v>
          </cell>
          <cell r="IH535">
            <v>0</v>
          </cell>
          <cell r="II535">
            <v>0</v>
          </cell>
          <cell r="IJ535">
            <v>0</v>
          </cell>
          <cell r="IK535">
            <v>0</v>
          </cell>
          <cell r="IL535">
            <v>0</v>
          </cell>
          <cell r="IM535">
            <v>0</v>
          </cell>
          <cell r="IN535">
            <v>0</v>
          </cell>
          <cell r="IO535">
            <v>0</v>
          </cell>
          <cell r="IP535">
            <v>0</v>
          </cell>
          <cell r="IQ535">
            <v>0</v>
          </cell>
          <cell r="IR535">
            <v>0</v>
          </cell>
          <cell r="IS535">
            <v>0</v>
          </cell>
          <cell r="IT535">
            <v>0</v>
          </cell>
          <cell r="IU535">
            <v>0</v>
          </cell>
          <cell r="IV535">
            <v>0</v>
          </cell>
          <cell r="IW535">
            <v>0</v>
          </cell>
          <cell r="IX535">
            <v>0</v>
          </cell>
          <cell r="IY535">
            <v>0</v>
          </cell>
          <cell r="IZ535">
            <v>0</v>
          </cell>
          <cell r="JA535">
            <v>0</v>
          </cell>
          <cell r="JB535">
            <v>0</v>
          </cell>
          <cell r="JC535">
            <v>0</v>
          </cell>
          <cell r="JD535">
            <v>0</v>
          </cell>
          <cell r="JE535">
            <v>0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  <cell r="BZ536">
            <v>0</v>
          </cell>
          <cell r="CA536">
            <v>0</v>
          </cell>
          <cell r="CB536">
            <v>0</v>
          </cell>
          <cell r="CC536">
            <v>0</v>
          </cell>
          <cell r="CD536">
            <v>0</v>
          </cell>
          <cell r="CE536">
            <v>0</v>
          </cell>
          <cell r="CF536">
            <v>0</v>
          </cell>
          <cell r="CG536">
            <v>0</v>
          </cell>
          <cell r="CH536">
            <v>0</v>
          </cell>
          <cell r="CI536">
            <v>0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P536">
            <v>0</v>
          </cell>
          <cell r="CQ536">
            <v>0</v>
          </cell>
          <cell r="CR536">
            <v>0</v>
          </cell>
          <cell r="CS536">
            <v>0</v>
          </cell>
          <cell r="CT536">
            <v>0</v>
          </cell>
          <cell r="CU536">
            <v>0</v>
          </cell>
          <cell r="CV536">
            <v>0</v>
          </cell>
          <cell r="CW536">
            <v>0</v>
          </cell>
          <cell r="CX536">
            <v>0</v>
          </cell>
          <cell r="CY536">
            <v>0</v>
          </cell>
          <cell r="CZ536">
            <v>0</v>
          </cell>
          <cell r="DA536">
            <v>0</v>
          </cell>
          <cell r="DB536">
            <v>0</v>
          </cell>
          <cell r="DC536">
            <v>0</v>
          </cell>
          <cell r="DD536">
            <v>0</v>
          </cell>
          <cell r="DE536">
            <v>0</v>
          </cell>
          <cell r="DF536">
            <v>0</v>
          </cell>
          <cell r="DG536">
            <v>0</v>
          </cell>
          <cell r="DH536">
            <v>0</v>
          </cell>
          <cell r="DI536">
            <v>0</v>
          </cell>
          <cell r="DJ536">
            <v>0</v>
          </cell>
          <cell r="DK536">
            <v>0</v>
          </cell>
          <cell r="DL536">
            <v>0</v>
          </cell>
          <cell r="DM536">
            <v>0</v>
          </cell>
          <cell r="DN536">
            <v>0</v>
          </cell>
          <cell r="DO536">
            <v>0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DX536">
            <v>0</v>
          </cell>
          <cell r="DY536">
            <v>0</v>
          </cell>
          <cell r="DZ536">
            <v>0</v>
          </cell>
          <cell r="EA536">
            <v>0</v>
          </cell>
          <cell r="EB536">
            <v>0</v>
          </cell>
          <cell r="EC536">
            <v>0</v>
          </cell>
          <cell r="ED536">
            <v>0</v>
          </cell>
          <cell r="EE536">
            <v>0</v>
          </cell>
          <cell r="EF536">
            <v>0</v>
          </cell>
          <cell r="EG536">
            <v>0</v>
          </cell>
          <cell r="EH536">
            <v>0</v>
          </cell>
          <cell r="EI536">
            <v>0</v>
          </cell>
          <cell r="EJ536">
            <v>0</v>
          </cell>
          <cell r="EK536">
            <v>0</v>
          </cell>
          <cell r="EL536">
            <v>0</v>
          </cell>
          <cell r="EM536">
            <v>0</v>
          </cell>
          <cell r="EN536">
            <v>0</v>
          </cell>
          <cell r="EO536">
            <v>0</v>
          </cell>
          <cell r="EP536">
            <v>0</v>
          </cell>
          <cell r="EQ536">
            <v>0</v>
          </cell>
          <cell r="ER536">
            <v>0</v>
          </cell>
          <cell r="ES536">
            <v>0</v>
          </cell>
          <cell r="ET536">
            <v>0</v>
          </cell>
          <cell r="EU536">
            <v>0</v>
          </cell>
          <cell r="EV536">
            <v>0</v>
          </cell>
          <cell r="EW536">
            <v>0</v>
          </cell>
          <cell r="EX536">
            <v>0</v>
          </cell>
          <cell r="EY536">
            <v>0</v>
          </cell>
          <cell r="EZ536">
            <v>0</v>
          </cell>
          <cell r="FA536">
            <v>0</v>
          </cell>
          <cell r="FB536">
            <v>0</v>
          </cell>
          <cell r="FC536">
            <v>0</v>
          </cell>
          <cell r="FD536">
            <v>0</v>
          </cell>
          <cell r="FE536">
            <v>0</v>
          </cell>
          <cell r="FF536">
            <v>0</v>
          </cell>
          <cell r="FG536">
            <v>0</v>
          </cell>
          <cell r="FH536">
            <v>0</v>
          </cell>
          <cell r="FI536">
            <v>0</v>
          </cell>
          <cell r="FJ536">
            <v>0</v>
          </cell>
          <cell r="FK536">
            <v>0</v>
          </cell>
          <cell r="FL536">
            <v>0</v>
          </cell>
          <cell r="FM536">
            <v>0</v>
          </cell>
          <cell r="FN536">
            <v>0</v>
          </cell>
          <cell r="FO536">
            <v>0</v>
          </cell>
          <cell r="FP536">
            <v>0</v>
          </cell>
          <cell r="FQ536">
            <v>0</v>
          </cell>
          <cell r="FR536">
            <v>0</v>
          </cell>
          <cell r="FS536">
            <v>0</v>
          </cell>
          <cell r="FT536">
            <v>0</v>
          </cell>
          <cell r="FU536">
            <v>0</v>
          </cell>
          <cell r="FV536">
            <v>0</v>
          </cell>
          <cell r="FW536">
            <v>0</v>
          </cell>
          <cell r="FX536">
            <v>0</v>
          </cell>
          <cell r="FY536">
            <v>0</v>
          </cell>
          <cell r="FZ536">
            <v>0</v>
          </cell>
          <cell r="GA536">
            <v>0</v>
          </cell>
          <cell r="GB536">
            <v>0</v>
          </cell>
          <cell r="GC536">
            <v>0</v>
          </cell>
          <cell r="GD536">
            <v>0</v>
          </cell>
          <cell r="GE536">
            <v>0</v>
          </cell>
          <cell r="GF536">
            <v>0</v>
          </cell>
          <cell r="GG536">
            <v>0</v>
          </cell>
          <cell r="GH536">
            <v>0</v>
          </cell>
          <cell r="GI536">
            <v>0</v>
          </cell>
          <cell r="GJ536">
            <v>0</v>
          </cell>
          <cell r="GK536">
            <v>0</v>
          </cell>
          <cell r="GL536">
            <v>0</v>
          </cell>
          <cell r="GM536">
            <v>0</v>
          </cell>
          <cell r="GN536">
            <v>0</v>
          </cell>
          <cell r="GO536">
            <v>0</v>
          </cell>
          <cell r="GP536">
            <v>0</v>
          </cell>
          <cell r="GQ536">
            <v>0</v>
          </cell>
          <cell r="GR536">
            <v>0</v>
          </cell>
          <cell r="GS536">
            <v>0</v>
          </cell>
          <cell r="GT536">
            <v>0</v>
          </cell>
          <cell r="GU536">
            <v>0</v>
          </cell>
          <cell r="GV536">
            <v>0</v>
          </cell>
          <cell r="GW536">
            <v>0</v>
          </cell>
          <cell r="GX536">
            <v>0</v>
          </cell>
          <cell r="GY536">
            <v>0</v>
          </cell>
          <cell r="GZ536">
            <v>0</v>
          </cell>
          <cell r="HA536">
            <v>0</v>
          </cell>
          <cell r="HB536">
            <v>0</v>
          </cell>
          <cell r="HC536">
            <v>0</v>
          </cell>
          <cell r="HD536">
            <v>0</v>
          </cell>
          <cell r="HE536">
            <v>0</v>
          </cell>
          <cell r="HF536">
            <v>0</v>
          </cell>
          <cell r="HG536">
            <v>0</v>
          </cell>
          <cell r="HH536">
            <v>0</v>
          </cell>
          <cell r="HI536">
            <v>0</v>
          </cell>
          <cell r="HJ536">
            <v>0</v>
          </cell>
          <cell r="HK536">
            <v>0</v>
          </cell>
          <cell r="HL536">
            <v>0</v>
          </cell>
          <cell r="HM536">
            <v>0</v>
          </cell>
          <cell r="HN536">
            <v>0</v>
          </cell>
          <cell r="HO536">
            <v>0</v>
          </cell>
          <cell r="HP536">
            <v>0</v>
          </cell>
          <cell r="HQ536">
            <v>0</v>
          </cell>
          <cell r="HR536">
            <v>0</v>
          </cell>
          <cell r="HS536">
            <v>0</v>
          </cell>
          <cell r="HT536">
            <v>0</v>
          </cell>
          <cell r="HU536">
            <v>0</v>
          </cell>
          <cell r="HV536">
            <v>0</v>
          </cell>
          <cell r="HW536">
            <v>0</v>
          </cell>
          <cell r="HX536">
            <v>0</v>
          </cell>
          <cell r="HY536">
            <v>0</v>
          </cell>
          <cell r="HZ536">
            <v>0</v>
          </cell>
          <cell r="IA536">
            <v>0</v>
          </cell>
          <cell r="IB536">
            <v>0</v>
          </cell>
          <cell r="IC536">
            <v>0</v>
          </cell>
          <cell r="ID536">
            <v>0</v>
          </cell>
          <cell r="IE536">
            <v>0</v>
          </cell>
          <cell r="IF536">
            <v>0</v>
          </cell>
          <cell r="IG536">
            <v>0</v>
          </cell>
          <cell r="IH536">
            <v>0</v>
          </cell>
          <cell r="II536">
            <v>0</v>
          </cell>
          <cell r="IJ536">
            <v>0</v>
          </cell>
          <cell r="IK536">
            <v>0</v>
          </cell>
          <cell r="IL536">
            <v>0</v>
          </cell>
          <cell r="IM536">
            <v>0</v>
          </cell>
          <cell r="IN536">
            <v>0</v>
          </cell>
          <cell r="IO536">
            <v>0</v>
          </cell>
          <cell r="IP536">
            <v>0</v>
          </cell>
          <cell r="IQ536">
            <v>0</v>
          </cell>
          <cell r="IR536">
            <v>0</v>
          </cell>
          <cell r="IS536">
            <v>0</v>
          </cell>
          <cell r="IT536">
            <v>0</v>
          </cell>
          <cell r="IU536">
            <v>0</v>
          </cell>
          <cell r="IV536">
            <v>0</v>
          </cell>
          <cell r="IW536">
            <v>0</v>
          </cell>
          <cell r="IX536">
            <v>0</v>
          </cell>
          <cell r="IY536">
            <v>0</v>
          </cell>
          <cell r="IZ536">
            <v>0</v>
          </cell>
          <cell r="JA536">
            <v>0</v>
          </cell>
          <cell r="JB536">
            <v>0</v>
          </cell>
          <cell r="JC536">
            <v>0</v>
          </cell>
          <cell r="JD536">
            <v>0</v>
          </cell>
          <cell r="JE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B537">
            <v>0</v>
          </cell>
          <cell r="CC537">
            <v>0</v>
          </cell>
          <cell r="CD537">
            <v>0</v>
          </cell>
          <cell r="CE537">
            <v>0</v>
          </cell>
          <cell r="CF537">
            <v>0</v>
          </cell>
          <cell r="CG537">
            <v>0</v>
          </cell>
          <cell r="CH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R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W537">
            <v>0</v>
          </cell>
          <cell r="CX537">
            <v>0</v>
          </cell>
          <cell r="CY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D537">
            <v>0</v>
          </cell>
          <cell r="DE537">
            <v>0</v>
          </cell>
          <cell r="DF537">
            <v>0</v>
          </cell>
          <cell r="DG537">
            <v>0</v>
          </cell>
          <cell r="DH537">
            <v>0</v>
          </cell>
          <cell r="DI537">
            <v>0</v>
          </cell>
          <cell r="DJ537">
            <v>0</v>
          </cell>
          <cell r="DK537">
            <v>0</v>
          </cell>
          <cell r="DL537">
            <v>0</v>
          </cell>
          <cell r="DM537">
            <v>0</v>
          </cell>
          <cell r="DN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DX537">
            <v>0</v>
          </cell>
          <cell r="DY537">
            <v>0</v>
          </cell>
          <cell r="DZ537">
            <v>0</v>
          </cell>
          <cell r="EA537">
            <v>0</v>
          </cell>
          <cell r="EB537">
            <v>0</v>
          </cell>
          <cell r="EC537">
            <v>0</v>
          </cell>
          <cell r="ED537">
            <v>0</v>
          </cell>
          <cell r="EE537">
            <v>0</v>
          </cell>
          <cell r="EF537">
            <v>0</v>
          </cell>
          <cell r="EG537">
            <v>0</v>
          </cell>
          <cell r="EH537">
            <v>0</v>
          </cell>
          <cell r="EI537">
            <v>0</v>
          </cell>
          <cell r="EJ537">
            <v>0</v>
          </cell>
          <cell r="EK537">
            <v>0</v>
          </cell>
          <cell r="EL537">
            <v>0</v>
          </cell>
          <cell r="EM537">
            <v>0</v>
          </cell>
          <cell r="EN537">
            <v>0</v>
          </cell>
          <cell r="EO537">
            <v>0</v>
          </cell>
          <cell r="EP537">
            <v>0</v>
          </cell>
          <cell r="EQ537">
            <v>0</v>
          </cell>
          <cell r="ER537">
            <v>0</v>
          </cell>
          <cell r="ES537">
            <v>0</v>
          </cell>
          <cell r="ET537">
            <v>0</v>
          </cell>
          <cell r="EU537">
            <v>0</v>
          </cell>
          <cell r="EV537">
            <v>0</v>
          </cell>
          <cell r="EW537">
            <v>0</v>
          </cell>
          <cell r="EX537">
            <v>0</v>
          </cell>
          <cell r="EY537">
            <v>0</v>
          </cell>
          <cell r="EZ537">
            <v>0</v>
          </cell>
          <cell r="FA537">
            <v>0</v>
          </cell>
          <cell r="FB537">
            <v>0</v>
          </cell>
          <cell r="FC537">
            <v>0</v>
          </cell>
          <cell r="FD537">
            <v>0</v>
          </cell>
          <cell r="FE537">
            <v>0</v>
          </cell>
          <cell r="FF537">
            <v>0</v>
          </cell>
          <cell r="FG537">
            <v>0</v>
          </cell>
          <cell r="FH537">
            <v>0</v>
          </cell>
          <cell r="FI537">
            <v>0</v>
          </cell>
          <cell r="FJ537">
            <v>0</v>
          </cell>
          <cell r="FK537">
            <v>0</v>
          </cell>
          <cell r="FL537">
            <v>0</v>
          </cell>
          <cell r="FM537">
            <v>0</v>
          </cell>
          <cell r="FN537">
            <v>0</v>
          </cell>
          <cell r="FO537">
            <v>0</v>
          </cell>
          <cell r="FP537">
            <v>0</v>
          </cell>
          <cell r="FQ537">
            <v>0</v>
          </cell>
          <cell r="FR537">
            <v>0</v>
          </cell>
          <cell r="FS537">
            <v>0</v>
          </cell>
          <cell r="FT537">
            <v>0</v>
          </cell>
          <cell r="FU537">
            <v>0</v>
          </cell>
          <cell r="FV537">
            <v>0</v>
          </cell>
          <cell r="FW537">
            <v>0</v>
          </cell>
          <cell r="FX537">
            <v>0</v>
          </cell>
          <cell r="FY537">
            <v>0</v>
          </cell>
          <cell r="FZ537">
            <v>0</v>
          </cell>
          <cell r="GA537">
            <v>0</v>
          </cell>
          <cell r="GB537">
            <v>0</v>
          </cell>
          <cell r="GC537">
            <v>0</v>
          </cell>
          <cell r="GD537">
            <v>0</v>
          </cell>
          <cell r="GE537">
            <v>0</v>
          </cell>
          <cell r="GF537">
            <v>0</v>
          </cell>
          <cell r="GG537">
            <v>0</v>
          </cell>
          <cell r="GH537">
            <v>0</v>
          </cell>
          <cell r="GI537">
            <v>0</v>
          </cell>
          <cell r="GJ537">
            <v>0</v>
          </cell>
          <cell r="GK537">
            <v>0</v>
          </cell>
          <cell r="GL537">
            <v>0</v>
          </cell>
          <cell r="GM537">
            <v>0</v>
          </cell>
          <cell r="GN537">
            <v>0</v>
          </cell>
          <cell r="GO537">
            <v>0</v>
          </cell>
          <cell r="GP537">
            <v>0</v>
          </cell>
          <cell r="GQ537">
            <v>0</v>
          </cell>
          <cell r="GR537">
            <v>0</v>
          </cell>
          <cell r="GS537">
            <v>0</v>
          </cell>
          <cell r="GT537">
            <v>0</v>
          </cell>
          <cell r="GU537">
            <v>0</v>
          </cell>
          <cell r="GV537">
            <v>0</v>
          </cell>
          <cell r="GW537">
            <v>0</v>
          </cell>
          <cell r="GX537">
            <v>0</v>
          </cell>
          <cell r="GY537">
            <v>0</v>
          </cell>
          <cell r="GZ537">
            <v>0</v>
          </cell>
          <cell r="HA537">
            <v>0</v>
          </cell>
          <cell r="HB537">
            <v>0</v>
          </cell>
          <cell r="HC537">
            <v>0</v>
          </cell>
          <cell r="HD537">
            <v>0</v>
          </cell>
          <cell r="HE537">
            <v>0</v>
          </cell>
          <cell r="HF537">
            <v>0</v>
          </cell>
          <cell r="HG537">
            <v>0</v>
          </cell>
          <cell r="HH537">
            <v>0</v>
          </cell>
          <cell r="HI537">
            <v>0</v>
          </cell>
          <cell r="HJ537">
            <v>0</v>
          </cell>
          <cell r="HK537">
            <v>0</v>
          </cell>
          <cell r="HL537">
            <v>0</v>
          </cell>
          <cell r="HM537">
            <v>0</v>
          </cell>
          <cell r="HN537">
            <v>0</v>
          </cell>
          <cell r="HO537">
            <v>0</v>
          </cell>
          <cell r="HP537">
            <v>0</v>
          </cell>
          <cell r="HQ537">
            <v>0</v>
          </cell>
          <cell r="HR537">
            <v>0</v>
          </cell>
          <cell r="HS537">
            <v>0</v>
          </cell>
          <cell r="HT537">
            <v>0</v>
          </cell>
          <cell r="HU537">
            <v>0</v>
          </cell>
          <cell r="HV537">
            <v>0</v>
          </cell>
          <cell r="HW537">
            <v>0</v>
          </cell>
          <cell r="HX537">
            <v>0</v>
          </cell>
          <cell r="HY537">
            <v>0</v>
          </cell>
          <cell r="HZ537">
            <v>0</v>
          </cell>
          <cell r="IA537">
            <v>0</v>
          </cell>
          <cell r="IB537">
            <v>0</v>
          </cell>
          <cell r="IC537">
            <v>0</v>
          </cell>
          <cell r="ID537">
            <v>0</v>
          </cell>
          <cell r="IE537">
            <v>0</v>
          </cell>
          <cell r="IF537">
            <v>0</v>
          </cell>
          <cell r="IG537">
            <v>0</v>
          </cell>
          <cell r="IH537">
            <v>0</v>
          </cell>
          <cell r="II537">
            <v>0</v>
          </cell>
          <cell r="IJ537">
            <v>0</v>
          </cell>
          <cell r="IK537">
            <v>0</v>
          </cell>
          <cell r="IL537">
            <v>0</v>
          </cell>
          <cell r="IM537">
            <v>0</v>
          </cell>
          <cell r="IN537">
            <v>0</v>
          </cell>
          <cell r="IO537">
            <v>0</v>
          </cell>
          <cell r="IP537">
            <v>0</v>
          </cell>
          <cell r="IQ537">
            <v>0</v>
          </cell>
          <cell r="IR537">
            <v>0</v>
          </cell>
          <cell r="IS537">
            <v>0</v>
          </cell>
          <cell r="IT537">
            <v>0</v>
          </cell>
          <cell r="IU537">
            <v>0</v>
          </cell>
          <cell r="IV537">
            <v>0</v>
          </cell>
          <cell r="IW537">
            <v>0</v>
          </cell>
          <cell r="IX537">
            <v>0</v>
          </cell>
          <cell r="IY537">
            <v>0</v>
          </cell>
          <cell r="IZ537">
            <v>0</v>
          </cell>
          <cell r="JA537">
            <v>0</v>
          </cell>
          <cell r="JB537">
            <v>0</v>
          </cell>
          <cell r="JC537">
            <v>0</v>
          </cell>
          <cell r="JD537">
            <v>0</v>
          </cell>
          <cell r="JE537">
            <v>0</v>
          </cell>
        </row>
        <row r="538"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  <cell r="BZ538">
            <v>0</v>
          </cell>
          <cell r="CA538">
            <v>0</v>
          </cell>
          <cell r="CB538">
            <v>0</v>
          </cell>
          <cell r="CC538">
            <v>0</v>
          </cell>
          <cell r="CD538">
            <v>0</v>
          </cell>
          <cell r="CE538">
            <v>0</v>
          </cell>
          <cell r="CF538">
            <v>0</v>
          </cell>
          <cell r="CG538">
            <v>0</v>
          </cell>
          <cell r="CH538">
            <v>0</v>
          </cell>
          <cell r="CI538">
            <v>0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P538">
            <v>0</v>
          </cell>
          <cell r="CQ538">
            <v>0</v>
          </cell>
          <cell r="CR538">
            <v>0</v>
          </cell>
          <cell r="CS538">
            <v>0</v>
          </cell>
          <cell r="CT538">
            <v>0</v>
          </cell>
          <cell r="CU538">
            <v>0</v>
          </cell>
          <cell r="CV538">
            <v>0</v>
          </cell>
          <cell r="CW538">
            <v>0</v>
          </cell>
          <cell r="CX538">
            <v>0</v>
          </cell>
          <cell r="CY538">
            <v>0</v>
          </cell>
          <cell r="CZ538">
            <v>0</v>
          </cell>
          <cell r="DA538">
            <v>0</v>
          </cell>
          <cell r="DB538">
            <v>0</v>
          </cell>
          <cell r="DC538">
            <v>0</v>
          </cell>
          <cell r="DD538">
            <v>0</v>
          </cell>
          <cell r="DE538">
            <v>0</v>
          </cell>
          <cell r="DF538">
            <v>0</v>
          </cell>
          <cell r="DG538">
            <v>0</v>
          </cell>
          <cell r="DH538">
            <v>0</v>
          </cell>
          <cell r="DI538">
            <v>0</v>
          </cell>
          <cell r="DJ538">
            <v>0</v>
          </cell>
          <cell r="DK538">
            <v>0</v>
          </cell>
          <cell r="DL538">
            <v>0</v>
          </cell>
          <cell r="DM538">
            <v>0</v>
          </cell>
          <cell r="DN538">
            <v>0</v>
          </cell>
          <cell r="DO538">
            <v>0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DX538">
            <v>0</v>
          </cell>
          <cell r="DY538">
            <v>0</v>
          </cell>
          <cell r="DZ538">
            <v>0</v>
          </cell>
          <cell r="EA538">
            <v>0</v>
          </cell>
          <cell r="EB538">
            <v>0</v>
          </cell>
          <cell r="EC538">
            <v>0</v>
          </cell>
          <cell r="ED538">
            <v>0</v>
          </cell>
          <cell r="EE538">
            <v>0</v>
          </cell>
          <cell r="EF538">
            <v>0</v>
          </cell>
          <cell r="EG538">
            <v>0</v>
          </cell>
          <cell r="EH538">
            <v>0</v>
          </cell>
          <cell r="EI538">
            <v>0</v>
          </cell>
          <cell r="EJ538">
            <v>0</v>
          </cell>
          <cell r="EK538">
            <v>0</v>
          </cell>
          <cell r="EL538">
            <v>0</v>
          </cell>
          <cell r="EM538">
            <v>0</v>
          </cell>
          <cell r="EN538">
            <v>0</v>
          </cell>
          <cell r="EO538">
            <v>0</v>
          </cell>
          <cell r="EP538">
            <v>0</v>
          </cell>
          <cell r="EQ538">
            <v>0</v>
          </cell>
          <cell r="ER538">
            <v>0</v>
          </cell>
          <cell r="ES538">
            <v>0</v>
          </cell>
          <cell r="ET538">
            <v>0</v>
          </cell>
          <cell r="EU538">
            <v>0</v>
          </cell>
          <cell r="EV538">
            <v>0</v>
          </cell>
          <cell r="EW538">
            <v>0</v>
          </cell>
          <cell r="EX538">
            <v>0</v>
          </cell>
          <cell r="EY538">
            <v>0</v>
          </cell>
          <cell r="EZ538">
            <v>0</v>
          </cell>
          <cell r="FA538">
            <v>0</v>
          </cell>
          <cell r="FB538">
            <v>0</v>
          </cell>
          <cell r="FC538">
            <v>0</v>
          </cell>
          <cell r="FD538">
            <v>0</v>
          </cell>
          <cell r="FE538">
            <v>0</v>
          </cell>
          <cell r="FF538">
            <v>0</v>
          </cell>
          <cell r="FG538">
            <v>0</v>
          </cell>
          <cell r="FH538">
            <v>0</v>
          </cell>
          <cell r="FI538">
            <v>0</v>
          </cell>
          <cell r="FJ538">
            <v>0</v>
          </cell>
          <cell r="FK538">
            <v>0</v>
          </cell>
          <cell r="FL538">
            <v>0</v>
          </cell>
          <cell r="FM538">
            <v>0</v>
          </cell>
          <cell r="FN538">
            <v>0</v>
          </cell>
          <cell r="FO538">
            <v>0</v>
          </cell>
          <cell r="FP538">
            <v>0</v>
          </cell>
          <cell r="FQ538">
            <v>0</v>
          </cell>
          <cell r="FR538">
            <v>0</v>
          </cell>
          <cell r="FS538">
            <v>0</v>
          </cell>
          <cell r="FT538">
            <v>0</v>
          </cell>
          <cell r="FU538">
            <v>0</v>
          </cell>
          <cell r="FV538">
            <v>0</v>
          </cell>
          <cell r="FW538">
            <v>0</v>
          </cell>
          <cell r="FX538">
            <v>0</v>
          </cell>
          <cell r="FY538">
            <v>0</v>
          </cell>
          <cell r="FZ538">
            <v>0</v>
          </cell>
          <cell r="GA538">
            <v>0</v>
          </cell>
          <cell r="GB538">
            <v>0</v>
          </cell>
          <cell r="GC538">
            <v>0</v>
          </cell>
          <cell r="GD538">
            <v>0</v>
          </cell>
          <cell r="GE538">
            <v>0</v>
          </cell>
          <cell r="GF538">
            <v>0</v>
          </cell>
          <cell r="GG538">
            <v>0</v>
          </cell>
          <cell r="GH538">
            <v>0</v>
          </cell>
          <cell r="GI538">
            <v>0</v>
          </cell>
          <cell r="GJ538">
            <v>0</v>
          </cell>
          <cell r="GK538">
            <v>0</v>
          </cell>
          <cell r="GL538">
            <v>0</v>
          </cell>
          <cell r="GM538">
            <v>0</v>
          </cell>
          <cell r="GN538">
            <v>0</v>
          </cell>
          <cell r="GO538">
            <v>0</v>
          </cell>
          <cell r="GP538">
            <v>0</v>
          </cell>
          <cell r="GQ538">
            <v>0</v>
          </cell>
          <cell r="GR538">
            <v>0</v>
          </cell>
          <cell r="GS538">
            <v>0</v>
          </cell>
          <cell r="GT538">
            <v>0</v>
          </cell>
          <cell r="GU538">
            <v>0</v>
          </cell>
          <cell r="GV538">
            <v>0</v>
          </cell>
          <cell r="GW538">
            <v>0</v>
          </cell>
          <cell r="GX538">
            <v>0</v>
          </cell>
          <cell r="GY538">
            <v>0</v>
          </cell>
          <cell r="GZ538">
            <v>0</v>
          </cell>
          <cell r="HA538">
            <v>0</v>
          </cell>
          <cell r="HB538">
            <v>0</v>
          </cell>
          <cell r="HC538">
            <v>0</v>
          </cell>
          <cell r="HD538">
            <v>0</v>
          </cell>
          <cell r="HE538">
            <v>0</v>
          </cell>
          <cell r="HF538">
            <v>0</v>
          </cell>
          <cell r="HG538">
            <v>0</v>
          </cell>
          <cell r="HH538">
            <v>0</v>
          </cell>
          <cell r="HI538">
            <v>0</v>
          </cell>
          <cell r="HJ538">
            <v>0</v>
          </cell>
          <cell r="HK538">
            <v>0</v>
          </cell>
          <cell r="HL538">
            <v>0</v>
          </cell>
          <cell r="HM538">
            <v>0</v>
          </cell>
          <cell r="HN538">
            <v>0</v>
          </cell>
          <cell r="HO538">
            <v>0</v>
          </cell>
          <cell r="HP538">
            <v>0</v>
          </cell>
          <cell r="HQ538">
            <v>0</v>
          </cell>
          <cell r="HR538">
            <v>0</v>
          </cell>
          <cell r="HS538">
            <v>0</v>
          </cell>
          <cell r="HT538">
            <v>0</v>
          </cell>
          <cell r="HU538">
            <v>0</v>
          </cell>
          <cell r="HV538">
            <v>0</v>
          </cell>
          <cell r="HW538">
            <v>0</v>
          </cell>
          <cell r="HX538">
            <v>0</v>
          </cell>
          <cell r="HY538">
            <v>0</v>
          </cell>
          <cell r="HZ538">
            <v>0</v>
          </cell>
          <cell r="IA538">
            <v>0</v>
          </cell>
          <cell r="IB538">
            <v>0</v>
          </cell>
          <cell r="IC538">
            <v>0</v>
          </cell>
          <cell r="ID538">
            <v>0</v>
          </cell>
          <cell r="IE538">
            <v>0</v>
          </cell>
          <cell r="IF538">
            <v>0</v>
          </cell>
          <cell r="IG538">
            <v>0</v>
          </cell>
          <cell r="IH538">
            <v>0</v>
          </cell>
          <cell r="II538">
            <v>0</v>
          </cell>
          <cell r="IJ538">
            <v>0</v>
          </cell>
          <cell r="IK538">
            <v>0</v>
          </cell>
          <cell r="IL538">
            <v>0</v>
          </cell>
          <cell r="IM538">
            <v>0</v>
          </cell>
          <cell r="IN538">
            <v>0</v>
          </cell>
          <cell r="IO538">
            <v>0</v>
          </cell>
          <cell r="IP538">
            <v>0</v>
          </cell>
          <cell r="IQ538">
            <v>0</v>
          </cell>
          <cell r="IR538">
            <v>0</v>
          </cell>
          <cell r="IS538">
            <v>0</v>
          </cell>
          <cell r="IT538">
            <v>0</v>
          </cell>
          <cell r="IU538">
            <v>0</v>
          </cell>
          <cell r="IV538">
            <v>0</v>
          </cell>
          <cell r="IW538">
            <v>0</v>
          </cell>
          <cell r="IX538">
            <v>0</v>
          </cell>
          <cell r="IY538">
            <v>0</v>
          </cell>
          <cell r="IZ538">
            <v>0</v>
          </cell>
          <cell r="JA538">
            <v>0</v>
          </cell>
          <cell r="JB538">
            <v>0</v>
          </cell>
          <cell r="JC538">
            <v>0</v>
          </cell>
          <cell r="JD538">
            <v>0</v>
          </cell>
          <cell r="JE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  <cell r="BZ539">
            <v>0</v>
          </cell>
          <cell r="CA539">
            <v>0</v>
          </cell>
          <cell r="CB539">
            <v>0</v>
          </cell>
          <cell r="CC539">
            <v>0</v>
          </cell>
          <cell r="CD539">
            <v>0</v>
          </cell>
          <cell r="CE539">
            <v>0</v>
          </cell>
          <cell r="CF539">
            <v>0</v>
          </cell>
          <cell r="CG539">
            <v>0</v>
          </cell>
          <cell r="CH539">
            <v>0</v>
          </cell>
          <cell r="CI539">
            <v>0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P539">
            <v>0</v>
          </cell>
          <cell r="CQ539">
            <v>0</v>
          </cell>
          <cell r="CR539">
            <v>0</v>
          </cell>
          <cell r="CS539">
            <v>0</v>
          </cell>
          <cell r="CT539">
            <v>0</v>
          </cell>
          <cell r="CU539">
            <v>0</v>
          </cell>
          <cell r="CV539">
            <v>0</v>
          </cell>
          <cell r="CW539">
            <v>0</v>
          </cell>
          <cell r="CX539">
            <v>0</v>
          </cell>
          <cell r="CY539">
            <v>0</v>
          </cell>
          <cell r="CZ539">
            <v>0</v>
          </cell>
          <cell r="DA539">
            <v>0</v>
          </cell>
          <cell r="DB539">
            <v>0</v>
          </cell>
          <cell r="DC539">
            <v>0</v>
          </cell>
          <cell r="DD539">
            <v>0</v>
          </cell>
          <cell r="DE539">
            <v>0</v>
          </cell>
          <cell r="DF539">
            <v>0</v>
          </cell>
          <cell r="DG539">
            <v>0</v>
          </cell>
          <cell r="DH539">
            <v>0</v>
          </cell>
          <cell r="DI539">
            <v>0</v>
          </cell>
          <cell r="DJ539">
            <v>0</v>
          </cell>
          <cell r="DK539">
            <v>0</v>
          </cell>
          <cell r="DL539">
            <v>0</v>
          </cell>
          <cell r="DM539">
            <v>0</v>
          </cell>
          <cell r="DN539">
            <v>0</v>
          </cell>
          <cell r="DO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DX539">
            <v>0</v>
          </cell>
          <cell r="DY539">
            <v>0</v>
          </cell>
          <cell r="DZ539">
            <v>0</v>
          </cell>
          <cell r="EA539">
            <v>0</v>
          </cell>
          <cell r="EB539">
            <v>0</v>
          </cell>
          <cell r="EC539">
            <v>0</v>
          </cell>
          <cell r="ED539">
            <v>0</v>
          </cell>
          <cell r="EE539">
            <v>0</v>
          </cell>
          <cell r="EF539">
            <v>0</v>
          </cell>
          <cell r="EG539">
            <v>0</v>
          </cell>
          <cell r="EH539">
            <v>0</v>
          </cell>
          <cell r="EI539">
            <v>0</v>
          </cell>
          <cell r="EJ539">
            <v>0</v>
          </cell>
          <cell r="EK539">
            <v>0</v>
          </cell>
          <cell r="EL539">
            <v>0</v>
          </cell>
          <cell r="EM539">
            <v>0</v>
          </cell>
          <cell r="EN539">
            <v>0</v>
          </cell>
          <cell r="EO539">
            <v>0</v>
          </cell>
          <cell r="EP539">
            <v>0</v>
          </cell>
          <cell r="EQ539">
            <v>0</v>
          </cell>
          <cell r="ER539">
            <v>0</v>
          </cell>
          <cell r="ES539">
            <v>0</v>
          </cell>
          <cell r="ET539">
            <v>0</v>
          </cell>
          <cell r="EU539">
            <v>0</v>
          </cell>
          <cell r="EV539">
            <v>0</v>
          </cell>
          <cell r="EW539">
            <v>0</v>
          </cell>
          <cell r="EX539">
            <v>0</v>
          </cell>
          <cell r="EY539">
            <v>0</v>
          </cell>
          <cell r="EZ539">
            <v>0</v>
          </cell>
          <cell r="FA539">
            <v>0</v>
          </cell>
          <cell r="FB539">
            <v>0</v>
          </cell>
          <cell r="FC539">
            <v>0</v>
          </cell>
          <cell r="FD539">
            <v>0</v>
          </cell>
          <cell r="FE539">
            <v>0</v>
          </cell>
          <cell r="FF539">
            <v>0</v>
          </cell>
          <cell r="FG539">
            <v>0</v>
          </cell>
          <cell r="FH539">
            <v>0</v>
          </cell>
          <cell r="FI539">
            <v>0</v>
          </cell>
          <cell r="FJ539">
            <v>0</v>
          </cell>
          <cell r="FK539">
            <v>0</v>
          </cell>
          <cell r="FL539">
            <v>0</v>
          </cell>
          <cell r="FM539">
            <v>0</v>
          </cell>
          <cell r="FN539">
            <v>0</v>
          </cell>
          <cell r="FO539">
            <v>0</v>
          </cell>
          <cell r="FP539">
            <v>0</v>
          </cell>
          <cell r="FQ539">
            <v>0</v>
          </cell>
          <cell r="FR539">
            <v>0</v>
          </cell>
          <cell r="FS539">
            <v>0</v>
          </cell>
          <cell r="FT539">
            <v>0</v>
          </cell>
          <cell r="FU539">
            <v>0</v>
          </cell>
          <cell r="FV539">
            <v>0</v>
          </cell>
          <cell r="FW539">
            <v>0</v>
          </cell>
          <cell r="FX539">
            <v>0</v>
          </cell>
          <cell r="FY539">
            <v>0</v>
          </cell>
          <cell r="FZ539">
            <v>0</v>
          </cell>
          <cell r="GA539">
            <v>0</v>
          </cell>
          <cell r="GB539">
            <v>0</v>
          </cell>
          <cell r="GC539">
            <v>0</v>
          </cell>
          <cell r="GD539">
            <v>0</v>
          </cell>
          <cell r="GE539">
            <v>0</v>
          </cell>
          <cell r="GF539">
            <v>0</v>
          </cell>
          <cell r="GG539">
            <v>0</v>
          </cell>
          <cell r="GH539">
            <v>0</v>
          </cell>
          <cell r="GI539">
            <v>0</v>
          </cell>
          <cell r="GJ539">
            <v>0</v>
          </cell>
          <cell r="GK539">
            <v>0</v>
          </cell>
          <cell r="GL539">
            <v>0</v>
          </cell>
          <cell r="GM539">
            <v>0</v>
          </cell>
          <cell r="GN539">
            <v>0</v>
          </cell>
          <cell r="GO539">
            <v>0</v>
          </cell>
          <cell r="GP539">
            <v>0</v>
          </cell>
          <cell r="GQ539">
            <v>0</v>
          </cell>
          <cell r="GR539">
            <v>0</v>
          </cell>
          <cell r="GS539">
            <v>0</v>
          </cell>
          <cell r="GT539">
            <v>0</v>
          </cell>
          <cell r="GU539">
            <v>0</v>
          </cell>
          <cell r="GV539">
            <v>0</v>
          </cell>
          <cell r="GW539">
            <v>0</v>
          </cell>
          <cell r="GX539">
            <v>0</v>
          </cell>
          <cell r="GY539">
            <v>0</v>
          </cell>
          <cell r="GZ539">
            <v>0</v>
          </cell>
          <cell r="HA539">
            <v>0</v>
          </cell>
          <cell r="HB539">
            <v>0</v>
          </cell>
          <cell r="HC539">
            <v>0</v>
          </cell>
          <cell r="HD539">
            <v>0</v>
          </cell>
          <cell r="HE539">
            <v>0</v>
          </cell>
          <cell r="HF539">
            <v>0</v>
          </cell>
          <cell r="HG539">
            <v>0</v>
          </cell>
          <cell r="HH539">
            <v>0</v>
          </cell>
          <cell r="HI539">
            <v>0</v>
          </cell>
          <cell r="HJ539">
            <v>0</v>
          </cell>
          <cell r="HK539">
            <v>0</v>
          </cell>
          <cell r="HL539">
            <v>0</v>
          </cell>
          <cell r="HM539">
            <v>0</v>
          </cell>
          <cell r="HN539">
            <v>0</v>
          </cell>
          <cell r="HO539">
            <v>0</v>
          </cell>
          <cell r="HP539">
            <v>0</v>
          </cell>
          <cell r="HQ539">
            <v>0</v>
          </cell>
          <cell r="HR539">
            <v>0</v>
          </cell>
          <cell r="HS539">
            <v>0</v>
          </cell>
          <cell r="HT539">
            <v>0</v>
          </cell>
          <cell r="HU539">
            <v>0</v>
          </cell>
          <cell r="HV539">
            <v>0</v>
          </cell>
          <cell r="HW539">
            <v>0</v>
          </cell>
          <cell r="HX539">
            <v>0</v>
          </cell>
          <cell r="HY539">
            <v>0</v>
          </cell>
          <cell r="HZ539">
            <v>0</v>
          </cell>
          <cell r="IA539">
            <v>0</v>
          </cell>
          <cell r="IB539">
            <v>0</v>
          </cell>
          <cell r="IC539">
            <v>0</v>
          </cell>
          <cell r="ID539">
            <v>0</v>
          </cell>
          <cell r="IE539">
            <v>0</v>
          </cell>
          <cell r="IF539">
            <v>0</v>
          </cell>
          <cell r="IG539">
            <v>0</v>
          </cell>
          <cell r="IH539">
            <v>0</v>
          </cell>
          <cell r="II539">
            <v>0</v>
          </cell>
          <cell r="IJ539">
            <v>0</v>
          </cell>
          <cell r="IK539">
            <v>0</v>
          </cell>
          <cell r="IL539">
            <v>0</v>
          </cell>
          <cell r="IM539">
            <v>0</v>
          </cell>
          <cell r="IN539">
            <v>0</v>
          </cell>
          <cell r="IO539">
            <v>0</v>
          </cell>
          <cell r="IP539">
            <v>0</v>
          </cell>
          <cell r="IQ539">
            <v>0</v>
          </cell>
          <cell r="IR539">
            <v>0</v>
          </cell>
          <cell r="IS539">
            <v>0</v>
          </cell>
          <cell r="IT539">
            <v>0</v>
          </cell>
          <cell r="IU539">
            <v>0</v>
          </cell>
          <cell r="IV539">
            <v>0</v>
          </cell>
          <cell r="IW539">
            <v>0</v>
          </cell>
          <cell r="IX539">
            <v>0</v>
          </cell>
          <cell r="IY539">
            <v>0</v>
          </cell>
          <cell r="IZ539">
            <v>0</v>
          </cell>
          <cell r="JA539">
            <v>0</v>
          </cell>
          <cell r="JB539">
            <v>0</v>
          </cell>
          <cell r="JC539">
            <v>0</v>
          </cell>
          <cell r="JD539">
            <v>0</v>
          </cell>
          <cell r="JE539">
            <v>0</v>
          </cell>
        </row>
        <row r="540"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  <cell r="BZ540">
            <v>0</v>
          </cell>
          <cell r="CA540">
            <v>0</v>
          </cell>
          <cell r="CB540">
            <v>0</v>
          </cell>
          <cell r="CC540">
            <v>0</v>
          </cell>
          <cell r="CD540">
            <v>0</v>
          </cell>
          <cell r="CE540">
            <v>0</v>
          </cell>
          <cell r="CF540">
            <v>0</v>
          </cell>
          <cell r="CG540">
            <v>0</v>
          </cell>
          <cell r="CH540">
            <v>0</v>
          </cell>
          <cell r="CI540">
            <v>0</v>
          </cell>
          <cell r="CJ540">
            <v>0</v>
          </cell>
          <cell r="CK540">
            <v>0</v>
          </cell>
          <cell r="CL540">
            <v>0</v>
          </cell>
          <cell r="CM540">
            <v>0</v>
          </cell>
          <cell r="CN540">
            <v>0</v>
          </cell>
          <cell r="CO540">
            <v>0</v>
          </cell>
          <cell r="CP540">
            <v>0</v>
          </cell>
          <cell r="CQ540">
            <v>0</v>
          </cell>
          <cell r="CR540">
            <v>0</v>
          </cell>
          <cell r="CS540">
            <v>0</v>
          </cell>
          <cell r="CT540">
            <v>0</v>
          </cell>
          <cell r="CU540">
            <v>0</v>
          </cell>
          <cell r="CV540">
            <v>0</v>
          </cell>
          <cell r="CW540">
            <v>0</v>
          </cell>
          <cell r="CX540">
            <v>0</v>
          </cell>
          <cell r="CY540">
            <v>0</v>
          </cell>
          <cell r="CZ540">
            <v>0</v>
          </cell>
          <cell r="DA540">
            <v>0</v>
          </cell>
          <cell r="DB540">
            <v>0</v>
          </cell>
          <cell r="DC540">
            <v>0</v>
          </cell>
          <cell r="DD540">
            <v>0</v>
          </cell>
          <cell r="DE540">
            <v>0</v>
          </cell>
          <cell r="DF540">
            <v>0</v>
          </cell>
          <cell r="DG540">
            <v>0</v>
          </cell>
          <cell r="DH540">
            <v>0</v>
          </cell>
          <cell r="DI540">
            <v>0</v>
          </cell>
          <cell r="DJ540">
            <v>0</v>
          </cell>
          <cell r="DK540">
            <v>0</v>
          </cell>
          <cell r="DL540">
            <v>0</v>
          </cell>
          <cell r="DM540">
            <v>0</v>
          </cell>
          <cell r="DN540">
            <v>0</v>
          </cell>
          <cell r="DO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DX540">
            <v>0</v>
          </cell>
          <cell r="DY540">
            <v>0</v>
          </cell>
          <cell r="DZ540">
            <v>0</v>
          </cell>
          <cell r="EA540">
            <v>0</v>
          </cell>
          <cell r="EB540">
            <v>0</v>
          </cell>
          <cell r="EC540">
            <v>0</v>
          </cell>
          <cell r="ED540">
            <v>0</v>
          </cell>
          <cell r="EE540">
            <v>0</v>
          </cell>
          <cell r="EF540">
            <v>0</v>
          </cell>
          <cell r="EG540">
            <v>0</v>
          </cell>
          <cell r="EH540">
            <v>0</v>
          </cell>
          <cell r="EI540">
            <v>0</v>
          </cell>
          <cell r="EJ540">
            <v>0</v>
          </cell>
          <cell r="EK540">
            <v>0</v>
          </cell>
          <cell r="EL540">
            <v>0</v>
          </cell>
          <cell r="EM540">
            <v>0</v>
          </cell>
          <cell r="EN540">
            <v>0</v>
          </cell>
          <cell r="EO540">
            <v>0</v>
          </cell>
          <cell r="EP540">
            <v>0</v>
          </cell>
          <cell r="EQ540">
            <v>0</v>
          </cell>
          <cell r="ER540">
            <v>0</v>
          </cell>
          <cell r="ES540">
            <v>0</v>
          </cell>
          <cell r="ET540">
            <v>0</v>
          </cell>
          <cell r="EU540">
            <v>0</v>
          </cell>
          <cell r="EV540">
            <v>0</v>
          </cell>
          <cell r="EW540">
            <v>0</v>
          </cell>
          <cell r="EX540">
            <v>0</v>
          </cell>
          <cell r="EY540">
            <v>0</v>
          </cell>
          <cell r="EZ540">
            <v>0</v>
          </cell>
          <cell r="FA540">
            <v>0</v>
          </cell>
          <cell r="FB540">
            <v>0</v>
          </cell>
          <cell r="FC540">
            <v>0</v>
          </cell>
          <cell r="FD540">
            <v>0</v>
          </cell>
          <cell r="FE540">
            <v>0</v>
          </cell>
          <cell r="FF540">
            <v>0</v>
          </cell>
          <cell r="FG540">
            <v>0</v>
          </cell>
          <cell r="FH540">
            <v>0</v>
          </cell>
          <cell r="FI540">
            <v>0</v>
          </cell>
          <cell r="FJ540">
            <v>0</v>
          </cell>
          <cell r="FK540">
            <v>0</v>
          </cell>
          <cell r="FL540">
            <v>0</v>
          </cell>
          <cell r="FM540">
            <v>0</v>
          </cell>
          <cell r="FN540">
            <v>0</v>
          </cell>
          <cell r="FO540">
            <v>0</v>
          </cell>
          <cell r="FP540">
            <v>0</v>
          </cell>
          <cell r="FQ540">
            <v>0</v>
          </cell>
          <cell r="FR540">
            <v>0</v>
          </cell>
          <cell r="FS540">
            <v>0</v>
          </cell>
          <cell r="FT540">
            <v>0</v>
          </cell>
          <cell r="FU540">
            <v>0</v>
          </cell>
          <cell r="FV540">
            <v>0</v>
          </cell>
          <cell r="FW540">
            <v>0</v>
          </cell>
          <cell r="FX540">
            <v>0</v>
          </cell>
          <cell r="FY540">
            <v>0</v>
          </cell>
          <cell r="FZ540">
            <v>0</v>
          </cell>
          <cell r="GA540">
            <v>0</v>
          </cell>
          <cell r="GB540">
            <v>0</v>
          </cell>
          <cell r="GC540">
            <v>0</v>
          </cell>
          <cell r="GD540">
            <v>0</v>
          </cell>
          <cell r="GE540">
            <v>0</v>
          </cell>
          <cell r="GF540">
            <v>0</v>
          </cell>
          <cell r="GG540">
            <v>0</v>
          </cell>
          <cell r="GH540">
            <v>0</v>
          </cell>
          <cell r="GI540">
            <v>0</v>
          </cell>
          <cell r="GJ540">
            <v>0</v>
          </cell>
          <cell r="GK540">
            <v>0</v>
          </cell>
          <cell r="GL540">
            <v>0</v>
          </cell>
          <cell r="GM540">
            <v>0</v>
          </cell>
          <cell r="GN540">
            <v>0</v>
          </cell>
          <cell r="GO540">
            <v>0</v>
          </cell>
          <cell r="GP540">
            <v>0</v>
          </cell>
          <cell r="GQ540">
            <v>0</v>
          </cell>
          <cell r="GR540">
            <v>0</v>
          </cell>
          <cell r="GS540">
            <v>0</v>
          </cell>
          <cell r="GT540">
            <v>0</v>
          </cell>
          <cell r="GU540">
            <v>0</v>
          </cell>
          <cell r="GV540">
            <v>0</v>
          </cell>
          <cell r="GW540">
            <v>0</v>
          </cell>
          <cell r="GX540">
            <v>0</v>
          </cell>
          <cell r="GY540">
            <v>0</v>
          </cell>
          <cell r="GZ540">
            <v>0</v>
          </cell>
          <cell r="HA540">
            <v>0</v>
          </cell>
          <cell r="HB540">
            <v>0</v>
          </cell>
          <cell r="HC540">
            <v>0</v>
          </cell>
          <cell r="HD540">
            <v>0</v>
          </cell>
          <cell r="HE540">
            <v>0</v>
          </cell>
          <cell r="HF540">
            <v>0</v>
          </cell>
          <cell r="HG540">
            <v>0</v>
          </cell>
          <cell r="HH540">
            <v>0</v>
          </cell>
          <cell r="HI540">
            <v>0</v>
          </cell>
          <cell r="HJ540">
            <v>0</v>
          </cell>
          <cell r="HK540">
            <v>0</v>
          </cell>
          <cell r="HL540">
            <v>0</v>
          </cell>
          <cell r="HM540">
            <v>0</v>
          </cell>
          <cell r="HN540">
            <v>0</v>
          </cell>
          <cell r="HO540">
            <v>0</v>
          </cell>
          <cell r="HP540">
            <v>0</v>
          </cell>
          <cell r="HQ540">
            <v>0</v>
          </cell>
          <cell r="HR540">
            <v>0</v>
          </cell>
          <cell r="HS540">
            <v>0</v>
          </cell>
          <cell r="HT540">
            <v>0</v>
          </cell>
          <cell r="HU540">
            <v>0</v>
          </cell>
          <cell r="HV540">
            <v>0</v>
          </cell>
          <cell r="HW540">
            <v>0</v>
          </cell>
          <cell r="HX540">
            <v>0</v>
          </cell>
          <cell r="HY540">
            <v>0</v>
          </cell>
          <cell r="HZ540">
            <v>0</v>
          </cell>
          <cell r="IA540">
            <v>0</v>
          </cell>
          <cell r="IB540">
            <v>0</v>
          </cell>
          <cell r="IC540">
            <v>0</v>
          </cell>
          <cell r="ID540">
            <v>0</v>
          </cell>
          <cell r="IE540">
            <v>0</v>
          </cell>
          <cell r="IF540">
            <v>0</v>
          </cell>
          <cell r="IG540">
            <v>0</v>
          </cell>
          <cell r="IH540">
            <v>0</v>
          </cell>
          <cell r="II540">
            <v>0</v>
          </cell>
          <cell r="IJ540">
            <v>0</v>
          </cell>
          <cell r="IK540">
            <v>0</v>
          </cell>
          <cell r="IL540">
            <v>0</v>
          </cell>
          <cell r="IM540">
            <v>0</v>
          </cell>
          <cell r="IN540">
            <v>0</v>
          </cell>
          <cell r="IO540">
            <v>0</v>
          </cell>
          <cell r="IP540">
            <v>0</v>
          </cell>
          <cell r="IQ540">
            <v>0</v>
          </cell>
          <cell r="IR540">
            <v>0</v>
          </cell>
          <cell r="IS540">
            <v>0</v>
          </cell>
          <cell r="IT540">
            <v>0</v>
          </cell>
          <cell r="IU540">
            <v>0</v>
          </cell>
          <cell r="IV540">
            <v>0</v>
          </cell>
          <cell r="IW540">
            <v>0</v>
          </cell>
          <cell r="IX540">
            <v>0</v>
          </cell>
          <cell r="IY540">
            <v>0</v>
          </cell>
          <cell r="IZ540">
            <v>0</v>
          </cell>
          <cell r="JA540">
            <v>0</v>
          </cell>
          <cell r="JB540">
            <v>0</v>
          </cell>
          <cell r="JC540">
            <v>0</v>
          </cell>
          <cell r="JD540">
            <v>0</v>
          </cell>
          <cell r="JE540">
            <v>0</v>
          </cell>
        </row>
        <row r="541"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  <cell r="BZ541">
            <v>0</v>
          </cell>
          <cell r="CA541">
            <v>0</v>
          </cell>
          <cell r="CB541">
            <v>0</v>
          </cell>
          <cell r="CC541">
            <v>0</v>
          </cell>
          <cell r="CD541">
            <v>0</v>
          </cell>
          <cell r="CE541">
            <v>0</v>
          </cell>
          <cell r="CF541">
            <v>0</v>
          </cell>
          <cell r="CG541">
            <v>0</v>
          </cell>
          <cell r="CH541">
            <v>0</v>
          </cell>
          <cell r="CI541">
            <v>0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P541">
            <v>0</v>
          </cell>
          <cell r="CQ541">
            <v>0</v>
          </cell>
          <cell r="CR541">
            <v>0</v>
          </cell>
          <cell r="CS541">
            <v>0</v>
          </cell>
          <cell r="CT541">
            <v>0</v>
          </cell>
          <cell r="CU541">
            <v>0</v>
          </cell>
          <cell r="CV541">
            <v>0</v>
          </cell>
          <cell r="CW541">
            <v>0</v>
          </cell>
          <cell r="CX541">
            <v>0</v>
          </cell>
          <cell r="CY541">
            <v>0</v>
          </cell>
          <cell r="CZ541">
            <v>0</v>
          </cell>
          <cell r="DA541">
            <v>0</v>
          </cell>
          <cell r="DB541">
            <v>0</v>
          </cell>
          <cell r="DC541">
            <v>0</v>
          </cell>
          <cell r="DD541">
            <v>0</v>
          </cell>
          <cell r="DE541">
            <v>0</v>
          </cell>
          <cell r="DF541">
            <v>0</v>
          </cell>
          <cell r="DG541">
            <v>0</v>
          </cell>
          <cell r="DH541">
            <v>0</v>
          </cell>
          <cell r="DI541">
            <v>0</v>
          </cell>
          <cell r="DJ541">
            <v>0</v>
          </cell>
          <cell r="DK541">
            <v>0</v>
          </cell>
          <cell r="DL541">
            <v>0</v>
          </cell>
          <cell r="DM541">
            <v>0</v>
          </cell>
          <cell r="DN541">
            <v>0</v>
          </cell>
          <cell r="DO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DX541">
            <v>0</v>
          </cell>
          <cell r="DY541">
            <v>0</v>
          </cell>
          <cell r="DZ541">
            <v>0</v>
          </cell>
          <cell r="EA541">
            <v>0</v>
          </cell>
          <cell r="EB541">
            <v>0</v>
          </cell>
          <cell r="EC541">
            <v>0</v>
          </cell>
          <cell r="ED541">
            <v>0</v>
          </cell>
          <cell r="EE541">
            <v>0</v>
          </cell>
          <cell r="EF541">
            <v>0</v>
          </cell>
          <cell r="EG541">
            <v>0</v>
          </cell>
          <cell r="EH541">
            <v>0</v>
          </cell>
          <cell r="EI541">
            <v>0</v>
          </cell>
          <cell r="EJ541">
            <v>0</v>
          </cell>
          <cell r="EK541">
            <v>0</v>
          </cell>
          <cell r="EL541">
            <v>0</v>
          </cell>
          <cell r="EM541">
            <v>0</v>
          </cell>
          <cell r="EN541">
            <v>0</v>
          </cell>
          <cell r="EO541">
            <v>0</v>
          </cell>
          <cell r="EP541">
            <v>0</v>
          </cell>
          <cell r="EQ541">
            <v>0</v>
          </cell>
          <cell r="ER541">
            <v>0</v>
          </cell>
          <cell r="ES541">
            <v>0</v>
          </cell>
          <cell r="ET541">
            <v>0</v>
          </cell>
          <cell r="EU541">
            <v>0</v>
          </cell>
          <cell r="EV541">
            <v>0</v>
          </cell>
          <cell r="EW541">
            <v>0</v>
          </cell>
          <cell r="EX541">
            <v>0</v>
          </cell>
          <cell r="EY541">
            <v>0</v>
          </cell>
          <cell r="EZ541">
            <v>0</v>
          </cell>
          <cell r="FA541">
            <v>0</v>
          </cell>
          <cell r="FB541">
            <v>0</v>
          </cell>
          <cell r="FC541">
            <v>0</v>
          </cell>
          <cell r="FD541">
            <v>0</v>
          </cell>
          <cell r="FE541">
            <v>0</v>
          </cell>
          <cell r="FF541">
            <v>0</v>
          </cell>
          <cell r="FG541">
            <v>0</v>
          </cell>
          <cell r="FH541">
            <v>0</v>
          </cell>
          <cell r="FI541">
            <v>0</v>
          </cell>
          <cell r="FJ541">
            <v>0</v>
          </cell>
          <cell r="FK541">
            <v>0</v>
          </cell>
          <cell r="FL541">
            <v>0</v>
          </cell>
          <cell r="FM541">
            <v>0</v>
          </cell>
          <cell r="FN541">
            <v>0</v>
          </cell>
          <cell r="FO541">
            <v>0</v>
          </cell>
          <cell r="FP541">
            <v>0</v>
          </cell>
          <cell r="FQ541">
            <v>0</v>
          </cell>
          <cell r="FR541">
            <v>0</v>
          </cell>
          <cell r="FS541">
            <v>0</v>
          </cell>
          <cell r="FT541">
            <v>0</v>
          </cell>
          <cell r="FU541">
            <v>0</v>
          </cell>
          <cell r="FV541">
            <v>0</v>
          </cell>
          <cell r="FW541">
            <v>0</v>
          </cell>
          <cell r="FX541">
            <v>0</v>
          </cell>
          <cell r="FY541">
            <v>0</v>
          </cell>
          <cell r="FZ541">
            <v>0</v>
          </cell>
          <cell r="GA541">
            <v>0</v>
          </cell>
          <cell r="GB541">
            <v>0</v>
          </cell>
          <cell r="GC541">
            <v>0</v>
          </cell>
          <cell r="GD541">
            <v>0</v>
          </cell>
          <cell r="GE541">
            <v>0</v>
          </cell>
          <cell r="GF541">
            <v>0</v>
          </cell>
          <cell r="GG541">
            <v>0</v>
          </cell>
          <cell r="GH541">
            <v>0</v>
          </cell>
          <cell r="GI541">
            <v>0</v>
          </cell>
          <cell r="GJ541">
            <v>0</v>
          </cell>
          <cell r="GK541">
            <v>0</v>
          </cell>
          <cell r="GL541">
            <v>0</v>
          </cell>
          <cell r="GM541">
            <v>0</v>
          </cell>
          <cell r="GN541">
            <v>0</v>
          </cell>
          <cell r="GO541">
            <v>0</v>
          </cell>
          <cell r="GP541">
            <v>0</v>
          </cell>
          <cell r="GQ541">
            <v>0</v>
          </cell>
          <cell r="GR541">
            <v>0</v>
          </cell>
          <cell r="GS541">
            <v>0</v>
          </cell>
          <cell r="GT541">
            <v>0</v>
          </cell>
          <cell r="GU541">
            <v>0</v>
          </cell>
          <cell r="GV541">
            <v>0</v>
          </cell>
          <cell r="GW541">
            <v>0</v>
          </cell>
          <cell r="GX541">
            <v>0</v>
          </cell>
          <cell r="GY541">
            <v>0</v>
          </cell>
          <cell r="GZ541">
            <v>0</v>
          </cell>
          <cell r="HA541">
            <v>0</v>
          </cell>
          <cell r="HB541">
            <v>0</v>
          </cell>
          <cell r="HC541">
            <v>0</v>
          </cell>
          <cell r="HD541">
            <v>0</v>
          </cell>
          <cell r="HE541">
            <v>0</v>
          </cell>
          <cell r="HF541">
            <v>0</v>
          </cell>
          <cell r="HG541">
            <v>0</v>
          </cell>
          <cell r="HH541">
            <v>0</v>
          </cell>
          <cell r="HI541">
            <v>0</v>
          </cell>
          <cell r="HJ541">
            <v>0</v>
          </cell>
          <cell r="HK541">
            <v>0</v>
          </cell>
          <cell r="HL541">
            <v>0</v>
          </cell>
          <cell r="HM541">
            <v>0</v>
          </cell>
          <cell r="HN541">
            <v>0</v>
          </cell>
          <cell r="HO541">
            <v>0</v>
          </cell>
          <cell r="HP541">
            <v>0</v>
          </cell>
          <cell r="HQ541">
            <v>0</v>
          </cell>
          <cell r="HR541">
            <v>0</v>
          </cell>
          <cell r="HS541">
            <v>0</v>
          </cell>
          <cell r="HT541">
            <v>0</v>
          </cell>
          <cell r="HU541">
            <v>0</v>
          </cell>
          <cell r="HV541">
            <v>0</v>
          </cell>
          <cell r="HW541">
            <v>0</v>
          </cell>
          <cell r="HX541">
            <v>0</v>
          </cell>
          <cell r="HY541">
            <v>0</v>
          </cell>
          <cell r="HZ541">
            <v>0</v>
          </cell>
          <cell r="IA541">
            <v>0</v>
          </cell>
          <cell r="IB541">
            <v>0</v>
          </cell>
          <cell r="IC541">
            <v>0</v>
          </cell>
          <cell r="ID541">
            <v>0</v>
          </cell>
          <cell r="IE541">
            <v>0</v>
          </cell>
          <cell r="IF541">
            <v>0</v>
          </cell>
          <cell r="IG541">
            <v>0</v>
          </cell>
          <cell r="IH541">
            <v>0</v>
          </cell>
          <cell r="II541">
            <v>0</v>
          </cell>
          <cell r="IJ541">
            <v>0</v>
          </cell>
          <cell r="IK541">
            <v>0</v>
          </cell>
          <cell r="IL541">
            <v>0</v>
          </cell>
          <cell r="IM541">
            <v>0</v>
          </cell>
          <cell r="IN541">
            <v>0</v>
          </cell>
          <cell r="IO541">
            <v>0</v>
          </cell>
          <cell r="IP541">
            <v>0</v>
          </cell>
          <cell r="IQ541">
            <v>0</v>
          </cell>
          <cell r="IR541">
            <v>0</v>
          </cell>
          <cell r="IS541">
            <v>0</v>
          </cell>
          <cell r="IT541">
            <v>0</v>
          </cell>
          <cell r="IU541">
            <v>0</v>
          </cell>
          <cell r="IV541">
            <v>0</v>
          </cell>
          <cell r="IW541">
            <v>0</v>
          </cell>
          <cell r="IX541">
            <v>0</v>
          </cell>
          <cell r="IY541">
            <v>0</v>
          </cell>
          <cell r="IZ541">
            <v>0</v>
          </cell>
          <cell r="JA541">
            <v>0</v>
          </cell>
          <cell r="JB541">
            <v>0</v>
          </cell>
          <cell r="JC541">
            <v>0</v>
          </cell>
          <cell r="JD541">
            <v>0</v>
          </cell>
          <cell r="JE541">
            <v>0</v>
          </cell>
        </row>
        <row r="542"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  <cell r="BZ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  <cell r="CE542">
            <v>0</v>
          </cell>
          <cell r="CF542">
            <v>0</v>
          </cell>
          <cell r="CG542">
            <v>0</v>
          </cell>
          <cell r="CH542">
            <v>0</v>
          </cell>
          <cell r="CI542">
            <v>0</v>
          </cell>
          <cell r="CJ542">
            <v>0</v>
          </cell>
          <cell r="CK542">
            <v>0</v>
          </cell>
          <cell r="CL542">
            <v>0</v>
          </cell>
          <cell r="CM542">
            <v>0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  <cell r="CU542">
            <v>0</v>
          </cell>
          <cell r="CV542">
            <v>0</v>
          </cell>
          <cell r="CW542">
            <v>0</v>
          </cell>
          <cell r="CX542">
            <v>0</v>
          </cell>
          <cell r="CY542">
            <v>0</v>
          </cell>
          <cell r="CZ542">
            <v>0</v>
          </cell>
          <cell r="DA542">
            <v>0</v>
          </cell>
          <cell r="DB542">
            <v>0</v>
          </cell>
          <cell r="DC542">
            <v>0</v>
          </cell>
          <cell r="DD542">
            <v>0</v>
          </cell>
          <cell r="DE542">
            <v>0</v>
          </cell>
          <cell r="DF542">
            <v>0</v>
          </cell>
          <cell r="DG542">
            <v>0</v>
          </cell>
          <cell r="DH542">
            <v>0</v>
          </cell>
          <cell r="DI542">
            <v>0</v>
          </cell>
          <cell r="DJ542">
            <v>0</v>
          </cell>
          <cell r="DK542">
            <v>0</v>
          </cell>
          <cell r="DL542">
            <v>0</v>
          </cell>
          <cell r="DM542">
            <v>0</v>
          </cell>
          <cell r="DN542">
            <v>0</v>
          </cell>
          <cell r="DO542">
            <v>0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DX542">
            <v>0</v>
          </cell>
          <cell r="DY542">
            <v>0</v>
          </cell>
          <cell r="DZ542">
            <v>0</v>
          </cell>
          <cell r="EA542">
            <v>0</v>
          </cell>
          <cell r="EB542">
            <v>0</v>
          </cell>
          <cell r="EC542">
            <v>0</v>
          </cell>
          <cell r="ED542">
            <v>0</v>
          </cell>
          <cell r="EE542">
            <v>0</v>
          </cell>
          <cell r="EF542">
            <v>0</v>
          </cell>
          <cell r="EG542">
            <v>0</v>
          </cell>
          <cell r="EH542">
            <v>0</v>
          </cell>
          <cell r="EI542">
            <v>0</v>
          </cell>
          <cell r="EJ542">
            <v>0</v>
          </cell>
          <cell r="EK542">
            <v>0</v>
          </cell>
          <cell r="EL542">
            <v>0</v>
          </cell>
          <cell r="EM542">
            <v>0</v>
          </cell>
          <cell r="EN542">
            <v>0</v>
          </cell>
          <cell r="EO542">
            <v>0</v>
          </cell>
          <cell r="EP542">
            <v>0</v>
          </cell>
          <cell r="EQ542">
            <v>0</v>
          </cell>
          <cell r="ER542">
            <v>0</v>
          </cell>
          <cell r="ES542">
            <v>0</v>
          </cell>
          <cell r="ET542">
            <v>0</v>
          </cell>
          <cell r="EU542">
            <v>0</v>
          </cell>
          <cell r="EV542">
            <v>0</v>
          </cell>
          <cell r="EW542">
            <v>0</v>
          </cell>
          <cell r="EX542">
            <v>0</v>
          </cell>
          <cell r="EY542">
            <v>0</v>
          </cell>
          <cell r="EZ542">
            <v>0</v>
          </cell>
          <cell r="FA542">
            <v>0</v>
          </cell>
          <cell r="FB542">
            <v>0</v>
          </cell>
          <cell r="FC542">
            <v>0</v>
          </cell>
          <cell r="FD542">
            <v>0</v>
          </cell>
          <cell r="FE542">
            <v>0</v>
          </cell>
          <cell r="FF542">
            <v>0</v>
          </cell>
          <cell r="FG542">
            <v>0</v>
          </cell>
          <cell r="FH542">
            <v>0</v>
          </cell>
          <cell r="FI542">
            <v>0</v>
          </cell>
          <cell r="FJ542">
            <v>0</v>
          </cell>
          <cell r="FK542">
            <v>0</v>
          </cell>
          <cell r="FL542">
            <v>0</v>
          </cell>
          <cell r="FM542">
            <v>0</v>
          </cell>
          <cell r="FN542">
            <v>0</v>
          </cell>
          <cell r="FO542">
            <v>0</v>
          </cell>
          <cell r="FP542">
            <v>0</v>
          </cell>
          <cell r="FQ542">
            <v>0</v>
          </cell>
          <cell r="FR542">
            <v>0</v>
          </cell>
          <cell r="FS542">
            <v>0</v>
          </cell>
          <cell r="FT542">
            <v>0</v>
          </cell>
          <cell r="FU542">
            <v>0</v>
          </cell>
          <cell r="FV542">
            <v>0</v>
          </cell>
          <cell r="FW542">
            <v>0</v>
          </cell>
          <cell r="FX542">
            <v>0</v>
          </cell>
          <cell r="FY542">
            <v>0</v>
          </cell>
          <cell r="FZ542">
            <v>0</v>
          </cell>
          <cell r="GA542">
            <v>0</v>
          </cell>
          <cell r="GB542">
            <v>0</v>
          </cell>
          <cell r="GC542">
            <v>0</v>
          </cell>
          <cell r="GD542">
            <v>0</v>
          </cell>
          <cell r="GE542">
            <v>0</v>
          </cell>
          <cell r="GF542">
            <v>0</v>
          </cell>
          <cell r="GG542">
            <v>0</v>
          </cell>
          <cell r="GH542">
            <v>0</v>
          </cell>
          <cell r="GI542">
            <v>0</v>
          </cell>
          <cell r="GJ542">
            <v>0</v>
          </cell>
          <cell r="GK542">
            <v>0</v>
          </cell>
          <cell r="GL542">
            <v>0</v>
          </cell>
          <cell r="GM542">
            <v>0</v>
          </cell>
          <cell r="GN542">
            <v>0</v>
          </cell>
          <cell r="GO542">
            <v>0</v>
          </cell>
          <cell r="GP542">
            <v>0</v>
          </cell>
          <cell r="GQ542">
            <v>0</v>
          </cell>
          <cell r="GR542">
            <v>0</v>
          </cell>
          <cell r="GS542">
            <v>0</v>
          </cell>
          <cell r="GT542">
            <v>0</v>
          </cell>
          <cell r="GU542">
            <v>0</v>
          </cell>
          <cell r="GV542">
            <v>0</v>
          </cell>
          <cell r="GW542">
            <v>0</v>
          </cell>
          <cell r="GX542">
            <v>0</v>
          </cell>
          <cell r="GY542">
            <v>0</v>
          </cell>
          <cell r="GZ542">
            <v>0</v>
          </cell>
          <cell r="HA542">
            <v>0</v>
          </cell>
          <cell r="HB542">
            <v>0</v>
          </cell>
          <cell r="HC542">
            <v>0</v>
          </cell>
          <cell r="HD542">
            <v>0</v>
          </cell>
          <cell r="HE542">
            <v>0</v>
          </cell>
          <cell r="HF542">
            <v>0</v>
          </cell>
          <cell r="HG542">
            <v>0</v>
          </cell>
          <cell r="HH542">
            <v>0</v>
          </cell>
          <cell r="HI542">
            <v>0</v>
          </cell>
          <cell r="HJ542">
            <v>0</v>
          </cell>
          <cell r="HK542">
            <v>0</v>
          </cell>
          <cell r="HL542">
            <v>0</v>
          </cell>
          <cell r="HM542">
            <v>0</v>
          </cell>
          <cell r="HN542">
            <v>0</v>
          </cell>
          <cell r="HO542">
            <v>0</v>
          </cell>
          <cell r="HP542">
            <v>0</v>
          </cell>
          <cell r="HQ542">
            <v>0</v>
          </cell>
          <cell r="HR542">
            <v>0</v>
          </cell>
          <cell r="HS542">
            <v>0</v>
          </cell>
          <cell r="HT542">
            <v>0</v>
          </cell>
          <cell r="HU542">
            <v>0</v>
          </cell>
          <cell r="HV542">
            <v>0</v>
          </cell>
          <cell r="HW542">
            <v>0</v>
          </cell>
          <cell r="HX542">
            <v>0</v>
          </cell>
          <cell r="HY542">
            <v>0</v>
          </cell>
          <cell r="HZ542">
            <v>0</v>
          </cell>
          <cell r="IA542">
            <v>0</v>
          </cell>
          <cell r="IB542">
            <v>0</v>
          </cell>
          <cell r="IC542">
            <v>0</v>
          </cell>
          <cell r="ID542">
            <v>0</v>
          </cell>
          <cell r="IE542">
            <v>0</v>
          </cell>
          <cell r="IF542">
            <v>0</v>
          </cell>
          <cell r="IG542">
            <v>0</v>
          </cell>
          <cell r="IH542">
            <v>0</v>
          </cell>
          <cell r="II542">
            <v>0</v>
          </cell>
          <cell r="IJ542">
            <v>0</v>
          </cell>
          <cell r="IK542">
            <v>0</v>
          </cell>
          <cell r="IL542">
            <v>0</v>
          </cell>
          <cell r="IM542">
            <v>0</v>
          </cell>
          <cell r="IN542">
            <v>0</v>
          </cell>
          <cell r="IO542">
            <v>0</v>
          </cell>
          <cell r="IP542">
            <v>0</v>
          </cell>
          <cell r="IQ542">
            <v>0</v>
          </cell>
          <cell r="IR542">
            <v>0</v>
          </cell>
          <cell r="IS542">
            <v>0</v>
          </cell>
          <cell r="IT542">
            <v>0</v>
          </cell>
          <cell r="IU542">
            <v>0</v>
          </cell>
          <cell r="IV542">
            <v>0</v>
          </cell>
          <cell r="IW542">
            <v>0</v>
          </cell>
          <cell r="IX542">
            <v>0</v>
          </cell>
          <cell r="IY542">
            <v>0</v>
          </cell>
          <cell r="IZ542">
            <v>0</v>
          </cell>
          <cell r="JA542">
            <v>0</v>
          </cell>
          <cell r="JB542">
            <v>0</v>
          </cell>
          <cell r="JC542">
            <v>0</v>
          </cell>
          <cell r="JD542">
            <v>0</v>
          </cell>
          <cell r="JE542">
            <v>0</v>
          </cell>
        </row>
        <row r="543"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  <cell r="BZ543">
            <v>0</v>
          </cell>
          <cell r="CA543">
            <v>0</v>
          </cell>
          <cell r="CB543">
            <v>0</v>
          </cell>
          <cell r="CC543">
            <v>0</v>
          </cell>
          <cell r="CD543">
            <v>0</v>
          </cell>
          <cell r="CE543">
            <v>0</v>
          </cell>
          <cell r="CF543">
            <v>0</v>
          </cell>
          <cell r="CG543">
            <v>0</v>
          </cell>
          <cell r="CH543">
            <v>0</v>
          </cell>
          <cell r="CI543">
            <v>0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P543">
            <v>0</v>
          </cell>
          <cell r="CQ543">
            <v>0</v>
          </cell>
          <cell r="CR543">
            <v>0</v>
          </cell>
          <cell r="CS543">
            <v>0</v>
          </cell>
          <cell r="CT543">
            <v>0</v>
          </cell>
          <cell r="CU543">
            <v>0</v>
          </cell>
          <cell r="CV543">
            <v>0</v>
          </cell>
          <cell r="CW543">
            <v>0</v>
          </cell>
          <cell r="CX543">
            <v>0</v>
          </cell>
          <cell r="CY543">
            <v>0</v>
          </cell>
          <cell r="CZ543">
            <v>0</v>
          </cell>
          <cell r="DA543">
            <v>0</v>
          </cell>
          <cell r="DB543">
            <v>0</v>
          </cell>
          <cell r="DC543">
            <v>0</v>
          </cell>
          <cell r="DD543">
            <v>0</v>
          </cell>
          <cell r="DE543">
            <v>0</v>
          </cell>
          <cell r="DF543">
            <v>0</v>
          </cell>
          <cell r="DG543">
            <v>0</v>
          </cell>
          <cell r="DH543">
            <v>0</v>
          </cell>
          <cell r="DI543">
            <v>0</v>
          </cell>
          <cell r="DJ543">
            <v>0</v>
          </cell>
          <cell r="DK543">
            <v>0</v>
          </cell>
          <cell r="DL543">
            <v>0</v>
          </cell>
          <cell r="DM543">
            <v>0</v>
          </cell>
          <cell r="DN543">
            <v>0</v>
          </cell>
          <cell r="DO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DX543">
            <v>0</v>
          </cell>
          <cell r="DY543">
            <v>0</v>
          </cell>
          <cell r="DZ543">
            <v>0</v>
          </cell>
          <cell r="EA543">
            <v>0</v>
          </cell>
          <cell r="EB543">
            <v>0</v>
          </cell>
          <cell r="EC543">
            <v>0</v>
          </cell>
          <cell r="ED543">
            <v>0</v>
          </cell>
          <cell r="EE543">
            <v>0</v>
          </cell>
          <cell r="EF543">
            <v>0</v>
          </cell>
          <cell r="EG543">
            <v>0</v>
          </cell>
          <cell r="EH543">
            <v>0</v>
          </cell>
          <cell r="EI543">
            <v>0</v>
          </cell>
          <cell r="EJ543">
            <v>0</v>
          </cell>
          <cell r="EK543">
            <v>0</v>
          </cell>
          <cell r="EL543">
            <v>0</v>
          </cell>
          <cell r="EM543">
            <v>0</v>
          </cell>
          <cell r="EN543">
            <v>0</v>
          </cell>
          <cell r="EO543">
            <v>0</v>
          </cell>
          <cell r="EP543">
            <v>0</v>
          </cell>
          <cell r="EQ543">
            <v>0</v>
          </cell>
          <cell r="ER543">
            <v>0</v>
          </cell>
          <cell r="ES543">
            <v>0</v>
          </cell>
          <cell r="ET543">
            <v>0</v>
          </cell>
          <cell r="EU543">
            <v>0</v>
          </cell>
          <cell r="EV543">
            <v>0</v>
          </cell>
          <cell r="EW543">
            <v>0</v>
          </cell>
          <cell r="EX543">
            <v>0</v>
          </cell>
          <cell r="EY543">
            <v>0</v>
          </cell>
          <cell r="EZ543">
            <v>0</v>
          </cell>
          <cell r="FA543">
            <v>0</v>
          </cell>
          <cell r="FB543">
            <v>0</v>
          </cell>
          <cell r="FC543">
            <v>0</v>
          </cell>
          <cell r="FD543">
            <v>0</v>
          </cell>
          <cell r="FE543">
            <v>0</v>
          </cell>
          <cell r="FF543">
            <v>0</v>
          </cell>
          <cell r="FG543">
            <v>0</v>
          </cell>
          <cell r="FH543">
            <v>0</v>
          </cell>
          <cell r="FI543">
            <v>0</v>
          </cell>
          <cell r="FJ543">
            <v>0</v>
          </cell>
          <cell r="FK543">
            <v>0</v>
          </cell>
          <cell r="FL543">
            <v>0</v>
          </cell>
          <cell r="FM543">
            <v>0</v>
          </cell>
          <cell r="FN543">
            <v>0</v>
          </cell>
          <cell r="FO543">
            <v>0</v>
          </cell>
          <cell r="FP543">
            <v>0</v>
          </cell>
          <cell r="FQ543">
            <v>0</v>
          </cell>
          <cell r="FR543">
            <v>0</v>
          </cell>
          <cell r="FS543">
            <v>0</v>
          </cell>
          <cell r="FT543">
            <v>0</v>
          </cell>
          <cell r="FU543">
            <v>0</v>
          </cell>
          <cell r="FV543">
            <v>0</v>
          </cell>
          <cell r="FW543">
            <v>0</v>
          </cell>
          <cell r="FX543">
            <v>0</v>
          </cell>
          <cell r="FY543">
            <v>0</v>
          </cell>
          <cell r="FZ543">
            <v>0</v>
          </cell>
          <cell r="GA543">
            <v>0</v>
          </cell>
          <cell r="GB543">
            <v>0</v>
          </cell>
          <cell r="GC543">
            <v>0</v>
          </cell>
          <cell r="GD543">
            <v>0</v>
          </cell>
          <cell r="GE543">
            <v>0</v>
          </cell>
          <cell r="GF543">
            <v>0</v>
          </cell>
          <cell r="GG543">
            <v>0</v>
          </cell>
          <cell r="GH543">
            <v>0</v>
          </cell>
          <cell r="GI543">
            <v>0</v>
          </cell>
          <cell r="GJ543">
            <v>0</v>
          </cell>
          <cell r="GK543">
            <v>0</v>
          </cell>
          <cell r="GL543">
            <v>0</v>
          </cell>
          <cell r="GM543">
            <v>0</v>
          </cell>
          <cell r="GN543">
            <v>0</v>
          </cell>
          <cell r="GO543">
            <v>0</v>
          </cell>
          <cell r="GP543">
            <v>0</v>
          </cell>
          <cell r="GQ543">
            <v>0</v>
          </cell>
          <cell r="GR543">
            <v>0</v>
          </cell>
          <cell r="GS543">
            <v>0</v>
          </cell>
          <cell r="GT543">
            <v>0</v>
          </cell>
          <cell r="GU543">
            <v>0</v>
          </cell>
          <cell r="GV543">
            <v>0</v>
          </cell>
          <cell r="GW543">
            <v>0</v>
          </cell>
          <cell r="GX543">
            <v>0</v>
          </cell>
          <cell r="GY543">
            <v>0</v>
          </cell>
          <cell r="GZ543">
            <v>0</v>
          </cell>
          <cell r="HA543">
            <v>0</v>
          </cell>
          <cell r="HB543">
            <v>0</v>
          </cell>
          <cell r="HC543">
            <v>0</v>
          </cell>
          <cell r="HD543">
            <v>0</v>
          </cell>
          <cell r="HE543">
            <v>0</v>
          </cell>
          <cell r="HF543">
            <v>0</v>
          </cell>
          <cell r="HG543">
            <v>0</v>
          </cell>
          <cell r="HH543">
            <v>0</v>
          </cell>
          <cell r="HI543">
            <v>0</v>
          </cell>
          <cell r="HJ543">
            <v>0</v>
          </cell>
          <cell r="HK543">
            <v>0</v>
          </cell>
          <cell r="HL543">
            <v>0</v>
          </cell>
          <cell r="HM543">
            <v>0</v>
          </cell>
          <cell r="HN543">
            <v>0</v>
          </cell>
          <cell r="HO543">
            <v>0</v>
          </cell>
          <cell r="HP543">
            <v>0</v>
          </cell>
          <cell r="HQ543">
            <v>0</v>
          </cell>
          <cell r="HR543">
            <v>0</v>
          </cell>
          <cell r="HS543">
            <v>0</v>
          </cell>
          <cell r="HT543">
            <v>0</v>
          </cell>
          <cell r="HU543">
            <v>0</v>
          </cell>
          <cell r="HV543">
            <v>0</v>
          </cell>
          <cell r="HW543">
            <v>0</v>
          </cell>
          <cell r="HX543">
            <v>0</v>
          </cell>
          <cell r="HY543">
            <v>0</v>
          </cell>
          <cell r="HZ543">
            <v>0</v>
          </cell>
          <cell r="IA543">
            <v>0</v>
          </cell>
          <cell r="IB543">
            <v>0</v>
          </cell>
          <cell r="IC543">
            <v>0</v>
          </cell>
          <cell r="ID543">
            <v>0</v>
          </cell>
          <cell r="IE543">
            <v>0</v>
          </cell>
          <cell r="IF543">
            <v>0</v>
          </cell>
          <cell r="IG543">
            <v>0</v>
          </cell>
          <cell r="IH543">
            <v>0</v>
          </cell>
          <cell r="II543">
            <v>0</v>
          </cell>
          <cell r="IJ543">
            <v>0</v>
          </cell>
          <cell r="IK543">
            <v>0</v>
          </cell>
          <cell r="IL543">
            <v>0</v>
          </cell>
          <cell r="IM543">
            <v>0</v>
          </cell>
          <cell r="IN543">
            <v>0</v>
          </cell>
          <cell r="IO543">
            <v>0</v>
          </cell>
          <cell r="IP543">
            <v>0</v>
          </cell>
          <cell r="IQ543">
            <v>0</v>
          </cell>
          <cell r="IR543">
            <v>0</v>
          </cell>
          <cell r="IS543">
            <v>0</v>
          </cell>
          <cell r="IT543">
            <v>0</v>
          </cell>
          <cell r="IU543">
            <v>0</v>
          </cell>
          <cell r="IV543">
            <v>0</v>
          </cell>
          <cell r="IW543">
            <v>0</v>
          </cell>
          <cell r="IX543">
            <v>0</v>
          </cell>
          <cell r="IY543">
            <v>0</v>
          </cell>
          <cell r="IZ543">
            <v>0</v>
          </cell>
          <cell r="JA543">
            <v>0</v>
          </cell>
          <cell r="JB543">
            <v>0</v>
          </cell>
          <cell r="JC543">
            <v>0</v>
          </cell>
          <cell r="JD543">
            <v>0</v>
          </cell>
          <cell r="JE543">
            <v>0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  <cell r="BZ544">
            <v>0</v>
          </cell>
          <cell r="CA544">
            <v>0</v>
          </cell>
          <cell r="CB544">
            <v>0</v>
          </cell>
          <cell r="CC544">
            <v>0</v>
          </cell>
          <cell r="CD544">
            <v>0</v>
          </cell>
          <cell r="CE544">
            <v>0</v>
          </cell>
          <cell r="CF544">
            <v>0</v>
          </cell>
          <cell r="CG544">
            <v>0</v>
          </cell>
          <cell r="CH544">
            <v>0</v>
          </cell>
          <cell r="CI544">
            <v>0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P544">
            <v>0</v>
          </cell>
          <cell r="CQ544">
            <v>0</v>
          </cell>
          <cell r="CR544">
            <v>0</v>
          </cell>
          <cell r="CS544">
            <v>0</v>
          </cell>
          <cell r="CT544">
            <v>0</v>
          </cell>
          <cell r="CU544">
            <v>0</v>
          </cell>
          <cell r="CV544">
            <v>0</v>
          </cell>
          <cell r="CW544">
            <v>0</v>
          </cell>
          <cell r="CX544">
            <v>0</v>
          </cell>
          <cell r="CY544">
            <v>0</v>
          </cell>
          <cell r="CZ544">
            <v>0</v>
          </cell>
          <cell r="DA544">
            <v>0</v>
          </cell>
          <cell r="DB544">
            <v>0</v>
          </cell>
          <cell r="DC544">
            <v>0</v>
          </cell>
          <cell r="DD544">
            <v>0</v>
          </cell>
          <cell r="DE544">
            <v>0</v>
          </cell>
          <cell r="DF544">
            <v>0</v>
          </cell>
          <cell r="DG544">
            <v>0</v>
          </cell>
          <cell r="DH544">
            <v>0</v>
          </cell>
          <cell r="DI544">
            <v>0</v>
          </cell>
          <cell r="DJ544">
            <v>0</v>
          </cell>
          <cell r="DK544">
            <v>0</v>
          </cell>
          <cell r="DL544">
            <v>0</v>
          </cell>
          <cell r="DM544">
            <v>0</v>
          </cell>
          <cell r="DN544">
            <v>0</v>
          </cell>
          <cell r="DO544">
            <v>0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DX544">
            <v>0</v>
          </cell>
          <cell r="DY544">
            <v>0</v>
          </cell>
          <cell r="DZ544">
            <v>0</v>
          </cell>
          <cell r="EA544">
            <v>0</v>
          </cell>
          <cell r="EB544">
            <v>0</v>
          </cell>
          <cell r="EC544">
            <v>0</v>
          </cell>
          <cell r="ED544">
            <v>0</v>
          </cell>
          <cell r="EE544">
            <v>0</v>
          </cell>
          <cell r="EF544">
            <v>0</v>
          </cell>
          <cell r="EG544">
            <v>0</v>
          </cell>
          <cell r="EH544">
            <v>0</v>
          </cell>
          <cell r="EI544">
            <v>0</v>
          </cell>
          <cell r="EJ544">
            <v>0</v>
          </cell>
          <cell r="EK544">
            <v>0</v>
          </cell>
          <cell r="EL544">
            <v>0</v>
          </cell>
          <cell r="EM544">
            <v>0</v>
          </cell>
          <cell r="EN544">
            <v>0</v>
          </cell>
          <cell r="EO544">
            <v>0</v>
          </cell>
          <cell r="EP544">
            <v>0</v>
          </cell>
          <cell r="EQ544">
            <v>0</v>
          </cell>
          <cell r="ER544">
            <v>0</v>
          </cell>
          <cell r="ES544">
            <v>0</v>
          </cell>
          <cell r="ET544">
            <v>0</v>
          </cell>
          <cell r="EU544">
            <v>0</v>
          </cell>
          <cell r="EV544">
            <v>0</v>
          </cell>
          <cell r="EW544">
            <v>0</v>
          </cell>
          <cell r="EX544">
            <v>0</v>
          </cell>
          <cell r="EY544">
            <v>0</v>
          </cell>
          <cell r="EZ544">
            <v>0</v>
          </cell>
          <cell r="FA544">
            <v>0</v>
          </cell>
          <cell r="FB544">
            <v>0</v>
          </cell>
          <cell r="FC544">
            <v>0</v>
          </cell>
          <cell r="FD544">
            <v>0</v>
          </cell>
          <cell r="FE544">
            <v>0</v>
          </cell>
          <cell r="FF544">
            <v>0</v>
          </cell>
          <cell r="FG544">
            <v>0</v>
          </cell>
          <cell r="FH544">
            <v>0</v>
          </cell>
          <cell r="FI544">
            <v>0</v>
          </cell>
          <cell r="FJ544">
            <v>0</v>
          </cell>
          <cell r="FK544">
            <v>0</v>
          </cell>
          <cell r="FL544">
            <v>0</v>
          </cell>
          <cell r="FM544">
            <v>0</v>
          </cell>
          <cell r="FN544">
            <v>0</v>
          </cell>
          <cell r="FO544">
            <v>0</v>
          </cell>
          <cell r="FP544">
            <v>0</v>
          </cell>
          <cell r="FQ544">
            <v>0</v>
          </cell>
          <cell r="FR544">
            <v>0</v>
          </cell>
          <cell r="FS544">
            <v>0</v>
          </cell>
          <cell r="FT544">
            <v>0</v>
          </cell>
          <cell r="FU544">
            <v>0</v>
          </cell>
          <cell r="FV544">
            <v>0</v>
          </cell>
          <cell r="FW544">
            <v>0</v>
          </cell>
          <cell r="FX544">
            <v>0</v>
          </cell>
          <cell r="FY544">
            <v>0</v>
          </cell>
          <cell r="FZ544">
            <v>0</v>
          </cell>
          <cell r="GA544">
            <v>0</v>
          </cell>
          <cell r="GB544">
            <v>0</v>
          </cell>
          <cell r="GC544">
            <v>0</v>
          </cell>
          <cell r="GD544">
            <v>0</v>
          </cell>
          <cell r="GE544">
            <v>0</v>
          </cell>
          <cell r="GF544">
            <v>0</v>
          </cell>
          <cell r="GG544">
            <v>0</v>
          </cell>
          <cell r="GH544">
            <v>0</v>
          </cell>
          <cell r="GI544">
            <v>0</v>
          </cell>
          <cell r="GJ544">
            <v>0</v>
          </cell>
          <cell r="GK544">
            <v>0</v>
          </cell>
          <cell r="GL544">
            <v>0</v>
          </cell>
          <cell r="GM544">
            <v>0</v>
          </cell>
          <cell r="GN544">
            <v>0</v>
          </cell>
          <cell r="GO544">
            <v>0</v>
          </cell>
          <cell r="GP544">
            <v>0</v>
          </cell>
          <cell r="GQ544">
            <v>0</v>
          </cell>
          <cell r="GR544">
            <v>0</v>
          </cell>
          <cell r="GS544">
            <v>0</v>
          </cell>
          <cell r="GT544">
            <v>0</v>
          </cell>
          <cell r="GU544">
            <v>0</v>
          </cell>
          <cell r="GV544">
            <v>0</v>
          </cell>
          <cell r="GW544">
            <v>0</v>
          </cell>
          <cell r="GX544">
            <v>0</v>
          </cell>
          <cell r="GY544">
            <v>0</v>
          </cell>
          <cell r="GZ544">
            <v>0</v>
          </cell>
          <cell r="HA544">
            <v>0</v>
          </cell>
          <cell r="HB544">
            <v>0</v>
          </cell>
          <cell r="HC544">
            <v>0</v>
          </cell>
          <cell r="HD544">
            <v>0</v>
          </cell>
          <cell r="HE544">
            <v>0</v>
          </cell>
          <cell r="HF544">
            <v>0</v>
          </cell>
          <cell r="HG544">
            <v>0</v>
          </cell>
          <cell r="HH544">
            <v>0</v>
          </cell>
          <cell r="HI544">
            <v>0</v>
          </cell>
          <cell r="HJ544">
            <v>0</v>
          </cell>
          <cell r="HK544">
            <v>0</v>
          </cell>
          <cell r="HL544">
            <v>0</v>
          </cell>
          <cell r="HM544">
            <v>0</v>
          </cell>
          <cell r="HN544">
            <v>0</v>
          </cell>
          <cell r="HO544">
            <v>0</v>
          </cell>
          <cell r="HP544">
            <v>0</v>
          </cell>
          <cell r="HQ544">
            <v>0</v>
          </cell>
          <cell r="HR544">
            <v>0</v>
          </cell>
          <cell r="HS544">
            <v>0</v>
          </cell>
          <cell r="HT544">
            <v>0</v>
          </cell>
          <cell r="HU544">
            <v>0</v>
          </cell>
          <cell r="HV544">
            <v>0</v>
          </cell>
          <cell r="HW544">
            <v>0</v>
          </cell>
          <cell r="HX544">
            <v>0</v>
          </cell>
          <cell r="HY544">
            <v>0</v>
          </cell>
          <cell r="HZ544">
            <v>0</v>
          </cell>
          <cell r="IA544">
            <v>0</v>
          </cell>
          <cell r="IB544">
            <v>0</v>
          </cell>
          <cell r="IC544">
            <v>0</v>
          </cell>
          <cell r="ID544">
            <v>0</v>
          </cell>
          <cell r="IE544">
            <v>0</v>
          </cell>
          <cell r="IF544">
            <v>0</v>
          </cell>
          <cell r="IG544">
            <v>0</v>
          </cell>
          <cell r="IH544">
            <v>0</v>
          </cell>
          <cell r="II544">
            <v>0</v>
          </cell>
          <cell r="IJ544">
            <v>0</v>
          </cell>
          <cell r="IK544">
            <v>0</v>
          </cell>
          <cell r="IL544">
            <v>0</v>
          </cell>
          <cell r="IM544">
            <v>0</v>
          </cell>
          <cell r="IN544">
            <v>0</v>
          </cell>
          <cell r="IO544">
            <v>0</v>
          </cell>
          <cell r="IP544">
            <v>0</v>
          </cell>
          <cell r="IQ544">
            <v>0</v>
          </cell>
          <cell r="IR544">
            <v>0</v>
          </cell>
          <cell r="IS544">
            <v>0</v>
          </cell>
          <cell r="IT544">
            <v>0</v>
          </cell>
          <cell r="IU544">
            <v>0</v>
          </cell>
          <cell r="IV544">
            <v>0</v>
          </cell>
          <cell r="IW544">
            <v>0</v>
          </cell>
          <cell r="IX544">
            <v>0</v>
          </cell>
          <cell r="IY544">
            <v>0</v>
          </cell>
          <cell r="IZ544">
            <v>0</v>
          </cell>
          <cell r="JA544">
            <v>0</v>
          </cell>
          <cell r="JB544">
            <v>0</v>
          </cell>
          <cell r="JC544">
            <v>0</v>
          </cell>
          <cell r="JD544">
            <v>0</v>
          </cell>
          <cell r="JE544">
            <v>0</v>
          </cell>
        </row>
        <row r="545"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  <cell r="BZ545">
            <v>0</v>
          </cell>
          <cell r="CA545">
            <v>0</v>
          </cell>
          <cell r="CB545">
            <v>0</v>
          </cell>
          <cell r="CC545">
            <v>0</v>
          </cell>
          <cell r="CD545">
            <v>0</v>
          </cell>
          <cell r="CE545">
            <v>0</v>
          </cell>
          <cell r="CF545">
            <v>0</v>
          </cell>
          <cell r="CG545">
            <v>0</v>
          </cell>
          <cell r="CH545">
            <v>0</v>
          </cell>
          <cell r="CI545">
            <v>0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P545">
            <v>0</v>
          </cell>
          <cell r="CQ545">
            <v>0</v>
          </cell>
          <cell r="CR545">
            <v>0</v>
          </cell>
          <cell r="CS545">
            <v>0</v>
          </cell>
          <cell r="CT545">
            <v>0</v>
          </cell>
          <cell r="CU545">
            <v>0</v>
          </cell>
          <cell r="CV545">
            <v>0</v>
          </cell>
          <cell r="CW545">
            <v>0</v>
          </cell>
          <cell r="CX545">
            <v>0</v>
          </cell>
          <cell r="CY545">
            <v>0</v>
          </cell>
          <cell r="CZ545">
            <v>0</v>
          </cell>
          <cell r="DA545">
            <v>0</v>
          </cell>
          <cell r="DB545">
            <v>0</v>
          </cell>
          <cell r="DC545">
            <v>0</v>
          </cell>
          <cell r="DD545">
            <v>0</v>
          </cell>
          <cell r="DE545">
            <v>0</v>
          </cell>
          <cell r="DF545">
            <v>0</v>
          </cell>
          <cell r="DG545">
            <v>0</v>
          </cell>
          <cell r="DH545">
            <v>0</v>
          </cell>
          <cell r="DI545">
            <v>0</v>
          </cell>
          <cell r="DJ545">
            <v>0</v>
          </cell>
          <cell r="DK545">
            <v>0</v>
          </cell>
          <cell r="DL545">
            <v>0</v>
          </cell>
          <cell r="DM545">
            <v>0</v>
          </cell>
          <cell r="DN545">
            <v>0</v>
          </cell>
          <cell r="DO545">
            <v>0</v>
          </cell>
          <cell r="DP545">
            <v>0</v>
          </cell>
          <cell r="DQ545">
            <v>0</v>
          </cell>
          <cell r="DR545">
            <v>-3.3770845038816333E-3</v>
          </cell>
          <cell r="DS545">
            <v>0</v>
          </cell>
          <cell r="DT545">
            <v>0</v>
          </cell>
          <cell r="DU545">
            <v>0</v>
          </cell>
          <cell r="DV545">
            <v>-3.377084480234771E-3</v>
          </cell>
          <cell r="DW545">
            <v>0</v>
          </cell>
          <cell r="DX545">
            <v>0</v>
          </cell>
          <cell r="DY545">
            <v>0</v>
          </cell>
          <cell r="DZ545">
            <v>0</v>
          </cell>
          <cell r="EA545">
            <v>0</v>
          </cell>
          <cell r="EB545">
            <v>0</v>
          </cell>
          <cell r="EC545">
            <v>0</v>
          </cell>
          <cell r="ED545">
            <v>0</v>
          </cell>
          <cell r="EE545">
            <v>5.1985681056976318E-4</v>
          </cell>
          <cell r="EF545">
            <v>0</v>
          </cell>
          <cell r="EG545">
            <v>0</v>
          </cell>
          <cell r="EH545">
            <v>0</v>
          </cell>
          <cell r="EI545">
            <v>0</v>
          </cell>
          <cell r="EJ545">
            <v>0</v>
          </cell>
          <cell r="EK545">
            <v>5.1985680875077378E-4</v>
          </cell>
          <cell r="EL545">
            <v>0</v>
          </cell>
          <cell r="EM545">
            <v>0</v>
          </cell>
          <cell r="EN545">
            <v>0</v>
          </cell>
          <cell r="EO545">
            <v>0</v>
          </cell>
          <cell r="EP545">
            <v>0</v>
          </cell>
          <cell r="EQ545">
            <v>0</v>
          </cell>
          <cell r="ER545">
            <v>6.944213091628626E-3</v>
          </cell>
          <cell r="ES545">
            <v>0</v>
          </cell>
          <cell r="ET545">
            <v>0</v>
          </cell>
          <cell r="EU545">
            <v>0</v>
          </cell>
          <cell r="EV545">
            <v>6.9442130788957002E-3</v>
          </cell>
          <cell r="EW545">
            <v>0</v>
          </cell>
          <cell r="EX545">
            <v>0</v>
          </cell>
          <cell r="EY545">
            <v>0</v>
          </cell>
          <cell r="EZ545">
            <v>0</v>
          </cell>
          <cell r="FA545">
            <v>0</v>
          </cell>
          <cell r="FB545">
            <v>0</v>
          </cell>
          <cell r="FC545">
            <v>0</v>
          </cell>
          <cell r="FD545">
            <v>0</v>
          </cell>
          <cell r="FE545">
            <v>3.3896067179739475E-6</v>
          </cell>
          <cell r="FF545">
            <v>0</v>
          </cell>
          <cell r="FG545">
            <v>-1.8664813978830352E-6</v>
          </cell>
          <cell r="FH545">
            <v>-4.1109160520136356E-10</v>
          </cell>
          <cell r="FI545">
            <v>1.8668888515094295E-6</v>
          </cell>
          <cell r="FJ545">
            <v>1.8766386347124353E-6</v>
          </cell>
          <cell r="FK545">
            <v>0</v>
          </cell>
          <cell r="FL545">
            <v>0</v>
          </cell>
          <cell r="FM545">
            <v>0</v>
          </cell>
          <cell r="FN545">
            <v>0</v>
          </cell>
          <cell r="FO545">
            <v>1.5129789971979335E-6</v>
          </cell>
          <cell r="FP545">
            <v>0</v>
          </cell>
          <cell r="FQ545">
            <v>0</v>
          </cell>
          <cell r="FR545">
            <v>4.2746743973111734E-2</v>
          </cell>
          <cell r="FS545">
            <v>0</v>
          </cell>
          <cell r="FT545">
            <v>-1.8664795788936317E-6</v>
          </cell>
          <cell r="FU545">
            <v>1.8664813978830352E-6</v>
          </cell>
          <cell r="FV545">
            <v>-1.8664795788936317E-6</v>
          </cell>
          <cell r="FW545">
            <v>4.2741144532556063E-2</v>
          </cell>
          <cell r="FX545">
            <v>0</v>
          </cell>
          <cell r="FY545">
            <v>0</v>
          </cell>
          <cell r="FZ545">
            <v>0</v>
          </cell>
          <cell r="GA545">
            <v>7.4659183155745268E-6</v>
          </cell>
          <cell r="GB545">
            <v>0</v>
          </cell>
          <cell r="GC545">
            <v>0</v>
          </cell>
          <cell r="GD545">
            <v>0</v>
          </cell>
          <cell r="GE545">
            <v>-3.732944605872035E-6</v>
          </cell>
          <cell r="GF545">
            <v>0</v>
          </cell>
          <cell r="GG545">
            <v>0</v>
          </cell>
          <cell r="GH545">
            <v>0</v>
          </cell>
          <cell r="GI545">
            <v>-1.8664795788936317E-6</v>
          </cell>
          <cell r="GJ545">
            <v>0</v>
          </cell>
          <cell r="GK545">
            <v>-1.8664813978830352E-6</v>
          </cell>
          <cell r="GL545">
            <v>0</v>
          </cell>
          <cell r="GM545">
            <v>0</v>
          </cell>
          <cell r="GN545">
            <v>0</v>
          </cell>
          <cell r="GO545">
            <v>0</v>
          </cell>
          <cell r="GP545">
            <v>0</v>
          </cell>
          <cell r="GQ545">
            <v>0</v>
          </cell>
          <cell r="GR545">
            <v>2.9981968300489825E-3</v>
          </cell>
          <cell r="GS545">
            <v>0</v>
          </cell>
          <cell r="GT545">
            <v>0</v>
          </cell>
          <cell r="GU545">
            <v>6.4627822999341333E-4</v>
          </cell>
          <cell r="GV545">
            <v>2.3519185999916203E-3</v>
          </cell>
          <cell r="GW545">
            <v>0</v>
          </cell>
          <cell r="GX545">
            <v>0</v>
          </cell>
          <cell r="GY545">
            <v>0</v>
          </cell>
          <cell r="GZ545">
            <v>0</v>
          </cell>
          <cell r="HA545">
            <v>0</v>
          </cell>
          <cell r="HB545">
            <v>0</v>
          </cell>
          <cell r="HC545">
            <v>0</v>
          </cell>
          <cell r="HD545">
            <v>0</v>
          </cell>
          <cell r="HE545">
            <v>4.554971369998384E-3</v>
          </cell>
          <cell r="HF545">
            <v>0</v>
          </cell>
          <cell r="HG545">
            <v>0</v>
          </cell>
          <cell r="HH545">
            <v>0</v>
          </cell>
          <cell r="HI545">
            <v>4.2777144499908104E-3</v>
          </cell>
          <cell r="HJ545">
            <v>0</v>
          </cell>
          <cell r="HK545">
            <v>0</v>
          </cell>
          <cell r="HL545">
            <v>0</v>
          </cell>
          <cell r="HM545">
            <v>0</v>
          </cell>
          <cell r="HN545">
            <v>2.772569200004682E-4</v>
          </cell>
          <cell r="HO545">
            <v>0</v>
          </cell>
          <cell r="HP545">
            <v>0</v>
          </cell>
          <cell r="HQ545">
            <v>0</v>
          </cell>
          <cell r="HR545">
            <v>5.4735577000428748E-3</v>
          </cell>
          <cell r="HS545">
            <v>0</v>
          </cell>
          <cell r="HT545">
            <v>0</v>
          </cell>
          <cell r="HU545">
            <v>3.6310548199978143E-3</v>
          </cell>
          <cell r="HV545">
            <v>1.8425028800024279E-3</v>
          </cell>
          <cell r="HW545">
            <v>0</v>
          </cell>
          <cell r="HX545">
            <v>0</v>
          </cell>
          <cell r="HY545">
            <v>0</v>
          </cell>
          <cell r="HZ545">
            <v>0</v>
          </cell>
          <cell r="IA545">
            <v>0</v>
          </cell>
          <cell r="IB545">
            <v>0</v>
          </cell>
          <cell r="IC545">
            <v>0</v>
          </cell>
          <cell r="ID545">
            <v>0</v>
          </cell>
          <cell r="IE545">
            <v>5.348389879941351E-3</v>
          </cell>
          <cell r="IF545">
            <v>0</v>
          </cell>
          <cell r="IG545">
            <v>0</v>
          </cell>
          <cell r="IH545">
            <v>0</v>
          </cell>
          <cell r="II545">
            <v>4.2806984899996792E-3</v>
          </cell>
          <cell r="IJ545">
            <v>1.0676913899985152E-3</v>
          </cell>
          <cell r="IK545">
            <v>0</v>
          </cell>
          <cell r="IL545">
            <v>0</v>
          </cell>
          <cell r="IM545">
            <v>0</v>
          </cell>
          <cell r="IN545">
            <v>0</v>
          </cell>
          <cell r="IO545">
            <v>0</v>
          </cell>
          <cell r="IP545">
            <v>0</v>
          </cell>
          <cell r="IQ545">
            <v>0</v>
          </cell>
          <cell r="IR545">
            <v>3.8542577399311995E-3</v>
          </cell>
          <cell r="IS545">
            <v>0</v>
          </cell>
          <cell r="IT545">
            <v>0</v>
          </cell>
          <cell r="IU545">
            <v>0</v>
          </cell>
          <cell r="IV545">
            <v>3.6402577399954339E-3</v>
          </cell>
          <cell r="IW545">
            <v>2.1399999999971442E-4</v>
          </cell>
          <cell r="IX545">
            <v>0</v>
          </cell>
          <cell r="IY545">
            <v>0</v>
          </cell>
          <cell r="IZ545">
            <v>0</v>
          </cell>
          <cell r="JA545">
            <v>0</v>
          </cell>
          <cell r="JB545">
            <v>0</v>
          </cell>
          <cell r="JC545">
            <v>0</v>
          </cell>
          <cell r="JD545">
            <v>0</v>
          </cell>
          <cell r="JE545">
            <v>0</v>
          </cell>
        </row>
        <row r="548"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W548">
            <v>0</v>
          </cell>
          <cell r="CX548">
            <v>0</v>
          </cell>
          <cell r="CY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D548">
            <v>0</v>
          </cell>
          <cell r="DE548">
            <v>0</v>
          </cell>
          <cell r="DF548">
            <v>0</v>
          </cell>
          <cell r="DG548">
            <v>0</v>
          </cell>
          <cell r="DH548">
            <v>0</v>
          </cell>
          <cell r="DI548">
            <v>0</v>
          </cell>
          <cell r="DJ548">
            <v>0</v>
          </cell>
          <cell r="DK548">
            <v>0</v>
          </cell>
          <cell r="DL548">
            <v>0</v>
          </cell>
          <cell r="DM548">
            <v>0</v>
          </cell>
          <cell r="DN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DX548">
            <v>0</v>
          </cell>
          <cell r="DY548">
            <v>0</v>
          </cell>
          <cell r="DZ548">
            <v>0</v>
          </cell>
          <cell r="EA548">
            <v>0</v>
          </cell>
          <cell r="EB548">
            <v>0</v>
          </cell>
          <cell r="EC548">
            <v>0</v>
          </cell>
          <cell r="ED548">
            <v>0</v>
          </cell>
          <cell r="EE548">
            <v>0</v>
          </cell>
          <cell r="EF548">
            <v>0</v>
          </cell>
          <cell r="EG548">
            <v>0</v>
          </cell>
          <cell r="EH548">
            <v>0</v>
          </cell>
          <cell r="EI548">
            <v>0</v>
          </cell>
          <cell r="EJ548">
            <v>0</v>
          </cell>
          <cell r="EK548">
            <v>0</v>
          </cell>
          <cell r="EL548">
            <v>0</v>
          </cell>
          <cell r="EM548">
            <v>0</v>
          </cell>
          <cell r="EN548">
            <v>0</v>
          </cell>
          <cell r="EO548">
            <v>0</v>
          </cell>
          <cell r="EP548">
            <v>0</v>
          </cell>
          <cell r="EQ548">
            <v>0</v>
          </cell>
          <cell r="ER548">
            <v>0</v>
          </cell>
          <cell r="ES548">
            <v>0</v>
          </cell>
          <cell r="ET548">
            <v>0</v>
          </cell>
          <cell r="EU548">
            <v>0</v>
          </cell>
          <cell r="EV548">
            <v>0</v>
          </cell>
          <cell r="EW548">
            <v>0</v>
          </cell>
          <cell r="EX548">
            <v>0</v>
          </cell>
          <cell r="EY548">
            <v>0</v>
          </cell>
          <cell r="EZ548">
            <v>0</v>
          </cell>
          <cell r="FA548">
            <v>0</v>
          </cell>
          <cell r="FB548">
            <v>0</v>
          </cell>
          <cell r="FC548">
            <v>0</v>
          </cell>
          <cell r="FD548">
            <v>0</v>
          </cell>
          <cell r="FE548">
            <v>0</v>
          </cell>
          <cell r="FF548">
            <v>0</v>
          </cell>
          <cell r="FG548">
            <v>0</v>
          </cell>
          <cell r="FH548">
            <v>0</v>
          </cell>
          <cell r="FI548">
            <v>0</v>
          </cell>
          <cell r="FJ548">
            <v>0</v>
          </cell>
          <cell r="FK548">
            <v>0</v>
          </cell>
          <cell r="FL548">
            <v>0</v>
          </cell>
          <cell r="FM548">
            <v>0</v>
          </cell>
          <cell r="FN548">
            <v>0</v>
          </cell>
          <cell r="FO548">
            <v>0</v>
          </cell>
          <cell r="FP548">
            <v>0</v>
          </cell>
          <cell r="FQ548">
            <v>0</v>
          </cell>
          <cell r="FR548">
            <v>0</v>
          </cell>
          <cell r="FS548">
            <v>0</v>
          </cell>
          <cell r="FT548">
            <v>0</v>
          </cell>
          <cell r="FU548">
            <v>0</v>
          </cell>
          <cell r="FV548">
            <v>0</v>
          </cell>
          <cell r="FW548">
            <v>0</v>
          </cell>
          <cell r="FX548">
            <v>0</v>
          </cell>
          <cell r="FY548">
            <v>0</v>
          </cell>
          <cell r="FZ548">
            <v>0</v>
          </cell>
          <cell r="GA548">
            <v>0</v>
          </cell>
          <cell r="GB548">
            <v>0</v>
          </cell>
          <cell r="GC548">
            <v>0</v>
          </cell>
          <cell r="GD548">
            <v>0</v>
          </cell>
          <cell r="GE548">
            <v>0</v>
          </cell>
          <cell r="GF548">
            <v>0</v>
          </cell>
          <cell r="GG548">
            <v>0</v>
          </cell>
          <cell r="GH548">
            <v>0</v>
          </cell>
          <cell r="GI548">
            <v>0</v>
          </cell>
          <cell r="GJ548">
            <v>0</v>
          </cell>
          <cell r="GK548">
            <v>0</v>
          </cell>
          <cell r="GL548">
            <v>0</v>
          </cell>
          <cell r="GM548">
            <v>0</v>
          </cell>
          <cell r="GN548">
            <v>0</v>
          </cell>
          <cell r="GO548">
            <v>0</v>
          </cell>
          <cell r="GP548">
            <v>0</v>
          </cell>
          <cell r="GQ548">
            <v>0</v>
          </cell>
          <cell r="GR548">
            <v>0</v>
          </cell>
          <cell r="GS548">
            <v>0</v>
          </cell>
          <cell r="GT548">
            <v>0</v>
          </cell>
          <cell r="GU548">
            <v>0</v>
          </cell>
          <cell r="GV548">
            <v>0</v>
          </cell>
          <cell r="GW548">
            <v>0</v>
          </cell>
          <cell r="GX548">
            <v>0</v>
          </cell>
          <cell r="GY548">
            <v>0</v>
          </cell>
          <cell r="GZ548">
            <v>0</v>
          </cell>
          <cell r="HA548">
            <v>0</v>
          </cell>
          <cell r="HB548">
            <v>0</v>
          </cell>
          <cell r="HC548">
            <v>0</v>
          </cell>
          <cell r="HD548">
            <v>0</v>
          </cell>
          <cell r="HE548">
            <v>0</v>
          </cell>
          <cell r="HF548">
            <v>0</v>
          </cell>
          <cell r="HG548">
            <v>0</v>
          </cell>
          <cell r="HH548">
            <v>0</v>
          </cell>
          <cell r="HI548">
            <v>0</v>
          </cell>
          <cell r="HJ548">
            <v>0</v>
          </cell>
          <cell r="HK548">
            <v>0</v>
          </cell>
          <cell r="HL548">
            <v>0</v>
          </cell>
          <cell r="HM548">
            <v>0</v>
          </cell>
          <cell r="HN548">
            <v>0</v>
          </cell>
          <cell r="HO548">
            <v>0</v>
          </cell>
          <cell r="HP548">
            <v>0</v>
          </cell>
          <cell r="HQ548">
            <v>0</v>
          </cell>
          <cell r="HR548">
            <v>0</v>
          </cell>
          <cell r="HS548">
            <v>0</v>
          </cell>
          <cell r="HT548">
            <v>0</v>
          </cell>
          <cell r="HU548">
            <v>0</v>
          </cell>
          <cell r="HV548">
            <v>0</v>
          </cell>
          <cell r="HW548">
            <v>0</v>
          </cell>
          <cell r="HX548">
            <v>0</v>
          </cell>
          <cell r="HY548">
            <v>0</v>
          </cell>
          <cell r="HZ548">
            <v>0</v>
          </cell>
          <cell r="IA548">
            <v>0</v>
          </cell>
          <cell r="IB548">
            <v>0</v>
          </cell>
          <cell r="IC548">
            <v>0</v>
          </cell>
          <cell r="ID548">
            <v>0</v>
          </cell>
          <cell r="IE548">
            <v>0</v>
          </cell>
          <cell r="IF548">
            <v>0</v>
          </cell>
          <cell r="IG548">
            <v>0</v>
          </cell>
          <cell r="IH548">
            <v>0</v>
          </cell>
          <cell r="II548">
            <v>0</v>
          </cell>
          <cell r="IJ548">
            <v>0</v>
          </cell>
          <cell r="IK548">
            <v>0</v>
          </cell>
          <cell r="IL548">
            <v>0</v>
          </cell>
          <cell r="IM548">
            <v>0</v>
          </cell>
          <cell r="IN548">
            <v>0</v>
          </cell>
          <cell r="IO548">
            <v>0</v>
          </cell>
          <cell r="IP548">
            <v>0</v>
          </cell>
          <cell r="IQ548">
            <v>0</v>
          </cell>
          <cell r="IR548">
            <v>0</v>
          </cell>
          <cell r="IS548">
            <v>0</v>
          </cell>
          <cell r="IT548">
            <v>0</v>
          </cell>
          <cell r="IU548">
            <v>0</v>
          </cell>
          <cell r="IV548">
            <v>0</v>
          </cell>
          <cell r="IW548">
            <v>0</v>
          </cell>
          <cell r="IX548">
            <v>0</v>
          </cell>
          <cell r="IY548">
            <v>0</v>
          </cell>
          <cell r="IZ548">
            <v>0</v>
          </cell>
          <cell r="JA548">
            <v>0</v>
          </cell>
          <cell r="JB548">
            <v>0</v>
          </cell>
          <cell r="JC548">
            <v>0</v>
          </cell>
          <cell r="JD548">
            <v>0</v>
          </cell>
          <cell r="JE548">
            <v>0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  <cell r="BZ549">
            <v>0</v>
          </cell>
          <cell r="CA549">
            <v>0</v>
          </cell>
          <cell r="CB549">
            <v>0</v>
          </cell>
          <cell r="CC549">
            <v>0</v>
          </cell>
          <cell r="CD549">
            <v>0</v>
          </cell>
          <cell r="CE549">
            <v>0</v>
          </cell>
          <cell r="CF549">
            <v>0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P549">
            <v>0</v>
          </cell>
          <cell r="CQ549">
            <v>0</v>
          </cell>
          <cell r="CR549">
            <v>0</v>
          </cell>
          <cell r="CS549">
            <v>0</v>
          </cell>
          <cell r="CT549">
            <v>0</v>
          </cell>
          <cell r="CU549">
            <v>0</v>
          </cell>
          <cell r="CV549">
            <v>0</v>
          </cell>
          <cell r="CW549">
            <v>0</v>
          </cell>
          <cell r="CX549">
            <v>0</v>
          </cell>
          <cell r="CY549">
            <v>0</v>
          </cell>
          <cell r="CZ549">
            <v>0</v>
          </cell>
          <cell r="DA549">
            <v>0</v>
          </cell>
          <cell r="DB549">
            <v>0</v>
          </cell>
          <cell r="DC549">
            <v>0</v>
          </cell>
          <cell r="DD549">
            <v>0</v>
          </cell>
          <cell r="DE549">
            <v>0</v>
          </cell>
          <cell r="DF549">
            <v>0</v>
          </cell>
          <cell r="DG549">
            <v>0</v>
          </cell>
          <cell r="DH549">
            <v>0</v>
          </cell>
          <cell r="DI549">
            <v>0</v>
          </cell>
          <cell r="DJ549">
            <v>0</v>
          </cell>
          <cell r="DK549">
            <v>0</v>
          </cell>
          <cell r="DL549">
            <v>0</v>
          </cell>
          <cell r="DM549">
            <v>0</v>
          </cell>
          <cell r="DN549">
            <v>0</v>
          </cell>
          <cell r="DO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DX549">
            <v>0</v>
          </cell>
          <cell r="DY549">
            <v>0</v>
          </cell>
          <cell r="DZ549">
            <v>0</v>
          </cell>
          <cell r="EA549">
            <v>0</v>
          </cell>
          <cell r="EB549">
            <v>0</v>
          </cell>
          <cell r="EC549">
            <v>0</v>
          </cell>
          <cell r="ED549">
            <v>0</v>
          </cell>
          <cell r="EE549">
            <v>0</v>
          </cell>
          <cell r="EF549">
            <v>0</v>
          </cell>
          <cell r="EG549">
            <v>0</v>
          </cell>
          <cell r="EH549">
            <v>0</v>
          </cell>
          <cell r="EI549">
            <v>0</v>
          </cell>
          <cell r="EJ549">
            <v>0</v>
          </cell>
          <cell r="EK549">
            <v>0</v>
          </cell>
          <cell r="EL549">
            <v>0</v>
          </cell>
          <cell r="EM549">
            <v>0</v>
          </cell>
          <cell r="EN549">
            <v>0</v>
          </cell>
          <cell r="EO549">
            <v>0</v>
          </cell>
          <cell r="EP549">
            <v>0</v>
          </cell>
          <cell r="EQ549">
            <v>0</v>
          </cell>
          <cell r="ER549">
            <v>0</v>
          </cell>
          <cell r="ES549">
            <v>0</v>
          </cell>
          <cell r="ET549">
            <v>0</v>
          </cell>
          <cell r="EU549">
            <v>0</v>
          </cell>
          <cell r="EV549">
            <v>0</v>
          </cell>
          <cell r="EW549">
            <v>0</v>
          </cell>
          <cell r="EX549">
            <v>0</v>
          </cell>
          <cell r="EY549">
            <v>0</v>
          </cell>
          <cell r="EZ549">
            <v>0</v>
          </cell>
          <cell r="FA549">
            <v>0</v>
          </cell>
          <cell r="FB549">
            <v>0</v>
          </cell>
          <cell r="FC549">
            <v>0</v>
          </cell>
          <cell r="FD549">
            <v>0</v>
          </cell>
          <cell r="FE549">
            <v>0</v>
          </cell>
          <cell r="FF549">
            <v>0</v>
          </cell>
          <cell r="FG549">
            <v>0</v>
          </cell>
          <cell r="FH549">
            <v>0</v>
          </cell>
          <cell r="FI549">
            <v>0</v>
          </cell>
          <cell r="FJ549">
            <v>0</v>
          </cell>
          <cell r="FK549">
            <v>0</v>
          </cell>
          <cell r="FL549">
            <v>0</v>
          </cell>
          <cell r="FM549">
            <v>0</v>
          </cell>
          <cell r="FN549">
            <v>0</v>
          </cell>
          <cell r="FO549">
            <v>0</v>
          </cell>
          <cell r="FP549">
            <v>0</v>
          </cell>
          <cell r="FQ549">
            <v>0</v>
          </cell>
          <cell r="FR549">
            <v>0</v>
          </cell>
          <cell r="FS549">
            <v>0</v>
          </cell>
          <cell r="FT549">
            <v>0</v>
          </cell>
          <cell r="FU549">
            <v>0</v>
          </cell>
          <cell r="FV549">
            <v>0</v>
          </cell>
          <cell r="FW549">
            <v>0</v>
          </cell>
          <cell r="FX549">
            <v>0</v>
          </cell>
          <cell r="FY549">
            <v>0</v>
          </cell>
          <cell r="FZ549">
            <v>0</v>
          </cell>
          <cell r="GA549">
            <v>0</v>
          </cell>
          <cell r="GB549">
            <v>0</v>
          </cell>
          <cell r="GC549">
            <v>0</v>
          </cell>
          <cell r="GD549">
            <v>0</v>
          </cell>
          <cell r="GE549">
            <v>0</v>
          </cell>
          <cell r="GF549">
            <v>0</v>
          </cell>
          <cell r="GG549">
            <v>0</v>
          </cell>
          <cell r="GH549">
            <v>0</v>
          </cell>
          <cell r="GI549">
            <v>0</v>
          </cell>
          <cell r="GJ549">
            <v>0</v>
          </cell>
          <cell r="GK549">
            <v>0</v>
          </cell>
          <cell r="GL549">
            <v>0</v>
          </cell>
          <cell r="GM549">
            <v>0</v>
          </cell>
          <cell r="GN549">
            <v>0</v>
          </cell>
          <cell r="GO549">
            <v>0</v>
          </cell>
          <cell r="GP549">
            <v>0</v>
          </cell>
          <cell r="GQ549">
            <v>0</v>
          </cell>
          <cell r="GR549">
            <v>0</v>
          </cell>
          <cell r="GS549">
            <v>0</v>
          </cell>
          <cell r="GT549">
            <v>0</v>
          </cell>
          <cell r="GU549">
            <v>0</v>
          </cell>
          <cell r="GV549">
            <v>0</v>
          </cell>
          <cell r="GW549">
            <v>0</v>
          </cell>
          <cell r="GX549">
            <v>0</v>
          </cell>
          <cell r="GY549">
            <v>0</v>
          </cell>
          <cell r="GZ549">
            <v>0</v>
          </cell>
          <cell r="HA549">
            <v>0</v>
          </cell>
          <cell r="HB549">
            <v>0</v>
          </cell>
          <cell r="HC549">
            <v>0</v>
          </cell>
          <cell r="HD549">
            <v>0</v>
          </cell>
          <cell r="HE549">
            <v>0</v>
          </cell>
          <cell r="HF549">
            <v>0</v>
          </cell>
          <cell r="HG549">
            <v>0</v>
          </cell>
          <cell r="HH549">
            <v>0</v>
          </cell>
          <cell r="HI549">
            <v>0</v>
          </cell>
          <cell r="HJ549">
            <v>0</v>
          </cell>
          <cell r="HK549">
            <v>0</v>
          </cell>
          <cell r="HL549">
            <v>0</v>
          </cell>
          <cell r="HM549">
            <v>0</v>
          </cell>
          <cell r="HN549">
            <v>0</v>
          </cell>
          <cell r="HO549">
            <v>0</v>
          </cell>
          <cell r="HP549">
            <v>0</v>
          </cell>
          <cell r="HQ549">
            <v>0</v>
          </cell>
          <cell r="HR549">
            <v>0</v>
          </cell>
          <cell r="HS549">
            <v>0</v>
          </cell>
          <cell r="HT549">
            <v>0</v>
          </cell>
          <cell r="HU549">
            <v>0</v>
          </cell>
          <cell r="HV549">
            <v>0</v>
          </cell>
          <cell r="HW549">
            <v>0</v>
          </cell>
          <cell r="HX549">
            <v>0</v>
          </cell>
          <cell r="HY549">
            <v>0</v>
          </cell>
          <cell r="HZ549">
            <v>0</v>
          </cell>
          <cell r="IA549">
            <v>0</v>
          </cell>
          <cell r="IB549">
            <v>0</v>
          </cell>
          <cell r="IC549">
            <v>0</v>
          </cell>
          <cell r="ID549">
            <v>0</v>
          </cell>
          <cell r="IE549">
            <v>0</v>
          </cell>
          <cell r="IF549">
            <v>0</v>
          </cell>
          <cell r="IG549">
            <v>0</v>
          </cell>
          <cell r="IH549">
            <v>0</v>
          </cell>
          <cell r="II549">
            <v>0</v>
          </cell>
          <cell r="IJ549">
            <v>0</v>
          </cell>
          <cell r="IK549">
            <v>0</v>
          </cell>
          <cell r="IL549">
            <v>0</v>
          </cell>
          <cell r="IM549">
            <v>0</v>
          </cell>
          <cell r="IN549">
            <v>0</v>
          </cell>
          <cell r="IO549">
            <v>0</v>
          </cell>
          <cell r="IP549">
            <v>0</v>
          </cell>
          <cell r="IQ549">
            <v>0</v>
          </cell>
          <cell r="IR549">
            <v>0</v>
          </cell>
          <cell r="IS549">
            <v>0</v>
          </cell>
          <cell r="IT549">
            <v>0</v>
          </cell>
          <cell r="IU549">
            <v>0</v>
          </cell>
          <cell r="IV549">
            <v>0</v>
          </cell>
          <cell r="IW549">
            <v>0</v>
          </cell>
          <cell r="IX549">
            <v>0</v>
          </cell>
          <cell r="IY549">
            <v>0</v>
          </cell>
          <cell r="IZ549">
            <v>0</v>
          </cell>
          <cell r="JA549">
            <v>0</v>
          </cell>
          <cell r="JB549">
            <v>0</v>
          </cell>
          <cell r="JC549">
            <v>0</v>
          </cell>
          <cell r="JD549">
            <v>0</v>
          </cell>
          <cell r="JE549">
            <v>0</v>
          </cell>
        </row>
        <row r="550"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  <cell r="BZ550">
            <v>0</v>
          </cell>
          <cell r="CA550">
            <v>0</v>
          </cell>
          <cell r="CB550">
            <v>0</v>
          </cell>
          <cell r="CC550">
            <v>0</v>
          </cell>
          <cell r="CD550">
            <v>0</v>
          </cell>
          <cell r="CE550">
            <v>0</v>
          </cell>
          <cell r="CF550">
            <v>0</v>
          </cell>
          <cell r="CG550">
            <v>0</v>
          </cell>
          <cell r="CH550">
            <v>0</v>
          </cell>
          <cell r="CI550">
            <v>0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-8.0664894000115339E-4</v>
          </cell>
          <cell r="CS550">
            <v>0</v>
          </cell>
          <cell r="CT550">
            <v>0</v>
          </cell>
          <cell r="CU550">
            <v>0</v>
          </cell>
          <cell r="CV550">
            <v>-8.0664893999982112E-4</v>
          </cell>
          <cell r="CW550">
            <v>0</v>
          </cell>
          <cell r="CX550">
            <v>0</v>
          </cell>
          <cell r="CY550">
            <v>0</v>
          </cell>
          <cell r="CZ550">
            <v>0</v>
          </cell>
          <cell r="DA550">
            <v>0</v>
          </cell>
          <cell r="DB550">
            <v>0</v>
          </cell>
          <cell r="DC550">
            <v>0</v>
          </cell>
          <cell r="DD550">
            <v>0</v>
          </cell>
          <cell r="DE550">
            <v>0</v>
          </cell>
          <cell r="DF550">
            <v>0</v>
          </cell>
          <cell r="DG550">
            <v>0</v>
          </cell>
          <cell r="DH550">
            <v>0</v>
          </cell>
          <cell r="DI550">
            <v>0</v>
          </cell>
          <cell r="DJ550">
            <v>0</v>
          </cell>
          <cell r="DK550">
            <v>0</v>
          </cell>
          <cell r="DL550">
            <v>0</v>
          </cell>
          <cell r="DM550">
            <v>0</v>
          </cell>
          <cell r="DN550">
            <v>0</v>
          </cell>
          <cell r="DO550">
            <v>0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DX550">
            <v>0</v>
          </cell>
          <cell r="DY550">
            <v>0</v>
          </cell>
          <cell r="DZ550">
            <v>0</v>
          </cell>
          <cell r="EA550">
            <v>0</v>
          </cell>
          <cell r="EB550">
            <v>0</v>
          </cell>
          <cell r="EC550">
            <v>0</v>
          </cell>
          <cell r="ED550">
            <v>0</v>
          </cell>
          <cell r="EE550">
            <v>0</v>
          </cell>
          <cell r="EF550">
            <v>0</v>
          </cell>
          <cell r="EG550">
            <v>0</v>
          </cell>
          <cell r="EH550">
            <v>0</v>
          </cell>
          <cell r="EI550">
            <v>0</v>
          </cell>
          <cell r="EJ550">
            <v>0</v>
          </cell>
          <cell r="EK550">
            <v>0</v>
          </cell>
          <cell r="EL550">
            <v>0</v>
          </cell>
          <cell r="EM550">
            <v>0</v>
          </cell>
          <cell r="EN550">
            <v>0</v>
          </cell>
          <cell r="EO550">
            <v>0</v>
          </cell>
          <cell r="EP550">
            <v>0</v>
          </cell>
          <cell r="EQ550">
            <v>0</v>
          </cell>
          <cell r="ER550">
            <v>1.4185622950000365E-2</v>
          </cell>
          <cell r="ES550">
            <v>0</v>
          </cell>
          <cell r="ET550">
            <v>0</v>
          </cell>
          <cell r="EU550">
            <v>1.594213489999996E-3</v>
          </cell>
          <cell r="EV550">
            <v>1.2591409460000147E-2</v>
          </cell>
          <cell r="EW550">
            <v>0</v>
          </cell>
          <cell r="EX550">
            <v>0</v>
          </cell>
          <cell r="EY550">
            <v>0</v>
          </cell>
          <cell r="EZ550">
            <v>0</v>
          </cell>
          <cell r="FA550">
            <v>0</v>
          </cell>
          <cell r="FB550">
            <v>0</v>
          </cell>
          <cell r="FC550">
            <v>0</v>
          </cell>
          <cell r="FD550">
            <v>0</v>
          </cell>
          <cell r="FE550">
            <v>0</v>
          </cell>
          <cell r="FF550">
            <v>0</v>
          </cell>
          <cell r="FG550">
            <v>0</v>
          </cell>
          <cell r="FH550">
            <v>0</v>
          </cell>
          <cell r="FI550">
            <v>0</v>
          </cell>
          <cell r="FJ550">
            <v>0</v>
          </cell>
          <cell r="FK550">
            <v>0</v>
          </cell>
          <cell r="FL550">
            <v>0</v>
          </cell>
          <cell r="FM550">
            <v>0</v>
          </cell>
          <cell r="FN550">
            <v>0</v>
          </cell>
          <cell r="FO550">
            <v>0</v>
          </cell>
          <cell r="FP550">
            <v>0</v>
          </cell>
          <cell r="FQ550">
            <v>0</v>
          </cell>
          <cell r="FR550">
            <v>0</v>
          </cell>
          <cell r="FS550">
            <v>0</v>
          </cell>
          <cell r="FT550">
            <v>0</v>
          </cell>
          <cell r="FU550">
            <v>0</v>
          </cell>
          <cell r="FV550">
            <v>0</v>
          </cell>
          <cell r="FW550">
            <v>0</v>
          </cell>
          <cell r="FX550">
            <v>0</v>
          </cell>
          <cell r="FY550">
            <v>0</v>
          </cell>
          <cell r="FZ550">
            <v>0</v>
          </cell>
          <cell r="GA550">
            <v>0</v>
          </cell>
          <cell r="GB550">
            <v>0</v>
          </cell>
          <cell r="GC550">
            <v>0</v>
          </cell>
          <cell r="GD550">
            <v>0</v>
          </cell>
          <cell r="GE550">
            <v>0</v>
          </cell>
          <cell r="GF550">
            <v>0</v>
          </cell>
          <cell r="GG550">
            <v>0</v>
          </cell>
          <cell r="GH550">
            <v>0</v>
          </cell>
          <cell r="GI550">
            <v>0</v>
          </cell>
          <cell r="GJ550">
            <v>0</v>
          </cell>
          <cell r="GK550">
            <v>0</v>
          </cell>
          <cell r="GL550">
            <v>0</v>
          </cell>
          <cell r="GM550">
            <v>0</v>
          </cell>
          <cell r="GN550">
            <v>0</v>
          </cell>
          <cell r="GO550">
            <v>0</v>
          </cell>
          <cell r="GP550">
            <v>0</v>
          </cell>
          <cell r="GQ550">
            <v>0</v>
          </cell>
          <cell r="GR550">
            <v>0</v>
          </cell>
          <cell r="GS550">
            <v>0</v>
          </cell>
          <cell r="GT550">
            <v>0</v>
          </cell>
          <cell r="GU550">
            <v>0</v>
          </cell>
          <cell r="GV550">
            <v>0</v>
          </cell>
          <cell r="GW550">
            <v>0</v>
          </cell>
          <cell r="GX550">
            <v>0</v>
          </cell>
          <cell r="GY550">
            <v>0</v>
          </cell>
          <cell r="GZ550">
            <v>0</v>
          </cell>
          <cell r="HA550">
            <v>0</v>
          </cell>
          <cell r="HB550">
            <v>0</v>
          </cell>
          <cell r="HC550">
            <v>0</v>
          </cell>
          <cell r="HD550">
            <v>0</v>
          </cell>
          <cell r="HE550">
            <v>0</v>
          </cell>
          <cell r="HF550">
            <v>0</v>
          </cell>
          <cell r="HG550">
            <v>0</v>
          </cell>
          <cell r="HH550">
            <v>0</v>
          </cell>
          <cell r="HI550">
            <v>0</v>
          </cell>
          <cell r="HJ550">
            <v>0</v>
          </cell>
          <cell r="HK550">
            <v>0</v>
          </cell>
          <cell r="HL550">
            <v>0</v>
          </cell>
          <cell r="HM550">
            <v>0</v>
          </cell>
          <cell r="HN550">
            <v>0</v>
          </cell>
          <cell r="HO550">
            <v>0</v>
          </cell>
          <cell r="HP550">
            <v>0</v>
          </cell>
          <cell r="HQ550">
            <v>0</v>
          </cell>
          <cell r="HR550">
            <v>0</v>
          </cell>
          <cell r="HS550">
            <v>0</v>
          </cell>
          <cell r="HT550">
            <v>0</v>
          </cell>
          <cell r="HU550">
            <v>0</v>
          </cell>
          <cell r="HV550">
            <v>0</v>
          </cell>
          <cell r="HW550">
            <v>0</v>
          </cell>
          <cell r="HX550">
            <v>0</v>
          </cell>
          <cell r="HY550">
            <v>0</v>
          </cell>
          <cell r="HZ550">
            <v>0</v>
          </cell>
          <cell r="IA550">
            <v>0</v>
          </cell>
          <cell r="IB550">
            <v>0</v>
          </cell>
          <cell r="IC550">
            <v>0</v>
          </cell>
          <cell r="ID550">
            <v>0</v>
          </cell>
          <cell r="IE550">
            <v>0</v>
          </cell>
          <cell r="IF550">
            <v>0</v>
          </cell>
          <cell r="IG550">
            <v>0</v>
          </cell>
          <cell r="IH550">
            <v>0</v>
          </cell>
          <cell r="II550">
            <v>0</v>
          </cell>
          <cell r="IJ550">
            <v>0</v>
          </cell>
          <cell r="IK550">
            <v>0</v>
          </cell>
          <cell r="IL550">
            <v>0</v>
          </cell>
          <cell r="IM550">
            <v>0</v>
          </cell>
          <cell r="IN550">
            <v>0</v>
          </cell>
          <cell r="IO550">
            <v>0</v>
          </cell>
          <cell r="IP550">
            <v>0</v>
          </cell>
          <cell r="IQ550">
            <v>0</v>
          </cell>
          <cell r="IR550">
            <v>0</v>
          </cell>
          <cell r="IS550">
            <v>0</v>
          </cell>
          <cell r="IT550">
            <v>0</v>
          </cell>
          <cell r="IU550">
            <v>0</v>
          </cell>
          <cell r="IV550">
            <v>0</v>
          </cell>
          <cell r="IW550">
            <v>0</v>
          </cell>
          <cell r="IX550">
            <v>0</v>
          </cell>
          <cell r="IY550">
            <v>0</v>
          </cell>
          <cell r="IZ550">
            <v>0</v>
          </cell>
          <cell r="JA550">
            <v>0</v>
          </cell>
          <cell r="JB550">
            <v>0</v>
          </cell>
          <cell r="JC550">
            <v>0</v>
          </cell>
          <cell r="JD550">
            <v>0</v>
          </cell>
          <cell r="JE550">
            <v>0</v>
          </cell>
        </row>
        <row r="551"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  <cell r="BZ551">
            <v>0</v>
          </cell>
          <cell r="CA551">
            <v>0</v>
          </cell>
          <cell r="CB551">
            <v>0</v>
          </cell>
          <cell r="CC551">
            <v>0</v>
          </cell>
          <cell r="CD551">
            <v>0</v>
          </cell>
          <cell r="CE551">
            <v>0</v>
          </cell>
          <cell r="CF551">
            <v>0</v>
          </cell>
          <cell r="CG551">
            <v>0</v>
          </cell>
          <cell r="CH551">
            <v>0</v>
          </cell>
          <cell r="CI551">
            <v>0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  <cell r="CU551">
            <v>0</v>
          </cell>
          <cell r="CV551">
            <v>0</v>
          </cell>
          <cell r="CW551">
            <v>0</v>
          </cell>
          <cell r="CX551">
            <v>0</v>
          </cell>
          <cell r="CY551">
            <v>0</v>
          </cell>
          <cell r="CZ551">
            <v>0</v>
          </cell>
          <cell r="DA551">
            <v>0</v>
          </cell>
          <cell r="DB551">
            <v>0</v>
          </cell>
          <cell r="DC551">
            <v>0</v>
          </cell>
          <cell r="DD551">
            <v>0</v>
          </cell>
          <cell r="DE551">
            <v>0</v>
          </cell>
          <cell r="DF551">
            <v>0</v>
          </cell>
          <cell r="DG551">
            <v>0</v>
          </cell>
          <cell r="DH551">
            <v>0</v>
          </cell>
          <cell r="DI551">
            <v>0</v>
          </cell>
          <cell r="DJ551">
            <v>0</v>
          </cell>
          <cell r="DK551">
            <v>0</v>
          </cell>
          <cell r="DL551">
            <v>0</v>
          </cell>
          <cell r="DM551">
            <v>0</v>
          </cell>
          <cell r="DN551">
            <v>0</v>
          </cell>
          <cell r="DO551">
            <v>0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DX551">
            <v>0</v>
          </cell>
          <cell r="DY551">
            <v>0</v>
          </cell>
          <cell r="DZ551">
            <v>0</v>
          </cell>
          <cell r="EA551">
            <v>0</v>
          </cell>
          <cell r="EB551">
            <v>0</v>
          </cell>
          <cell r="EC551">
            <v>0</v>
          </cell>
          <cell r="ED551">
            <v>0</v>
          </cell>
          <cell r="EE551">
            <v>0</v>
          </cell>
          <cell r="EF551">
            <v>0</v>
          </cell>
          <cell r="EG551">
            <v>0</v>
          </cell>
          <cell r="EH551">
            <v>0</v>
          </cell>
          <cell r="EI551">
            <v>0</v>
          </cell>
          <cell r="EJ551">
            <v>0</v>
          </cell>
          <cell r="EK551">
            <v>0</v>
          </cell>
          <cell r="EL551">
            <v>0</v>
          </cell>
          <cell r="EM551">
            <v>0</v>
          </cell>
          <cell r="EN551">
            <v>0</v>
          </cell>
          <cell r="EO551">
            <v>0</v>
          </cell>
          <cell r="EP551">
            <v>0</v>
          </cell>
          <cell r="EQ551">
            <v>0</v>
          </cell>
          <cell r="ER551">
            <v>0</v>
          </cell>
          <cell r="ES551">
            <v>0</v>
          </cell>
          <cell r="ET551">
            <v>0</v>
          </cell>
          <cell r="EU551">
            <v>0</v>
          </cell>
          <cell r="EV551">
            <v>0</v>
          </cell>
          <cell r="EW551">
            <v>0</v>
          </cell>
          <cell r="EX551">
            <v>0</v>
          </cell>
          <cell r="EY551">
            <v>0</v>
          </cell>
          <cell r="EZ551">
            <v>0</v>
          </cell>
          <cell r="FA551">
            <v>0</v>
          </cell>
          <cell r="FB551">
            <v>0</v>
          </cell>
          <cell r="FC551">
            <v>0</v>
          </cell>
          <cell r="FD551">
            <v>0</v>
          </cell>
          <cell r="FE551">
            <v>0</v>
          </cell>
          <cell r="FF551">
            <v>0</v>
          </cell>
          <cell r="FG551">
            <v>0</v>
          </cell>
          <cell r="FH551">
            <v>0</v>
          </cell>
          <cell r="FI551">
            <v>0</v>
          </cell>
          <cell r="FJ551">
            <v>0</v>
          </cell>
          <cell r="FK551">
            <v>0</v>
          </cell>
          <cell r="FL551">
            <v>0</v>
          </cell>
          <cell r="FM551">
            <v>0</v>
          </cell>
          <cell r="FN551">
            <v>0</v>
          </cell>
          <cell r="FO551">
            <v>0</v>
          </cell>
          <cell r="FP551">
            <v>0</v>
          </cell>
          <cell r="FQ551">
            <v>0</v>
          </cell>
          <cell r="FR551">
            <v>0</v>
          </cell>
          <cell r="FS551">
            <v>0</v>
          </cell>
          <cell r="FT551">
            <v>0</v>
          </cell>
          <cell r="FU551">
            <v>0</v>
          </cell>
          <cell r="FV551">
            <v>0</v>
          </cell>
          <cell r="FW551">
            <v>0</v>
          </cell>
          <cell r="FX551">
            <v>0</v>
          </cell>
          <cell r="FY551">
            <v>0</v>
          </cell>
          <cell r="FZ551">
            <v>0</v>
          </cell>
          <cell r="GA551">
            <v>0</v>
          </cell>
          <cell r="GB551">
            <v>0</v>
          </cell>
          <cell r="GC551">
            <v>0</v>
          </cell>
          <cell r="GD551">
            <v>0</v>
          </cell>
          <cell r="GE551">
            <v>0</v>
          </cell>
          <cell r="GF551">
            <v>0</v>
          </cell>
          <cell r="GG551">
            <v>0</v>
          </cell>
          <cell r="GH551">
            <v>0</v>
          </cell>
          <cell r="GI551">
            <v>0</v>
          </cell>
          <cell r="GJ551">
            <v>0</v>
          </cell>
          <cell r="GK551">
            <v>0</v>
          </cell>
          <cell r="GL551">
            <v>0</v>
          </cell>
          <cell r="GM551">
            <v>0</v>
          </cell>
          <cell r="GN551">
            <v>0</v>
          </cell>
          <cell r="GO551">
            <v>0</v>
          </cell>
          <cell r="GP551">
            <v>0</v>
          </cell>
          <cell r="GQ551">
            <v>0</v>
          </cell>
          <cell r="GR551">
            <v>0</v>
          </cell>
          <cell r="GS551">
            <v>0</v>
          </cell>
          <cell r="GT551">
            <v>0</v>
          </cell>
          <cell r="GU551">
            <v>0</v>
          </cell>
          <cell r="GV551">
            <v>0</v>
          </cell>
          <cell r="GW551">
            <v>0</v>
          </cell>
          <cell r="GX551">
            <v>0</v>
          </cell>
          <cell r="GY551">
            <v>0</v>
          </cell>
          <cell r="GZ551">
            <v>0</v>
          </cell>
          <cell r="HA551">
            <v>0</v>
          </cell>
          <cell r="HB551">
            <v>0</v>
          </cell>
          <cell r="HC551">
            <v>0</v>
          </cell>
          <cell r="HD551">
            <v>0</v>
          </cell>
          <cell r="HE551">
            <v>0</v>
          </cell>
          <cell r="HF551">
            <v>0</v>
          </cell>
          <cell r="HG551">
            <v>0</v>
          </cell>
          <cell r="HH551">
            <v>0</v>
          </cell>
          <cell r="HI551">
            <v>0</v>
          </cell>
          <cell r="HJ551">
            <v>0</v>
          </cell>
          <cell r="HK551">
            <v>0</v>
          </cell>
          <cell r="HL551">
            <v>0</v>
          </cell>
          <cell r="HM551">
            <v>0</v>
          </cell>
          <cell r="HN551">
            <v>0</v>
          </cell>
          <cell r="HO551">
            <v>0</v>
          </cell>
          <cell r="HP551">
            <v>0</v>
          </cell>
          <cell r="HQ551">
            <v>0</v>
          </cell>
          <cell r="HR551">
            <v>0</v>
          </cell>
          <cell r="HS551">
            <v>0</v>
          </cell>
          <cell r="HT551">
            <v>0</v>
          </cell>
          <cell r="HU551">
            <v>0</v>
          </cell>
          <cell r="HV551">
            <v>0</v>
          </cell>
          <cell r="HW551">
            <v>0</v>
          </cell>
          <cell r="HX551">
            <v>0</v>
          </cell>
          <cell r="HY551">
            <v>0</v>
          </cell>
          <cell r="HZ551">
            <v>0</v>
          </cell>
          <cell r="IA551">
            <v>0</v>
          </cell>
          <cell r="IB551">
            <v>0</v>
          </cell>
          <cell r="IC551">
            <v>0</v>
          </cell>
          <cell r="ID551">
            <v>0</v>
          </cell>
          <cell r="IE551">
            <v>0</v>
          </cell>
          <cell r="IF551">
            <v>0</v>
          </cell>
          <cell r="IG551">
            <v>0</v>
          </cell>
          <cell r="IH551">
            <v>0</v>
          </cell>
          <cell r="II551">
            <v>0</v>
          </cell>
          <cell r="IJ551">
            <v>0</v>
          </cell>
          <cell r="IK551">
            <v>0</v>
          </cell>
          <cell r="IL551">
            <v>0</v>
          </cell>
          <cell r="IM551">
            <v>0</v>
          </cell>
          <cell r="IN551">
            <v>0</v>
          </cell>
          <cell r="IO551">
            <v>0</v>
          </cell>
          <cell r="IP551">
            <v>0</v>
          </cell>
          <cell r="IQ551">
            <v>0</v>
          </cell>
          <cell r="IR551">
            <v>0</v>
          </cell>
          <cell r="IS551">
            <v>0</v>
          </cell>
          <cell r="IT551">
            <v>0</v>
          </cell>
          <cell r="IU551">
            <v>0</v>
          </cell>
          <cell r="IV551">
            <v>0</v>
          </cell>
          <cell r="IW551">
            <v>0</v>
          </cell>
          <cell r="IX551">
            <v>0</v>
          </cell>
          <cell r="IY551">
            <v>0</v>
          </cell>
          <cell r="IZ551">
            <v>0</v>
          </cell>
          <cell r="JA551">
            <v>0</v>
          </cell>
          <cell r="JB551">
            <v>0</v>
          </cell>
          <cell r="JC551">
            <v>0</v>
          </cell>
          <cell r="JD551">
            <v>0</v>
          </cell>
          <cell r="JE551">
            <v>0</v>
          </cell>
        </row>
        <row r="552"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  <cell r="BZ552">
            <v>0</v>
          </cell>
          <cell r="CA552">
            <v>0</v>
          </cell>
          <cell r="CB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P552">
            <v>0</v>
          </cell>
          <cell r="CQ552">
            <v>0</v>
          </cell>
          <cell r="CR552">
            <v>-1.2037127759999322E-2</v>
          </cell>
          <cell r="CS552">
            <v>0</v>
          </cell>
          <cell r="CT552">
            <v>0</v>
          </cell>
          <cell r="CU552">
            <v>-2.2553200900000681E-3</v>
          </cell>
          <cell r="CV552">
            <v>-1.3507779139999898E-2</v>
          </cell>
          <cell r="CW552">
            <v>0</v>
          </cell>
          <cell r="CX552">
            <v>3.725971469999978E-3</v>
          </cell>
          <cell r="CY552">
            <v>0</v>
          </cell>
          <cell r="CZ552">
            <v>0</v>
          </cell>
          <cell r="DA552">
            <v>0</v>
          </cell>
          <cell r="DB552">
            <v>0</v>
          </cell>
          <cell r="DC552">
            <v>0</v>
          </cell>
          <cell r="DD552">
            <v>0</v>
          </cell>
          <cell r="DE552">
            <v>-4.937613050000067E-3</v>
          </cell>
          <cell r="DF552">
            <v>0</v>
          </cell>
          <cell r="DG552">
            <v>0</v>
          </cell>
          <cell r="DH552">
            <v>0</v>
          </cell>
          <cell r="DI552">
            <v>-9.5812507100000444E-3</v>
          </cell>
          <cell r="DJ552">
            <v>1.3930912990000044E-2</v>
          </cell>
          <cell r="DK552">
            <v>-9.2872753299999555E-3</v>
          </cell>
          <cell r="DL552">
            <v>0</v>
          </cell>
          <cell r="DM552">
            <v>0</v>
          </cell>
          <cell r="DN552">
            <v>0</v>
          </cell>
          <cell r="DO552">
            <v>0</v>
          </cell>
          <cell r="DP552">
            <v>0</v>
          </cell>
          <cell r="DQ552">
            <v>0</v>
          </cell>
          <cell r="DR552">
            <v>-2.3883199999996663E-3</v>
          </cell>
          <cell r="DS552">
            <v>0</v>
          </cell>
          <cell r="DT552">
            <v>0</v>
          </cell>
          <cell r="DU552">
            <v>-2.3883199999999993E-3</v>
          </cell>
          <cell r="DV552">
            <v>0</v>
          </cell>
          <cell r="DW552">
            <v>0</v>
          </cell>
          <cell r="DX552">
            <v>0</v>
          </cell>
          <cell r="DY552">
            <v>0</v>
          </cell>
          <cell r="DZ552">
            <v>0</v>
          </cell>
          <cell r="EA552">
            <v>0</v>
          </cell>
          <cell r="EB552">
            <v>0</v>
          </cell>
          <cell r="EC552">
            <v>0</v>
          </cell>
          <cell r="ED552">
            <v>0</v>
          </cell>
          <cell r="EE552">
            <v>4.7766387299983393E-3</v>
          </cell>
          <cell r="EF552">
            <v>0</v>
          </cell>
          <cell r="EG552">
            <v>0</v>
          </cell>
          <cell r="EH552">
            <v>0</v>
          </cell>
          <cell r="EI552">
            <v>1.4329914289999968E-2</v>
          </cell>
          <cell r="EJ552">
            <v>-9.5532755600000741E-3</v>
          </cell>
          <cell r="EK552">
            <v>0</v>
          </cell>
          <cell r="EL552">
            <v>0</v>
          </cell>
          <cell r="EM552">
            <v>0</v>
          </cell>
          <cell r="EN552">
            <v>0</v>
          </cell>
          <cell r="EO552">
            <v>0</v>
          </cell>
          <cell r="EP552">
            <v>0</v>
          </cell>
          <cell r="EQ552">
            <v>0</v>
          </cell>
          <cell r="ER552">
            <v>1.4977666890001018E-2</v>
          </cell>
          <cell r="ES552">
            <v>0</v>
          </cell>
          <cell r="ET552">
            <v>0</v>
          </cell>
          <cell r="EU552">
            <v>0</v>
          </cell>
          <cell r="EV552">
            <v>1.5347794549999905E-2</v>
          </cell>
          <cell r="EW552">
            <v>4.9000004054278179E-10</v>
          </cell>
          <cell r="EX552">
            <v>0</v>
          </cell>
          <cell r="EY552">
            <v>-5.2787682900001798E-3</v>
          </cell>
          <cell r="EZ552">
            <v>4.9086401399998092E-3</v>
          </cell>
          <cell r="FA552">
            <v>0</v>
          </cell>
          <cell r="FB552">
            <v>0</v>
          </cell>
          <cell r="FC552">
            <v>0</v>
          </cell>
          <cell r="FD552">
            <v>0</v>
          </cell>
          <cell r="FE552">
            <v>-4.2386099510000719E-2</v>
          </cell>
          <cell r="FF552">
            <v>0</v>
          </cell>
          <cell r="FG552">
            <v>0</v>
          </cell>
          <cell r="FH552">
            <v>-2.5717680609999904E-2</v>
          </cell>
          <cell r="FI552">
            <v>-3.5288205519999893E-2</v>
          </cell>
          <cell r="FJ552">
            <v>6.816257360000022E-3</v>
          </cell>
          <cell r="FK552">
            <v>2.3182599800000148E-3</v>
          </cell>
          <cell r="FL552">
            <v>0</v>
          </cell>
          <cell r="FM552">
            <v>1.0863538190000188E-2</v>
          </cell>
          <cell r="FN552">
            <v>0</v>
          </cell>
          <cell r="FO552">
            <v>-1.3782689099998136E-3</v>
          </cell>
          <cell r="FP552">
            <v>0</v>
          </cell>
          <cell r="FQ552">
            <v>0</v>
          </cell>
          <cell r="FR552">
            <v>-1.297285625000022E-2</v>
          </cell>
          <cell r="FS552">
            <v>0</v>
          </cell>
          <cell r="FT552">
            <v>0</v>
          </cell>
          <cell r="FU552">
            <v>0</v>
          </cell>
          <cell r="FV552">
            <v>-2.6255840200000158E-3</v>
          </cell>
          <cell r="FW552">
            <v>-7.7604548200000956E-3</v>
          </cell>
          <cell r="FX552">
            <v>-2.5868174100001085E-3</v>
          </cell>
          <cell r="FY552">
            <v>0</v>
          </cell>
          <cell r="FZ552">
            <v>0</v>
          </cell>
          <cell r="GA552">
            <v>0</v>
          </cell>
          <cell r="GB552">
            <v>0</v>
          </cell>
          <cell r="GC552">
            <v>0</v>
          </cell>
          <cell r="GD552">
            <v>0</v>
          </cell>
          <cell r="GE552">
            <v>3.609373844999908E-2</v>
          </cell>
          <cell r="GF552">
            <v>0</v>
          </cell>
          <cell r="GG552">
            <v>0</v>
          </cell>
          <cell r="GH552">
            <v>0</v>
          </cell>
          <cell r="GI552">
            <v>5.1736368100001595E-3</v>
          </cell>
          <cell r="GJ552">
            <v>3.0920101640000031E-2</v>
          </cell>
          <cell r="GK552">
            <v>0</v>
          </cell>
          <cell r="GL552">
            <v>0</v>
          </cell>
          <cell r="GM552">
            <v>0</v>
          </cell>
          <cell r="GN552">
            <v>0</v>
          </cell>
          <cell r="GO552">
            <v>0</v>
          </cell>
          <cell r="GP552">
            <v>0</v>
          </cell>
          <cell r="GQ552">
            <v>0</v>
          </cell>
          <cell r="GR552">
            <v>0</v>
          </cell>
          <cell r="GS552">
            <v>0</v>
          </cell>
          <cell r="GT552">
            <v>0</v>
          </cell>
          <cell r="GU552">
            <v>0</v>
          </cell>
          <cell r="GV552">
            <v>0</v>
          </cell>
          <cell r="GW552">
            <v>0</v>
          </cell>
          <cell r="GX552">
            <v>0</v>
          </cell>
          <cell r="GY552">
            <v>0</v>
          </cell>
          <cell r="GZ552">
            <v>0</v>
          </cell>
          <cell r="HA552">
            <v>0</v>
          </cell>
          <cell r="HB552">
            <v>0</v>
          </cell>
          <cell r="HC552">
            <v>0</v>
          </cell>
          <cell r="HD552">
            <v>0</v>
          </cell>
          <cell r="HE552">
            <v>0</v>
          </cell>
          <cell r="HF552">
            <v>0</v>
          </cell>
          <cell r="HG552">
            <v>0</v>
          </cell>
          <cell r="HH552">
            <v>0</v>
          </cell>
          <cell r="HI552">
            <v>0</v>
          </cell>
          <cell r="HJ552">
            <v>0</v>
          </cell>
          <cell r="HK552">
            <v>0</v>
          </cell>
          <cell r="HL552">
            <v>0</v>
          </cell>
          <cell r="HM552">
            <v>0</v>
          </cell>
          <cell r="HN552">
            <v>0</v>
          </cell>
          <cell r="HO552">
            <v>0</v>
          </cell>
          <cell r="HP552">
            <v>0</v>
          </cell>
          <cell r="HQ552">
            <v>0</v>
          </cell>
          <cell r="HR552">
            <v>0</v>
          </cell>
          <cell r="HS552">
            <v>0</v>
          </cell>
          <cell r="HT552">
            <v>0</v>
          </cell>
          <cell r="HU552">
            <v>0</v>
          </cell>
          <cell r="HV552">
            <v>0</v>
          </cell>
          <cell r="HW552">
            <v>0</v>
          </cell>
          <cell r="HX552">
            <v>0</v>
          </cell>
          <cell r="HY552">
            <v>0</v>
          </cell>
          <cell r="HZ552">
            <v>0</v>
          </cell>
          <cell r="IA552">
            <v>0</v>
          </cell>
          <cell r="IB552">
            <v>0</v>
          </cell>
          <cell r="IC552">
            <v>0</v>
          </cell>
          <cell r="ID552">
            <v>0</v>
          </cell>
          <cell r="IE552">
            <v>0</v>
          </cell>
          <cell r="IF552">
            <v>0</v>
          </cell>
          <cell r="IG552">
            <v>0</v>
          </cell>
          <cell r="IH552">
            <v>0</v>
          </cell>
          <cell r="II552">
            <v>0</v>
          </cell>
          <cell r="IJ552">
            <v>0</v>
          </cell>
          <cell r="IK552">
            <v>0</v>
          </cell>
          <cell r="IL552">
            <v>0</v>
          </cell>
          <cell r="IM552">
            <v>0</v>
          </cell>
          <cell r="IN552">
            <v>0</v>
          </cell>
          <cell r="IO552">
            <v>0</v>
          </cell>
          <cell r="IP552">
            <v>0</v>
          </cell>
          <cell r="IQ552">
            <v>0</v>
          </cell>
          <cell r="IR552">
            <v>0</v>
          </cell>
          <cell r="IS552">
            <v>0</v>
          </cell>
          <cell r="IT552">
            <v>0</v>
          </cell>
          <cell r="IU552">
            <v>0</v>
          </cell>
          <cell r="IV552">
            <v>0</v>
          </cell>
          <cell r="IW552">
            <v>0</v>
          </cell>
          <cell r="IX552">
            <v>0</v>
          </cell>
          <cell r="IY552">
            <v>0</v>
          </cell>
          <cell r="IZ552">
            <v>0</v>
          </cell>
          <cell r="JA552">
            <v>0</v>
          </cell>
          <cell r="JB552">
            <v>0</v>
          </cell>
          <cell r="JC552">
            <v>0</v>
          </cell>
          <cell r="JD552">
            <v>0</v>
          </cell>
          <cell r="JE552">
            <v>0</v>
          </cell>
        </row>
        <row r="553"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  <cell r="BZ553">
            <v>0</v>
          </cell>
          <cell r="CA553">
            <v>0</v>
          </cell>
          <cell r="CB553">
            <v>0</v>
          </cell>
          <cell r="CC553">
            <v>0</v>
          </cell>
          <cell r="CD553">
            <v>0</v>
          </cell>
          <cell r="CE553">
            <v>0</v>
          </cell>
          <cell r="CF553">
            <v>0</v>
          </cell>
          <cell r="CG553">
            <v>0</v>
          </cell>
          <cell r="CH553">
            <v>0</v>
          </cell>
          <cell r="CI553">
            <v>0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P553">
            <v>0</v>
          </cell>
          <cell r="CQ553">
            <v>0</v>
          </cell>
          <cell r="CR553">
            <v>-41.595931665040553</v>
          </cell>
          <cell r="CS553">
            <v>0</v>
          </cell>
          <cell r="CT553">
            <v>0</v>
          </cell>
          <cell r="CU553">
            <v>-8.1738663898249797E-3</v>
          </cell>
          <cell r="CV553">
            <v>-53.211505597699897</v>
          </cell>
          <cell r="CW553">
            <v>-19.894889627310022</v>
          </cell>
          <cell r="CX553">
            <v>31.518637426359874</v>
          </cell>
          <cell r="CY553">
            <v>0</v>
          </cell>
          <cell r="CZ553">
            <v>0</v>
          </cell>
          <cell r="DA553">
            <v>0</v>
          </cell>
          <cell r="DB553">
            <v>0</v>
          </cell>
          <cell r="DC553">
            <v>0</v>
          </cell>
          <cell r="DD553">
            <v>0</v>
          </cell>
          <cell r="DE553">
            <v>152.45196701365785</v>
          </cell>
          <cell r="DF553">
            <v>0</v>
          </cell>
          <cell r="DG553">
            <v>0</v>
          </cell>
          <cell r="DH553">
            <v>5.7448150246000296</v>
          </cell>
          <cell r="DI553">
            <v>88.660619371109988</v>
          </cell>
          <cell r="DJ553">
            <v>50.025931543989827</v>
          </cell>
          <cell r="DK553">
            <v>8.0206010739598241</v>
          </cell>
          <cell r="DL553">
            <v>0</v>
          </cell>
          <cell r="DM553">
            <v>0</v>
          </cell>
          <cell r="DN553">
            <v>0</v>
          </cell>
          <cell r="DO553">
            <v>0</v>
          </cell>
          <cell r="DP553">
            <v>0</v>
          </cell>
          <cell r="DQ553">
            <v>0</v>
          </cell>
          <cell r="DR553">
            <v>23.24336933136874</v>
          </cell>
          <cell r="DS553">
            <v>0</v>
          </cell>
          <cell r="DT553">
            <v>0</v>
          </cell>
          <cell r="DU553">
            <v>0</v>
          </cell>
          <cell r="DV553">
            <v>10.619115581210053</v>
          </cell>
          <cell r="DW553">
            <v>12.624253750159824</v>
          </cell>
          <cell r="DX553">
            <v>0</v>
          </cell>
          <cell r="DY553">
            <v>0</v>
          </cell>
          <cell r="DZ553">
            <v>0</v>
          </cell>
          <cell r="EA553">
            <v>0</v>
          </cell>
          <cell r="EB553">
            <v>0</v>
          </cell>
          <cell r="EC553">
            <v>0</v>
          </cell>
          <cell r="ED553">
            <v>0</v>
          </cell>
          <cell r="EE553">
            <v>-12.690497448780661</v>
          </cell>
          <cell r="EF553">
            <v>0</v>
          </cell>
          <cell r="EG553">
            <v>0</v>
          </cell>
          <cell r="EH553">
            <v>0</v>
          </cell>
          <cell r="EI553">
            <v>-11.028302610350238</v>
          </cell>
          <cell r="EJ553">
            <v>-1.6621948384299685</v>
          </cell>
          <cell r="EK553">
            <v>0</v>
          </cell>
          <cell r="EL553">
            <v>0</v>
          </cell>
          <cell r="EM553">
            <v>0</v>
          </cell>
          <cell r="EN553">
            <v>0</v>
          </cell>
          <cell r="EO553">
            <v>0</v>
          </cell>
          <cell r="EP553">
            <v>0</v>
          </cell>
          <cell r="EQ553">
            <v>0</v>
          </cell>
          <cell r="ER553">
            <v>-58.749496870477742</v>
          </cell>
          <cell r="ES553">
            <v>0</v>
          </cell>
          <cell r="ET553">
            <v>0</v>
          </cell>
          <cell r="EU553">
            <v>-0.97617842152021694</v>
          </cell>
          <cell r="EV553">
            <v>-15.780197601230157</v>
          </cell>
          <cell r="EW553">
            <v>-46.538360907490642</v>
          </cell>
          <cell r="EX553">
            <v>39.82144531196991</v>
          </cell>
          <cell r="EY553">
            <v>18.736983463701108</v>
          </cell>
          <cell r="EZ553">
            <v>-46.303243086949806</v>
          </cell>
          <cell r="FA553">
            <v>-13.703477920720161</v>
          </cell>
          <cell r="FB553">
            <v>5.9935322917599478</v>
          </cell>
          <cell r="FC553">
            <v>0</v>
          </cell>
          <cell r="FD553">
            <v>0</v>
          </cell>
          <cell r="FE553">
            <v>-0.23653579013989656</v>
          </cell>
          <cell r="FF553">
            <v>0</v>
          </cell>
          <cell r="FG553">
            <v>0</v>
          </cell>
          <cell r="FH553">
            <v>-0.23653579014001025</v>
          </cell>
          <cell r="FI553">
            <v>0</v>
          </cell>
          <cell r="FJ553">
            <v>0</v>
          </cell>
          <cell r="FK553">
            <v>0</v>
          </cell>
          <cell r="FL553">
            <v>0</v>
          </cell>
          <cell r="FM553">
            <v>0</v>
          </cell>
          <cell r="FN553">
            <v>0</v>
          </cell>
          <cell r="FO553">
            <v>0</v>
          </cell>
          <cell r="FP553">
            <v>0</v>
          </cell>
          <cell r="FQ553">
            <v>0</v>
          </cell>
          <cell r="FR553">
            <v>0</v>
          </cell>
          <cell r="FS553">
            <v>0</v>
          </cell>
          <cell r="FT553">
            <v>0</v>
          </cell>
          <cell r="FU553">
            <v>0</v>
          </cell>
          <cell r="FV553">
            <v>0</v>
          </cell>
          <cell r="FW553">
            <v>0</v>
          </cell>
          <cell r="FX553">
            <v>0</v>
          </cell>
          <cell r="FY553">
            <v>0</v>
          </cell>
          <cell r="FZ553">
            <v>0</v>
          </cell>
          <cell r="GA553">
            <v>0</v>
          </cell>
          <cell r="GB553">
            <v>0</v>
          </cell>
          <cell r="GC553">
            <v>0</v>
          </cell>
          <cell r="GD553">
            <v>0</v>
          </cell>
          <cell r="GE553">
            <v>0</v>
          </cell>
          <cell r="GF553">
            <v>0</v>
          </cell>
          <cell r="GG553">
            <v>0</v>
          </cell>
          <cell r="GH553">
            <v>0</v>
          </cell>
          <cell r="GI553">
            <v>0</v>
          </cell>
          <cell r="GJ553">
            <v>0</v>
          </cell>
          <cell r="GK553">
            <v>0</v>
          </cell>
          <cell r="GL553">
            <v>0</v>
          </cell>
          <cell r="GM553">
            <v>0</v>
          </cell>
          <cell r="GN553">
            <v>0</v>
          </cell>
          <cell r="GO553">
            <v>0</v>
          </cell>
          <cell r="GP553">
            <v>0</v>
          </cell>
          <cell r="GQ553">
            <v>0</v>
          </cell>
          <cell r="GR553">
            <v>0</v>
          </cell>
          <cell r="GS553">
            <v>0</v>
          </cell>
          <cell r="GT553">
            <v>0</v>
          </cell>
          <cell r="GU553">
            <v>0</v>
          </cell>
          <cell r="GV553">
            <v>0</v>
          </cell>
          <cell r="GW553">
            <v>0</v>
          </cell>
          <cell r="GX553">
            <v>0</v>
          </cell>
          <cell r="GY553">
            <v>0</v>
          </cell>
          <cell r="GZ553">
            <v>0</v>
          </cell>
          <cell r="HA553">
            <v>0</v>
          </cell>
          <cell r="HB553">
            <v>0</v>
          </cell>
          <cell r="HC553">
            <v>0</v>
          </cell>
          <cell r="HD553">
            <v>0</v>
          </cell>
          <cell r="HE553">
            <v>0</v>
          </cell>
          <cell r="HF553">
            <v>0</v>
          </cell>
          <cell r="HG553">
            <v>0</v>
          </cell>
          <cell r="HH553">
            <v>0</v>
          </cell>
          <cell r="HI553">
            <v>0</v>
          </cell>
          <cell r="HJ553">
            <v>0</v>
          </cell>
          <cell r="HK553">
            <v>0</v>
          </cell>
          <cell r="HL553">
            <v>0</v>
          </cell>
          <cell r="HM553">
            <v>0</v>
          </cell>
          <cell r="HN553">
            <v>0</v>
          </cell>
          <cell r="HO553">
            <v>0</v>
          </cell>
          <cell r="HP553">
            <v>0</v>
          </cell>
          <cell r="HQ553">
            <v>0</v>
          </cell>
          <cell r="HR553">
            <v>0</v>
          </cell>
          <cell r="HS553">
            <v>0</v>
          </cell>
          <cell r="HT553">
            <v>0</v>
          </cell>
          <cell r="HU553">
            <v>0</v>
          </cell>
          <cell r="HV553">
            <v>0</v>
          </cell>
          <cell r="HW553">
            <v>0</v>
          </cell>
          <cell r="HX553">
            <v>0</v>
          </cell>
          <cell r="HY553">
            <v>0</v>
          </cell>
          <cell r="HZ553">
            <v>0</v>
          </cell>
          <cell r="IA553">
            <v>0</v>
          </cell>
          <cell r="IB553">
            <v>0</v>
          </cell>
          <cell r="IC553">
            <v>0</v>
          </cell>
          <cell r="ID553">
            <v>0</v>
          </cell>
          <cell r="IE553">
            <v>0</v>
          </cell>
          <cell r="IF553">
            <v>0</v>
          </cell>
          <cell r="IG553">
            <v>0</v>
          </cell>
          <cell r="IH553">
            <v>0</v>
          </cell>
          <cell r="II553">
            <v>0</v>
          </cell>
          <cell r="IJ553">
            <v>0</v>
          </cell>
          <cell r="IK553">
            <v>0</v>
          </cell>
          <cell r="IL553">
            <v>0</v>
          </cell>
          <cell r="IM553">
            <v>0</v>
          </cell>
          <cell r="IN553">
            <v>0</v>
          </cell>
          <cell r="IO553">
            <v>0</v>
          </cell>
          <cell r="IP553">
            <v>0</v>
          </cell>
          <cell r="IQ553">
            <v>0</v>
          </cell>
          <cell r="IR553">
            <v>0</v>
          </cell>
          <cell r="IS553">
            <v>0</v>
          </cell>
          <cell r="IT553">
            <v>0</v>
          </cell>
          <cell r="IU553">
            <v>0</v>
          </cell>
          <cell r="IV553">
            <v>0</v>
          </cell>
          <cell r="IW553">
            <v>0</v>
          </cell>
          <cell r="IX553">
            <v>0</v>
          </cell>
          <cell r="IY553">
            <v>0</v>
          </cell>
          <cell r="IZ553">
            <v>0</v>
          </cell>
          <cell r="JA553">
            <v>0</v>
          </cell>
          <cell r="JB553">
            <v>0</v>
          </cell>
          <cell r="JC553">
            <v>0</v>
          </cell>
          <cell r="JD553">
            <v>0</v>
          </cell>
          <cell r="JE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  <cell r="BZ554">
            <v>0</v>
          </cell>
          <cell r="CA554">
            <v>0</v>
          </cell>
          <cell r="CB554">
            <v>0</v>
          </cell>
          <cell r="CC554">
            <v>0</v>
          </cell>
          <cell r="CD554">
            <v>0</v>
          </cell>
          <cell r="CE554">
            <v>0</v>
          </cell>
          <cell r="CF554">
            <v>0</v>
          </cell>
          <cell r="CG554">
            <v>0</v>
          </cell>
          <cell r="CH554">
            <v>0</v>
          </cell>
          <cell r="CI554">
            <v>0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P554">
            <v>0</v>
          </cell>
          <cell r="CQ554">
            <v>0</v>
          </cell>
          <cell r="CR554">
            <v>0</v>
          </cell>
          <cell r="CS554">
            <v>0</v>
          </cell>
          <cell r="CT554">
            <v>0</v>
          </cell>
          <cell r="CU554">
            <v>0</v>
          </cell>
          <cell r="CV554">
            <v>0</v>
          </cell>
          <cell r="CW554">
            <v>0</v>
          </cell>
          <cell r="CX554">
            <v>0</v>
          </cell>
          <cell r="CY554">
            <v>0</v>
          </cell>
          <cell r="CZ554">
            <v>0</v>
          </cell>
          <cell r="DA554">
            <v>0</v>
          </cell>
          <cell r="DB554">
            <v>0</v>
          </cell>
          <cell r="DC554">
            <v>0</v>
          </cell>
          <cell r="DD554">
            <v>0</v>
          </cell>
          <cell r="DE554">
            <v>0</v>
          </cell>
          <cell r="DF554">
            <v>0</v>
          </cell>
          <cell r="DG554">
            <v>0</v>
          </cell>
          <cell r="DH554">
            <v>0</v>
          </cell>
          <cell r="DI554">
            <v>0</v>
          </cell>
          <cell r="DJ554">
            <v>0</v>
          </cell>
          <cell r="DK554">
            <v>0</v>
          </cell>
          <cell r="DL554">
            <v>0</v>
          </cell>
          <cell r="DM554">
            <v>0</v>
          </cell>
          <cell r="DN554">
            <v>0</v>
          </cell>
          <cell r="DO554">
            <v>0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DX554">
            <v>0</v>
          </cell>
          <cell r="DY554">
            <v>0</v>
          </cell>
          <cell r="DZ554">
            <v>0</v>
          </cell>
          <cell r="EA554">
            <v>0</v>
          </cell>
          <cell r="EB554">
            <v>0</v>
          </cell>
          <cell r="EC554">
            <v>0</v>
          </cell>
          <cell r="ED554">
            <v>0</v>
          </cell>
          <cell r="EE554">
            <v>0</v>
          </cell>
          <cell r="EF554">
            <v>0</v>
          </cell>
          <cell r="EG554">
            <v>0</v>
          </cell>
          <cell r="EH554">
            <v>0</v>
          </cell>
          <cell r="EI554">
            <v>0</v>
          </cell>
          <cell r="EJ554">
            <v>0</v>
          </cell>
          <cell r="EK554">
            <v>0</v>
          </cell>
          <cell r="EL554">
            <v>0</v>
          </cell>
          <cell r="EM554">
            <v>0</v>
          </cell>
          <cell r="EN554">
            <v>0</v>
          </cell>
          <cell r="EO554">
            <v>0</v>
          </cell>
          <cell r="EP554">
            <v>0</v>
          </cell>
          <cell r="EQ554">
            <v>0</v>
          </cell>
          <cell r="ER554">
            <v>-2.0266865050002636E-2</v>
          </cell>
          <cell r="ES554">
            <v>-2.756877164999999E-2</v>
          </cell>
          <cell r="ET554">
            <v>1.1391206999999959E-2</v>
          </cell>
          <cell r="EU554">
            <v>-2.7198199400000345E-3</v>
          </cell>
          <cell r="EV554">
            <v>0</v>
          </cell>
          <cell r="EW554">
            <v>0</v>
          </cell>
          <cell r="EX554">
            <v>0</v>
          </cell>
          <cell r="EY554">
            <v>0</v>
          </cell>
          <cell r="EZ554">
            <v>0</v>
          </cell>
          <cell r="FA554">
            <v>0</v>
          </cell>
          <cell r="FB554">
            <v>0</v>
          </cell>
          <cell r="FC554">
            <v>-1.3106289999998966E-3</v>
          </cell>
          <cell r="FD554">
            <v>-5.8851460000008959E-5</v>
          </cell>
          <cell r="FE554">
            <v>-0.18013215757999923</v>
          </cell>
          <cell r="FF554">
            <v>-2.9443426600000433E-3</v>
          </cell>
          <cell r="FG554">
            <v>2.2572161999989682E-4</v>
          </cell>
          <cell r="FH554">
            <v>0</v>
          </cell>
          <cell r="FI554">
            <v>0</v>
          </cell>
          <cell r="FJ554">
            <v>0</v>
          </cell>
          <cell r="FK554">
            <v>0</v>
          </cell>
          <cell r="FL554">
            <v>-4.7659340599999211E-3</v>
          </cell>
          <cell r="FM554">
            <v>5.3685530000180393E-5</v>
          </cell>
          <cell r="FN554">
            <v>0</v>
          </cell>
          <cell r="FO554">
            <v>0</v>
          </cell>
          <cell r="FP554">
            <v>-0.18455463172999986</v>
          </cell>
          <cell r="FQ554">
            <v>1.1853343719999965E-2</v>
          </cell>
          <cell r="FR554">
            <v>0</v>
          </cell>
          <cell r="FS554">
            <v>0</v>
          </cell>
          <cell r="FT554">
            <v>0</v>
          </cell>
          <cell r="FU554">
            <v>0</v>
          </cell>
          <cell r="FV554">
            <v>0</v>
          </cell>
          <cell r="FW554">
            <v>0</v>
          </cell>
          <cell r="FX554">
            <v>0</v>
          </cell>
          <cell r="FY554">
            <v>0</v>
          </cell>
          <cell r="FZ554">
            <v>0</v>
          </cell>
          <cell r="GA554">
            <v>0</v>
          </cell>
          <cell r="GB554">
            <v>0</v>
          </cell>
          <cell r="GC554">
            <v>0</v>
          </cell>
          <cell r="GD554">
            <v>0</v>
          </cell>
          <cell r="GE554">
            <v>0</v>
          </cell>
          <cell r="GF554">
            <v>0</v>
          </cell>
          <cell r="GG554">
            <v>0</v>
          </cell>
          <cell r="GH554">
            <v>0</v>
          </cell>
          <cell r="GI554">
            <v>0</v>
          </cell>
          <cell r="GJ554">
            <v>0</v>
          </cell>
          <cell r="GK554">
            <v>0</v>
          </cell>
          <cell r="GL554">
            <v>0</v>
          </cell>
          <cell r="GM554">
            <v>0</v>
          </cell>
          <cell r="GN554">
            <v>0</v>
          </cell>
          <cell r="GO554">
            <v>0</v>
          </cell>
          <cell r="GP554">
            <v>0</v>
          </cell>
          <cell r="GQ554">
            <v>0</v>
          </cell>
          <cell r="GR554">
            <v>0</v>
          </cell>
          <cell r="GS554">
            <v>0</v>
          </cell>
          <cell r="GT554">
            <v>0</v>
          </cell>
          <cell r="GU554">
            <v>0</v>
          </cell>
          <cell r="GV554">
            <v>0</v>
          </cell>
          <cell r="GW554">
            <v>0</v>
          </cell>
          <cell r="GX554">
            <v>0</v>
          </cell>
          <cell r="GY554">
            <v>0</v>
          </cell>
          <cell r="GZ554">
            <v>0</v>
          </cell>
          <cell r="HA554">
            <v>0</v>
          </cell>
          <cell r="HB554">
            <v>0</v>
          </cell>
          <cell r="HC554">
            <v>0</v>
          </cell>
          <cell r="HD554">
            <v>0</v>
          </cell>
          <cell r="HE554">
            <v>0</v>
          </cell>
          <cell r="HF554">
            <v>0</v>
          </cell>
          <cell r="HG554">
            <v>0</v>
          </cell>
          <cell r="HH554">
            <v>0</v>
          </cell>
          <cell r="HI554">
            <v>0</v>
          </cell>
          <cell r="HJ554">
            <v>0</v>
          </cell>
          <cell r="HK554">
            <v>0</v>
          </cell>
          <cell r="HL554">
            <v>0</v>
          </cell>
          <cell r="HM554">
            <v>0</v>
          </cell>
          <cell r="HN554">
            <v>0</v>
          </cell>
          <cell r="HO554">
            <v>0</v>
          </cell>
          <cell r="HP554">
            <v>0</v>
          </cell>
          <cell r="HQ554">
            <v>0</v>
          </cell>
          <cell r="HR554">
            <v>0</v>
          </cell>
          <cell r="HS554">
            <v>0</v>
          </cell>
          <cell r="HT554">
            <v>0</v>
          </cell>
          <cell r="HU554">
            <v>0</v>
          </cell>
          <cell r="HV554">
            <v>0</v>
          </cell>
          <cell r="HW554">
            <v>0</v>
          </cell>
          <cell r="HX554">
            <v>0</v>
          </cell>
          <cell r="HY554">
            <v>0</v>
          </cell>
          <cell r="HZ554">
            <v>0</v>
          </cell>
          <cell r="IA554">
            <v>0</v>
          </cell>
          <cell r="IB554">
            <v>0</v>
          </cell>
          <cell r="IC554">
            <v>0</v>
          </cell>
          <cell r="ID554">
            <v>0</v>
          </cell>
          <cell r="IE554">
            <v>0</v>
          </cell>
          <cell r="IF554">
            <v>0</v>
          </cell>
          <cell r="IG554">
            <v>0</v>
          </cell>
          <cell r="IH554">
            <v>0</v>
          </cell>
          <cell r="II554">
            <v>0</v>
          </cell>
          <cell r="IJ554">
            <v>0</v>
          </cell>
          <cell r="IK554">
            <v>0</v>
          </cell>
          <cell r="IL554">
            <v>0</v>
          </cell>
          <cell r="IM554">
            <v>0</v>
          </cell>
          <cell r="IN554">
            <v>0</v>
          </cell>
          <cell r="IO554">
            <v>0</v>
          </cell>
          <cell r="IP554">
            <v>0</v>
          </cell>
          <cell r="IQ554">
            <v>0</v>
          </cell>
          <cell r="IR554">
            <v>0</v>
          </cell>
          <cell r="IS554">
            <v>0</v>
          </cell>
          <cell r="IT554">
            <v>0</v>
          </cell>
          <cell r="IU554">
            <v>0</v>
          </cell>
          <cell r="IV554">
            <v>0</v>
          </cell>
          <cell r="IW554">
            <v>0</v>
          </cell>
          <cell r="IX554">
            <v>0</v>
          </cell>
          <cell r="IY554">
            <v>0</v>
          </cell>
          <cell r="IZ554">
            <v>0</v>
          </cell>
          <cell r="JA554">
            <v>0</v>
          </cell>
          <cell r="JB554">
            <v>0</v>
          </cell>
          <cell r="JC554">
            <v>0</v>
          </cell>
          <cell r="JD554">
            <v>0</v>
          </cell>
          <cell r="JE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  <cell r="BZ555">
            <v>0</v>
          </cell>
          <cell r="CA555">
            <v>0</v>
          </cell>
          <cell r="CB555">
            <v>0</v>
          </cell>
          <cell r="CC555">
            <v>0</v>
          </cell>
          <cell r="CD555">
            <v>0</v>
          </cell>
          <cell r="CE555">
            <v>0</v>
          </cell>
          <cell r="CF555">
            <v>0</v>
          </cell>
          <cell r="CG555">
            <v>0</v>
          </cell>
          <cell r="CH555">
            <v>0</v>
          </cell>
          <cell r="CI555">
            <v>0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P555">
            <v>0</v>
          </cell>
          <cell r="CQ555">
            <v>0</v>
          </cell>
          <cell r="CR555">
            <v>0</v>
          </cell>
          <cell r="CS555">
            <v>0</v>
          </cell>
          <cell r="CT555">
            <v>0</v>
          </cell>
          <cell r="CU555">
            <v>0</v>
          </cell>
          <cell r="CV555">
            <v>0</v>
          </cell>
          <cell r="CW555">
            <v>0</v>
          </cell>
          <cell r="CX555">
            <v>0</v>
          </cell>
          <cell r="CY555">
            <v>0</v>
          </cell>
          <cell r="CZ555">
            <v>0</v>
          </cell>
          <cell r="DA555">
            <v>0</v>
          </cell>
          <cell r="DB555">
            <v>0</v>
          </cell>
          <cell r="DC555">
            <v>0</v>
          </cell>
          <cell r="DD555">
            <v>0</v>
          </cell>
          <cell r="DE555">
            <v>0</v>
          </cell>
          <cell r="DF555">
            <v>0</v>
          </cell>
          <cell r="DG555">
            <v>0</v>
          </cell>
          <cell r="DH555">
            <v>0</v>
          </cell>
          <cell r="DI555">
            <v>0</v>
          </cell>
          <cell r="DJ555">
            <v>0</v>
          </cell>
          <cell r="DK555">
            <v>0</v>
          </cell>
          <cell r="DL555">
            <v>0</v>
          </cell>
          <cell r="DM555">
            <v>0</v>
          </cell>
          <cell r="DN555">
            <v>0</v>
          </cell>
          <cell r="DO555">
            <v>0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DX555">
            <v>0</v>
          </cell>
          <cell r="DY555">
            <v>0</v>
          </cell>
          <cell r="DZ555">
            <v>0</v>
          </cell>
          <cell r="EA555">
            <v>0</v>
          </cell>
          <cell r="EB555">
            <v>0</v>
          </cell>
          <cell r="EC555">
            <v>0</v>
          </cell>
          <cell r="ED555">
            <v>0</v>
          </cell>
          <cell r="EE555">
            <v>0</v>
          </cell>
          <cell r="EF555">
            <v>0</v>
          </cell>
          <cell r="EG555">
            <v>0</v>
          </cell>
          <cell r="EH555">
            <v>0</v>
          </cell>
          <cell r="EI555">
            <v>0</v>
          </cell>
          <cell r="EJ555">
            <v>0</v>
          </cell>
          <cell r="EK555">
            <v>0</v>
          </cell>
          <cell r="EL555">
            <v>0</v>
          </cell>
          <cell r="EM555">
            <v>0</v>
          </cell>
          <cell r="EN555">
            <v>0</v>
          </cell>
          <cell r="EO555">
            <v>0</v>
          </cell>
          <cell r="EP555">
            <v>0</v>
          </cell>
          <cell r="EQ555">
            <v>0</v>
          </cell>
          <cell r="ER555">
            <v>0</v>
          </cell>
          <cell r="ES555">
            <v>0</v>
          </cell>
          <cell r="ET555">
            <v>0</v>
          </cell>
          <cell r="EU555">
            <v>0</v>
          </cell>
          <cell r="EV555">
            <v>0</v>
          </cell>
          <cell r="EW555">
            <v>0</v>
          </cell>
          <cell r="EX555">
            <v>0</v>
          </cell>
          <cell r="EY555">
            <v>0</v>
          </cell>
          <cell r="EZ555">
            <v>0</v>
          </cell>
          <cell r="FA555">
            <v>0</v>
          </cell>
          <cell r="FB555">
            <v>0</v>
          </cell>
          <cell r="FC555">
            <v>0</v>
          </cell>
          <cell r="FD555">
            <v>0</v>
          </cell>
          <cell r="FE555">
            <v>0</v>
          </cell>
          <cell r="FF555">
            <v>0</v>
          </cell>
          <cell r="FG555">
            <v>0</v>
          </cell>
          <cell r="FH555">
            <v>0</v>
          </cell>
          <cell r="FI555">
            <v>0</v>
          </cell>
          <cell r="FJ555">
            <v>0</v>
          </cell>
          <cell r="FK555">
            <v>0</v>
          </cell>
          <cell r="FL555">
            <v>0</v>
          </cell>
          <cell r="FM555">
            <v>0</v>
          </cell>
          <cell r="FN555">
            <v>0</v>
          </cell>
          <cell r="FO555">
            <v>0</v>
          </cell>
          <cell r="FP555">
            <v>0</v>
          </cell>
          <cell r="FQ555">
            <v>0</v>
          </cell>
          <cell r="FR555">
            <v>0</v>
          </cell>
          <cell r="FS555">
            <v>0</v>
          </cell>
          <cell r="FT555">
            <v>0</v>
          </cell>
          <cell r="FU555">
            <v>0</v>
          </cell>
          <cell r="FV555">
            <v>0</v>
          </cell>
          <cell r="FW555">
            <v>0</v>
          </cell>
          <cell r="FX555">
            <v>0</v>
          </cell>
          <cell r="FY555">
            <v>0</v>
          </cell>
          <cell r="FZ555">
            <v>0</v>
          </cell>
          <cell r="GA555">
            <v>0</v>
          </cell>
          <cell r="GB555">
            <v>0</v>
          </cell>
          <cell r="GC555">
            <v>0</v>
          </cell>
          <cell r="GD555">
            <v>0</v>
          </cell>
          <cell r="GE555">
            <v>0</v>
          </cell>
          <cell r="GF555">
            <v>0</v>
          </cell>
          <cell r="GG555">
            <v>0</v>
          </cell>
          <cell r="GH555">
            <v>0</v>
          </cell>
          <cell r="GI555">
            <v>0</v>
          </cell>
          <cell r="GJ555">
            <v>0</v>
          </cell>
          <cell r="GK555">
            <v>0</v>
          </cell>
          <cell r="GL555">
            <v>0</v>
          </cell>
          <cell r="GM555">
            <v>0</v>
          </cell>
          <cell r="GN555">
            <v>0</v>
          </cell>
          <cell r="GO555">
            <v>0</v>
          </cell>
          <cell r="GP555">
            <v>0</v>
          </cell>
          <cell r="GQ555">
            <v>0</v>
          </cell>
          <cell r="GR555">
            <v>0</v>
          </cell>
          <cell r="GS555">
            <v>0</v>
          </cell>
          <cell r="GT555">
            <v>0</v>
          </cell>
          <cell r="GU555">
            <v>0</v>
          </cell>
          <cell r="GV555">
            <v>0</v>
          </cell>
          <cell r="GW555">
            <v>0</v>
          </cell>
          <cell r="GX555">
            <v>0</v>
          </cell>
          <cell r="GY555">
            <v>0</v>
          </cell>
          <cell r="GZ555">
            <v>0</v>
          </cell>
          <cell r="HA555">
            <v>0</v>
          </cell>
          <cell r="HB555">
            <v>0</v>
          </cell>
          <cell r="HC555">
            <v>0</v>
          </cell>
          <cell r="HD555">
            <v>0</v>
          </cell>
          <cell r="HE555">
            <v>0</v>
          </cell>
          <cell r="HF555">
            <v>0</v>
          </cell>
          <cell r="HG555">
            <v>0</v>
          </cell>
          <cell r="HH555">
            <v>0</v>
          </cell>
          <cell r="HI555">
            <v>0</v>
          </cell>
          <cell r="HJ555">
            <v>0</v>
          </cell>
          <cell r="HK555">
            <v>0</v>
          </cell>
          <cell r="HL555">
            <v>0</v>
          </cell>
          <cell r="HM555">
            <v>0</v>
          </cell>
          <cell r="HN555">
            <v>0</v>
          </cell>
          <cell r="HO555">
            <v>0</v>
          </cell>
          <cell r="HP555">
            <v>0</v>
          </cell>
          <cell r="HQ555">
            <v>0</v>
          </cell>
          <cell r="HR555">
            <v>0</v>
          </cell>
          <cell r="HS555">
            <v>0</v>
          </cell>
          <cell r="HT555">
            <v>0</v>
          </cell>
          <cell r="HU555">
            <v>0</v>
          </cell>
          <cell r="HV555">
            <v>0</v>
          </cell>
          <cell r="HW555">
            <v>0</v>
          </cell>
          <cell r="HX555">
            <v>0</v>
          </cell>
          <cell r="HY555">
            <v>0</v>
          </cell>
          <cell r="HZ555">
            <v>0</v>
          </cell>
          <cell r="IA555">
            <v>0</v>
          </cell>
          <cell r="IB555">
            <v>0</v>
          </cell>
          <cell r="IC555">
            <v>0</v>
          </cell>
          <cell r="ID555">
            <v>0</v>
          </cell>
          <cell r="IE555">
            <v>0</v>
          </cell>
          <cell r="IF555">
            <v>0</v>
          </cell>
          <cell r="IG555">
            <v>0</v>
          </cell>
          <cell r="IH555">
            <v>0</v>
          </cell>
          <cell r="II555">
            <v>0</v>
          </cell>
          <cell r="IJ555">
            <v>0</v>
          </cell>
          <cell r="IK555">
            <v>0</v>
          </cell>
          <cell r="IL555">
            <v>0</v>
          </cell>
          <cell r="IM555">
            <v>0</v>
          </cell>
          <cell r="IN555">
            <v>0</v>
          </cell>
          <cell r="IO555">
            <v>0</v>
          </cell>
          <cell r="IP555">
            <v>0</v>
          </cell>
          <cell r="IQ555">
            <v>0</v>
          </cell>
          <cell r="IR555">
            <v>0</v>
          </cell>
          <cell r="IS555">
            <v>0</v>
          </cell>
          <cell r="IT555">
            <v>0</v>
          </cell>
          <cell r="IU555">
            <v>0</v>
          </cell>
          <cell r="IV555">
            <v>0</v>
          </cell>
          <cell r="IW555">
            <v>0</v>
          </cell>
          <cell r="IX555">
            <v>0</v>
          </cell>
          <cell r="IY555">
            <v>0</v>
          </cell>
          <cell r="IZ555">
            <v>0</v>
          </cell>
          <cell r="JA555">
            <v>0</v>
          </cell>
          <cell r="JB555">
            <v>0</v>
          </cell>
          <cell r="JC555">
            <v>0</v>
          </cell>
          <cell r="JD555">
            <v>0</v>
          </cell>
          <cell r="JE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  <cell r="BZ556">
            <v>0</v>
          </cell>
          <cell r="CA556">
            <v>0</v>
          </cell>
          <cell r="CB556">
            <v>0</v>
          </cell>
          <cell r="CC556">
            <v>0</v>
          </cell>
          <cell r="CD556">
            <v>0</v>
          </cell>
          <cell r="CE556">
            <v>0</v>
          </cell>
          <cell r="CF556">
            <v>0</v>
          </cell>
          <cell r="CG556">
            <v>0</v>
          </cell>
          <cell r="CH556">
            <v>0</v>
          </cell>
          <cell r="CI556">
            <v>0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  <cell r="CU556">
            <v>0</v>
          </cell>
          <cell r="CV556">
            <v>0</v>
          </cell>
          <cell r="CW556">
            <v>0</v>
          </cell>
          <cell r="CX556">
            <v>0</v>
          </cell>
          <cell r="CY556">
            <v>0</v>
          </cell>
          <cell r="CZ556">
            <v>0</v>
          </cell>
          <cell r="DA556">
            <v>0</v>
          </cell>
          <cell r="DB556">
            <v>0</v>
          </cell>
          <cell r="DC556">
            <v>0</v>
          </cell>
          <cell r="DD556">
            <v>0</v>
          </cell>
          <cell r="DE556">
            <v>0</v>
          </cell>
          <cell r="DF556">
            <v>0</v>
          </cell>
          <cell r="DG556">
            <v>0</v>
          </cell>
          <cell r="DH556">
            <v>0</v>
          </cell>
          <cell r="DI556">
            <v>0</v>
          </cell>
          <cell r="DJ556">
            <v>0</v>
          </cell>
          <cell r="DK556">
            <v>0</v>
          </cell>
          <cell r="DL556">
            <v>0</v>
          </cell>
          <cell r="DM556">
            <v>0</v>
          </cell>
          <cell r="DN556">
            <v>0</v>
          </cell>
          <cell r="DO556">
            <v>0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DX556">
            <v>0</v>
          </cell>
          <cell r="DY556">
            <v>0</v>
          </cell>
          <cell r="DZ556">
            <v>0</v>
          </cell>
          <cell r="EA556">
            <v>0</v>
          </cell>
          <cell r="EB556">
            <v>0</v>
          </cell>
          <cell r="EC556">
            <v>0</v>
          </cell>
          <cell r="ED556">
            <v>0</v>
          </cell>
          <cell r="EE556">
            <v>0</v>
          </cell>
          <cell r="EF556">
            <v>0</v>
          </cell>
          <cell r="EG556">
            <v>0</v>
          </cell>
          <cell r="EH556">
            <v>0</v>
          </cell>
          <cell r="EI556">
            <v>0</v>
          </cell>
          <cell r="EJ556">
            <v>0</v>
          </cell>
          <cell r="EK556">
            <v>0</v>
          </cell>
          <cell r="EL556">
            <v>0</v>
          </cell>
          <cell r="EM556">
            <v>0</v>
          </cell>
          <cell r="EN556">
            <v>0</v>
          </cell>
          <cell r="EO556">
            <v>0</v>
          </cell>
          <cell r="EP556">
            <v>0</v>
          </cell>
          <cell r="EQ556">
            <v>0</v>
          </cell>
          <cell r="ER556">
            <v>0</v>
          </cell>
          <cell r="ES556">
            <v>0</v>
          </cell>
          <cell r="ET556">
            <v>0</v>
          </cell>
          <cell r="EU556">
            <v>0</v>
          </cell>
          <cell r="EV556">
            <v>0</v>
          </cell>
          <cell r="EW556">
            <v>0</v>
          </cell>
          <cell r="EX556">
            <v>0</v>
          </cell>
          <cell r="EY556">
            <v>0</v>
          </cell>
          <cell r="EZ556">
            <v>0</v>
          </cell>
          <cell r="FA556">
            <v>0</v>
          </cell>
          <cell r="FB556">
            <v>0</v>
          </cell>
          <cell r="FC556">
            <v>0</v>
          </cell>
          <cell r="FD556">
            <v>0</v>
          </cell>
          <cell r="FE556">
            <v>0</v>
          </cell>
          <cell r="FF556">
            <v>0</v>
          </cell>
          <cell r="FG556">
            <v>0</v>
          </cell>
          <cell r="FH556">
            <v>0</v>
          </cell>
          <cell r="FI556">
            <v>0</v>
          </cell>
          <cell r="FJ556">
            <v>0</v>
          </cell>
          <cell r="FK556">
            <v>0</v>
          </cell>
          <cell r="FL556">
            <v>0</v>
          </cell>
          <cell r="FM556">
            <v>0</v>
          </cell>
          <cell r="FN556">
            <v>0</v>
          </cell>
          <cell r="FO556">
            <v>0</v>
          </cell>
          <cell r="FP556">
            <v>0</v>
          </cell>
          <cell r="FQ556">
            <v>0</v>
          </cell>
          <cell r="FR556">
            <v>0</v>
          </cell>
          <cell r="FS556">
            <v>0</v>
          </cell>
          <cell r="FT556">
            <v>0</v>
          </cell>
          <cell r="FU556">
            <v>0</v>
          </cell>
          <cell r="FV556">
            <v>0</v>
          </cell>
          <cell r="FW556">
            <v>0</v>
          </cell>
          <cell r="FX556">
            <v>0</v>
          </cell>
          <cell r="FY556">
            <v>0</v>
          </cell>
          <cell r="FZ556">
            <v>0</v>
          </cell>
          <cell r="GA556">
            <v>0</v>
          </cell>
          <cell r="GB556">
            <v>0</v>
          </cell>
          <cell r="GC556">
            <v>0</v>
          </cell>
          <cell r="GD556">
            <v>0</v>
          </cell>
          <cell r="GE556">
            <v>0</v>
          </cell>
          <cell r="GF556">
            <v>0</v>
          </cell>
          <cell r="GG556">
            <v>0</v>
          </cell>
          <cell r="GH556">
            <v>0</v>
          </cell>
          <cell r="GI556">
            <v>0</v>
          </cell>
          <cell r="GJ556">
            <v>0</v>
          </cell>
          <cell r="GK556">
            <v>0</v>
          </cell>
          <cell r="GL556">
            <v>0</v>
          </cell>
          <cell r="GM556">
            <v>0</v>
          </cell>
          <cell r="GN556">
            <v>0</v>
          </cell>
          <cell r="GO556">
            <v>0</v>
          </cell>
          <cell r="GP556">
            <v>0</v>
          </cell>
          <cell r="GQ556">
            <v>0</v>
          </cell>
          <cell r="GR556">
            <v>0</v>
          </cell>
          <cell r="GS556">
            <v>0</v>
          </cell>
          <cell r="GT556">
            <v>0</v>
          </cell>
          <cell r="GU556">
            <v>0</v>
          </cell>
          <cell r="GV556">
            <v>0</v>
          </cell>
          <cell r="GW556">
            <v>0</v>
          </cell>
          <cell r="GX556">
            <v>0</v>
          </cell>
          <cell r="GY556">
            <v>0</v>
          </cell>
          <cell r="GZ556">
            <v>0</v>
          </cell>
          <cell r="HA556">
            <v>0</v>
          </cell>
          <cell r="HB556">
            <v>0</v>
          </cell>
          <cell r="HC556">
            <v>0</v>
          </cell>
          <cell r="HD556">
            <v>0</v>
          </cell>
          <cell r="HE556">
            <v>0</v>
          </cell>
          <cell r="HF556">
            <v>0</v>
          </cell>
          <cell r="HG556">
            <v>0</v>
          </cell>
          <cell r="HH556">
            <v>0</v>
          </cell>
          <cell r="HI556">
            <v>0</v>
          </cell>
          <cell r="HJ556">
            <v>0</v>
          </cell>
          <cell r="HK556">
            <v>0</v>
          </cell>
          <cell r="HL556">
            <v>0</v>
          </cell>
          <cell r="HM556">
            <v>0</v>
          </cell>
          <cell r="HN556">
            <v>0</v>
          </cell>
          <cell r="HO556">
            <v>0</v>
          </cell>
          <cell r="HP556">
            <v>0</v>
          </cell>
          <cell r="HQ556">
            <v>0</v>
          </cell>
          <cell r="HR556">
            <v>0</v>
          </cell>
          <cell r="HS556">
            <v>0</v>
          </cell>
          <cell r="HT556">
            <v>0</v>
          </cell>
          <cell r="HU556">
            <v>0</v>
          </cell>
          <cell r="HV556">
            <v>0</v>
          </cell>
          <cell r="HW556">
            <v>0</v>
          </cell>
          <cell r="HX556">
            <v>0</v>
          </cell>
          <cell r="HY556">
            <v>0</v>
          </cell>
          <cell r="HZ556">
            <v>0</v>
          </cell>
          <cell r="IA556">
            <v>0</v>
          </cell>
          <cell r="IB556">
            <v>0</v>
          </cell>
          <cell r="IC556">
            <v>0</v>
          </cell>
          <cell r="ID556">
            <v>0</v>
          </cell>
          <cell r="IE556">
            <v>0</v>
          </cell>
          <cell r="IF556">
            <v>0</v>
          </cell>
          <cell r="IG556">
            <v>0</v>
          </cell>
          <cell r="IH556">
            <v>0</v>
          </cell>
          <cell r="II556">
            <v>0</v>
          </cell>
          <cell r="IJ556">
            <v>0</v>
          </cell>
          <cell r="IK556">
            <v>0</v>
          </cell>
          <cell r="IL556">
            <v>0</v>
          </cell>
          <cell r="IM556">
            <v>0</v>
          </cell>
          <cell r="IN556">
            <v>0</v>
          </cell>
          <cell r="IO556">
            <v>0</v>
          </cell>
          <cell r="IP556">
            <v>0</v>
          </cell>
          <cell r="IQ556">
            <v>0</v>
          </cell>
          <cell r="IR556">
            <v>0</v>
          </cell>
          <cell r="IS556">
            <v>0</v>
          </cell>
          <cell r="IT556">
            <v>0</v>
          </cell>
          <cell r="IU556">
            <v>0</v>
          </cell>
          <cell r="IV556">
            <v>0</v>
          </cell>
          <cell r="IW556">
            <v>0</v>
          </cell>
          <cell r="IX556">
            <v>0</v>
          </cell>
          <cell r="IY556">
            <v>0</v>
          </cell>
          <cell r="IZ556">
            <v>0</v>
          </cell>
          <cell r="JA556">
            <v>0</v>
          </cell>
          <cell r="JB556">
            <v>0</v>
          </cell>
          <cell r="JC556">
            <v>0</v>
          </cell>
          <cell r="JD556">
            <v>0</v>
          </cell>
          <cell r="JE556">
            <v>0</v>
          </cell>
        </row>
        <row r="557"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  <cell r="BZ557">
            <v>0</v>
          </cell>
          <cell r="CA557">
            <v>0</v>
          </cell>
          <cell r="CB557">
            <v>0</v>
          </cell>
          <cell r="CC557">
            <v>0</v>
          </cell>
          <cell r="CD557">
            <v>0</v>
          </cell>
          <cell r="CE557">
            <v>0</v>
          </cell>
          <cell r="CF557">
            <v>0</v>
          </cell>
          <cell r="CG557">
            <v>0</v>
          </cell>
          <cell r="CH557">
            <v>0</v>
          </cell>
          <cell r="CI557">
            <v>0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4.2741098800007649E-3</v>
          </cell>
          <cell r="CS557">
            <v>0</v>
          </cell>
          <cell r="CT557">
            <v>0</v>
          </cell>
          <cell r="CU557">
            <v>0</v>
          </cell>
          <cell r="CV557">
            <v>4.2741098800000987E-3</v>
          </cell>
          <cell r="CW557">
            <v>0</v>
          </cell>
          <cell r="CX557">
            <v>0</v>
          </cell>
          <cell r="CY557">
            <v>0</v>
          </cell>
          <cell r="CZ557">
            <v>0</v>
          </cell>
          <cell r="DA557">
            <v>0</v>
          </cell>
          <cell r="DB557">
            <v>0</v>
          </cell>
          <cell r="DC557">
            <v>0</v>
          </cell>
          <cell r="DD557">
            <v>0</v>
          </cell>
          <cell r="DE557">
            <v>4.643627910001058E-3</v>
          </cell>
          <cell r="DF557">
            <v>0</v>
          </cell>
          <cell r="DG557">
            <v>0</v>
          </cell>
          <cell r="DH557">
            <v>0</v>
          </cell>
          <cell r="DI557">
            <v>4.6436279099999478E-3</v>
          </cell>
          <cell r="DJ557">
            <v>0</v>
          </cell>
          <cell r="DK557">
            <v>0</v>
          </cell>
          <cell r="DL557">
            <v>0</v>
          </cell>
          <cell r="DM557">
            <v>0</v>
          </cell>
          <cell r="DN557">
            <v>0</v>
          </cell>
          <cell r="DO557">
            <v>0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DX557">
            <v>0</v>
          </cell>
          <cell r="DY557">
            <v>0</v>
          </cell>
          <cell r="DZ557">
            <v>0</v>
          </cell>
          <cell r="EA557">
            <v>0</v>
          </cell>
          <cell r="EB557">
            <v>0</v>
          </cell>
          <cell r="EC557">
            <v>0</v>
          </cell>
          <cell r="ED557">
            <v>0</v>
          </cell>
          <cell r="EE557">
            <v>0</v>
          </cell>
          <cell r="EF557">
            <v>0</v>
          </cell>
          <cell r="EG557">
            <v>0</v>
          </cell>
          <cell r="EH557">
            <v>0</v>
          </cell>
          <cell r="EI557">
            <v>0</v>
          </cell>
          <cell r="EJ557">
            <v>0</v>
          </cell>
          <cell r="EK557">
            <v>0</v>
          </cell>
          <cell r="EL557">
            <v>0</v>
          </cell>
          <cell r="EM557">
            <v>0</v>
          </cell>
          <cell r="EN557">
            <v>0</v>
          </cell>
          <cell r="EO557">
            <v>0</v>
          </cell>
          <cell r="EP557">
            <v>0</v>
          </cell>
          <cell r="EQ557">
            <v>0</v>
          </cell>
          <cell r="ER557">
            <v>4.8427347220002304E-2</v>
          </cell>
          <cell r="ES557">
            <v>0</v>
          </cell>
          <cell r="ET557">
            <v>0</v>
          </cell>
          <cell r="EU557">
            <v>4.9086347300000277E-3</v>
          </cell>
          <cell r="EV557">
            <v>2.7066141590000203E-2</v>
          </cell>
          <cell r="EW557">
            <v>6.8438420599998828E-3</v>
          </cell>
          <cell r="EX557">
            <v>0</v>
          </cell>
          <cell r="EY557">
            <v>0</v>
          </cell>
          <cell r="EZ557">
            <v>0</v>
          </cell>
          <cell r="FA557">
            <v>0</v>
          </cell>
          <cell r="FB557">
            <v>9.6087288399999693E-3</v>
          </cell>
          <cell r="FC557">
            <v>0</v>
          </cell>
          <cell r="FD557">
            <v>0</v>
          </cell>
          <cell r="FE557">
            <v>8.078581660001305E-3</v>
          </cell>
          <cell r="FF557">
            <v>0</v>
          </cell>
          <cell r="FG557">
            <v>0</v>
          </cell>
          <cell r="FH557">
            <v>2.5208159399999763E-3</v>
          </cell>
          <cell r="FI557">
            <v>6.0427765300001823E-3</v>
          </cell>
          <cell r="FJ557">
            <v>2.5334074300000786E-3</v>
          </cell>
          <cell r="FK557">
            <v>1.008324660000004E-2</v>
          </cell>
          <cell r="FL557">
            <v>0</v>
          </cell>
          <cell r="FM557">
            <v>0</v>
          </cell>
          <cell r="FN557">
            <v>-1.008325063999993E-2</v>
          </cell>
          <cell r="FO557">
            <v>-3.0184141999999303E-3</v>
          </cell>
          <cell r="FP557">
            <v>0</v>
          </cell>
          <cell r="FQ557">
            <v>0</v>
          </cell>
          <cell r="FR557">
            <v>-3.1368596700005469E-3</v>
          </cell>
          <cell r="FS557">
            <v>0</v>
          </cell>
          <cell r="FT557">
            <v>0</v>
          </cell>
          <cell r="FU557">
            <v>-5.1736306799999854E-3</v>
          </cell>
          <cell r="FV557">
            <v>0</v>
          </cell>
          <cell r="FW557">
            <v>2.0367710099999936E-3</v>
          </cell>
          <cell r="FX557">
            <v>0</v>
          </cell>
          <cell r="FY557">
            <v>0</v>
          </cell>
          <cell r="FZ557">
            <v>0</v>
          </cell>
          <cell r="GA557">
            <v>0</v>
          </cell>
          <cell r="GB557">
            <v>0</v>
          </cell>
          <cell r="GC557">
            <v>0</v>
          </cell>
          <cell r="GD557">
            <v>0</v>
          </cell>
          <cell r="GE557">
            <v>0</v>
          </cell>
          <cell r="GF557">
            <v>0</v>
          </cell>
          <cell r="GG557">
            <v>0</v>
          </cell>
          <cell r="GH557">
            <v>0</v>
          </cell>
          <cell r="GI557">
            <v>0</v>
          </cell>
          <cell r="GJ557">
            <v>0</v>
          </cell>
          <cell r="GK557">
            <v>0</v>
          </cell>
          <cell r="GL557">
            <v>0</v>
          </cell>
          <cell r="GM557">
            <v>0</v>
          </cell>
          <cell r="GN557">
            <v>0</v>
          </cell>
          <cell r="GO557">
            <v>0</v>
          </cell>
          <cell r="GP557">
            <v>0</v>
          </cell>
          <cell r="GQ557">
            <v>0</v>
          </cell>
          <cell r="GR557">
            <v>0</v>
          </cell>
          <cell r="GS557">
            <v>0</v>
          </cell>
          <cell r="GT557">
            <v>0</v>
          </cell>
          <cell r="GU557">
            <v>0</v>
          </cell>
          <cell r="GV557">
            <v>0</v>
          </cell>
          <cell r="GW557">
            <v>0</v>
          </cell>
          <cell r="GX557">
            <v>0</v>
          </cell>
          <cell r="GY557">
            <v>0</v>
          </cell>
          <cell r="GZ557">
            <v>0</v>
          </cell>
          <cell r="HA557">
            <v>0</v>
          </cell>
          <cell r="HB557">
            <v>0</v>
          </cell>
          <cell r="HC557">
            <v>0</v>
          </cell>
          <cell r="HD557">
            <v>0</v>
          </cell>
          <cell r="HE557">
            <v>0</v>
          </cell>
          <cell r="HF557">
            <v>0</v>
          </cell>
          <cell r="HG557">
            <v>0</v>
          </cell>
          <cell r="HH557">
            <v>0</v>
          </cell>
          <cell r="HI557">
            <v>0</v>
          </cell>
          <cell r="HJ557">
            <v>0</v>
          </cell>
          <cell r="HK557">
            <v>0</v>
          </cell>
          <cell r="HL557">
            <v>0</v>
          </cell>
          <cell r="HM557">
            <v>0</v>
          </cell>
          <cell r="HN557">
            <v>0</v>
          </cell>
          <cell r="HO557">
            <v>0</v>
          </cell>
          <cell r="HP557">
            <v>0</v>
          </cell>
          <cell r="HQ557">
            <v>0</v>
          </cell>
          <cell r="HR557">
            <v>0</v>
          </cell>
          <cell r="HS557">
            <v>0</v>
          </cell>
          <cell r="HT557">
            <v>0</v>
          </cell>
          <cell r="HU557">
            <v>0</v>
          </cell>
          <cell r="HV557">
            <v>0</v>
          </cell>
          <cell r="HW557">
            <v>0</v>
          </cell>
          <cell r="HX557">
            <v>0</v>
          </cell>
          <cell r="HY557">
            <v>0</v>
          </cell>
          <cell r="HZ557">
            <v>0</v>
          </cell>
          <cell r="IA557">
            <v>0</v>
          </cell>
          <cell r="IB557">
            <v>0</v>
          </cell>
          <cell r="IC557">
            <v>0</v>
          </cell>
          <cell r="ID557">
            <v>0</v>
          </cell>
          <cell r="IE557">
            <v>0</v>
          </cell>
          <cell r="IF557">
            <v>0</v>
          </cell>
          <cell r="IG557">
            <v>0</v>
          </cell>
          <cell r="IH557">
            <v>0</v>
          </cell>
          <cell r="II557">
            <v>0</v>
          </cell>
          <cell r="IJ557">
            <v>0</v>
          </cell>
          <cell r="IK557">
            <v>0</v>
          </cell>
          <cell r="IL557">
            <v>0</v>
          </cell>
          <cell r="IM557">
            <v>0</v>
          </cell>
          <cell r="IN557">
            <v>0</v>
          </cell>
          <cell r="IO557">
            <v>0</v>
          </cell>
          <cell r="IP557">
            <v>0</v>
          </cell>
          <cell r="IQ557">
            <v>0</v>
          </cell>
          <cell r="IR557">
            <v>0</v>
          </cell>
          <cell r="IS557">
            <v>0</v>
          </cell>
          <cell r="IT557">
            <v>0</v>
          </cell>
          <cell r="IU557">
            <v>0</v>
          </cell>
          <cell r="IV557">
            <v>0</v>
          </cell>
          <cell r="IW557">
            <v>0</v>
          </cell>
          <cell r="IX557">
            <v>0</v>
          </cell>
          <cell r="IY557">
            <v>0</v>
          </cell>
          <cell r="IZ557">
            <v>0</v>
          </cell>
          <cell r="JA557">
            <v>0</v>
          </cell>
          <cell r="JB557">
            <v>0</v>
          </cell>
          <cell r="JC557">
            <v>0</v>
          </cell>
          <cell r="JD557">
            <v>0</v>
          </cell>
          <cell r="JE557">
            <v>0</v>
          </cell>
        </row>
        <row r="558"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  <cell r="BZ558">
            <v>0</v>
          </cell>
          <cell r="CA558">
            <v>0</v>
          </cell>
          <cell r="CB558">
            <v>0</v>
          </cell>
          <cell r="CC558">
            <v>0</v>
          </cell>
          <cell r="CD558">
            <v>0</v>
          </cell>
          <cell r="CE558">
            <v>0</v>
          </cell>
          <cell r="CF558">
            <v>0</v>
          </cell>
          <cell r="CG558">
            <v>0</v>
          </cell>
          <cell r="CH558">
            <v>0</v>
          </cell>
          <cell r="CI558">
            <v>0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-0.1100827952500012</v>
          </cell>
          <cell r="CS558">
            <v>0</v>
          </cell>
          <cell r="CT558">
            <v>0</v>
          </cell>
          <cell r="CU558">
            <v>-2.2553200900000681E-3</v>
          </cell>
          <cell r="CV558">
            <v>-5.1444667730000115E-2</v>
          </cell>
          <cell r="CW558">
            <v>-2.4808438009999989E-2</v>
          </cell>
          <cell r="CX558">
            <v>-3.1574369419999471E-2</v>
          </cell>
          <cell r="CY558">
            <v>0</v>
          </cell>
          <cell r="CZ558">
            <v>0</v>
          </cell>
          <cell r="DA558">
            <v>0</v>
          </cell>
          <cell r="DB558">
            <v>0</v>
          </cell>
          <cell r="DC558">
            <v>0</v>
          </cell>
          <cell r="DD558">
            <v>0</v>
          </cell>
          <cell r="DE558">
            <v>0.1245768996899983</v>
          </cell>
          <cell r="DF558">
            <v>0</v>
          </cell>
          <cell r="DG558">
            <v>0</v>
          </cell>
          <cell r="DH558">
            <v>-4.6436399799999473E-3</v>
          </cell>
          <cell r="DI558">
            <v>0.11621510970999993</v>
          </cell>
          <cell r="DJ558">
            <v>5.8659044459999921E-2</v>
          </cell>
          <cell r="DK558">
            <v>-4.5653614499999939E-2</v>
          </cell>
          <cell r="DL558">
            <v>0</v>
          </cell>
          <cell r="DM558">
            <v>0</v>
          </cell>
          <cell r="DN558">
            <v>0</v>
          </cell>
          <cell r="DO558">
            <v>0</v>
          </cell>
          <cell r="DP558">
            <v>0</v>
          </cell>
          <cell r="DQ558">
            <v>0</v>
          </cell>
          <cell r="DR558">
            <v>-5.14195818999994E-2</v>
          </cell>
          <cell r="DS558">
            <v>0</v>
          </cell>
          <cell r="DT558">
            <v>0</v>
          </cell>
          <cell r="DU558">
            <v>0</v>
          </cell>
          <cell r="DV558">
            <v>-3.5506392509999651E-2</v>
          </cell>
          <cell r="DW558">
            <v>-9.5532819099999333E-3</v>
          </cell>
          <cell r="DX558">
            <v>-6.3599074800000377E-3</v>
          </cell>
          <cell r="DY558">
            <v>0</v>
          </cell>
          <cell r="DZ558">
            <v>0</v>
          </cell>
          <cell r="EA558">
            <v>0</v>
          </cell>
          <cell r="EB558">
            <v>0</v>
          </cell>
          <cell r="EC558">
            <v>0</v>
          </cell>
          <cell r="ED558">
            <v>0</v>
          </cell>
          <cell r="EE558">
            <v>2.3882484400008508E-3</v>
          </cell>
          <cell r="EF558">
            <v>0</v>
          </cell>
          <cell r="EG558">
            <v>0</v>
          </cell>
          <cell r="EH558">
            <v>0</v>
          </cell>
          <cell r="EI558">
            <v>9.5531929299998986E-3</v>
          </cell>
          <cell r="EJ558">
            <v>-4.776624410000041E-3</v>
          </cell>
          <cell r="EK558">
            <v>-2.3883200799998949E-3</v>
          </cell>
          <cell r="EL558">
            <v>0</v>
          </cell>
          <cell r="EM558">
            <v>0</v>
          </cell>
          <cell r="EN558">
            <v>0</v>
          </cell>
          <cell r="EO558">
            <v>0</v>
          </cell>
          <cell r="EP558">
            <v>0</v>
          </cell>
          <cell r="EQ558">
            <v>0</v>
          </cell>
          <cell r="ER558">
            <v>-4.5366252960000963E-2</v>
          </cell>
          <cell r="ES558">
            <v>0</v>
          </cell>
          <cell r="ET558">
            <v>0</v>
          </cell>
          <cell r="EU558">
            <v>-4.9175368019999888E-2</v>
          </cell>
          <cell r="EV558">
            <v>0.11681068307000031</v>
          </cell>
          <cell r="EW558">
            <v>2.1024635429999994E-2</v>
          </cell>
          <cell r="EX558">
            <v>-0.13394350316999992</v>
          </cell>
          <cell r="EY558">
            <v>-1.9634506549999875E-2</v>
          </cell>
          <cell r="EZ558">
            <v>7.396724876000027E-2</v>
          </cell>
          <cell r="FA558">
            <v>-4.2102701349999938E-2</v>
          </cell>
          <cell r="FB558">
            <v>-1.2312741130000027E-2</v>
          </cell>
          <cell r="FC558">
            <v>0</v>
          </cell>
          <cell r="FD558">
            <v>0</v>
          </cell>
          <cell r="FE558">
            <v>0.29275051413000241</v>
          </cell>
          <cell r="FF558">
            <v>0</v>
          </cell>
          <cell r="FG558">
            <v>0</v>
          </cell>
          <cell r="FH558">
            <v>1.4238578339999752E-2</v>
          </cell>
          <cell r="FI558">
            <v>-0.14389330985999993</v>
          </cell>
          <cell r="FJ558">
            <v>0.14134176615999994</v>
          </cell>
          <cell r="FK558">
            <v>0.20229676350000014</v>
          </cell>
          <cell r="FL558">
            <v>2.5208120539999879E-2</v>
          </cell>
          <cell r="FM558">
            <v>2.0166440280000142E-2</v>
          </cell>
          <cell r="FN558">
            <v>-3.5291406970000105E-2</v>
          </cell>
          <cell r="FO558">
            <v>6.8683562139999932E-2</v>
          </cell>
          <cell r="FP558">
            <v>0</v>
          </cell>
          <cell r="FQ558">
            <v>0</v>
          </cell>
          <cell r="FR558">
            <v>-3.3644319560000469E-2</v>
          </cell>
          <cell r="FS558">
            <v>0</v>
          </cell>
          <cell r="FT558">
            <v>0</v>
          </cell>
          <cell r="FU558">
            <v>5.173630180000055E-3</v>
          </cell>
          <cell r="FV558">
            <v>-4.124153313000023E-2</v>
          </cell>
          <cell r="FW558">
            <v>2.4235854699998782E-3</v>
          </cell>
          <cell r="FX558">
            <v>-1.5520871369999911E-2</v>
          </cell>
          <cell r="FY558">
            <v>0</v>
          </cell>
          <cell r="FZ558">
            <v>1.5520869289999961E-2</v>
          </cell>
          <cell r="GA558">
            <v>0</v>
          </cell>
          <cell r="GB558">
            <v>0</v>
          </cell>
          <cell r="GC558">
            <v>0</v>
          </cell>
          <cell r="GD558">
            <v>0</v>
          </cell>
          <cell r="GE558">
            <v>-6.2083490590000068E-2</v>
          </cell>
          <cell r="GF558">
            <v>0</v>
          </cell>
          <cell r="GG558">
            <v>0</v>
          </cell>
          <cell r="GH558">
            <v>0</v>
          </cell>
          <cell r="GI558">
            <v>-4.1389001320000007E-2</v>
          </cell>
          <cell r="GJ558">
            <v>-2.5868111589999909E-2</v>
          </cell>
          <cell r="GK558">
            <v>5.1736223200000708E-3</v>
          </cell>
          <cell r="GL558">
            <v>0</v>
          </cell>
          <cell r="GM558">
            <v>0</v>
          </cell>
          <cell r="GN558">
            <v>0</v>
          </cell>
          <cell r="GO558">
            <v>0</v>
          </cell>
          <cell r="GP558">
            <v>0</v>
          </cell>
          <cell r="GQ558">
            <v>0</v>
          </cell>
          <cell r="GR558">
            <v>0</v>
          </cell>
          <cell r="GS558">
            <v>0</v>
          </cell>
          <cell r="GT558">
            <v>0</v>
          </cell>
          <cell r="GU558">
            <v>0</v>
          </cell>
          <cell r="GV558">
            <v>0</v>
          </cell>
          <cell r="GW558">
            <v>0</v>
          </cell>
          <cell r="GX558">
            <v>0</v>
          </cell>
          <cell r="GY558">
            <v>0</v>
          </cell>
          <cell r="GZ558">
            <v>0</v>
          </cell>
          <cell r="HA558">
            <v>0</v>
          </cell>
          <cell r="HB558">
            <v>0</v>
          </cell>
          <cell r="HC558">
            <v>0</v>
          </cell>
          <cell r="HD558">
            <v>0</v>
          </cell>
          <cell r="HE558">
            <v>0</v>
          </cell>
          <cell r="HF558">
            <v>0</v>
          </cell>
          <cell r="HG558">
            <v>0</v>
          </cell>
          <cell r="HH558">
            <v>0</v>
          </cell>
          <cell r="HI558">
            <v>0</v>
          </cell>
          <cell r="HJ558">
            <v>0</v>
          </cell>
          <cell r="HK558">
            <v>0</v>
          </cell>
          <cell r="HL558">
            <v>0</v>
          </cell>
          <cell r="HM558">
            <v>0</v>
          </cell>
          <cell r="HN558">
            <v>0</v>
          </cell>
          <cell r="HO558">
            <v>0</v>
          </cell>
          <cell r="HP558">
            <v>0</v>
          </cell>
          <cell r="HQ558">
            <v>0</v>
          </cell>
          <cell r="HR558">
            <v>0</v>
          </cell>
          <cell r="HS558">
            <v>0</v>
          </cell>
          <cell r="HT558">
            <v>0</v>
          </cell>
          <cell r="HU558">
            <v>0</v>
          </cell>
          <cell r="HV558">
            <v>0</v>
          </cell>
          <cell r="HW558">
            <v>0</v>
          </cell>
          <cell r="HX558">
            <v>0</v>
          </cell>
          <cell r="HY558">
            <v>0</v>
          </cell>
          <cell r="HZ558">
            <v>0</v>
          </cell>
          <cell r="IA558">
            <v>0</v>
          </cell>
          <cell r="IB558">
            <v>0</v>
          </cell>
          <cell r="IC558">
            <v>0</v>
          </cell>
          <cell r="ID558">
            <v>0</v>
          </cell>
          <cell r="IE558">
            <v>0</v>
          </cell>
          <cell r="IF558">
            <v>0</v>
          </cell>
          <cell r="IG558">
            <v>0</v>
          </cell>
          <cell r="IH558">
            <v>0</v>
          </cell>
          <cell r="II558">
            <v>0</v>
          </cell>
          <cell r="IJ558">
            <v>0</v>
          </cell>
          <cell r="IK558">
            <v>0</v>
          </cell>
          <cell r="IL558">
            <v>0</v>
          </cell>
          <cell r="IM558">
            <v>0</v>
          </cell>
          <cell r="IN558">
            <v>0</v>
          </cell>
          <cell r="IO558">
            <v>0</v>
          </cell>
          <cell r="IP558">
            <v>0</v>
          </cell>
          <cell r="IQ558">
            <v>0</v>
          </cell>
          <cell r="IR558">
            <v>0</v>
          </cell>
          <cell r="IS558">
            <v>0</v>
          </cell>
          <cell r="IT558">
            <v>0</v>
          </cell>
          <cell r="IU558">
            <v>0</v>
          </cell>
          <cell r="IV558">
            <v>0</v>
          </cell>
          <cell r="IW558">
            <v>0</v>
          </cell>
          <cell r="IX558">
            <v>0</v>
          </cell>
          <cell r="IY558">
            <v>0</v>
          </cell>
          <cell r="IZ558">
            <v>0</v>
          </cell>
          <cell r="JA558">
            <v>0</v>
          </cell>
          <cell r="JB558">
            <v>0</v>
          </cell>
          <cell r="JC558">
            <v>0</v>
          </cell>
          <cell r="JD558">
            <v>0</v>
          </cell>
          <cell r="JE558">
            <v>0</v>
          </cell>
        </row>
        <row r="559"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  <cell r="BZ559">
            <v>0</v>
          </cell>
          <cell r="CA559">
            <v>0</v>
          </cell>
          <cell r="CB559">
            <v>0</v>
          </cell>
          <cell r="CC559">
            <v>0</v>
          </cell>
          <cell r="CD559">
            <v>0</v>
          </cell>
          <cell r="CE559">
            <v>0</v>
          </cell>
          <cell r="CF559">
            <v>0</v>
          </cell>
          <cell r="CG559">
            <v>0</v>
          </cell>
          <cell r="CH559">
            <v>0</v>
          </cell>
          <cell r="CI559">
            <v>0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P559">
            <v>0</v>
          </cell>
          <cell r="CQ559">
            <v>0</v>
          </cell>
          <cell r="CR559">
            <v>-5.575815729000233E-2</v>
          </cell>
          <cell r="CS559">
            <v>0</v>
          </cell>
          <cell r="CT559">
            <v>0</v>
          </cell>
          <cell r="CU559">
            <v>-4.5106401900000259E-3</v>
          </cell>
          <cell r="CV559">
            <v>-4.837093500000833E-4</v>
          </cell>
          <cell r="CW559">
            <v>-3.7882681919999994E-2</v>
          </cell>
          <cell r="CX559">
            <v>-1.288112583000034E-2</v>
          </cell>
          <cell r="CY559">
            <v>0</v>
          </cell>
          <cell r="CZ559">
            <v>0</v>
          </cell>
          <cell r="DA559">
            <v>0</v>
          </cell>
          <cell r="DB559">
            <v>0</v>
          </cell>
          <cell r="DC559">
            <v>0</v>
          </cell>
          <cell r="DD559">
            <v>0</v>
          </cell>
          <cell r="DE559">
            <v>9.8997398620001675E-2</v>
          </cell>
          <cell r="DF559">
            <v>0</v>
          </cell>
          <cell r="DG559">
            <v>0</v>
          </cell>
          <cell r="DH559">
            <v>-4.6436311600001057E-3</v>
          </cell>
          <cell r="DI559">
            <v>6.7412342509999945E-2</v>
          </cell>
          <cell r="DJ559">
            <v>-4.6436242199998645E-3</v>
          </cell>
          <cell r="DK559">
            <v>4.0872311490000035E-2</v>
          </cell>
          <cell r="DL559">
            <v>0</v>
          </cell>
          <cell r="DM559">
            <v>0</v>
          </cell>
          <cell r="DN559">
            <v>0</v>
          </cell>
          <cell r="DO559">
            <v>0</v>
          </cell>
          <cell r="DP559">
            <v>0</v>
          </cell>
          <cell r="DQ559">
            <v>0</v>
          </cell>
          <cell r="DR559">
            <v>-5.7001256290000413E-2</v>
          </cell>
          <cell r="DS559">
            <v>0</v>
          </cell>
          <cell r="DT559">
            <v>0</v>
          </cell>
          <cell r="DU559">
            <v>0</v>
          </cell>
          <cell r="DV559">
            <v>-4.74480049499999E-2</v>
          </cell>
          <cell r="DW559">
            <v>-9.5532513400000685E-3</v>
          </cell>
          <cell r="DX559">
            <v>0</v>
          </cell>
          <cell r="DY559">
            <v>0</v>
          </cell>
          <cell r="DZ559">
            <v>0</v>
          </cell>
          <cell r="EA559">
            <v>0</v>
          </cell>
          <cell r="EB559">
            <v>0</v>
          </cell>
          <cell r="EC559">
            <v>0</v>
          </cell>
          <cell r="ED559">
            <v>0</v>
          </cell>
          <cell r="EE559">
            <v>1.9288631860000294E-2</v>
          </cell>
          <cell r="EF559">
            <v>0</v>
          </cell>
          <cell r="EG559">
            <v>0</v>
          </cell>
          <cell r="EH559">
            <v>0</v>
          </cell>
          <cell r="EI559">
            <v>9.7353816200000942E-3</v>
          </cell>
          <cell r="EJ559">
            <v>1.4329874170000201E-2</v>
          </cell>
          <cell r="EK559">
            <v>-4.7766239300000013E-3</v>
          </cell>
          <cell r="EL559">
            <v>0</v>
          </cell>
          <cell r="EM559">
            <v>0</v>
          </cell>
          <cell r="EN559">
            <v>0</v>
          </cell>
          <cell r="EO559">
            <v>0</v>
          </cell>
          <cell r="EP559">
            <v>0</v>
          </cell>
          <cell r="EQ559">
            <v>0</v>
          </cell>
          <cell r="ER559">
            <v>-3.9811505710002137E-2</v>
          </cell>
          <cell r="ES559">
            <v>0</v>
          </cell>
          <cell r="ET559">
            <v>0</v>
          </cell>
          <cell r="EU559">
            <v>-8.9551483299999957E-3</v>
          </cell>
          <cell r="EV559">
            <v>-1.855028072000009E-2</v>
          </cell>
          <cell r="EW559">
            <v>-5.8854038099999784E-2</v>
          </cell>
          <cell r="EX559">
            <v>2.8450547000000714E-3</v>
          </cell>
          <cell r="EY559">
            <v>2.4543122639999915E-2</v>
          </cell>
          <cell r="EZ559">
            <v>7.8307050099999387E-3</v>
          </cell>
          <cell r="FA559">
            <v>-3.0855790499999536E-3</v>
          </cell>
          <cell r="FB559">
            <v>1.4414658139999981E-2</v>
          </cell>
          <cell r="FC559">
            <v>0</v>
          </cell>
          <cell r="FD559">
            <v>0</v>
          </cell>
          <cell r="FE559">
            <v>-0.1677367174900013</v>
          </cell>
          <cell r="FF559">
            <v>0</v>
          </cell>
          <cell r="FG559">
            <v>0</v>
          </cell>
          <cell r="FH559">
            <v>-3.3976499889999956E-2</v>
          </cell>
          <cell r="FI559">
            <v>-5.093943123000011E-2</v>
          </cell>
          <cell r="FJ559">
            <v>-6.5671921890000262E-2</v>
          </cell>
          <cell r="FK559">
            <v>5.5655147300002206E-3</v>
          </cell>
          <cell r="FL559">
            <v>-2.0166495730000067E-2</v>
          </cell>
          <cell r="FM559">
            <v>-3.1142885399999543E-3</v>
          </cell>
          <cell r="FN559">
            <v>-4.4752273199999415E-3</v>
          </cell>
          <cell r="FO559">
            <v>5.041632379999994E-3</v>
          </cell>
          <cell r="FP559">
            <v>0</v>
          </cell>
          <cell r="FQ559">
            <v>0</v>
          </cell>
          <cell r="FR559">
            <v>-4.4089527800000639E-2</v>
          </cell>
          <cell r="FS559">
            <v>0</v>
          </cell>
          <cell r="FT559">
            <v>0</v>
          </cell>
          <cell r="FU559">
            <v>-5.173630180000055E-3</v>
          </cell>
          <cell r="FV559">
            <v>1.0002508639999963E-2</v>
          </cell>
          <cell r="FW559">
            <v>-1.8748605009999864E-2</v>
          </cell>
          <cell r="FX559">
            <v>-2.4996178840000161E-2</v>
          </cell>
          <cell r="FY559">
            <v>0</v>
          </cell>
          <cell r="FZ559">
            <v>-5.1736224100000783E-3</v>
          </cell>
          <cell r="GA559">
            <v>0</v>
          </cell>
          <cell r="GB559">
            <v>0</v>
          </cell>
          <cell r="GC559">
            <v>0</v>
          </cell>
          <cell r="GD559">
            <v>0</v>
          </cell>
          <cell r="GE559">
            <v>3.7406292960000087E-2</v>
          </cell>
          <cell r="GF559">
            <v>0</v>
          </cell>
          <cell r="GG559">
            <v>0</v>
          </cell>
          <cell r="GH559">
            <v>0</v>
          </cell>
          <cell r="GI559">
            <v>5.1736223200000708E-3</v>
          </cell>
          <cell r="GJ559">
            <v>1.241012439000011E-2</v>
          </cell>
          <cell r="GK559">
            <v>1.9822546249999906E-2</v>
          </cell>
          <cell r="GL559">
            <v>0</v>
          </cell>
          <cell r="GM559">
            <v>0</v>
          </cell>
          <cell r="GN559">
            <v>0</v>
          </cell>
          <cell r="GO559">
            <v>0</v>
          </cell>
          <cell r="GP559">
            <v>0</v>
          </cell>
          <cell r="GQ559">
            <v>0</v>
          </cell>
          <cell r="GR559">
            <v>0</v>
          </cell>
          <cell r="GS559">
            <v>0</v>
          </cell>
          <cell r="GT559">
            <v>0</v>
          </cell>
          <cell r="GU559">
            <v>0</v>
          </cell>
          <cell r="GV559">
            <v>0</v>
          </cell>
          <cell r="GW559">
            <v>0</v>
          </cell>
          <cell r="GX559">
            <v>0</v>
          </cell>
          <cell r="GY559">
            <v>0</v>
          </cell>
          <cell r="GZ559">
            <v>0</v>
          </cell>
          <cell r="HA559">
            <v>0</v>
          </cell>
          <cell r="HB559">
            <v>0</v>
          </cell>
          <cell r="HC559">
            <v>0</v>
          </cell>
          <cell r="HD559">
            <v>0</v>
          </cell>
          <cell r="HE559">
            <v>0</v>
          </cell>
          <cell r="HF559">
            <v>0</v>
          </cell>
          <cell r="HG559">
            <v>0</v>
          </cell>
          <cell r="HH559">
            <v>0</v>
          </cell>
          <cell r="HI559">
            <v>0</v>
          </cell>
          <cell r="HJ559">
            <v>0</v>
          </cell>
          <cell r="HK559">
            <v>0</v>
          </cell>
          <cell r="HL559">
            <v>0</v>
          </cell>
          <cell r="HM559">
            <v>0</v>
          </cell>
          <cell r="HN559">
            <v>0</v>
          </cell>
          <cell r="HO559">
            <v>0</v>
          </cell>
          <cell r="HP559">
            <v>0</v>
          </cell>
          <cell r="HQ559">
            <v>0</v>
          </cell>
          <cell r="HR559">
            <v>0</v>
          </cell>
          <cell r="HS559">
            <v>0</v>
          </cell>
          <cell r="HT559">
            <v>0</v>
          </cell>
          <cell r="HU559">
            <v>0</v>
          </cell>
          <cell r="HV559">
            <v>0</v>
          </cell>
          <cell r="HW559">
            <v>0</v>
          </cell>
          <cell r="HX559">
            <v>0</v>
          </cell>
          <cell r="HY559">
            <v>0</v>
          </cell>
          <cell r="HZ559">
            <v>0</v>
          </cell>
          <cell r="IA559">
            <v>0</v>
          </cell>
          <cell r="IB559">
            <v>0</v>
          </cell>
          <cell r="IC559">
            <v>0</v>
          </cell>
          <cell r="ID559">
            <v>0</v>
          </cell>
          <cell r="IE559">
            <v>0</v>
          </cell>
          <cell r="IF559">
            <v>0</v>
          </cell>
          <cell r="IG559">
            <v>0</v>
          </cell>
          <cell r="IH559">
            <v>0</v>
          </cell>
          <cell r="II559">
            <v>0</v>
          </cell>
          <cell r="IJ559">
            <v>0</v>
          </cell>
          <cell r="IK559">
            <v>0</v>
          </cell>
          <cell r="IL559">
            <v>0</v>
          </cell>
          <cell r="IM559">
            <v>0</v>
          </cell>
          <cell r="IN559">
            <v>0</v>
          </cell>
          <cell r="IO559">
            <v>0</v>
          </cell>
          <cell r="IP559">
            <v>0</v>
          </cell>
          <cell r="IQ559">
            <v>0</v>
          </cell>
          <cell r="IR559">
            <v>0</v>
          </cell>
          <cell r="IS559">
            <v>0</v>
          </cell>
          <cell r="IT559">
            <v>0</v>
          </cell>
          <cell r="IU559">
            <v>0</v>
          </cell>
          <cell r="IV559">
            <v>0</v>
          </cell>
          <cell r="IW559">
            <v>0</v>
          </cell>
          <cell r="IX559">
            <v>0</v>
          </cell>
          <cell r="IY559">
            <v>0</v>
          </cell>
          <cell r="IZ559">
            <v>0</v>
          </cell>
          <cell r="JA559">
            <v>0</v>
          </cell>
          <cell r="JB559">
            <v>0</v>
          </cell>
          <cell r="JC559">
            <v>0</v>
          </cell>
          <cell r="JD559">
            <v>0</v>
          </cell>
          <cell r="JE559">
            <v>0</v>
          </cell>
        </row>
        <row r="560"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  <cell r="BZ560">
            <v>0</v>
          </cell>
          <cell r="CA560">
            <v>0</v>
          </cell>
          <cell r="CB560">
            <v>0</v>
          </cell>
          <cell r="CC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P560">
            <v>0</v>
          </cell>
          <cell r="CQ560">
            <v>0</v>
          </cell>
          <cell r="CR560">
            <v>0</v>
          </cell>
          <cell r="CS560">
            <v>0</v>
          </cell>
          <cell r="CT560">
            <v>0</v>
          </cell>
          <cell r="CU560">
            <v>0</v>
          </cell>
          <cell r="CV560">
            <v>0</v>
          </cell>
          <cell r="CW560">
            <v>0</v>
          </cell>
          <cell r="CX560">
            <v>0</v>
          </cell>
          <cell r="CY560">
            <v>0</v>
          </cell>
          <cell r="CZ560">
            <v>0</v>
          </cell>
          <cell r="DA560">
            <v>0</v>
          </cell>
          <cell r="DB560">
            <v>0</v>
          </cell>
          <cell r="DC560">
            <v>0</v>
          </cell>
          <cell r="DD560">
            <v>0</v>
          </cell>
          <cell r="DE560">
            <v>0</v>
          </cell>
          <cell r="DF560">
            <v>0</v>
          </cell>
          <cell r="DG560">
            <v>0</v>
          </cell>
          <cell r="DH560">
            <v>0</v>
          </cell>
          <cell r="DI560">
            <v>0</v>
          </cell>
          <cell r="DJ560">
            <v>0</v>
          </cell>
          <cell r="DK560">
            <v>0</v>
          </cell>
          <cell r="DL560">
            <v>0</v>
          </cell>
          <cell r="DM560">
            <v>0</v>
          </cell>
          <cell r="DN560">
            <v>0</v>
          </cell>
          <cell r="DO560">
            <v>0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DX560">
            <v>0</v>
          </cell>
          <cell r="DY560">
            <v>0</v>
          </cell>
          <cell r="DZ560">
            <v>0</v>
          </cell>
          <cell r="EA560">
            <v>0</v>
          </cell>
          <cell r="EB560">
            <v>0</v>
          </cell>
          <cell r="EC560">
            <v>0</v>
          </cell>
          <cell r="ED560">
            <v>0</v>
          </cell>
          <cell r="EE560">
            <v>0</v>
          </cell>
          <cell r="EF560">
            <v>0</v>
          </cell>
          <cell r="EG560">
            <v>0</v>
          </cell>
          <cell r="EH560">
            <v>0</v>
          </cell>
          <cell r="EI560">
            <v>0</v>
          </cell>
          <cell r="EJ560">
            <v>0</v>
          </cell>
          <cell r="EK560">
            <v>0</v>
          </cell>
          <cell r="EL560">
            <v>0</v>
          </cell>
          <cell r="EM560">
            <v>0</v>
          </cell>
          <cell r="EN560">
            <v>0</v>
          </cell>
          <cell r="EO560">
            <v>0</v>
          </cell>
          <cell r="EP560">
            <v>0</v>
          </cell>
          <cell r="EQ560">
            <v>0</v>
          </cell>
          <cell r="ER560">
            <v>0</v>
          </cell>
          <cell r="ES560">
            <v>0</v>
          </cell>
          <cell r="ET560">
            <v>0</v>
          </cell>
          <cell r="EU560">
            <v>0</v>
          </cell>
          <cell r="EV560">
            <v>0</v>
          </cell>
          <cell r="EW560">
            <v>0</v>
          </cell>
          <cell r="EX560">
            <v>0</v>
          </cell>
          <cell r="EY560">
            <v>0</v>
          </cell>
          <cell r="EZ560">
            <v>0</v>
          </cell>
          <cell r="FA560">
            <v>0</v>
          </cell>
          <cell r="FB560">
            <v>0</v>
          </cell>
          <cell r="FC560">
            <v>0</v>
          </cell>
          <cell r="FD560">
            <v>0</v>
          </cell>
          <cell r="FE560">
            <v>0</v>
          </cell>
          <cell r="FF560">
            <v>0</v>
          </cell>
          <cell r="FG560">
            <v>0</v>
          </cell>
          <cell r="FH560">
            <v>0</v>
          </cell>
          <cell r="FI560">
            <v>0</v>
          </cell>
          <cell r="FJ560">
            <v>0</v>
          </cell>
          <cell r="FK560">
            <v>0</v>
          </cell>
          <cell r="FL560">
            <v>0</v>
          </cell>
          <cell r="FM560">
            <v>0</v>
          </cell>
          <cell r="FN560">
            <v>0</v>
          </cell>
          <cell r="FO560">
            <v>0</v>
          </cell>
          <cell r="FP560">
            <v>0</v>
          </cell>
          <cell r="FQ560">
            <v>0</v>
          </cell>
          <cell r="FR560">
            <v>0</v>
          </cell>
          <cell r="FS560">
            <v>0</v>
          </cell>
          <cell r="FT560">
            <v>0</v>
          </cell>
          <cell r="FU560">
            <v>0</v>
          </cell>
          <cell r="FV560">
            <v>0</v>
          </cell>
          <cell r="FW560">
            <v>0</v>
          </cell>
          <cell r="FX560">
            <v>0</v>
          </cell>
          <cell r="FY560">
            <v>0</v>
          </cell>
          <cell r="FZ560">
            <v>0</v>
          </cell>
          <cell r="GA560">
            <v>0</v>
          </cell>
          <cell r="GB560">
            <v>0</v>
          </cell>
          <cell r="GC560">
            <v>0</v>
          </cell>
          <cell r="GD560">
            <v>0</v>
          </cell>
          <cell r="GE560">
            <v>0</v>
          </cell>
          <cell r="GF560">
            <v>0</v>
          </cell>
          <cell r="GG560">
            <v>0</v>
          </cell>
          <cell r="GH560">
            <v>0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</v>
          </cell>
          <cell r="GN560">
            <v>0</v>
          </cell>
          <cell r="GO560">
            <v>0</v>
          </cell>
          <cell r="GP560">
            <v>0</v>
          </cell>
          <cell r="GQ560">
            <v>0</v>
          </cell>
          <cell r="GR560">
            <v>0</v>
          </cell>
          <cell r="GS560">
            <v>0</v>
          </cell>
          <cell r="GT560">
            <v>0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</v>
          </cell>
          <cell r="GZ560">
            <v>0</v>
          </cell>
          <cell r="HA560">
            <v>0</v>
          </cell>
          <cell r="HB560">
            <v>0</v>
          </cell>
          <cell r="HC560">
            <v>0</v>
          </cell>
          <cell r="HD560">
            <v>0</v>
          </cell>
          <cell r="HE560">
            <v>0</v>
          </cell>
          <cell r="HF560">
            <v>0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</v>
          </cell>
          <cell r="HL560">
            <v>0</v>
          </cell>
          <cell r="HM560">
            <v>0</v>
          </cell>
          <cell r="HN560">
            <v>0</v>
          </cell>
          <cell r="HO560">
            <v>0</v>
          </cell>
          <cell r="HP560">
            <v>0</v>
          </cell>
          <cell r="HQ560">
            <v>0</v>
          </cell>
          <cell r="HR560">
            <v>0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</v>
          </cell>
          <cell r="IA560">
            <v>0</v>
          </cell>
          <cell r="IB560">
            <v>0</v>
          </cell>
          <cell r="IC560">
            <v>0</v>
          </cell>
          <cell r="ID560">
            <v>0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</v>
          </cell>
          <cell r="IM560">
            <v>0</v>
          </cell>
          <cell r="IN560">
            <v>0</v>
          </cell>
          <cell r="IO560">
            <v>0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</v>
          </cell>
          <cell r="IY560">
            <v>0</v>
          </cell>
          <cell r="IZ560">
            <v>0</v>
          </cell>
          <cell r="JA560">
            <v>0</v>
          </cell>
          <cell r="JB560">
            <v>0</v>
          </cell>
          <cell r="JC560">
            <v>0</v>
          </cell>
          <cell r="JD560">
            <v>0</v>
          </cell>
          <cell r="JE560">
            <v>0</v>
          </cell>
        </row>
        <row r="561"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  <cell r="BZ561">
            <v>0</v>
          </cell>
          <cell r="CA561">
            <v>0</v>
          </cell>
          <cell r="CB561">
            <v>0</v>
          </cell>
          <cell r="CC561">
            <v>0</v>
          </cell>
          <cell r="CD561">
            <v>0</v>
          </cell>
          <cell r="CE561">
            <v>0</v>
          </cell>
          <cell r="CF561">
            <v>0</v>
          </cell>
          <cell r="CG561">
            <v>0</v>
          </cell>
          <cell r="CH561">
            <v>0</v>
          </cell>
          <cell r="CI561">
            <v>0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P561">
            <v>0</v>
          </cell>
          <cell r="CQ561">
            <v>0</v>
          </cell>
          <cell r="CR561">
            <v>0</v>
          </cell>
          <cell r="CS561">
            <v>0</v>
          </cell>
          <cell r="CT561">
            <v>0</v>
          </cell>
          <cell r="CU561">
            <v>0</v>
          </cell>
          <cell r="CV561">
            <v>0</v>
          </cell>
          <cell r="CW561">
            <v>0</v>
          </cell>
          <cell r="CX561">
            <v>0</v>
          </cell>
          <cell r="CY561">
            <v>0</v>
          </cell>
          <cell r="CZ561">
            <v>0</v>
          </cell>
          <cell r="DA561">
            <v>0</v>
          </cell>
          <cell r="DB561">
            <v>0</v>
          </cell>
          <cell r="DC561">
            <v>0</v>
          </cell>
          <cell r="DD561">
            <v>0</v>
          </cell>
          <cell r="DE561">
            <v>0</v>
          </cell>
          <cell r="DF561">
            <v>0</v>
          </cell>
          <cell r="DG561">
            <v>0</v>
          </cell>
          <cell r="DH561">
            <v>0</v>
          </cell>
          <cell r="DI561">
            <v>0</v>
          </cell>
          <cell r="DJ561">
            <v>0</v>
          </cell>
          <cell r="DK561">
            <v>0</v>
          </cell>
          <cell r="DL561">
            <v>0</v>
          </cell>
          <cell r="DM561">
            <v>0</v>
          </cell>
          <cell r="DN561">
            <v>0</v>
          </cell>
          <cell r="DO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DX561">
            <v>0</v>
          </cell>
          <cell r="DY561">
            <v>0</v>
          </cell>
          <cell r="DZ561">
            <v>0</v>
          </cell>
          <cell r="EA561">
            <v>0</v>
          </cell>
          <cell r="EB561">
            <v>0</v>
          </cell>
          <cell r="EC561">
            <v>0</v>
          </cell>
          <cell r="ED561">
            <v>0</v>
          </cell>
          <cell r="EE561">
            <v>0</v>
          </cell>
          <cell r="EF561">
            <v>0</v>
          </cell>
          <cell r="EG561">
            <v>0</v>
          </cell>
          <cell r="EH561">
            <v>0</v>
          </cell>
          <cell r="EI561">
            <v>0</v>
          </cell>
          <cell r="EJ561">
            <v>0</v>
          </cell>
          <cell r="EK561">
            <v>0</v>
          </cell>
          <cell r="EL561">
            <v>0</v>
          </cell>
          <cell r="EM561">
            <v>0</v>
          </cell>
          <cell r="EN561">
            <v>0</v>
          </cell>
          <cell r="EO561">
            <v>0</v>
          </cell>
          <cell r="EP561">
            <v>0</v>
          </cell>
          <cell r="EQ561">
            <v>0</v>
          </cell>
          <cell r="ER561">
            <v>0</v>
          </cell>
          <cell r="ES561">
            <v>0</v>
          </cell>
          <cell r="ET561">
            <v>0</v>
          </cell>
          <cell r="EU561">
            <v>0</v>
          </cell>
          <cell r="EV561">
            <v>0</v>
          </cell>
          <cell r="EW561">
            <v>0</v>
          </cell>
          <cell r="EX561">
            <v>0</v>
          </cell>
          <cell r="EY561">
            <v>0</v>
          </cell>
          <cell r="EZ561">
            <v>0</v>
          </cell>
          <cell r="FA561">
            <v>0</v>
          </cell>
          <cell r="FB561">
            <v>0</v>
          </cell>
          <cell r="FC561">
            <v>0</v>
          </cell>
          <cell r="FD561">
            <v>0</v>
          </cell>
          <cell r="FE561">
            <v>0</v>
          </cell>
          <cell r="FF561">
            <v>0</v>
          </cell>
          <cell r="FG561">
            <v>0</v>
          </cell>
          <cell r="FH561">
            <v>0</v>
          </cell>
          <cell r="FI561">
            <v>0</v>
          </cell>
          <cell r="FJ561">
            <v>0</v>
          </cell>
          <cell r="FK561">
            <v>0</v>
          </cell>
          <cell r="FL561">
            <v>0</v>
          </cell>
          <cell r="FM561">
            <v>0</v>
          </cell>
          <cell r="FN561">
            <v>0</v>
          </cell>
          <cell r="FO561">
            <v>0</v>
          </cell>
          <cell r="FP561">
            <v>0</v>
          </cell>
          <cell r="FQ561">
            <v>0</v>
          </cell>
          <cell r="FR561">
            <v>0</v>
          </cell>
          <cell r="FS561">
            <v>0</v>
          </cell>
          <cell r="FT561">
            <v>0</v>
          </cell>
          <cell r="FU561">
            <v>0</v>
          </cell>
          <cell r="FV561">
            <v>0</v>
          </cell>
          <cell r="FW561">
            <v>0</v>
          </cell>
          <cell r="FX561">
            <v>0</v>
          </cell>
          <cell r="FY561">
            <v>0</v>
          </cell>
          <cell r="FZ561">
            <v>0</v>
          </cell>
          <cell r="GA561">
            <v>0</v>
          </cell>
          <cell r="GB561">
            <v>0</v>
          </cell>
          <cell r="GC561">
            <v>0</v>
          </cell>
          <cell r="GD561">
            <v>0</v>
          </cell>
          <cell r="GE561">
            <v>0</v>
          </cell>
          <cell r="GF561">
            <v>0</v>
          </cell>
          <cell r="GG561">
            <v>0</v>
          </cell>
          <cell r="GH561">
            <v>0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</v>
          </cell>
          <cell r="GN561">
            <v>0</v>
          </cell>
          <cell r="GO561">
            <v>0</v>
          </cell>
          <cell r="GP561">
            <v>0</v>
          </cell>
          <cell r="GQ561">
            <v>0</v>
          </cell>
          <cell r="GR561">
            <v>0</v>
          </cell>
          <cell r="GS561">
            <v>0</v>
          </cell>
          <cell r="GT561">
            <v>0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</v>
          </cell>
          <cell r="GZ561">
            <v>0</v>
          </cell>
          <cell r="HA561">
            <v>0</v>
          </cell>
          <cell r="HB561">
            <v>0</v>
          </cell>
          <cell r="HC561">
            <v>0</v>
          </cell>
          <cell r="HD561">
            <v>0</v>
          </cell>
          <cell r="HE561">
            <v>0</v>
          </cell>
          <cell r="HF561">
            <v>0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</v>
          </cell>
          <cell r="HL561">
            <v>0</v>
          </cell>
          <cell r="HM561">
            <v>0</v>
          </cell>
          <cell r="HN561">
            <v>0</v>
          </cell>
          <cell r="HO561">
            <v>0</v>
          </cell>
          <cell r="HP561">
            <v>0</v>
          </cell>
          <cell r="HQ561">
            <v>0</v>
          </cell>
          <cell r="HR561">
            <v>0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</v>
          </cell>
          <cell r="IA561">
            <v>0</v>
          </cell>
          <cell r="IB561">
            <v>0</v>
          </cell>
          <cell r="IC561">
            <v>0</v>
          </cell>
          <cell r="ID561">
            <v>0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</v>
          </cell>
          <cell r="IM561">
            <v>0</v>
          </cell>
          <cell r="IN561">
            <v>0</v>
          </cell>
          <cell r="IO561">
            <v>0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</v>
          </cell>
          <cell r="IV561">
            <v>0</v>
          </cell>
          <cell r="IW561">
            <v>0</v>
          </cell>
          <cell r="IX561">
            <v>0</v>
          </cell>
          <cell r="IY561">
            <v>0</v>
          </cell>
          <cell r="IZ561">
            <v>0</v>
          </cell>
          <cell r="JA561">
            <v>0</v>
          </cell>
          <cell r="JB561">
            <v>0</v>
          </cell>
          <cell r="JC561">
            <v>0</v>
          </cell>
          <cell r="JD561">
            <v>0</v>
          </cell>
          <cell r="JE561">
            <v>0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  <cell r="BZ562">
            <v>0</v>
          </cell>
          <cell r="CA562">
            <v>0</v>
          </cell>
          <cell r="CB562">
            <v>0</v>
          </cell>
          <cell r="CC562">
            <v>0</v>
          </cell>
          <cell r="CD562">
            <v>0</v>
          </cell>
          <cell r="CE562">
            <v>0</v>
          </cell>
          <cell r="CF562">
            <v>0</v>
          </cell>
          <cell r="CG562">
            <v>0</v>
          </cell>
          <cell r="CH562">
            <v>0</v>
          </cell>
          <cell r="CI562">
            <v>0</v>
          </cell>
          <cell r="CJ562">
            <v>0</v>
          </cell>
          <cell r="CK562">
            <v>0</v>
          </cell>
          <cell r="CL562">
            <v>0</v>
          </cell>
          <cell r="CM562">
            <v>0</v>
          </cell>
          <cell r="CN562">
            <v>0</v>
          </cell>
          <cell r="CO562">
            <v>0</v>
          </cell>
          <cell r="CP562">
            <v>0</v>
          </cell>
          <cell r="CQ562">
            <v>0</v>
          </cell>
          <cell r="CR562">
            <v>3.9320891459999174E-2</v>
          </cell>
          <cell r="CS562">
            <v>0</v>
          </cell>
          <cell r="CT562">
            <v>0</v>
          </cell>
          <cell r="CU562">
            <v>0</v>
          </cell>
          <cell r="CV562">
            <v>-0.13208287031999999</v>
          </cell>
          <cell r="CW562">
            <v>0.10712440481999985</v>
          </cell>
          <cell r="CX562">
            <v>6.4279356959999978E-2</v>
          </cell>
          <cell r="CY562">
            <v>0</v>
          </cell>
          <cell r="CZ562">
            <v>0</v>
          </cell>
          <cell r="DA562">
            <v>0</v>
          </cell>
          <cell r="DB562">
            <v>0</v>
          </cell>
          <cell r="DC562">
            <v>0</v>
          </cell>
          <cell r="DD562">
            <v>0</v>
          </cell>
          <cell r="DE562">
            <v>4.0669583619999727E-2</v>
          </cell>
          <cell r="DF562">
            <v>0</v>
          </cell>
          <cell r="DG562">
            <v>0</v>
          </cell>
          <cell r="DH562">
            <v>2.2721766900000162E-3</v>
          </cell>
          <cell r="DI562">
            <v>6.1645885800000189E-3</v>
          </cell>
          <cell r="DJ562">
            <v>4.4763151469999762E-2</v>
          </cell>
          <cell r="DK562">
            <v>-1.2530333119999959E-2</v>
          </cell>
          <cell r="DL562">
            <v>0</v>
          </cell>
          <cell r="DM562">
            <v>0</v>
          </cell>
          <cell r="DN562">
            <v>0</v>
          </cell>
          <cell r="DO562">
            <v>0</v>
          </cell>
          <cell r="DP562">
            <v>0</v>
          </cell>
          <cell r="DQ562">
            <v>0</v>
          </cell>
          <cell r="DR562">
            <v>-3.389038212000095E-2</v>
          </cell>
          <cell r="DS562">
            <v>0</v>
          </cell>
          <cell r="DT562">
            <v>0</v>
          </cell>
          <cell r="DU562">
            <v>0</v>
          </cell>
          <cell r="DV562">
            <v>-1.7172228109999965E-2</v>
          </cell>
          <cell r="DW562">
            <v>-1.9106459209999871E-2</v>
          </cell>
          <cell r="DX562">
            <v>2.388305199999996E-3</v>
          </cell>
          <cell r="DY562">
            <v>0</v>
          </cell>
          <cell r="DZ562">
            <v>0</v>
          </cell>
          <cell r="EA562">
            <v>0</v>
          </cell>
          <cell r="EB562">
            <v>0</v>
          </cell>
          <cell r="EC562">
            <v>0</v>
          </cell>
          <cell r="ED562">
            <v>0</v>
          </cell>
          <cell r="EE562">
            <v>-6.3348628300001764E-3</v>
          </cell>
          <cell r="EF562">
            <v>0</v>
          </cell>
          <cell r="EG562">
            <v>0</v>
          </cell>
          <cell r="EH562">
            <v>0</v>
          </cell>
          <cell r="EI562">
            <v>-1.5582360399999384E-3</v>
          </cell>
          <cell r="EJ562">
            <v>-7.1649354099998508E-3</v>
          </cell>
          <cell r="EK562">
            <v>2.3883086200000569E-3</v>
          </cell>
          <cell r="EL562">
            <v>0</v>
          </cell>
          <cell r="EM562">
            <v>0</v>
          </cell>
          <cell r="EN562">
            <v>0</v>
          </cell>
          <cell r="EO562">
            <v>0</v>
          </cell>
          <cell r="EP562">
            <v>0</v>
          </cell>
          <cell r="EQ562">
            <v>0</v>
          </cell>
          <cell r="ER562">
            <v>-0.17096330951999938</v>
          </cell>
          <cell r="ES562">
            <v>0</v>
          </cell>
          <cell r="ET562">
            <v>0</v>
          </cell>
          <cell r="EU562">
            <v>2.4852499999061806E-6</v>
          </cell>
          <cell r="EV562">
            <v>2.6454998749999903E-2</v>
          </cell>
          <cell r="EW562">
            <v>3.2027689510000124E-2</v>
          </cell>
          <cell r="EX562">
            <v>-0.15541796238999994</v>
          </cell>
          <cell r="EY562">
            <v>-3.4360427460000009E-2</v>
          </cell>
          <cell r="EZ562">
            <v>-6.1215737540000204E-2</v>
          </cell>
          <cell r="FA562">
            <v>2.154564436000006E-2</v>
          </cell>
          <cell r="FB562">
            <v>0</v>
          </cell>
          <cell r="FC562">
            <v>0</v>
          </cell>
          <cell r="FD562">
            <v>0</v>
          </cell>
          <cell r="FE562">
            <v>-3.9925178209999856E-2</v>
          </cell>
          <cell r="FF562">
            <v>0</v>
          </cell>
          <cell r="FG562">
            <v>0</v>
          </cell>
          <cell r="FH562">
            <v>2.2233564069999989E-2</v>
          </cell>
          <cell r="FI562">
            <v>4.4803329409999981E-2</v>
          </cell>
          <cell r="FJ562">
            <v>-9.3948758580000069E-2</v>
          </cell>
          <cell r="FK562">
            <v>-3.2881191500000129E-2</v>
          </cell>
          <cell r="FL562">
            <v>-1.008324660000004E-2</v>
          </cell>
          <cell r="FM562">
            <v>3.7537293720000031E-2</v>
          </cell>
          <cell r="FN562">
            <v>-7.5861687300000646E-3</v>
          </cell>
          <cell r="FO562">
            <v>0</v>
          </cell>
          <cell r="FP562">
            <v>0</v>
          </cell>
          <cell r="FQ562">
            <v>0</v>
          </cell>
          <cell r="FR562">
            <v>2.3684644399999399E-3</v>
          </cell>
          <cell r="FS562">
            <v>0</v>
          </cell>
          <cell r="FT562">
            <v>0</v>
          </cell>
          <cell r="FU562">
            <v>3.283155700000151E-4</v>
          </cell>
          <cell r="FV562">
            <v>1.2170178940000165E-2</v>
          </cell>
          <cell r="FW562">
            <v>9.7094364100001052E-3</v>
          </cell>
          <cell r="FX562">
            <v>-9.4922133800001696E-3</v>
          </cell>
          <cell r="FY562">
            <v>0</v>
          </cell>
          <cell r="FZ562">
            <v>-1.0347253099999953E-2</v>
          </cell>
          <cell r="GA562">
            <v>0</v>
          </cell>
          <cell r="GB562">
            <v>0</v>
          </cell>
          <cell r="GC562">
            <v>0</v>
          </cell>
          <cell r="GD562">
            <v>0</v>
          </cell>
          <cell r="GE562">
            <v>6.42501100799997E-2</v>
          </cell>
          <cell r="GF562">
            <v>0</v>
          </cell>
          <cell r="GG562">
            <v>0</v>
          </cell>
          <cell r="GH562">
            <v>0</v>
          </cell>
          <cell r="GI562">
            <v>-8.7511104999999922E-3</v>
          </cell>
          <cell r="GJ562">
            <v>7.3001220580000137E-2</v>
          </cell>
          <cell r="GK562">
            <v>0</v>
          </cell>
          <cell r="GL562">
            <v>0</v>
          </cell>
          <cell r="GM562">
            <v>0</v>
          </cell>
          <cell r="GN562">
            <v>0</v>
          </cell>
          <cell r="GO562">
            <v>0</v>
          </cell>
          <cell r="GP562">
            <v>0</v>
          </cell>
          <cell r="GQ562">
            <v>0</v>
          </cell>
          <cell r="GR562">
            <v>0</v>
          </cell>
          <cell r="GS562">
            <v>0</v>
          </cell>
          <cell r="GT562">
            <v>0</v>
          </cell>
          <cell r="GU562">
            <v>0</v>
          </cell>
          <cell r="GV562">
            <v>0</v>
          </cell>
          <cell r="GW562">
            <v>0</v>
          </cell>
          <cell r="GX562">
            <v>0</v>
          </cell>
          <cell r="GY562">
            <v>0</v>
          </cell>
          <cell r="GZ562">
            <v>0</v>
          </cell>
          <cell r="HA562">
            <v>0</v>
          </cell>
          <cell r="HB562">
            <v>0</v>
          </cell>
          <cell r="HC562">
            <v>0</v>
          </cell>
          <cell r="HD562">
            <v>0</v>
          </cell>
          <cell r="HE562">
            <v>0</v>
          </cell>
          <cell r="HF562">
            <v>0</v>
          </cell>
          <cell r="HG562">
            <v>0</v>
          </cell>
          <cell r="HH562">
            <v>0</v>
          </cell>
          <cell r="HI562">
            <v>0</v>
          </cell>
          <cell r="HJ562">
            <v>0</v>
          </cell>
          <cell r="HK562">
            <v>0</v>
          </cell>
          <cell r="HL562">
            <v>0</v>
          </cell>
          <cell r="HM562">
            <v>0</v>
          </cell>
          <cell r="HN562">
            <v>0</v>
          </cell>
          <cell r="HO562">
            <v>0</v>
          </cell>
          <cell r="HP562">
            <v>0</v>
          </cell>
          <cell r="HQ562">
            <v>0</v>
          </cell>
          <cell r="HR562">
            <v>0</v>
          </cell>
          <cell r="HS562">
            <v>0</v>
          </cell>
          <cell r="HT562">
            <v>0</v>
          </cell>
          <cell r="HU562">
            <v>0</v>
          </cell>
          <cell r="HV562">
            <v>0</v>
          </cell>
          <cell r="HW562">
            <v>0</v>
          </cell>
          <cell r="HX562">
            <v>0</v>
          </cell>
          <cell r="HY562">
            <v>0</v>
          </cell>
          <cell r="HZ562">
            <v>0</v>
          </cell>
          <cell r="IA562">
            <v>0</v>
          </cell>
          <cell r="IB562">
            <v>0</v>
          </cell>
          <cell r="IC562">
            <v>0</v>
          </cell>
          <cell r="ID562">
            <v>0</v>
          </cell>
          <cell r="IE562">
            <v>0</v>
          </cell>
          <cell r="IF562">
            <v>0</v>
          </cell>
          <cell r="IG562">
            <v>0</v>
          </cell>
          <cell r="IH562">
            <v>0</v>
          </cell>
          <cell r="II562">
            <v>0</v>
          </cell>
          <cell r="IJ562">
            <v>0</v>
          </cell>
          <cell r="IK562">
            <v>0</v>
          </cell>
          <cell r="IL562">
            <v>0</v>
          </cell>
          <cell r="IM562">
            <v>0</v>
          </cell>
          <cell r="IN562">
            <v>0</v>
          </cell>
          <cell r="IO562">
            <v>0</v>
          </cell>
          <cell r="IP562">
            <v>0</v>
          </cell>
          <cell r="IQ562">
            <v>0</v>
          </cell>
          <cell r="IR562">
            <v>0</v>
          </cell>
          <cell r="IS562">
            <v>0</v>
          </cell>
          <cell r="IT562">
            <v>0</v>
          </cell>
          <cell r="IU562">
            <v>0</v>
          </cell>
          <cell r="IV562">
            <v>0</v>
          </cell>
          <cell r="IW562">
            <v>0</v>
          </cell>
          <cell r="IX562">
            <v>0</v>
          </cell>
          <cell r="IY562">
            <v>0</v>
          </cell>
          <cell r="IZ562">
            <v>0</v>
          </cell>
          <cell r="JA562">
            <v>0</v>
          </cell>
          <cell r="JB562">
            <v>0</v>
          </cell>
          <cell r="JC562">
            <v>0</v>
          </cell>
          <cell r="JD562">
            <v>0</v>
          </cell>
          <cell r="JE562">
            <v>0</v>
          </cell>
        </row>
        <row r="563"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20.931560111675935</v>
          </cell>
          <cell r="BF563">
            <v>13.356713741510134</v>
          </cell>
          <cell r="BG563">
            <v>5.3901081831302236</v>
          </cell>
          <cell r="BH563">
            <v>2.8094500373599658</v>
          </cell>
          <cell r="BI563">
            <v>-6.2870659666500615</v>
          </cell>
          <cell r="BJ563">
            <v>-0.45794275624984948</v>
          </cell>
          <cell r="BK563">
            <v>1.4926301387304193</v>
          </cell>
          <cell r="BL563">
            <v>0.15051473040057317</v>
          </cell>
          <cell r="BM563">
            <v>7.3037478984497284</v>
          </cell>
          <cell r="BN563">
            <v>-3.9325074230500832</v>
          </cell>
          <cell r="BO563">
            <v>0.28676226343986855</v>
          </cell>
          <cell r="BP563">
            <v>-2.043085464709975</v>
          </cell>
          <cell r="BQ563">
            <v>2.8622347293199937</v>
          </cell>
          <cell r="BR563">
            <v>62.827359675371554</v>
          </cell>
          <cell r="BS563">
            <v>46.3863949610502</v>
          </cell>
          <cell r="BT563">
            <v>5.131640118660016</v>
          </cell>
          <cell r="BU563">
            <v>0.63799138456943183</v>
          </cell>
          <cell r="BV563">
            <v>13.215748193920717</v>
          </cell>
          <cell r="BW563">
            <v>-9.3861266488393085</v>
          </cell>
          <cell r="BX563">
            <v>24.798149861740967</v>
          </cell>
          <cell r="BY563">
            <v>-14.791650185046819</v>
          </cell>
          <cell r="BZ563">
            <v>-7.2110043984312142</v>
          </cell>
          <cell r="CA563">
            <v>0.53570984216003126</v>
          </cell>
          <cell r="CB563">
            <v>6.2235667966297115</v>
          </cell>
          <cell r="CC563">
            <v>0</v>
          </cell>
          <cell r="CD563">
            <v>-2.7130602510401332</v>
          </cell>
          <cell r="CE563">
            <v>-75.32163278832013</v>
          </cell>
          <cell r="CF563">
            <v>3.8473586812801841</v>
          </cell>
          <cell r="CG563">
            <v>-39.653765984410029</v>
          </cell>
          <cell r="CH563">
            <v>4.2243132792500546</v>
          </cell>
          <cell r="CI563">
            <v>-14.444819155718505</v>
          </cell>
          <cell r="CJ563">
            <v>-34.476936435520656</v>
          </cell>
          <cell r="CK563">
            <v>-37.1069436985008</v>
          </cell>
          <cell r="CL563">
            <v>38.002918808419054</v>
          </cell>
          <cell r="CM563">
            <v>-23.805831525259237</v>
          </cell>
          <cell r="CN563">
            <v>15.593819338179856</v>
          </cell>
          <cell r="CO563">
            <v>4.6482335918999524</v>
          </cell>
          <cell r="CP563">
            <v>2.2323066123199169</v>
          </cell>
          <cell r="CQ563">
            <v>5.6177136997503112</v>
          </cell>
          <cell r="CR563">
            <v>44.597791474370752</v>
          </cell>
          <cell r="CS563">
            <v>0.61171400837019974</v>
          </cell>
          <cell r="CT563">
            <v>-43.620081481031775</v>
          </cell>
          <cell r="CU563">
            <v>13.9255721781592</v>
          </cell>
          <cell r="CV563">
            <v>-13.786600045157684</v>
          </cell>
          <cell r="CW563">
            <v>-38.624027222829682</v>
          </cell>
          <cell r="CX563">
            <v>58.208795842580002</v>
          </cell>
          <cell r="CY563">
            <v>5.6471733423986734</v>
          </cell>
          <cell r="CZ563">
            <v>108.01218702711412</v>
          </cell>
          <cell r="DA563">
            <v>-9.5831691083585611</v>
          </cell>
          <cell r="DB563">
            <v>-36.193773066879658</v>
          </cell>
          <cell r="DC563">
            <v>0</v>
          </cell>
          <cell r="DD563">
            <v>0</v>
          </cell>
          <cell r="DE563">
            <v>-115.26379528848338</v>
          </cell>
          <cell r="DF563">
            <v>31.623102262900829</v>
          </cell>
          <cell r="DG563">
            <v>-3.3278413750003892</v>
          </cell>
          <cell r="DH563">
            <v>13.65385844318007</v>
          </cell>
          <cell r="DI563">
            <v>-50.565032919650548</v>
          </cell>
          <cell r="DJ563">
            <v>-116.95629106882916</v>
          </cell>
          <cell r="DK563">
            <v>-38.308355172728625</v>
          </cell>
          <cell r="DL563">
            <v>-20.757837499377274</v>
          </cell>
          <cell r="DM563">
            <v>3.4528682257987384</v>
          </cell>
          <cell r="DN563">
            <v>18.217892880089494</v>
          </cell>
          <cell r="DO563">
            <v>48.231590359819165</v>
          </cell>
          <cell r="DP563">
            <v>-1.0034424693694746</v>
          </cell>
          <cell r="DQ563">
            <v>0.47569304468970586</v>
          </cell>
          <cell r="DR563">
            <v>-109.06914192199474</v>
          </cell>
          <cell r="DS563">
            <v>9.395004737700674</v>
          </cell>
          <cell r="DT563">
            <v>-30.76451748656018</v>
          </cell>
          <cell r="DU563">
            <v>-9.9398615577501914</v>
          </cell>
          <cell r="DV563">
            <v>-126.05375948660185</v>
          </cell>
          <cell r="DW563">
            <v>42.471534932170471</v>
          </cell>
          <cell r="DX563">
            <v>-1.3934195991896559</v>
          </cell>
          <cell r="DY563">
            <v>42.822079403620592</v>
          </cell>
          <cell r="DZ563">
            <v>-12.989305643921398</v>
          </cell>
          <cell r="EA563">
            <v>-69.580298279190174</v>
          </cell>
          <cell r="EB563">
            <v>49.345348627790372</v>
          </cell>
          <cell r="EC563">
            <v>0</v>
          </cell>
          <cell r="ED563">
            <v>-2.3819475700802286</v>
          </cell>
          <cell r="EE563">
            <v>167.23354168434162</v>
          </cell>
          <cell r="EF563">
            <v>1.5536107982097747</v>
          </cell>
          <cell r="EG563">
            <v>40.568927394979255</v>
          </cell>
          <cell r="EH563">
            <v>-1.1474133875090047</v>
          </cell>
          <cell r="EI563">
            <v>72.825844351569685</v>
          </cell>
          <cell r="EJ563">
            <v>53.640034348607514</v>
          </cell>
          <cell r="EK563">
            <v>-27.767122212739196</v>
          </cell>
          <cell r="EL563">
            <v>-24.293703643501431</v>
          </cell>
          <cell r="EM563">
            <v>10.81633276445973</v>
          </cell>
          <cell r="EN563">
            <v>13.806420080811222</v>
          </cell>
          <cell r="EO563">
            <v>27.230611189460433</v>
          </cell>
          <cell r="EP563">
            <v>0</v>
          </cell>
          <cell r="EQ563">
            <v>0</v>
          </cell>
          <cell r="ER563">
            <v>548.31349571380997</v>
          </cell>
          <cell r="ES563">
            <v>0</v>
          </cell>
          <cell r="ET563">
            <v>41.031821395548832</v>
          </cell>
          <cell r="EU563">
            <v>143.18011398573799</v>
          </cell>
          <cell r="EV563">
            <v>134.41635086754286</v>
          </cell>
          <cell r="EW563">
            <v>408.89206238053521</v>
          </cell>
          <cell r="EX563">
            <v>-191.13561171920082</v>
          </cell>
          <cell r="EY563">
            <v>-55.670194958984212</v>
          </cell>
          <cell r="EZ563">
            <v>79.556808336397808</v>
          </cell>
          <cell r="FA563">
            <v>2.0608651881302649</v>
          </cell>
          <cell r="FB563">
            <v>-14.018719761859757</v>
          </cell>
          <cell r="FC563">
            <v>0</v>
          </cell>
          <cell r="FD563">
            <v>0</v>
          </cell>
          <cell r="FE563">
            <v>124.89795973608852</v>
          </cell>
          <cell r="FF563">
            <v>0</v>
          </cell>
          <cell r="FG563">
            <v>-49.246882850019574</v>
          </cell>
          <cell r="FH563">
            <v>49.781221313038259</v>
          </cell>
          <cell r="FI563">
            <v>-230.49422673957633</v>
          </cell>
          <cell r="FJ563">
            <v>187.94047460074944</v>
          </cell>
          <cell r="FK563">
            <v>234.40380599652781</v>
          </cell>
          <cell r="FL563">
            <v>-9.2767500419904536</v>
          </cell>
          <cell r="FM563">
            <v>-23.484850325687148</v>
          </cell>
          <cell r="FN563">
            <v>-78.495604110219574</v>
          </cell>
          <cell r="FO563">
            <v>43.770771893257916</v>
          </cell>
          <cell r="FP563">
            <v>0</v>
          </cell>
          <cell r="FQ563">
            <v>0</v>
          </cell>
          <cell r="FR563">
            <v>463.87718504399527</v>
          </cell>
          <cell r="FS563">
            <v>0</v>
          </cell>
          <cell r="FT563">
            <v>0</v>
          </cell>
          <cell r="FU563">
            <v>27.999767809080367</v>
          </cell>
          <cell r="FV563">
            <v>151.84900956604179</v>
          </cell>
          <cell r="FW563">
            <v>204.12125188247956</v>
          </cell>
          <cell r="FX563">
            <v>65.951028541272535</v>
          </cell>
          <cell r="FY563">
            <v>3.5521247149190458</v>
          </cell>
          <cell r="FZ563">
            <v>10.404002530209254</v>
          </cell>
          <cell r="GA563">
            <v>0</v>
          </cell>
          <cell r="GB563">
            <v>0</v>
          </cell>
          <cell r="GC563">
            <v>0</v>
          </cell>
          <cell r="GD563">
            <v>0</v>
          </cell>
          <cell r="GE563">
            <v>-154.15532430622261</v>
          </cell>
          <cell r="GF563">
            <v>0</v>
          </cell>
          <cell r="GG563">
            <v>0</v>
          </cell>
          <cell r="GH563">
            <v>0</v>
          </cell>
          <cell r="GI563">
            <v>-178.63074756450987</v>
          </cell>
          <cell r="GJ563">
            <v>24.475423258267256</v>
          </cell>
          <cell r="GK563">
            <v>0</v>
          </cell>
          <cell r="GL563">
            <v>0</v>
          </cell>
          <cell r="GM563">
            <v>0</v>
          </cell>
          <cell r="GN563">
            <v>0</v>
          </cell>
          <cell r="GO563">
            <v>0</v>
          </cell>
          <cell r="GP563">
            <v>0</v>
          </cell>
          <cell r="GQ563">
            <v>0</v>
          </cell>
          <cell r="GR563">
            <v>0</v>
          </cell>
          <cell r="GS563">
            <v>0</v>
          </cell>
          <cell r="GT563">
            <v>0</v>
          </cell>
          <cell r="GU563">
            <v>0</v>
          </cell>
          <cell r="GV563">
            <v>0</v>
          </cell>
          <cell r="GW563">
            <v>0</v>
          </cell>
          <cell r="GX563">
            <v>0</v>
          </cell>
          <cell r="GY563">
            <v>0</v>
          </cell>
          <cell r="GZ563">
            <v>0</v>
          </cell>
          <cell r="HA563">
            <v>0</v>
          </cell>
          <cell r="HB563">
            <v>0</v>
          </cell>
          <cell r="HC563">
            <v>0</v>
          </cell>
          <cell r="HD563">
            <v>0</v>
          </cell>
          <cell r="HE563">
            <v>0</v>
          </cell>
          <cell r="HF563">
            <v>0</v>
          </cell>
          <cell r="HG563">
            <v>0</v>
          </cell>
          <cell r="HH563">
            <v>0</v>
          </cell>
          <cell r="HI563">
            <v>0</v>
          </cell>
          <cell r="HJ563">
            <v>0</v>
          </cell>
          <cell r="HK563">
            <v>0</v>
          </cell>
          <cell r="HL563">
            <v>0</v>
          </cell>
          <cell r="HM563">
            <v>0</v>
          </cell>
          <cell r="HN563">
            <v>0</v>
          </cell>
          <cell r="HO563">
            <v>0</v>
          </cell>
          <cell r="HP563">
            <v>0</v>
          </cell>
          <cell r="HQ563">
            <v>0</v>
          </cell>
          <cell r="HR563">
            <v>0</v>
          </cell>
          <cell r="HS563">
            <v>0</v>
          </cell>
          <cell r="HT563">
            <v>0</v>
          </cell>
          <cell r="HU563">
            <v>0</v>
          </cell>
          <cell r="HV563">
            <v>0</v>
          </cell>
          <cell r="HW563">
            <v>0</v>
          </cell>
          <cell r="HX563">
            <v>0</v>
          </cell>
          <cell r="HY563">
            <v>0</v>
          </cell>
          <cell r="HZ563">
            <v>0</v>
          </cell>
          <cell r="IA563">
            <v>0</v>
          </cell>
          <cell r="IB563">
            <v>0</v>
          </cell>
          <cell r="IC563">
            <v>0</v>
          </cell>
          <cell r="ID563">
            <v>0</v>
          </cell>
          <cell r="IE563">
            <v>0</v>
          </cell>
          <cell r="IF563">
            <v>0</v>
          </cell>
          <cell r="IG563">
            <v>0</v>
          </cell>
          <cell r="IH563">
            <v>0</v>
          </cell>
          <cell r="II563">
            <v>0</v>
          </cell>
          <cell r="IJ563">
            <v>0</v>
          </cell>
          <cell r="IK563">
            <v>0</v>
          </cell>
          <cell r="IL563">
            <v>0</v>
          </cell>
          <cell r="IM563">
            <v>0</v>
          </cell>
          <cell r="IN563">
            <v>0</v>
          </cell>
          <cell r="IO563">
            <v>0</v>
          </cell>
          <cell r="IP563">
            <v>0</v>
          </cell>
          <cell r="IQ563">
            <v>0</v>
          </cell>
          <cell r="IR563">
            <v>0</v>
          </cell>
          <cell r="IS563">
            <v>0</v>
          </cell>
          <cell r="IT563">
            <v>0</v>
          </cell>
          <cell r="IU563">
            <v>0</v>
          </cell>
          <cell r="IV563">
            <v>0</v>
          </cell>
          <cell r="IW563">
            <v>0</v>
          </cell>
          <cell r="IX563">
            <v>0</v>
          </cell>
          <cell r="IY563">
            <v>0</v>
          </cell>
          <cell r="IZ563">
            <v>0</v>
          </cell>
          <cell r="JA563">
            <v>0</v>
          </cell>
          <cell r="JB563">
            <v>0</v>
          </cell>
          <cell r="JC563">
            <v>0</v>
          </cell>
          <cell r="JD563">
            <v>0</v>
          </cell>
          <cell r="JE563">
            <v>0</v>
          </cell>
        </row>
        <row r="564"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  <cell r="BZ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P564">
            <v>0</v>
          </cell>
          <cell r="CQ564">
            <v>0</v>
          </cell>
          <cell r="CR564">
            <v>0</v>
          </cell>
          <cell r="CS564">
            <v>0</v>
          </cell>
          <cell r="CT564">
            <v>0</v>
          </cell>
          <cell r="CU564">
            <v>0</v>
          </cell>
          <cell r="CV564">
            <v>0</v>
          </cell>
          <cell r="CW564">
            <v>0</v>
          </cell>
          <cell r="CX564">
            <v>0</v>
          </cell>
          <cell r="CY564">
            <v>0</v>
          </cell>
          <cell r="CZ564">
            <v>0</v>
          </cell>
          <cell r="DA564">
            <v>0</v>
          </cell>
          <cell r="DB564">
            <v>0</v>
          </cell>
          <cell r="DC564">
            <v>0</v>
          </cell>
          <cell r="DD564">
            <v>0</v>
          </cell>
          <cell r="DE564">
            <v>0</v>
          </cell>
          <cell r="DF564">
            <v>0</v>
          </cell>
          <cell r="DG564">
            <v>0</v>
          </cell>
          <cell r="DH564">
            <v>0</v>
          </cell>
          <cell r="DI564">
            <v>0</v>
          </cell>
          <cell r="DJ564">
            <v>0</v>
          </cell>
          <cell r="DK564">
            <v>0</v>
          </cell>
          <cell r="DL564">
            <v>0</v>
          </cell>
          <cell r="DM564">
            <v>0</v>
          </cell>
          <cell r="DN564">
            <v>0</v>
          </cell>
          <cell r="DO564">
            <v>0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DX564">
            <v>0</v>
          </cell>
          <cell r="DY564">
            <v>0</v>
          </cell>
          <cell r="DZ564">
            <v>0</v>
          </cell>
          <cell r="EA564">
            <v>0</v>
          </cell>
          <cell r="EB564">
            <v>0</v>
          </cell>
          <cell r="EC564">
            <v>0</v>
          </cell>
          <cell r="ED564">
            <v>0</v>
          </cell>
          <cell r="EE564">
            <v>0</v>
          </cell>
          <cell r="EF564">
            <v>0</v>
          </cell>
          <cell r="EG564">
            <v>0</v>
          </cell>
          <cell r="EH564">
            <v>0</v>
          </cell>
          <cell r="EI564">
            <v>0</v>
          </cell>
          <cell r="EJ564">
            <v>0</v>
          </cell>
          <cell r="EK564">
            <v>0</v>
          </cell>
          <cell r="EL564">
            <v>0</v>
          </cell>
          <cell r="EM564">
            <v>0</v>
          </cell>
          <cell r="EN564">
            <v>0</v>
          </cell>
          <cell r="EO564">
            <v>0</v>
          </cell>
          <cell r="EP564">
            <v>0</v>
          </cell>
          <cell r="EQ564">
            <v>0</v>
          </cell>
          <cell r="ER564">
            <v>0</v>
          </cell>
          <cell r="ES564">
            <v>0</v>
          </cell>
          <cell r="ET564">
            <v>0</v>
          </cell>
          <cell r="EU564">
            <v>0</v>
          </cell>
          <cell r="EV564">
            <v>0</v>
          </cell>
          <cell r="EW564">
            <v>0</v>
          </cell>
          <cell r="EX564">
            <v>0</v>
          </cell>
          <cell r="EY564">
            <v>0</v>
          </cell>
          <cell r="EZ564">
            <v>0</v>
          </cell>
          <cell r="FA564">
            <v>0</v>
          </cell>
          <cell r="FB564">
            <v>0</v>
          </cell>
          <cell r="FC564">
            <v>0</v>
          </cell>
          <cell r="FD564">
            <v>0</v>
          </cell>
          <cell r="FE564">
            <v>0</v>
          </cell>
          <cell r="FF564">
            <v>0</v>
          </cell>
          <cell r="FG564">
            <v>0</v>
          </cell>
          <cell r="FH564">
            <v>0</v>
          </cell>
          <cell r="FI564">
            <v>0</v>
          </cell>
          <cell r="FJ564">
            <v>0</v>
          </cell>
          <cell r="FK564">
            <v>0</v>
          </cell>
          <cell r="FL564">
            <v>0</v>
          </cell>
          <cell r="FM564">
            <v>0</v>
          </cell>
          <cell r="FN564">
            <v>0</v>
          </cell>
          <cell r="FO564">
            <v>0</v>
          </cell>
          <cell r="FP564">
            <v>0</v>
          </cell>
          <cell r="FQ564">
            <v>0</v>
          </cell>
          <cell r="FR564">
            <v>0</v>
          </cell>
          <cell r="FS564">
            <v>0</v>
          </cell>
          <cell r="FT564">
            <v>0</v>
          </cell>
          <cell r="FU564">
            <v>0</v>
          </cell>
          <cell r="FV564">
            <v>0</v>
          </cell>
          <cell r="FW564">
            <v>0</v>
          </cell>
          <cell r="FX564">
            <v>0</v>
          </cell>
          <cell r="FY564">
            <v>0</v>
          </cell>
          <cell r="FZ564">
            <v>0</v>
          </cell>
          <cell r="GA564">
            <v>0</v>
          </cell>
          <cell r="GB564">
            <v>0</v>
          </cell>
          <cell r="GC564">
            <v>0</v>
          </cell>
          <cell r="GD564">
            <v>0</v>
          </cell>
          <cell r="GE564">
            <v>0</v>
          </cell>
          <cell r="GF564">
            <v>0</v>
          </cell>
          <cell r="GG564">
            <v>0</v>
          </cell>
          <cell r="GH564">
            <v>0</v>
          </cell>
          <cell r="GI564">
            <v>0</v>
          </cell>
          <cell r="GJ564">
            <v>0</v>
          </cell>
          <cell r="GK564">
            <v>0</v>
          </cell>
          <cell r="GL564">
            <v>0</v>
          </cell>
          <cell r="GM564">
            <v>0</v>
          </cell>
          <cell r="GN564">
            <v>0</v>
          </cell>
          <cell r="GO564">
            <v>0</v>
          </cell>
          <cell r="GP564">
            <v>0</v>
          </cell>
          <cell r="GQ564">
            <v>0</v>
          </cell>
          <cell r="GR564">
            <v>0</v>
          </cell>
          <cell r="GS564">
            <v>0</v>
          </cell>
          <cell r="GT564">
            <v>0</v>
          </cell>
          <cell r="GU564">
            <v>0</v>
          </cell>
          <cell r="GV564">
            <v>0</v>
          </cell>
          <cell r="GW564">
            <v>0</v>
          </cell>
          <cell r="GX564">
            <v>0</v>
          </cell>
          <cell r="GY564">
            <v>0</v>
          </cell>
          <cell r="GZ564">
            <v>0</v>
          </cell>
          <cell r="HA564">
            <v>0</v>
          </cell>
          <cell r="HB564">
            <v>0</v>
          </cell>
          <cell r="HC564">
            <v>0</v>
          </cell>
          <cell r="HD564">
            <v>0</v>
          </cell>
          <cell r="HE564">
            <v>0</v>
          </cell>
          <cell r="HF564">
            <v>0</v>
          </cell>
          <cell r="HG564">
            <v>0</v>
          </cell>
          <cell r="HH564">
            <v>0</v>
          </cell>
          <cell r="HI564">
            <v>0</v>
          </cell>
          <cell r="HJ564">
            <v>0</v>
          </cell>
          <cell r="HK564">
            <v>0</v>
          </cell>
          <cell r="HL564">
            <v>0</v>
          </cell>
          <cell r="HM564">
            <v>0</v>
          </cell>
          <cell r="HN564">
            <v>0</v>
          </cell>
          <cell r="HO564">
            <v>0</v>
          </cell>
          <cell r="HP564">
            <v>0</v>
          </cell>
          <cell r="HQ564">
            <v>0</v>
          </cell>
          <cell r="HR564">
            <v>0</v>
          </cell>
          <cell r="HS564">
            <v>0</v>
          </cell>
          <cell r="HT564">
            <v>0</v>
          </cell>
          <cell r="HU564">
            <v>0</v>
          </cell>
          <cell r="HV564">
            <v>0</v>
          </cell>
          <cell r="HW564">
            <v>0</v>
          </cell>
          <cell r="HX564">
            <v>0</v>
          </cell>
          <cell r="HY564">
            <v>0</v>
          </cell>
          <cell r="HZ564">
            <v>0</v>
          </cell>
          <cell r="IA564">
            <v>0</v>
          </cell>
          <cell r="IB564">
            <v>0</v>
          </cell>
          <cell r="IC564">
            <v>0</v>
          </cell>
          <cell r="ID564">
            <v>0</v>
          </cell>
          <cell r="IE564">
            <v>0</v>
          </cell>
          <cell r="IF564">
            <v>0</v>
          </cell>
          <cell r="IG564">
            <v>0</v>
          </cell>
          <cell r="IH564">
            <v>0</v>
          </cell>
          <cell r="II564">
            <v>0</v>
          </cell>
          <cell r="IJ564">
            <v>0</v>
          </cell>
          <cell r="IK564">
            <v>0</v>
          </cell>
          <cell r="IL564">
            <v>0</v>
          </cell>
          <cell r="IM564">
            <v>0</v>
          </cell>
          <cell r="IN564">
            <v>0</v>
          </cell>
          <cell r="IO564">
            <v>0</v>
          </cell>
          <cell r="IP564">
            <v>0</v>
          </cell>
          <cell r="IQ564">
            <v>0</v>
          </cell>
          <cell r="IR564">
            <v>0</v>
          </cell>
          <cell r="IS564">
            <v>0</v>
          </cell>
          <cell r="IT564">
            <v>0</v>
          </cell>
          <cell r="IU564">
            <v>0</v>
          </cell>
          <cell r="IV564">
            <v>0</v>
          </cell>
          <cell r="IW564">
            <v>0</v>
          </cell>
          <cell r="IX564">
            <v>0</v>
          </cell>
          <cell r="IY564">
            <v>0</v>
          </cell>
          <cell r="IZ564">
            <v>0</v>
          </cell>
          <cell r="JA564">
            <v>0</v>
          </cell>
          <cell r="JB564">
            <v>0</v>
          </cell>
          <cell r="JC564">
            <v>0</v>
          </cell>
          <cell r="JD564">
            <v>0</v>
          </cell>
          <cell r="JE564">
            <v>0</v>
          </cell>
        </row>
        <row r="565"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  <cell r="BZ565">
            <v>0</v>
          </cell>
          <cell r="CA565">
            <v>0</v>
          </cell>
          <cell r="CB565">
            <v>0</v>
          </cell>
          <cell r="CC565">
            <v>0</v>
          </cell>
          <cell r="CD565">
            <v>0</v>
          </cell>
          <cell r="CE565">
            <v>0</v>
          </cell>
          <cell r="CF565">
            <v>0</v>
          </cell>
          <cell r="CG565">
            <v>0</v>
          </cell>
          <cell r="CH565">
            <v>0</v>
          </cell>
          <cell r="CI565">
            <v>0</v>
          </cell>
          <cell r="CJ565">
            <v>0</v>
          </cell>
          <cell r="CK565">
            <v>0</v>
          </cell>
          <cell r="CL565">
            <v>0</v>
          </cell>
          <cell r="CM565">
            <v>0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2.7046777400023814E-3</v>
          </cell>
          <cell r="CS565">
            <v>0</v>
          </cell>
          <cell r="CT565">
            <v>0</v>
          </cell>
          <cell r="CU565">
            <v>0</v>
          </cell>
          <cell r="CV565">
            <v>-5.1335464999999747E-3</v>
          </cell>
          <cell r="CW565">
            <v>-1.1276540469999929E-2</v>
          </cell>
          <cell r="CX565">
            <v>1.9114764710000065E-2</v>
          </cell>
          <cell r="CY565">
            <v>0</v>
          </cell>
          <cell r="CZ565">
            <v>0</v>
          </cell>
          <cell r="DA565">
            <v>0</v>
          </cell>
          <cell r="DB565">
            <v>0</v>
          </cell>
          <cell r="DC565">
            <v>0</v>
          </cell>
          <cell r="DD565">
            <v>0</v>
          </cell>
          <cell r="DE565">
            <v>1.4448911029999678E-2</v>
          </cell>
          <cell r="DF565">
            <v>0</v>
          </cell>
          <cell r="DG565">
            <v>0</v>
          </cell>
          <cell r="DH565">
            <v>-7.5308555999997751E-4</v>
          </cell>
          <cell r="DI565">
            <v>-1.004455548999994E-2</v>
          </cell>
          <cell r="DJ565">
            <v>-4.6436200200001831E-3</v>
          </cell>
          <cell r="DK565">
            <v>2.9890172100000223E-2</v>
          </cell>
          <cell r="DL565">
            <v>0</v>
          </cell>
          <cell r="DM565">
            <v>0</v>
          </cell>
          <cell r="DN565">
            <v>0</v>
          </cell>
          <cell r="DO565">
            <v>0</v>
          </cell>
          <cell r="DP565">
            <v>0</v>
          </cell>
          <cell r="DQ565">
            <v>0</v>
          </cell>
          <cell r="DR565">
            <v>1.5855764619999491E-2</v>
          </cell>
          <cell r="DS565">
            <v>0</v>
          </cell>
          <cell r="DT565">
            <v>0</v>
          </cell>
          <cell r="DU565">
            <v>0</v>
          </cell>
          <cell r="DV565">
            <v>-8.0272997199999363E-3</v>
          </cell>
          <cell r="DW565">
            <v>1.9106439619999804E-2</v>
          </cell>
          <cell r="DX565">
            <v>4.7766247200000667E-3</v>
          </cell>
          <cell r="DY565">
            <v>0</v>
          </cell>
          <cell r="DZ565">
            <v>0</v>
          </cell>
          <cell r="EA565">
            <v>0</v>
          </cell>
          <cell r="EB565">
            <v>0</v>
          </cell>
          <cell r="EC565">
            <v>0</v>
          </cell>
          <cell r="ED565">
            <v>0</v>
          </cell>
          <cell r="EE565">
            <v>1.0758524000031855E-4</v>
          </cell>
          <cell r="EF565">
            <v>0</v>
          </cell>
          <cell r="EG565">
            <v>0</v>
          </cell>
          <cell r="EH565">
            <v>0</v>
          </cell>
          <cell r="EI565">
            <v>4.7765881100000351E-3</v>
          </cell>
          <cell r="EJ565">
            <v>2.3883062400000821E-3</v>
          </cell>
          <cell r="EK565">
            <v>-7.0573091099999097E-3</v>
          </cell>
          <cell r="EL565">
            <v>0</v>
          </cell>
          <cell r="EM565">
            <v>0</v>
          </cell>
          <cell r="EN565">
            <v>0</v>
          </cell>
          <cell r="EO565">
            <v>0</v>
          </cell>
          <cell r="EP565">
            <v>0</v>
          </cell>
          <cell r="EQ565">
            <v>0</v>
          </cell>
          <cell r="ER565">
            <v>0.28463176888000241</v>
          </cell>
          <cell r="ES565">
            <v>0</v>
          </cell>
          <cell r="ET565">
            <v>0</v>
          </cell>
          <cell r="EU565">
            <v>6.219396325000015E-2</v>
          </cell>
          <cell r="EV565">
            <v>3.3929227470000045E-2</v>
          </cell>
          <cell r="EW565">
            <v>-3.3698826210000421E-2</v>
          </cell>
          <cell r="EX565">
            <v>0.11839878669000004</v>
          </cell>
          <cell r="EY565">
            <v>8.744041501000055E-2</v>
          </cell>
          <cell r="EZ565">
            <v>1.2462140490000273E-2</v>
          </cell>
          <cell r="FA565">
            <v>1.0143435370000065E-2</v>
          </cell>
          <cell r="FB565">
            <v>-6.2373731899999507E-3</v>
          </cell>
          <cell r="FC565">
            <v>0</v>
          </cell>
          <cell r="FD565">
            <v>0</v>
          </cell>
          <cell r="FE565">
            <v>-0.18795887143000201</v>
          </cell>
          <cell r="FF565">
            <v>0</v>
          </cell>
          <cell r="FG565">
            <v>0</v>
          </cell>
          <cell r="FH565">
            <v>1.1575534600000159E-3</v>
          </cell>
          <cell r="FI565">
            <v>-3.2563686679999981E-2</v>
          </cell>
          <cell r="FJ565">
            <v>4.9413904560000055E-2</v>
          </cell>
          <cell r="FK565">
            <v>-0.18176940177999978</v>
          </cell>
          <cell r="FL565">
            <v>-2.0166469509999896E-2</v>
          </cell>
          <cell r="FM565">
            <v>-2.5208875300002376E-3</v>
          </cell>
          <cell r="FN565">
            <v>-4.7311071900000279E-3</v>
          </cell>
          <cell r="FO565">
            <v>3.2212232400000707E-3</v>
          </cell>
          <cell r="FP565">
            <v>0</v>
          </cell>
          <cell r="FQ565">
            <v>0</v>
          </cell>
          <cell r="FR565">
            <v>-1.3539711800000021E-2</v>
          </cell>
          <cell r="FS565">
            <v>0</v>
          </cell>
          <cell r="FT565">
            <v>0</v>
          </cell>
          <cell r="FU565">
            <v>4.1035191300000662E-3</v>
          </cell>
          <cell r="FV565">
            <v>3.3958798769999743E-2</v>
          </cell>
          <cell r="FW565">
            <v>1.5520862569999627E-2</v>
          </cell>
          <cell r="FX565">
            <v>-2.0560265239999875E-2</v>
          </cell>
          <cell r="FY565">
            <v>0</v>
          </cell>
          <cell r="FZ565">
            <v>-4.6562627030000137E-2</v>
          </cell>
          <cell r="GA565">
            <v>0</v>
          </cell>
          <cell r="GB565">
            <v>0</v>
          </cell>
          <cell r="GC565">
            <v>0</v>
          </cell>
          <cell r="GD565">
            <v>0</v>
          </cell>
          <cell r="GE565">
            <v>4.349431370000012E-2</v>
          </cell>
          <cell r="GF565">
            <v>0</v>
          </cell>
          <cell r="GG565">
            <v>0</v>
          </cell>
          <cell r="GH565">
            <v>0</v>
          </cell>
          <cell r="GI565">
            <v>2.4934054360000069E-2</v>
          </cell>
          <cell r="GJ565">
            <v>7.5353541699999971E-2</v>
          </cell>
          <cell r="GK565">
            <v>-5.6793282359999919E-2</v>
          </cell>
          <cell r="GL565">
            <v>0</v>
          </cell>
          <cell r="GM565">
            <v>0</v>
          </cell>
          <cell r="GN565">
            <v>0</v>
          </cell>
          <cell r="GO565">
            <v>0</v>
          </cell>
          <cell r="GP565">
            <v>0</v>
          </cell>
          <cell r="GQ565">
            <v>0</v>
          </cell>
          <cell r="GR565">
            <v>0</v>
          </cell>
          <cell r="GS565">
            <v>0</v>
          </cell>
          <cell r="GT565">
            <v>0</v>
          </cell>
          <cell r="GU565">
            <v>0</v>
          </cell>
          <cell r="GV565">
            <v>0</v>
          </cell>
          <cell r="GW565">
            <v>0</v>
          </cell>
          <cell r="GX565">
            <v>0</v>
          </cell>
          <cell r="GY565">
            <v>0</v>
          </cell>
          <cell r="GZ565">
            <v>0</v>
          </cell>
          <cell r="HA565">
            <v>0</v>
          </cell>
          <cell r="HB565">
            <v>0</v>
          </cell>
          <cell r="HC565">
            <v>0</v>
          </cell>
          <cell r="HD565">
            <v>0</v>
          </cell>
          <cell r="HE565">
            <v>0</v>
          </cell>
          <cell r="HF565">
            <v>0</v>
          </cell>
          <cell r="HG565">
            <v>0</v>
          </cell>
          <cell r="HH565">
            <v>0</v>
          </cell>
          <cell r="HI565">
            <v>0</v>
          </cell>
          <cell r="HJ565">
            <v>0</v>
          </cell>
          <cell r="HK565">
            <v>0</v>
          </cell>
          <cell r="HL565">
            <v>0</v>
          </cell>
          <cell r="HM565">
            <v>0</v>
          </cell>
          <cell r="HN565">
            <v>0</v>
          </cell>
          <cell r="HO565">
            <v>0</v>
          </cell>
          <cell r="HP565">
            <v>0</v>
          </cell>
          <cell r="HQ565">
            <v>0</v>
          </cell>
          <cell r="HR565">
            <v>0</v>
          </cell>
          <cell r="HS565">
            <v>0</v>
          </cell>
          <cell r="HT565">
            <v>0</v>
          </cell>
          <cell r="HU565">
            <v>0</v>
          </cell>
          <cell r="HV565">
            <v>0</v>
          </cell>
          <cell r="HW565">
            <v>0</v>
          </cell>
          <cell r="HX565">
            <v>0</v>
          </cell>
          <cell r="HY565">
            <v>0</v>
          </cell>
          <cell r="HZ565">
            <v>0</v>
          </cell>
          <cell r="IA565">
            <v>0</v>
          </cell>
          <cell r="IB565">
            <v>0</v>
          </cell>
          <cell r="IC565">
            <v>0</v>
          </cell>
          <cell r="ID565">
            <v>0</v>
          </cell>
          <cell r="IE565">
            <v>0</v>
          </cell>
          <cell r="IF565">
            <v>0</v>
          </cell>
          <cell r="IG565">
            <v>0</v>
          </cell>
          <cell r="IH565">
            <v>0</v>
          </cell>
          <cell r="II565">
            <v>0</v>
          </cell>
          <cell r="IJ565">
            <v>0</v>
          </cell>
          <cell r="IK565">
            <v>0</v>
          </cell>
          <cell r="IL565">
            <v>0</v>
          </cell>
          <cell r="IM565">
            <v>0</v>
          </cell>
          <cell r="IN565">
            <v>0</v>
          </cell>
          <cell r="IO565">
            <v>0</v>
          </cell>
          <cell r="IP565">
            <v>0</v>
          </cell>
          <cell r="IQ565">
            <v>0</v>
          </cell>
          <cell r="IR565">
            <v>0</v>
          </cell>
          <cell r="IS565">
            <v>0</v>
          </cell>
          <cell r="IT565">
            <v>0</v>
          </cell>
          <cell r="IU565">
            <v>0</v>
          </cell>
          <cell r="IV565">
            <v>0</v>
          </cell>
          <cell r="IW565">
            <v>0</v>
          </cell>
          <cell r="IX565">
            <v>0</v>
          </cell>
          <cell r="IY565">
            <v>0</v>
          </cell>
          <cell r="IZ565">
            <v>0</v>
          </cell>
          <cell r="JA565">
            <v>0</v>
          </cell>
          <cell r="JB565">
            <v>0</v>
          </cell>
          <cell r="JC565">
            <v>0</v>
          </cell>
          <cell r="JD565">
            <v>0</v>
          </cell>
          <cell r="JE565">
            <v>0</v>
          </cell>
        </row>
        <row r="566"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  <cell r="BZ566">
            <v>0</v>
          </cell>
          <cell r="CA566">
            <v>0</v>
          </cell>
          <cell r="CB566">
            <v>0</v>
          </cell>
          <cell r="CC566">
            <v>0</v>
          </cell>
          <cell r="CD566">
            <v>0</v>
          </cell>
          <cell r="CE566">
            <v>0</v>
          </cell>
          <cell r="CF566">
            <v>0</v>
          </cell>
          <cell r="CG566">
            <v>0</v>
          </cell>
          <cell r="CH566">
            <v>0</v>
          </cell>
          <cell r="CI566">
            <v>0</v>
          </cell>
          <cell r="CJ566">
            <v>0</v>
          </cell>
          <cell r="CK566">
            <v>0</v>
          </cell>
          <cell r="CL566">
            <v>0</v>
          </cell>
          <cell r="CM566">
            <v>0</v>
          </cell>
          <cell r="CN566">
            <v>0</v>
          </cell>
          <cell r="CO566">
            <v>0</v>
          </cell>
          <cell r="CP566">
            <v>0</v>
          </cell>
          <cell r="CQ566">
            <v>0</v>
          </cell>
          <cell r="CR566">
            <v>0</v>
          </cell>
          <cell r="CS566">
            <v>0</v>
          </cell>
          <cell r="CT566">
            <v>0</v>
          </cell>
          <cell r="CU566">
            <v>0</v>
          </cell>
          <cell r="CV566">
            <v>0</v>
          </cell>
          <cell r="CW566">
            <v>0</v>
          </cell>
          <cell r="CX566">
            <v>0</v>
          </cell>
          <cell r="CY566">
            <v>0</v>
          </cell>
          <cell r="CZ566">
            <v>0</v>
          </cell>
          <cell r="DA566">
            <v>0</v>
          </cell>
          <cell r="DB566">
            <v>0</v>
          </cell>
          <cell r="DC566">
            <v>0</v>
          </cell>
          <cell r="DD566">
            <v>0</v>
          </cell>
          <cell r="DE566">
            <v>0</v>
          </cell>
          <cell r="DF566">
            <v>0</v>
          </cell>
          <cell r="DG566">
            <v>0</v>
          </cell>
          <cell r="DH566">
            <v>0</v>
          </cell>
          <cell r="DI566">
            <v>0</v>
          </cell>
          <cell r="DJ566">
            <v>0</v>
          </cell>
          <cell r="DK566">
            <v>0</v>
          </cell>
          <cell r="DL566">
            <v>0</v>
          </cell>
          <cell r="DM566">
            <v>0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DX566">
            <v>0</v>
          </cell>
          <cell r="DY566">
            <v>0</v>
          </cell>
          <cell r="DZ566">
            <v>0</v>
          </cell>
          <cell r="EA566">
            <v>0</v>
          </cell>
          <cell r="EB566">
            <v>0</v>
          </cell>
          <cell r="EC566">
            <v>0</v>
          </cell>
          <cell r="ED566">
            <v>0</v>
          </cell>
          <cell r="EE566">
            <v>0</v>
          </cell>
          <cell r="EF566">
            <v>0</v>
          </cell>
          <cell r="EG566">
            <v>0</v>
          </cell>
          <cell r="EH566">
            <v>0</v>
          </cell>
          <cell r="EI566">
            <v>0</v>
          </cell>
          <cell r="EJ566">
            <v>0</v>
          </cell>
          <cell r="EK566">
            <v>0</v>
          </cell>
          <cell r="EL566">
            <v>0</v>
          </cell>
          <cell r="EM566">
            <v>0</v>
          </cell>
          <cell r="EN566">
            <v>0</v>
          </cell>
          <cell r="EO566">
            <v>0</v>
          </cell>
          <cell r="EP566">
            <v>0</v>
          </cell>
          <cell r="EQ566">
            <v>0</v>
          </cell>
          <cell r="ER566">
            <v>0</v>
          </cell>
          <cell r="ES566">
            <v>0</v>
          </cell>
          <cell r="ET566">
            <v>0</v>
          </cell>
          <cell r="EU566">
            <v>0</v>
          </cell>
          <cell r="EV566">
            <v>0</v>
          </cell>
          <cell r="EW566">
            <v>0</v>
          </cell>
          <cell r="EX566">
            <v>0</v>
          </cell>
          <cell r="EY566">
            <v>0</v>
          </cell>
          <cell r="EZ566">
            <v>0</v>
          </cell>
          <cell r="FA566">
            <v>0</v>
          </cell>
          <cell r="FB566">
            <v>0</v>
          </cell>
          <cell r="FC566">
            <v>0</v>
          </cell>
          <cell r="FD566">
            <v>0</v>
          </cell>
          <cell r="FE566">
            <v>0</v>
          </cell>
          <cell r="FF566">
            <v>0</v>
          </cell>
          <cell r="FG566">
            <v>0</v>
          </cell>
          <cell r="FH566">
            <v>0</v>
          </cell>
          <cell r="FI566">
            <v>0</v>
          </cell>
          <cell r="FJ566">
            <v>0</v>
          </cell>
          <cell r="FK566">
            <v>0</v>
          </cell>
          <cell r="FL566">
            <v>0</v>
          </cell>
          <cell r="FM566">
            <v>0</v>
          </cell>
          <cell r="FN566">
            <v>0</v>
          </cell>
          <cell r="FO566">
            <v>0</v>
          </cell>
          <cell r="FP566">
            <v>0</v>
          </cell>
          <cell r="FQ566">
            <v>0</v>
          </cell>
          <cell r="FR566">
            <v>0</v>
          </cell>
          <cell r="FS566">
            <v>0</v>
          </cell>
          <cell r="FT566">
            <v>0</v>
          </cell>
          <cell r="FU566">
            <v>0</v>
          </cell>
          <cell r="FV566">
            <v>0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0</v>
          </cell>
          <cell r="GB566">
            <v>0</v>
          </cell>
          <cell r="GC566">
            <v>0</v>
          </cell>
          <cell r="GD566">
            <v>0</v>
          </cell>
          <cell r="GE566">
            <v>0</v>
          </cell>
          <cell r="GF566">
            <v>0</v>
          </cell>
          <cell r="GG566">
            <v>0</v>
          </cell>
          <cell r="GH566">
            <v>0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</v>
          </cell>
          <cell r="GN566">
            <v>0</v>
          </cell>
          <cell r="GO566">
            <v>0</v>
          </cell>
          <cell r="GP566">
            <v>0</v>
          </cell>
          <cell r="GQ566">
            <v>0</v>
          </cell>
          <cell r="GR566">
            <v>0</v>
          </cell>
          <cell r="GS566">
            <v>0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0</v>
          </cell>
          <cell r="GZ566">
            <v>0</v>
          </cell>
          <cell r="HA566">
            <v>0</v>
          </cell>
          <cell r="HB566">
            <v>0</v>
          </cell>
          <cell r="HC566">
            <v>0</v>
          </cell>
          <cell r="HD566">
            <v>0</v>
          </cell>
          <cell r="HE566">
            <v>0</v>
          </cell>
          <cell r="HF566">
            <v>0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0</v>
          </cell>
          <cell r="HL566">
            <v>0</v>
          </cell>
          <cell r="HM566">
            <v>0</v>
          </cell>
          <cell r="HN566">
            <v>0</v>
          </cell>
          <cell r="HO566">
            <v>0</v>
          </cell>
          <cell r="HP566">
            <v>0</v>
          </cell>
          <cell r="HQ566">
            <v>0</v>
          </cell>
          <cell r="HR566">
            <v>0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</v>
          </cell>
          <cell r="IA566">
            <v>0</v>
          </cell>
          <cell r="IB566">
            <v>0</v>
          </cell>
          <cell r="IC566">
            <v>0</v>
          </cell>
          <cell r="ID566">
            <v>0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</v>
          </cell>
          <cell r="IM566">
            <v>0</v>
          </cell>
          <cell r="IN566">
            <v>0</v>
          </cell>
          <cell r="IO566">
            <v>0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</v>
          </cell>
          <cell r="IY566">
            <v>0</v>
          </cell>
          <cell r="IZ566">
            <v>0</v>
          </cell>
          <cell r="JA566">
            <v>0</v>
          </cell>
          <cell r="JB566">
            <v>0</v>
          </cell>
          <cell r="JC566">
            <v>0</v>
          </cell>
          <cell r="JD566">
            <v>0</v>
          </cell>
          <cell r="JE566">
            <v>0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  <cell r="BZ567">
            <v>0</v>
          </cell>
          <cell r="CA567">
            <v>0</v>
          </cell>
          <cell r="CB567">
            <v>0</v>
          </cell>
          <cell r="CC567">
            <v>0</v>
          </cell>
          <cell r="CD567">
            <v>0</v>
          </cell>
          <cell r="CE567">
            <v>0</v>
          </cell>
          <cell r="CF567">
            <v>0</v>
          </cell>
          <cell r="CG567">
            <v>0</v>
          </cell>
          <cell r="CH567">
            <v>0</v>
          </cell>
          <cell r="CI567">
            <v>0</v>
          </cell>
          <cell r="CJ567">
            <v>0</v>
          </cell>
          <cell r="CK567">
            <v>0</v>
          </cell>
          <cell r="CL567">
            <v>0</v>
          </cell>
          <cell r="CM567">
            <v>0</v>
          </cell>
          <cell r="CN567">
            <v>0</v>
          </cell>
          <cell r="CO567">
            <v>0</v>
          </cell>
          <cell r="CP567">
            <v>0</v>
          </cell>
          <cell r="CQ567">
            <v>0</v>
          </cell>
          <cell r="CR567">
            <v>0</v>
          </cell>
          <cell r="CS567">
            <v>0</v>
          </cell>
          <cell r="CT567">
            <v>0</v>
          </cell>
          <cell r="CU567">
            <v>0</v>
          </cell>
          <cell r="CV567">
            <v>0</v>
          </cell>
          <cell r="CW567">
            <v>0</v>
          </cell>
          <cell r="CX567">
            <v>0</v>
          </cell>
          <cell r="CY567">
            <v>0</v>
          </cell>
          <cell r="CZ567">
            <v>0</v>
          </cell>
          <cell r="DA567">
            <v>0</v>
          </cell>
          <cell r="DB567">
            <v>0</v>
          </cell>
          <cell r="DC567">
            <v>0</v>
          </cell>
          <cell r="DD567">
            <v>0</v>
          </cell>
          <cell r="DE567">
            <v>0</v>
          </cell>
          <cell r="DF567">
            <v>0</v>
          </cell>
          <cell r="DG567">
            <v>0</v>
          </cell>
          <cell r="DH567">
            <v>0</v>
          </cell>
          <cell r="DI567">
            <v>0</v>
          </cell>
          <cell r="DJ567">
            <v>0</v>
          </cell>
          <cell r="DK567">
            <v>0</v>
          </cell>
          <cell r="DL567">
            <v>0</v>
          </cell>
          <cell r="DM567">
            <v>0</v>
          </cell>
          <cell r="DN567">
            <v>0</v>
          </cell>
          <cell r="DO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DX567">
            <v>0</v>
          </cell>
          <cell r="DY567">
            <v>0</v>
          </cell>
          <cell r="DZ567">
            <v>0</v>
          </cell>
          <cell r="EA567">
            <v>0</v>
          </cell>
          <cell r="EB567">
            <v>0</v>
          </cell>
          <cell r="EC567">
            <v>0</v>
          </cell>
          <cell r="ED567">
            <v>0</v>
          </cell>
          <cell r="EE567">
            <v>0</v>
          </cell>
          <cell r="EF567">
            <v>0</v>
          </cell>
          <cell r="EG567">
            <v>0</v>
          </cell>
          <cell r="EH567">
            <v>0</v>
          </cell>
          <cell r="EI567">
            <v>0</v>
          </cell>
          <cell r="EJ567">
            <v>0</v>
          </cell>
          <cell r="EK567">
            <v>0</v>
          </cell>
          <cell r="EL567">
            <v>0</v>
          </cell>
          <cell r="EM567">
            <v>0</v>
          </cell>
          <cell r="EN567">
            <v>0</v>
          </cell>
          <cell r="EO567">
            <v>0</v>
          </cell>
          <cell r="EP567">
            <v>0</v>
          </cell>
          <cell r="EQ567">
            <v>0</v>
          </cell>
          <cell r="ER567">
            <v>0</v>
          </cell>
          <cell r="ES567">
            <v>0</v>
          </cell>
          <cell r="ET567">
            <v>0</v>
          </cell>
          <cell r="EU567">
            <v>0</v>
          </cell>
          <cell r="EV567">
            <v>0</v>
          </cell>
          <cell r="EW567">
            <v>0</v>
          </cell>
          <cell r="EX567">
            <v>0</v>
          </cell>
          <cell r="EY567">
            <v>0</v>
          </cell>
          <cell r="EZ567">
            <v>0</v>
          </cell>
          <cell r="FA567">
            <v>0</v>
          </cell>
          <cell r="FB567">
            <v>0</v>
          </cell>
          <cell r="FC567">
            <v>0</v>
          </cell>
          <cell r="FD567">
            <v>0</v>
          </cell>
          <cell r="FE567">
            <v>0</v>
          </cell>
          <cell r="FF567">
            <v>0</v>
          </cell>
          <cell r="FG567">
            <v>0</v>
          </cell>
          <cell r="FH567">
            <v>0</v>
          </cell>
          <cell r="FI567">
            <v>0</v>
          </cell>
          <cell r="FJ567">
            <v>0</v>
          </cell>
          <cell r="FK567">
            <v>0</v>
          </cell>
          <cell r="FL567">
            <v>0</v>
          </cell>
          <cell r="FM567">
            <v>0</v>
          </cell>
          <cell r="FN567">
            <v>0</v>
          </cell>
          <cell r="FO567">
            <v>0</v>
          </cell>
          <cell r="FP567">
            <v>0</v>
          </cell>
          <cell r="FQ567">
            <v>0</v>
          </cell>
          <cell r="FR567">
            <v>0</v>
          </cell>
          <cell r="FS567">
            <v>0</v>
          </cell>
          <cell r="FT567">
            <v>0</v>
          </cell>
          <cell r="FU567">
            <v>0</v>
          </cell>
          <cell r="FV567">
            <v>0</v>
          </cell>
          <cell r="FW567">
            <v>0</v>
          </cell>
          <cell r="FX567">
            <v>0</v>
          </cell>
          <cell r="FY567">
            <v>0</v>
          </cell>
          <cell r="FZ567">
            <v>0</v>
          </cell>
          <cell r="GA567">
            <v>0</v>
          </cell>
          <cell r="GB567">
            <v>0</v>
          </cell>
          <cell r="GC567">
            <v>0</v>
          </cell>
          <cell r="GD567">
            <v>0</v>
          </cell>
          <cell r="GE567">
            <v>0</v>
          </cell>
          <cell r="GF567">
            <v>0</v>
          </cell>
          <cell r="GG567">
            <v>0</v>
          </cell>
          <cell r="GH567">
            <v>0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0</v>
          </cell>
          <cell r="GN567">
            <v>0</v>
          </cell>
          <cell r="GO567">
            <v>0</v>
          </cell>
          <cell r="GP567">
            <v>0</v>
          </cell>
          <cell r="GQ567">
            <v>0</v>
          </cell>
          <cell r="GR567">
            <v>0</v>
          </cell>
          <cell r="GS567">
            <v>0</v>
          </cell>
          <cell r="GT567">
            <v>0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0</v>
          </cell>
          <cell r="GZ567">
            <v>0</v>
          </cell>
          <cell r="HA567">
            <v>0</v>
          </cell>
          <cell r="HB567">
            <v>0</v>
          </cell>
          <cell r="HC567">
            <v>0</v>
          </cell>
          <cell r="HD567">
            <v>0</v>
          </cell>
          <cell r="HE567">
            <v>0</v>
          </cell>
          <cell r="HF567">
            <v>0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0</v>
          </cell>
          <cell r="HL567">
            <v>0</v>
          </cell>
          <cell r="HM567">
            <v>0</v>
          </cell>
          <cell r="HN567">
            <v>0</v>
          </cell>
          <cell r="HO567">
            <v>0</v>
          </cell>
          <cell r="HP567">
            <v>0</v>
          </cell>
          <cell r="HQ567">
            <v>0</v>
          </cell>
          <cell r="HR567">
            <v>0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</v>
          </cell>
          <cell r="IA567">
            <v>0</v>
          </cell>
          <cell r="IB567">
            <v>0</v>
          </cell>
          <cell r="IC567">
            <v>0</v>
          </cell>
          <cell r="ID567">
            <v>0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</v>
          </cell>
          <cell r="IM567">
            <v>0</v>
          </cell>
          <cell r="IN567">
            <v>0</v>
          </cell>
          <cell r="IO567">
            <v>0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</v>
          </cell>
          <cell r="IY567">
            <v>0</v>
          </cell>
          <cell r="IZ567">
            <v>0</v>
          </cell>
          <cell r="JA567">
            <v>0</v>
          </cell>
          <cell r="JB567">
            <v>0</v>
          </cell>
          <cell r="JC567">
            <v>0</v>
          </cell>
          <cell r="JD567">
            <v>0</v>
          </cell>
          <cell r="JE567">
            <v>0</v>
          </cell>
        </row>
        <row r="568"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  <cell r="IZ568">
            <v>0</v>
          </cell>
          <cell r="JA568">
            <v>0</v>
          </cell>
          <cell r="JB568">
            <v>0</v>
          </cell>
          <cell r="JC568">
            <v>0</v>
          </cell>
          <cell r="JD568">
            <v>0</v>
          </cell>
          <cell r="JE568">
            <v>0</v>
          </cell>
        </row>
        <row r="569"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6.0109579100000587E-2</v>
          </cell>
          <cell r="CS569">
            <v>0</v>
          </cell>
          <cell r="CT569">
            <v>0</v>
          </cell>
          <cell r="CU569">
            <v>2.2553200900000681E-3</v>
          </cell>
          <cell r="CV569">
            <v>9.1004545519999924E-2</v>
          </cell>
          <cell r="CW569">
            <v>4.0138769299999932E-2</v>
          </cell>
          <cell r="CX569">
            <v>-7.3289055809999892E-2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-9.0550154999998966E-2</v>
          </cell>
          <cell r="DF569">
            <v>0</v>
          </cell>
          <cell r="DG569">
            <v>0</v>
          </cell>
          <cell r="DH569">
            <v>8.2614539199998838E-3</v>
          </cell>
          <cell r="DI569">
            <v>-0.11033260463999994</v>
          </cell>
          <cell r="DJ569">
            <v>9.0412613199999381E-3</v>
          </cell>
          <cell r="DK569">
            <v>2.4797343999996002E-3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-1.8741280309999553E-2</v>
          </cell>
          <cell r="DS569">
            <v>0</v>
          </cell>
          <cell r="DT569">
            <v>0</v>
          </cell>
          <cell r="DU569">
            <v>0</v>
          </cell>
          <cell r="DV569">
            <v>-2.3883008899998615E-3</v>
          </cell>
          <cell r="DW569">
            <v>-1.432986650000001E-2</v>
          </cell>
          <cell r="DX569">
            <v>-2.0231129199999032E-3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7.9888134129999955E-2</v>
          </cell>
          <cell r="EF569">
            <v>0</v>
          </cell>
          <cell r="EG569">
            <v>0</v>
          </cell>
          <cell r="EH569">
            <v>0</v>
          </cell>
          <cell r="EI569">
            <v>7.0700076659999667E-2</v>
          </cell>
          <cell r="EJ569">
            <v>0</v>
          </cell>
          <cell r="EK569">
            <v>9.1880574700000661E-3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-6.91098087299995E-2</v>
          </cell>
          <cell r="ES569">
            <v>0</v>
          </cell>
          <cell r="ET569">
            <v>0</v>
          </cell>
          <cell r="EU569">
            <v>2.2328473799999915E-2</v>
          </cell>
          <cell r="EV569">
            <v>-0.17725627019000001</v>
          </cell>
          <cell r="EW569">
            <v>-9.2084523200000046E-3</v>
          </cell>
          <cell r="EX569">
            <v>0.1331837913999997</v>
          </cell>
          <cell r="EY569">
            <v>5.8833666779999794E-2</v>
          </cell>
          <cell r="EZ569">
            <v>-0.11780703050000008</v>
          </cell>
          <cell r="FA569">
            <v>9.8264962399999822E-3</v>
          </cell>
          <cell r="FB569">
            <v>1.0989516059999982E-2</v>
          </cell>
          <cell r="FC569">
            <v>0</v>
          </cell>
          <cell r="FD569">
            <v>0</v>
          </cell>
          <cell r="FE569">
            <v>-0.5709418867100009</v>
          </cell>
          <cell r="FF569">
            <v>0</v>
          </cell>
          <cell r="FG569">
            <v>0</v>
          </cell>
          <cell r="FH569">
            <v>9.9000525699999287E-3</v>
          </cell>
          <cell r="FI569">
            <v>-0.18060751352000004</v>
          </cell>
          <cell r="FJ569">
            <v>-0.11375727468000008</v>
          </cell>
          <cell r="FK569">
            <v>-0.29740675290000007</v>
          </cell>
          <cell r="FL569">
            <v>-1.5124835619999999E-2</v>
          </cell>
          <cell r="FM569">
            <v>1.5385785360000126E-2</v>
          </cell>
          <cell r="FN569">
            <v>2.0439707229999993E-2</v>
          </cell>
          <cell r="FO569">
            <v>-9.7710551500002074E-3</v>
          </cell>
          <cell r="FP569">
            <v>0</v>
          </cell>
          <cell r="FQ569">
            <v>0</v>
          </cell>
          <cell r="FR569">
            <v>9.7958710160000351E-2</v>
          </cell>
          <cell r="FS569">
            <v>0</v>
          </cell>
          <cell r="FT569">
            <v>0</v>
          </cell>
          <cell r="FU569">
            <v>0</v>
          </cell>
          <cell r="FV569">
            <v>7.4674388959999893E-2</v>
          </cell>
          <cell r="FW569">
            <v>-2.5900002142975609E-9</v>
          </cell>
          <cell r="FX569">
            <v>2.3284323790000006E-2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5.6507596039999441E-2</v>
          </cell>
          <cell r="GF569">
            <v>0</v>
          </cell>
          <cell r="GG569">
            <v>0</v>
          </cell>
          <cell r="GH569">
            <v>0</v>
          </cell>
          <cell r="GI569">
            <v>-7.6386858199999352E-3</v>
          </cell>
          <cell r="GJ569">
            <v>6.4146281859999821E-2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  <cell r="IZ569">
            <v>0</v>
          </cell>
          <cell r="JA569">
            <v>0</v>
          </cell>
          <cell r="JB569">
            <v>0</v>
          </cell>
          <cell r="JC569">
            <v>0</v>
          </cell>
          <cell r="JD569">
            <v>0</v>
          </cell>
          <cell r="JE569">
            <v>0</v>
          </cell>
        </row>
        <row r="570"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-4.4929038267582655E-10</v>
          </cell>
          <cell r="CL570">
            <v>4.5110937207937241E-10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-22.62826740667515</v>
          </cell>
          <cell r="CS570">
            <v>0</v>
          </cell>
          <cell r="CT570">
            <v>0</v>
          </cell>
          <cell r="CU570">
            <v>0</v>
          </cell>
          <cell r="CV570">
            <v>-12.271150750801098</v>
          </cell>
          <cell r="CW570">
            <v>-14.697743593918858</v>
          </cell>
          <cell r="CX570">
            <v>4.3406269362294552</v>
          </cell>
          <cell r="CY570">
            <v>0</v>
          </cell>
          <cell r="CZ570">
            <v>1.8007995095103979E-9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-9.0309859736735234</v>
          </cell>
          <cell r="DF570">
            <v>0</v>
          </cell>
          <cell r="DG570">
            <v>0</v>
          </cell>
          <cell r="DH570">
            <v>-12.10664565775005</v>
          </cell>
          <cell r="DI570">
            <v>-7.527148218730872</v>
          </cell>
          <cell r="DJ570">
            <v>0.94939129215163121</v>
          </cell>
          <cell r="DK570">
            <v>9.6534166120691225</v>
          </cell>
          <cell r="DL570">
            <v>-4.7111825551837683E-10</v>
          </cell>
          <cell r="DM570">
            <v>-9.2950358521193266E-10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0.65986699251516256</v>
          </cell>
          <cell r="DS570">
            <v>0</v>
          </cell>
          <cell r="DT570">
            <v>0</v>
          </cell>
          <cell r="DU570">
            <v>0</v>
          </cell>
          <cell r="DV570">
            <v>26.592600086210041</v>
          </cell>
          <cell r="DW570">
            <v>-25.932733091301998</v>
          </cell>
          <cell r="DX570">
            <v>0</v>
          </cell>
          <cell r="DY570">
            <v>-9.4951246865093708E-10</v>
          </cell>
          <cell r="DZ570">
            <v>-1.4406396076083183E-9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-50.081075199923362</v>
          </cell>
          <cell r="EF570">
            <v>0</v>
          </cell>
          <cell r="EG570">
            <v>0</v>
          </cell>
          <cell r="EH570">
            <v>0</v>
          </cell>
          <cell r="EI570">
            <v>-35.072773690890244</v>
          </cell>
          <cell r="EJ570">
            <v>-15.008301509049488</v>
          </cell>
          <cell r="EK570">
            <v>-9.6042640507221222E-10</v>
          </cell>
          <cell r="EL570">
            <v>9.6042640507221222E-10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-475.7127107752749</v>
          </cell>
          <cell r="ES570">
            <v>0</v>
          </cell>
          <cell r="ET570">
            <v>0</v>
          </cell>
          <cell r="EU570">
            <v>-104.09819399346998</v>
          </cell>
          <cell r="EV570">
            <v>-31.369626541089019</v>
          </cell>
          <cell r="EW570">
            <v>-271.19286343424756</v>
          </cell>
          <cell r="EX570">
            <v>-78.481495140878906</v>
          </cell>
          <cell r="EY570">
            <v>-54.864986163507638</v>
          </cell>
          <cell r="EZ570">
            <v>23.590681339708681</v>
          </cell>
          <cell r="FA570">
            <v>40.960879303918773</v>
          </cell>
          <cell r="FB570">
            <v>-0.25710614569015888</v>
          </cell>
          <cell r="FC570">
            <v>0</v>
          </cell>
          <cell r="FD570">
            <v>0</v>
          </cell>
          <cell r="FE570">
            <v>-138.28764145386231</v>
          </cell>
          <cell r="FF570">
            <v>0</v>
          </cell>
          <cell r="FG570">
            <v>0</v>
          </cell>
          <cell r="FH570">
            <v>9.9789174638399345</v>
          </cell>
          <cell r="FI570">
            <v>-11.871107309120816</v>
          </cell>
          <cell r="FJ570">
            <v>-226.79485862458205</v>
          </cell>
          <cell r="FK570">
            <v>20.096915393811287</v>
          </cell>
          <cell r="FL570">
            <v>36.159414265008309</v>
          </cell>
          <cell r="FM570">
            <v>-1.257663794380278</v>
          </cell>
          <cell r="FN570">
            <v>12.914055749830368</v>
          </cell>
          <cell r="FO570">
            <v>22.486685401730028</v>
          </cell>
          <cell r="FP570">
            <v>0</v>
          </cell>
          <cell r="FQ570">
            <v>0</v>
          </cell>
          <cell r="FR570">
            <v>-68.445194363157498</v>
          </cell>
          <cell r="FS570">
            <v>0</v>
          </cell>
          <cell r="FT570">
            <v>0</v>
          </cell>
          <cell r="FU570">
            <v>0</v>
          </cell>
          <cell r="FV570">
            <v>-51.382034293499601</v>
          </cell>
          <cell r="FW570">
            <v>-66.592119585198816</v>
          </cell>
          <cell r="FX570">
            <v>45.820137575348781</v>
          </cell>
          <cell r="FY570">
            <v>-5.0931703299283981E-10</v>
          </cell>
          <cell r="FZ570">
            <v>3.7088219407014549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88.661023153734277</v>
          </cell>
          <cell r="GF570">
            <v>0</v>
          </cell>
          <cell r="GG570">
            <v>0</v>
          </cell>
          <cell r="GH570">
            <v>0</v>
          </cell>
          <cell r="GI570">
            <v>-14.61040113314084</v>
          </cell>
          <cell r="GJ570">
            <v>41.462286436300928</v>
          </cell>
          <cell r="GK570">
            <v>61.809137849011677</v>
          </cell>
          <cell r="GL570">
            <v>0</v>
          </cell>
          <cell r="GM570">
            <v>1.0295480024069548E-9</v>
          </cell>
          <cell r="GN570">
            <v>5.2023096941411495E-10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  <cell r="IZ570">
            <v>0</v>
          </cell>
          <cell r="JA570">
            <v>0</v>
          </cell>
          <cell r="JB570">
            <v>0</v>
          </cell>
          <cell r="JC570">
            <v>0</v>
          </cell>
          <cell r="JD570">
            <v>0</v>
          </cell>
          <cell r="JE570">
            <v>0</v>
          </cell>
        </row>
        <row r="571"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-38.131346997535729</v>
          </cell>
          <cell r="CS571">
            <v>0</v>
          </cell>
          <cell r="CT571">
            <v>0</v>
          </cell>
          <cell r="CU571">
            <v>3.3952361371502775</v>
          </cell>
          <cell r="CV571">
            <v>-92.101550755839526</v>
          </cell>
          <cell r="CW571">
            <v>82.223905006088899</v>
          </cell>
          <cell r="CX571">
            <v>-31.648937384939927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-128.8841184312987</v>
          </cell>
          <cell r="DF571">
            <v>0</v>
          </cell>
          <cell r="DG571">
            <v>0</v>
          </cell>
          <cell r="DH571">
            <v>18.274213262999638</v>
          </cell>
          <cell r="DI571">
            <v>-151.61348148271009</v>
          </cell>
          <cell r="DJ571">
            <v>-5.697902187280306</v>
          </cell>
          <cell r="DK571">
            <v>10.153051975699782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39.552586609686841</v>
          </cell>
          <cell r="DS571">
            <v>0</v>
          </cell>
          <cell r="DT571">
            <v>0</v>
          </cell>
          <cell r="DU571">
            <v>0.32047854149004706</v>
          </cell>
          <cell r="DV571">
            <v>68.804665804630531</v>
          </cell>
          <cell r="DW571">
            <v>-29.542671763500948</v>
          </cell>
          <cell r="DX571">
            <v>-1.6037806926760823E-4</v>
          </cell>
          <cell r="DY571">
            <v>-2.234003242028848E-2</v>
          </cell>
          <cell r="DZ571">
            <v>-7.4790990802284796E-3</v>
          </cell>
          <cell r="EA571">
            <v>9.3536629719892517E-5</v>
          </cell>
          <cell r="EB571">
            <v>0</v>
          </cell>
          <cell r="EC571">
            <v>0</v>
          </cell>
          <cell r="ED571">
            <v>0</v>
          </cell>
          <cell r="EE571">
            <v>-74.405805365866399</v>
          </cell>
          <cell r="EF571">
            <v>0</v>
          </cell>
          <cell r="EG571">
            <v>0</v>
          </cell>
          <cell r="EH571">
            <v>0</v>
          </cell>
          <cell r="EI571">
            <v>-64.29961704696052</v>
          </cell>
          <cell r="EJ571">
            <v>-12.560516928029756</v>
          </cell>
          <cell r="EK571">
            <v>2.447212438400129</v>
          </cell>
          <cell r="EL571">
            <v>1.2622524809557945E-3</v>
          </cell>
          <cell r="EM571">
            <v>5.809857069834834E-3</v>
          </cell>
          <cell r="EN571">
            <v>4.4061170228815172E-5</v>
          </cell>
          <cell r="EO571">
            <v>0</v>
          </cell>
          <cell r="EP571">
            <v>0</v>
          </cell>
          <cell r="EQ571">
            <v>0</v>
          </cell>
          <cell r="ER571">
            <v>-203.28507683566568</v>
          </cell>
          <cell r="ES571">
            <v>0</v>
          </cell>
          <cell r="ET571">
            <v>0</v>
          </cell>
          <cell r="EU571">
            <v>-8.3530328107508467</v>
          </cell>
          <cell r="EV571">
            <v>78.991402444920823</v>
          </cell>
          <cell r="EW571">
            <v>-13.070944215068266</v>
          </cell>
          <cell r="EX571">
            <v>-157.00356856472172</v>
          </cell>
          <cell r="EY571">
            <v>-6.2894888731598257</v>
          </cell>
          <cell r="EZ571">
            <v>-78.775098101958974</v>
          </cell>
          <cell r="FA571">
            <v>-35.323785633209809</v>
          </cell>
          <cell r="FB571">
            <v>16.539438918290216</v>
          </cell>
          <cell r="FC571">
            <v>0</v>
          </cell>
          <cell r="FD571">
            <v>0</v>
          </cell>
          <cell r="FE571">
            <v>-254.01767084978928</v>
          </cell>
          <cell r="FF571">
            <v>0</v>
          </cell>
          <cell r="FG571">
            <v>0</v>
          </cell>
          <cell r="FH571">
            <v>-0.18385606144966005</v>
          </cell>
          <cell r="FI571">
            <v>-139.97778193000067</v>
          </cell>
          <cell r="FJ571">
            <v>185.32541916420087</v>
          </cell>
          <cell r="FK571">
            <v>-139.28875149415035</v>
          </cell>
          <cell r="FL571">
            <v>-42.433592265289008</v>
          </cell>
          <cell r="FM571">
            <v>-81.67289752006036</v>
          </cell>
          <cell r="FN571">
            <v>2.4845766015596382</v>
          </cell>
          <cell r="FO571">
            <v>-38.270787344600649</v>
          </cell>
          <cell r="FP571">
            <v>0</v>
          </cell>
          <cell r="FQ571">
            <v>0</v>
          </cell>
          <cell r="FR571">
            <v>-124.47062267227739</v>
          </cell>
          <cell r="FS571">
            <v>0</v>
          </cell>
          <cell r="FT571">
            <v>0</v>
          </cell>
          <cell r="FU571">
            <v>0</v>
          </cell>
          <cell r="FV571">
            <v>-6.9328743778396529</v>
          </cell>
          <cell r="FW571">
            <v>-19.652318491279402</v>
          </cell>
          <cell r="FX571">
            <v>-92.345181340339877</v>
          </cell>
          <cell r="FY571">
            <v>0</v>
          </cell>
          <cell r="FZ571">
            <v>-5.5402484628084494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102.55677411978832</v>
          </cell>
          <cell r="GF571">
            <v>0</v>
          </cell>
          <cell r="GG571">
            <v>0</v>
          </cell>
          <cell r="GH571">
            <v>0</v>
          </cell>
          <cell r="GI571">
            <v>158.03565044142033</v>
          </cell>
          <cell r="GJ571">
            <v>-15.108454909319335</v>
          </cell>
          <cell r="GK571">
            <v>-40.370421412319956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  <cell r="IZ571">
            <v>0</v>
          </cell>
          <cell r="JA571">
            <v>0</v>
          </cell>
          <cell r="JB571">
            <v>0</v>
          </cell>
          <cell r="JC571">
            <v>0</v>
          </cell>
          <cell r="JD571">
            <v>0</v>
          </cell>
          <cell r="JE571">
            <v>0</v>
          </cell>
        </row>
        <row r="572"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-2.2553199960384518E-3</v>
          </cell>
          <cell r="CF572">
            <v>0</v>
          </cell>
          <cell r="CG572">
            <v>0</v>
          </cell>
          <cell r="CH572">
            <v>0</v>
          </cell>
          <cell r="CI572">
            <v>-2.25532000149542E-3</v>
          </cell>
          <cell r="CJ572">
            <v>-4.4929038267582655E-10</v>
          </cell>
          <cell r="CK572">
            <v>0</v>
          </cell>
          <cell r="CL572">
            <v>4.4929038267582655E-10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140.22355601242452</v>
          </cell>
          <cell r="CS572">
            <v>0</v>
          </cell>
          <cell r="CT572">
            <v>0</v>
          </cell>
          <cell r="CU572">
            <v>-2.9351508384697809</v>
          </cell>
          <cell r="CV572">
            <v>178.52924838532999</v>
          </cell>
          <cell r="CW572">
            <v>-35.257447842650436</v>
          </cell>
          <cell r="CX572">
            <v>-0.10706513097102288</v>
          </cell>
          <cell r="CY572">
            <v>-2.1851705261724419E-2</v>
          </cell>
          <cell r="CZ572">
            <v>1.0526196841965429E-2</v>
          </cell>
          <cell r="DA572">
            <v>5.296947600072599E-3</v>
          </cell>
          <cell r="DB572">
            <v>0</v>
          </cell>
          <cell r="DC572">
            <v>0</v>
          </cell>
          <cell r="DD572">
            <v>0</v>
          </cell>
          <cell r="DE572">
            <v>-110.02684540022165</v>
          </cell>
          <cell r="DF572">
            <v>0</v>
          </cell>
          <cell r="DG572">
            <v>0</v>
          </cell>
          <cell r="DH572">
            <v>9.1568372899928363E-2</v>
          </cell>
          <cell r="DI572">
            <v>-31.187805826849399</v>
          </cell>
          <cell r="DJ572">
            <v>-74.309515902181374</v>
          </cell>
          <cell r="DK572">
            <v>-4.5727217460371321</v>
          </cell>
          <cell r="DL572">
            <v>-4.2651779847801663E-2</v>
          </cell>
          <cell r="DM572">
            <v>-5.3436213511304231E-3</v>
          </cell>
          <cell r="DN572">
            <v>-3.7489685018954333E-4</v>
          </cell>
          <cell r="DO572">
            <v>0</v>
          </cell>
          <cell r="DP572">
            <v>0</v>
          </cell>
          <cell r="DQ572">
            <v>0</v>
          </cell>
          <cell r="DR572">
            <v>110.91994557103317</v>
          </cell>
          <cell r="DS572">
            <v>0</v>
          </cell>
          <cell r="DT572">
            <v>0</v>
          </cell>
          <cell r="DU572">
            <v>0</v>
          </cell>
          <cell r="DV572">
            <v>56.837338824459948</v>
          </cell>
          <cell r="DW572">
            <v>54.11472211355067</v>
          </cell>
          <cell r="DX572">
            <v>-9.6042640507221222E-10</v>
          </cell>
          <cell r="DY572">
            <v>-2.1048514921858441E-2</v>
          </cell>
          <cell r="DZ572">
            <v>-1.1066851089708507E-2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78.964268684678245</v>
          </cell>
          <cell r="EF572">
            <v>0</v>
          </cell>
          <cell r="EG572">
            <v>0</v>
          </cell>
          <cell r="EH572">
            <v>0</v>
          </cell>
          <cell r="EI572">
            <v>35.888160087150027</v>
          </cell>
          <cell r="EJ572">
            <v>47.617453923039648</v>
          </cell>
          <cell r="EK572">
            <v>-4.5603248194274784</v>
          </cell>
          <cell r="EL572">
            <v>1.9887775306415278E-3</v>
          </cell>
          <cell r="EM572">
            <v>1.6990716381769744E-2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271.33974457091244</v>
          </cell>
          <cell r="ES572">
            <v>0</v>
          </cell>
          <cell r="ET572">
            <v>0</v>
          </cell>
          <cell r="EU572">
            <v>15.001909025719215</v>
          </cell>
          <cell r="EV572">
            <v>-204.85359404522205</v>
          </cell>
          <cell r="EW572">
            <v>-48.008891732659322</v>
          </cell>
          <cell r="EX572">
            <v>356.27074028547213</v>
          </cell>
          <cell r="EY572">
            <v>106.92568375267365</v>
          </cell>
          <cell r="EZ572">
            <v>16.397182057309692</v>
          </cell>
          <cell r="FA572">
            <v>10.602165525009696</v>
          </cell>
          <cell r="FB572">
            <v>19.004549702599434</v>
          </cell>
          <cell r="FC572">
            <v>0</v>
          </cell>
          <cell r="FD572">
            <v>0</v>
          </cell>
          <cell r="FE572">
            <v>306.21172669940279</v>
          </cell>
          <cell r="FF572">
            <v>0</v>
          </cell>
          <cell r="FG572">
            <v>0</v>
          </cell>
          <cell r="FH572">
            <v>-93.076132553509524</v>
          </cell>
          <cell r="FI572">
            <v>294.93243514208643</v>
          </cell>
          <cell r="FJ572">
            <v>65.446597569100049</v>
          </cell>
          <cell r="FK572">
            <v>-110.01266321318872</v>
          </cell>
          <cell r="FL572">
            <v>0.81578948327114631</v>
          </cell>
          <cell r="FM572">
            <v>80.752825968282195</v>
          </cell>
          <cell r="FN572">
            <v>81.179949975612544</v>
          </cell>
          <cell r="FO572">
            <v>-13.827075672240426</v>
          </cell>
          <cell r="FP572">
            <v>0</v>
          </cell>
          <cell r="FQ572">
            <v>0</v>
          </cell>
          <cell r="FR572">
            <v>-52.912996166793164</v>
          </cell>
          <cell r="FS572">
            <v>0</v>
          </cell>
          <cell r="FT572">
            <v>0</v>
          </cell>
          <cell r="FU572">
            <v>-12.877029337620115</v>
          </cell>
          <cell r="FV572">
            <v>-58.783619921170612</v>
          </cell>
          <cell r="FW572">
            <v>4.2894412044079218</v>
          </cell>
          <cell r="FX572">
            <v>14.464678812360944</v>
          </cell>
          <cell r="FY572">
            <v>-2.5793269742280245E-9</v>
          </cell>
          <cell r="FZ572">
            <v>-7.2848095114750322E-3</v>
          </cell>
          <cell r="GA572">
            <v>0</v>
          </cell>
          <cell r="GB572">
            <v>0</v>
          </cell>
          <cell r="GC572">
            <v>0</v>
          </cell>
          <cell r="GD572">
            <v>8.1788729994514142E-4</v>
          </cell>
          <cell r="GE572">
            <v>-20.628788928806898</v>
          </cell>
          <cell r="GF572">
            <v>0</v>
          </cell>
          <cell r="GG572">
            <v>0</v>
          </cell>
          <cell r="GH572">
            <v>0</v>
          </cell>
          <cell r="GI572">
            <v>51.802461117598796</v>
          </cell>
          <cell r="GJ572">
            <v>-51.021419813838293</v>
          </cell>
          <cell r="GK572">
            <v>-21.404592235698146</v>
          </cell>
          <cell r="GL572">
            <v>1.0422809282317758E-9</v>
          </cell>
          <cell r="GM572">
            <v>0</v>
          </cell>
          <cell r="GN572">
            <v>-5.2379979206307326E-3</v>
          </cell>
          <cell r="GO572">
            <v>0</v>
          </cell>
          <cell r="GP572">
            <v>0</v>
          </cell>
          <cell r="GQ572">
            <v>0</v>
          </cell>
          <cell r="GR572">
            <v>1.0070544129121117E-2</v>
          </cell>
          <cell r="GS572">
            <v>0</v>
          </cell>
          <cell r="GT572">
            <v>0</v>
          </cell>
          <cell r="GU572">
            <v>2.6533200507401489E-3</v>
          </cell>
          <cell r="GV572">
            <v>2.6533200398262125E-3</v>
          </cell>
          <cell r="GW572">
            <v>4.7639050790166948E-3</v>
          </cell>
          <cell r="GX572">
            <v>-1.0586518328636885E-9</v>
          </cell>
          <cell r="GY572">
            <v>-5.2932591643184423E-10</v>
          </cell>
          <cell r="GZ572">
            <v>5.2750692702829838E-10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  <cell r="IZ572">
            <v>0</v>
          </cell>
          <cell r="JA572">
            <v>0</v>
          </cell>
          <cell r="JB572">
            <v>0</v>
          </cell>
          <cell r="JC572">
            <v>0</v>
          </cell>
          <cell r="JD572">
            <v>0</v>
          </cell>
          <cell r="JE572">
            <v>0</v>
          </cell>
        </row>
        <row r="573"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1.3702237799968486E-3</v>
          </cell>
          <cell r="CS573">
            <v>0</v>
          </cell>
          <cell r="CT573">
            <v>0</v>
          </cell>
          <cell r="CU573">
            <v>0</v>
          </cell>
          <cell r="CV573">
            <v>1.3702237799999573E-3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-7.8313497799999965E-3</v>
          </cell>
          <cell r="DF573">
            <v>0</v>
          </cell>
          <cell r="DG573">
            <v>0</v>
          </cell>
          <cell r="DH573">
            <v>-1.8061205999997387E-4</v>
          </cell>
          <cell r="DI573">
            <v>-3.0071130600000107E-3</v>
          </cell>
          <cell r="DJ573">
            <v>0</v>
          </cell>
          <cell r="DK573">
            <v>-4.6436246599999009E-3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-5.3362573990000328E-2</v>
          </cell>
          <cell r="ES573">
            <v>0</v>
          </cell>
          <cell r="ET573">
            <v>0</v>
          </cell>
          <cell r="EU573">
            <v>-1.8630787700001372E-3</v>
          </cell>
          <cell r="EV573">
            <v>-1.5242318170000324E-2</v>
          </cell>
          <cell r="EW573">
            <v>-2.7018734910000175E-2</v>
          </cell>
          <cell r="EX573">
            <v>-4.9086239400000231E-3</v>
          </cell>
          <cell r="EY573">
            <v>0</v>
          </cell>
          <cell r="EZ573">
            <v>0</v>
          </cell>
          <cell r="FA573">
            <v>0</v>
          </cell>
          <cell r="FB573">
            <v>-4.3298182000000018E-3</v>
          </cell>
          <cell r="FC573">
            <v>0</v>
          </cell>
          <cell r="FD573">
            <v>0</v>
          </cell>
          <cell r="FE573">
            <v>2.1486425900025807E-3</v>
          </cell>
          <cell r="FF573">
            <v>0</v>
          </cell>
          <cell r="FG573">
            <v>0</v>
          </cell>
          <cell r="FH573">
            <v>-1.4167776579999902E-2</v>
          </cell>
          <cell r="FI573">
            <v>3.5922872379999804E-2</v>
          </cell>
          <cell r="FJ573">
            <v>-3.7322124079999908E-2</v>
          </cell>
          <cell r="FK573">
            <v>-5.0416212799997417E-3</v>
          </cell>
          <cell r="FL573">
            <v>0</v>
          </cell>
          <cell r="FM573">
            <v>0</v>
          </cell>
          <cell r="FN573">
            <v>1.8151118809999867E-2</v>
          </cell>
          <cell r="FO573">
            <v>4.6061733400001303E-3</v>
          </cell>
          <cell r="FP573">
            <v>0</v>
          </cell>
          <cell r="FQ573">
            <v>0</v>
          </cell>
          <cell r="FR573">
            <v>-1.0947676269999818E-2</v>
          </cell>
          <cell r="FS573">
            <v>0</v>
          </cell>
          <cell r="FT573">
            <v>0</v>
          </cell>
          <cell r="FU573">
            <v>5.1736306799999854E-3</v>
          </cell>
          <cell r="FV573">
            <v>-1.9122887839999825E-2</v>
          </cell>
          <cell r="FW573">
            <v>3.0015808899999108E-3</v>
          </cell>
          <cell r="FX573">
            <v>0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  <cell r="IZ573">
            <v>0</v>
          </cell>
          <cell r="JA573">
            <v>0</v>
          </cell>
          <cell r="JB573">
            <v>0</v>
          </cell>
          <cell r="JC573">
            <v>0</v>
          </cell>
          <cell r="JD573">
            <v>0</v>
          </cell>
          <cell r="JE573">
            <v>0</v>
          </cell>
        </row>
        <row r="574"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  <cell r="IZ574">
            <v>0</v>
          </cell>
          <cell r="JA574">
            <v>0</v>
          </cell>
          <cell r="JB574">
            <v>0</v>
          </cell>
          <cell r="JC574">
            <v>0</v>
          </cell>
          <cell r="JD574">
            <v>0</v>
          </cell>
          <cell r="JE574">
            <v>0</v>
          </cell>
        </row>
        <row r="575"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6.3575461600002825E-3</v>
          </cell>
          <cell r="CS575">
            <v>0</v>
          </cell>
          <cell r="CT575">
            <v>0</v>
          </cell>
          <cell r="CU575">
            <v>0</v>
          </cell>
          <cell r="CV575">
            <v>6.3575461600000605E-3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1.1215349400011121E-3</v>
          </cell>
          <cell r="ES575">
            <v>0</v>
          </cell>
          <cell r="ET575">
            <v>0</v>
          </cell>
          <cell r="EU575">
            <v>0</v>
          </cell>
          <cell r="EV575">
            <v>1.1215349400000019E-3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-1.0219488859998904E-2</v>
          </cell>
          <cell r="FF575">
            <v>0</v>
          </cell>
          <cell r="FG575">
            <v>0</v>
          </cell>
          <cell r="FH575">
            <v>-1.0219488860000014E-2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-5.2846507999859682E-4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-5.2846508000037318E-4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  <cell r="IZ575">
            <v>0</v>
          </cell>
          <cell r="JA575">
            <v>0</v>
          </cell>
          <cell r="JB575">
            <v>0</v>
          </cell>
          <cell r="JC575">
            <v>0</v>
          </cell>
          <cell r="JD575">
            <v>0</v>
          </cell>
          <cell r="JE575">
            <v>0</v>
          </cell>
        </row>
        <row r="576"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1.1792863609997539E-2</v>
          </cell>
          <cell r="ES576">
            <v>0</v>
          </cell>
          <cell r="ET576">
            <v>0</v>
          </cell>
          <cell r="EU576">
            <v>0</v>
          </cell>
          <cell r="EV576">
            <v>1.1583190559999679E-2</v>
          </cell>
          <cell r="EW576">
            <v>0</v>
          </cell>
          <cell r="EX576">
            <v>2.0967305000008096E-4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-2.4478380044456571E-2</v>
          </cell>
          <cell r="HF576">
            <v>0</v>
          </cell>
          <cell r="HG576">
            <v>0</v>
          </cell>
          <cell r="HH576">
            <v>0</v>
          </cell>
          <cell r="HI576">
            <v>-2.4478380069922423E-2</v>
          </cell>
          <cell r="HJ576">
            <v>5.6070348364301026E-10</v>
          </cell>
          <cell r="HK576">
            <v>0</v>
          </cell>
          <cell r="HL576">
            <v>-1.0804797057062387E-9</v>
          </cell>
          <cell r="HM576">
            <v>5.5024429457262158E-10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-5.0144758773967624E-2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5.6024873629212379E-10</v>
          </cell>
          <cell r="HX576">
            <v>-2.7858199870024691E-2</v>
          </cell>
          <cell r="HY576">
            <v>1.1095835361629725E-9</v>
          </cell>
          <cell r="HZ576">
            <v>-2.2286560580141668E-2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0.22150931948999641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-5.7025317801162601E-10</v>
          </cell>
          <cell r="IK576">
            <v>4.5376003810815746E-2</v>
          </cell>
          <cell r="IL576">
            <v>0.12932998185988254</v>
          </cell>
          <cell r="IM576">
            <v>3.1375521139580087E-2</v>
          </cell>
          <cell r="IN576">
            <v>1.5427813249971223E-2</v>
          </cell>
          <cell r="IO576">
            <v>0</v>
          </cell>
          <cell r="IP576">
            <v>0</v>
          </cell>
          <cell r="IQ576">
            <v>0</v>
          </cell>
          <cell r="IR576">
            <v>3.4991586035175715E-2</v>
          </cell>
          <cell r="IS576">
            <v>0</v>
          </cell>
          <cell r="IT576">
            <v>-3.3176702982018469E-4</v>
          </cell>
          <cell r="IU576">
            <v>0</v>
          </cell>
          <cell r="IV576">
            <v>0</v>
          </cell>
          <cell r="IW576">
            <v>-2.8523200298877782E-3</v>
          </cell>
          <cell r="IX576">
            <v>-1.140927951928461E-2</v>
          </cell>
          <cell r="IY576">
            <v>-5.2421009804675123E-3</v>
          </cell>
          <cell r="IZ576">
            <v>3.3341778470457939E-2</v>
          </cell>
          <cell r="JA576">
            <v>2.1485275130544323E-2</v>
          </cell>
          <cell r="JB576">
            <v>0</v>
          </cell>
          <cell r="JC576">
            <v>0</v>
          </cell>
          <cell r="JD576">
            <v>0</v>
          </cell>
          <cell r="JE576">
            <v>0</v>
          </cell>
        </row>
        <row r="577"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  <cell r="IZ577">
            <v>0</v>
          </cell>
          <cell r="JA577">
            <v>0</v>
          </cell>
          <cell r="JB577">
            <v>0</v>
          </cell>
          <cell r="JC577">
            <v>0</v>
          </cell>
          <cell r="JD577">
            <v>0</v>
          </cell>
          <cell r="JE577">
            <v>0</v>
          </cell>
        </row>
        <row r="578"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4.2799799999998153E-6</v>
          </cell>
          <cell r="FF578">
            <v>0</v>
          </cell>
          <cell r="FG578">
            <v>0</v>
          </cell>
          <cell r="FH578">
            <v>0</v>
          </cell>
          <cell r="FI578">
            <v>2.1399900000000161E-6</v>
          </cell>
          <cell r="FJ578">
            <v>2.1399900000001245E-6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1.069989999999757E-6</v>
          </cell>
          <cell r="GS578">
            <v>0</v>
          </cell>
          <cell r="GT578">
            <v>0</v>
          </cell>
          <cell r="GU578">
            <v>0</v>
          </cell>
          <cell r="GV578">
            <v>1.0699899999999738E-6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-3.2099900000000584E-6</v>
          </cell>
          <cell r="HF578">
            <v>0</v>
          </cell>
          <cell r="HG578">
            <v>0</v>
          </cell>
          <cell r="HH578">
            <v>0</v>
          </cell>
          <cell r="HI578">
            <v>-3.2099899999999499E-6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-1.872899999999858E-6</v>
          </cell>
          <cell r="HS578">
            <v>0</v>
          </cell>
          <cell r="HT578">
            <v>0</v>
          </cell>
          <cell r="HU578">
            <v>-2.9428900000000487E-6</v>
          </cell>
          <cell r="HV578">
            <v>1.0699899999999738E-6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-2.0817000000016711E-6</v>
          </cell>
          <cell r="IF578">
            <v>0</v>
          </cell>
          <cell r="IG578">
            <v>0</v>
          </cell>
          <cell r="IH578">
            <v>0</v>
          </cell>
          <cell r="II578">
            <v>-2.0816999999999906E-6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-1.7283499999997884E-6</v>
          </cell>
          <cell r="IS578">
            <v>0</v>
          </cell>
          <cell r="IT578">
            <v>0</v>
          </cell>
          <cell r="IU578">
            <v>0</v>
          </cell>
          <cell r="IV578">
            <v>-1.7283500000000052E-6</v>
          </cell>
          <cell r="IW578">
            <v>0</v>
          </cell>
          <cell r="IX578">
            <v>0</v>
          </cell>
          <cell r="IY578">
            <v>0</v>
          </cell>
          <cell r="IZ578">
            <v>0</v>
          </cell>
          <cell r="JA578">
            <v>0</v>
          </cell>
          <cell r="JB578">
            <v>0</v>
          </cell>
          <cell r="JC578">
            <v>0</v>
          </cell>
          <cell r="JD578">
            <v>0</v>
          </cell>
          <cell r="JE578">
            <v>0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4.2799799999998153E-6</v>
          </cell>
          <cell r="FF579">
            <v>0</v>
          </cell>
          <cell r="FG579">
            <v>0</v>
          </cell>
          <cell r="FH579">
            <v>0</v>
          </cell>
          <cell r="FI579">
            <v>2.1399900000000161E-6</v>
          </cell>
          <cell r="FJ579">
            <v>2.1399900000001245E-6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-1.0700100000014118E-6</v>
          </cell>
          <cell r="GS579">
            <v>0</v>
          </cell>
          <cell r="GT579">
            <v>0</v>
          </cell>
          <cell r="GU579">
            <v>-1.0699999999999339E-6</v>
          </cell>
          <cell r="GV579">
            <v>-9.999999960041972E-12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-1.069999999999717E-6</v>
          </cell>
          <cell r="HF579">
            <v>0</v>
          </cell>
          <cell r="HG579">
            <v>0</v>
          </cell>
          <cell r="HH579">
            <v>0</v>
          </cell>
          <cell r="HI579">
            <v>-1.0700000000000423E-6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1.9918699999997916E-6</v>
          </cell>
          <cell r="HS579">
            <v>0</v>
          </cell>
          <cell r="HT579">
            <v>0</v>
          </cell>
          <cell r="HU579">
            <v>-1.481299999999677E-7</v>
          </cell>
          <cell r="HV579">
            <v>2.1399999999999761E-6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1.3831899999990072E-6</v>
          </cell>
          <cell r="IF579">
            <v>0</v>
          </cell>
          <cell r="IG579">
            <v>0</v>
          </cell>
          <cell r="IH579">
            <v>0</v>
          </cell>
          <cell r="II579">
            <v>1.3831899999999829E-6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1.4084199999996744E-6</v>
          </cell>
          <cell r="IS579">
            <v>0</v>
          </cell>
          <cell r="IT579">
            <v>0</v>
          </cell>
          <cell r="IU579">
            <v>0</v>
          </cell>
          <cell r="IV579">
            <v>3.3841999999995737E-7</v>
          </cell>
          <cell r="IW579">
            <v>1.0699999999999339E-6</v>
          </cell>
          <cell r="IX579">
            <v>0</v>
          </cell>
          <cell r="IY579">
            <v>0</v>
          </cell>
          <cell r="IZ579">
            <v>0</v>
          </cell>
          <cell r="JA579">
            <v>0</v>
          </cell>
          <cell r="JB579">
            <v>0</v>
          </cell>
          <cell r="JC579">
            <v>0</v>
          </cell>
          <cell r="JD579">
            <v>0</v>
          </cell>
          <cell r="JE579">
            <v>0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2.9446600000003487E-6</v>
          </cell>
          <cell r="FF580">
            <v>0</v>
          </cell>
          <cell r="FG580">
            <v>0</v>
          </cell>
          <cell r="FH580">
            <v>0</v>
          </cell>
          <cell r="FI580">
            <v>8.0465999999999307E-7</v>
          </cell>
          <cell r="FJ580">
            <v>2.1400000000000303E-6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S580">
            <v>0</v>
          </cell>
          <cell r="GT580">
            <v>0</v>
          </cell>
          <cell r="GU580">
            <v>0</v>
          </cell>
          <cell r="GV580">
            <v>0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1.7388700000002533E-6</v>
          </cell>
          <cell r="HF580">
            <v>0</v>
          </cell>
          <cell r="HG580">
            <v>0</v>
          </cell>
          <cell r="HH580">
            <v>0</v>
          </cell>
          <cell r="HI580">
            <v>1.0520700000000213E-6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6.8680000000001518E-7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0</v>
          </cell>
          <cell r="IF580">
            <v>0</v>
          </cell>
          <cell r="IG580">
            <v>0</v>
          </cell>
          <cell r="IH580">
            <v>0</v>
          </cell>
          <cell r="II580">
            <v>0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  <cell r="IZ580">
            <v>0</v>
          </cell>
          <cell r="JA580">
            <v>0</v>
          </cell>
          <cell r="JB580">
            <v>0</v>
          </cell>
          <cell r="JC580">
            <v>0</v>
          </cell>
          <cell r="JD580">
            <v>0</v>
          </cell>
          <cell r="JE580">
            <v>0</v>
          </cell>
        </row>
        <row r="581"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2.9446599999994813E-6</v>
          </cell>
          <cell r="FF581">
            <v>0</v>
          </cell>
          <cell r="FG581">
            <v>0</v>
          </cell>
          <cell r="FH581">
            <v>0</v>
          </cell>
          <cell r="FI581">
            <v>8.0465999999999307E-7</v>
          </cell>
          <cell r="FJ581">
            <v>2.1400000000000303E-6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2.121510000000458E-6</v>
          </cell>
          <cell r="GS581">
            <v>0</v>
          </cell>
          <cell r="GT581">
            <v>0</v>
          </cell>
          <cell r="GU581">
            <v>1.0515099999999821E-6</v>
          </cell>
          <cell r="GV581">
            <v>1.0699999999999881E-6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3.2099900000000584E-6</v>
          </cell>
          <cell r="HF581">
            <v>0</v>
          </cell>
          <cell r="HG581">
            <v>0</v>
          </cell>
          <cell r="HH581">
            <v>0</v>
          </cell>
          <cell r="HI581">
            <v>3.2099899999999499E-6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1.0493399999998709E-6</v>
          </cell>
          <cell r="HS581">
            <v>0</v>
          </cell>
          <cell r="HT581">
            <v>0</v>
          </cell>
          <cell r="HU581">
            <v>-2.4927000000002277E-7</v>
          </cell>
          <cell r="HV581">
            <v>1.2986100000000021E-6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3.7600999999998219E-6</v>
          </cell>
          <cell r="IF581">
            <v>0</v>
          </cell>
          <cell r="IG581">
            <v>0</v>
          </cell>
          <cell r="IH581">
            <v>0</v>
          </cell>
          <cell r="II581">
            <v>2.1399900000000161E-6</v>
          </cell>
          <cell r="IJ581">
            <v>1.6201100000000227E-6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1.069999999999717E-6</v>
          </cell>
          <cell r="IS581">
            <v>0</v>
          </cell>
          <cell r="IT581">
            <v>0</v>
          </cell>
          <cell r="IU581">
            <v>0</v>
          </cell>
          <cell r="IV581">
            <v>2.1399900000000161E-6</v>
          </cell>
          <cell r="IW581">
            <v>-1.0699899999999738E-6</v>
          </cell>
          <cell r="IX581">
            <v>0</v>
          </cell>
          <cell r="IY581">
            <v>0</v>
          </cell>
          <cell r="IZ581">
            <v>0</v>
          </cell>
          <cell r="JA581">
            <v>0</v>
          </cell>
          <cell r="JB581">
            <v>0</v>
          </cell>
          <cell r="JC581">
            <v>0</v>
          </cell>
          <cell r="JD581">
            <v>0</v>
          </cell>
          <cell r="JE581">
            <v>0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-1.5123230900009332E-3</v>
          </cell>
          <cell r="FF582">
            <v>0</v>
          </cell>
          <cell r="FG582">
            <v>0</v>
          </cell>
          <cell r="FH582">
            <v>-2.5208194699999353E-3</v>
          </cell>
          <cell r="FI582">
            <v>1.0084963799998903E-3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  <cell r="IZ582">
            <v>0</v>
          </cell>
          <cell r="JA582">
            <v>0</v>
          </cell>
          <cell r="JB582">
            <v>0</v>
          </cell>
          <cell r="JC582">
            <v>0</v>
          </cell>
          <cell r="JD582">
            <v>0</v>
          </cell>
          <cell r="JE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2.6399999999981993E-6</v>
          </cell>
          <cell r="FF583">
            <v>0</v>
          </cell>
          <cell r="FG583">
            <v>0</v>
          </cell>
          <cell r="FH583">
            <v>0</v>
          </cell>
          <cell r="FI583">
            <v>2.6400000000000425E-6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1.8613869999999783E-5</v>
          </cell>
          <cell r="FS583">
            <v>0</v>
          </cell>
          <cell r="FT583">
            <v>0</v>
          </cell>
          <cell r="FU583">
            <v>2.2714899999999724E-6</v>
          </cell>
          <cell r="FV583">
            <v>4.9384600000000178E-6</v>
          </cell>
          <cell r="FW583">
            <v>2.6400000000000425E-6</v>
          </cell>
          <cell r="FX583">
            <v>2.2626799999999388E-6</v>
          </cell>
          <cell r="FY583">
            <v>0</v>
          </cell>
          <cell r="FZ583">
            <v>0</v>
          </cell>
          <cell r="GA583">
            <v>6.5363799999999112E-6</v>
          </cell>
          <cell r="GB583">
            <v>-3.5139999999991671E-8</v>
          </cell>
          <cell r="GC583">
            <v>0</v>
          </cell>
          <cell r="GD583">
            <v>0</v>
          </cell>
          <cell r="GE583">
            <v>-4.6776799999996913E-6</v>
          </cell>
          <cell r="GF583">
            <v>0</v>
          </cell>
          <cell r="GG583">
            <v>0</v>
          </cell>
          <cell r="GH583">
            <v>5.8704000000008374E-7</v>
          </cell>
          <cell r="GI583">
            <v>-2.6400000000001509E-6</v>
          </cell>
          <cell r="GJ583">
            <v>0</v>
          </cell>
          <cell r="GK583">
            <v>-2.6247199999999494E-6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-5.0626399999992994E-6</v>
          </cell>
          <cell r="GS583">
            <v>0</v>
          </cell>
          <cell r="GT583">
            <v>0</v>
          </cell>
          <cell r="GU583">
            <v>0</v>
          </cell>
          <cell r="GV583">
            <v>-5.0626399999999499E-6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  <cell r="IZ583">
            <v>0</v>
          </cell>
          <cell r="JA583">
            <v>0</v>
          </cell>
          <cell r="JB583">
            <v>0</v>
          </cell>
          <cell r="JC583">
            <v>0</v>
          </cell>
          <cell r="JD583">
            <v>0</v>
          </cell>
          <cell r="JE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1.6865320000000045E-5</v>
          </cell>
          <cell r="FF584">
            <v>0</v>
          </cell>
          <cell r="FG584">
            <v>0</v>
          </cell>
          <cell r="FH584">
            <v>-2.7833899999999768E-6</v>
          </cell>
          <cell r="FI584">
            <v>0</v>
          </cell>
          <cell r="FJ584">
            <v>-4.4917999999995357E-7</v>
          </cell>
          <cell r="FK584">
            <v>0</v>
          </cell>
          <cell r="FL584">
            <v>2.3759999999999949E-5</v>
          </cell>
          <cell r="FM584">
            <v>0</v>
          </cell>
          <cell r="FN584">
            <v>-1.1955300000000011E-6</v>
          </cell>
          <cell r="FO584">
            <v>-2.4665799999999726E-6</v>
          </cell>
          <cell r="FP584">
            <v>0</v>
          </cell>
          <cell r="FQ584">
            <v>0</v>
          </cell>
          <cell r="FR584">
            <v>3.4751800000003275E-6</v>
          </cell>
          <cell r="FS584">
            <v>0</v>
          </cell>
          <cell r="FT584">
            <v>0</v>
          </cell>
          <cell r="FU584">
            <v>0</v>
          </cell>
          <cell r="FV584">
            <v>-5.2353800000000264E-6</v>
          </cell>
          <cell r="FW584">
            <v>1.672903999999989E-5</v>
          </cell>
          <cell r="FX584">
            <v>0</v>
          </cell>
          <cell r="FY584">
            <v>0</v>
          </cell>
          <cell r="FZ584">
            <v>-1.4097399999999293E-6</v>
          </cell>
          <cell r="GA584">
            <v>-6.6087399999999316E-6</v>
          </cell>
          <cell r="GB584">
            <v>0</v>
          </cell>
          <cell r="GC584">
            <v>0</v>
          </cell>
          <cell r="GD584">
            <v>0</v>
          </cell>
          <cell r="GE584">
            <v>-8.7216400000006411E-6</v>
          </cell>
          <cell r="GF584">
            <v>0</v>
          </cell>
          <cell r="GG584">
            <v>0</v>
          </cell>
          <cell r="GH584">
            <v>4.6848899999999923E-6</v>
          </cell>
          <cell r="GI584">
            <v>3.4920499999999762E-6</v>
          </cell>
          <cell r="GJ584">
            <v>-2.7484200000000105E-5</v>
          </cell>
          <cell r="GK584">
            <v>1.5838819999999983E-5</v>
          </cell>
          <cell r="GL584">
            <v>0</v>
          </cell>
          <cell r="GM584">
            <v>0</v>
          </cell>
          <cell r="GN584">
            <v>-5.2532000000000533E-6</v>
          </cell>
          <cell r="GO584">
            <v>0</v>
          </cell>
          <cell r="GP584">
            <v>0</v>
          </cell>
          <cell r="GQ584">
            <v>0</v>
          </cell>
          <cell r="GR584">
            <v>3.7887999999996341E-6</v>
          </cell>
          <cell r="GS584">
            <v>0</v>
          </cell>
          <cell r="GT584">
            <v>0</v>
          </cell>
          <cell r="GU584">
            <v>0</v>
          </cell>
          <cell r="GV584">
            <v>-1.0728609999999944E-5</v>
          </cell>
          <cell r="GW584">
            <v>1.4517410000000012E-5</v>
          </cell>
          <cell r="GX584">
            <v>2.6399999999999883E-6</v>
          </cell>
          <cell r="GY584">
            <v>-2.6399999999999341E-6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-6.416420000000464E-6</v>
          </cell>
          <cell r="HF584">
            <v>0</v>
          </cell>
          <cell r="HG584">
            <v>0</v>
          </cell>
          <cell r="HH584">
            <v>7.640280000000021E-6</v>
          </cell>
          <cell r="HI584">
            <v>-1.1416699999999955E-5</v>
          </cell>
          <cell r="HJ584">
            <v>0</v>
          </cell>
          <cell r="HK584">
            <v>-2.6400000000000425E-6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-5.8209999999996043E-6</v>
          </cell>
          <cell r="HS584">
            <v>0</v>
          </cell>
          <cell r="HT584">
            <v>0</v>
          </cell>
          <cell r="HU584">
            <v>0</v>
          </cell>
          <cell r="HV584">
            <v>-3.7040200000000188E-6</v>
          </cell>
          <cell r="HW584">
            <v>0</v>
          </cell>
          <cell r="HX584">
            <v>-2.1169799999999107E-6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  <cell r="IZ584">
            <v>0</v>
          </cell>
          <cell r="JA584">
            <v>0</v>
          </cell>
          <cell r="JB584">
            <v>0</v>
          </cell>
          <cell r="JC584">
            <v>0</v>
          </cell>
          <cell r="JD584">
            <v>0</v>
          </cell>
          <cell r="JE584">
            <v>0</v>
          </cell>
        </row>
        <row r="585"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-1.2114972320000916E-2</v>
          </cell>
          <cell r="FF585">
            <v>0</v>
          </cell>
          <cell r="FG585">
            <v>0</v>
          </cell>
          <cell r="FH585">
            <v>-5.5468866000007999E-4</v>
          </cell>
          <cell r="FI585">
            <v>1.7661389599999966E-3</v>
          </cell>
          <cell r="FJ585">
            <v>4.1803567800000607E-3</v>
          </cell>
          <cell r="FK585">
            <v>-5.8944156799999314E-3</v>
          </cell>
          <cell r="FL585">
            <v>-1.0643940730000079E-2</v>
          </cell>
          <cell r="FM585">
            <v>-8.7395028000014641E-4</v>
          </cell>
          <cell r="FN585">
            <v>5.2375640000001944E-4</v>
          </cell>
          <cell r="FO585">
            <v>-6.1822910999997926E-4</v>
          </cell>
          <cell r="FP585">
            <v>0</v>
          </cell>
          <cell r="FQ585">
            <v>0</v>
          </cell>
          <cell r="FR585">
            <v>-1.2314128679999925E-2</v>
          </cell>
          <cell r="FS585">
            <v>0</v>
          </cell>
          <cell r="FT585">
            <v>1.0787011999999763E-3</v>
          </cell>
          <cell r="FU585">
            <v>0</v>
          </cell>
          <cell r="FV585">
            <v>-6.5945592899999683E-3</v>
          </cell>
          <cell r="FW585">
            <v>3.2448789599999195E-3</v>
          </cell>
          <cell r="FX585">
            <v>-7.4861758899997799E-3</v>
          </cell>
          <cell r="FY585">
            <v>-7.6360001999997706E-4</v>
          </cell>
          <cell r="FZ585">
            <v>6.838431999998118E-4</v>
          </cell>
          <cell r="GA585">
            <v>-4.1524390000000633E-3</v>
          </cell>
          <cell r="GB585">
            <v>1.675222160000045E-3</v>
          </cell>
          <cell r="GC585">
            <v>0</v>
          </cell>
          <cell r="GD585">
            <v>0</v>
          </cell>
          <cell r="GE585">
            <v>-5.2392348100021024E-3</v>
          </cell>
          <cell r="GF585">
            <v>0</v>
          </cell>
          <cell r="GG585">
            <v>0</v>
          </cell>
          <cell r="GH585">
            <v>1.9172442799999523E-3</v>
          </cell>
          <cell r="GI585">
            <v>-5.5572964299999139E-3</v>
          </cell>
          <cell r="GJ585">
            <v>1.0067752869999946E-2</v>
          </cell>
          <cell r="GK585">
            <v>-1.193017703999999E-2</v>
          </cell>
          <cell r="GL585">
            <v>6.5860800000372421E-6</v>
          </cell>
          <cell r="GM585">
            <v>3.8094919399997984E-3</v>
          </cell>
          <cell r="GN585">
            <v>-3.5528365100001569E-3</v>
          </cell>
          <cell r="GO585">
            <v>0</v>
          </cell>
          <cell r="GP585">
            <v>0</v>
          </cell>
          <cell r="GQ585">
            <v>0</v>
          </cell>
          <cell r="GR585">
            <v>-2.0594636310001135E-2</v>
          </cell>
          <cell r="GS585">
            <v>0</v>
          </cell>
          <cell r="GT585">
            <v>0</v>
          </cell>
          <cell r="GU585">
            <v>3.2971114700000026E-3</v>
          </cell>
          <cell r="GV585">
            <v>3.4422669799999417E-3</v>
          </cell>
          <cell r="GW585">
            <v>-3.0745513560000104E-2</v>
          </cell>
          <cell r="GX585">
            <v>1.6087573799998811E-3</v>
          </cell>
          <cell r="GY585">
            <v>-2.809413600000088E-4</v>
          </cell>
          <cell r="GZ585">
            <v>2.0836827800001512E-3</v>
          </cell>
          <cell r="HA585">
            <v>0</v>
          </cell>
          <cell r="HB585">
            <v>0</v>
          </cell>
          <cell r="HC585">
            <v>0</v>
          </cell>
          <cell r="HD585">
            <v>0</v>
          </cell>
          <cell r="HE585">
            <v>3.7887398099982761E-3</v>
          </cell>
          <cell r="HF585">
            <v>0</v>
          </cell>
          <cell r="HG585">
            <v>1.3882092700000515E-3</v>
          </cell>
          <cell r="HH585">
            <v>-1.1996163129999959E-2</v>
          </cell>
          <cell r="HI585">
            <v>6.5351460800001648E-3</v>
          </cell>
          <cell r="HJ585">
            <v>9.1081326999997714E-3</v>
          </cell>
          <cell r="HK585">
            <v>-2.7909754499999551E-3</v>
          </cell>
          <cell r="HL585">
            <v>2.5840757899999733E-3</v>
          </cell>
          <cell r="HM585">
            <v>-1.2635592299998777E-3</v>
          </cell>
          <cell r="HN585">
            <v>6.6578575099996984E-3</v>
          </cell>
          <cell r="HO585">
            <v>-6.4339837300000369E-3</v>
          </cell>
          <cell r="HP585">
            <v>0</v>
          </cell>
          <cell r="HQ585">
            <v>0</v>
          </cell>
          <cell r="HR585">
            <v>-4.4618256399999723E-3</v>
          </cell>
          <cell r="HS585">
            <v>0</v>
          </cell>
          <cell r="HT585">
            <v>0</v>
          </cell>
          <cell r="HU585">
            <v>0</v>
          </cell>
          <cell r="HV585">
            <v>8.1601647200000293E-3</v>
          </cell>
          <cell r="HW585">
            <v>-3.8729949100000383E-3</v>
          </cell>
          <cell r="HX585">
            <v>-3.0252527299996501E-3</v>
          </cell>
          <cell r="HY585">
            <v>-5.7237427199998692E-3</v>
          </cell>
          <cell r="HZ585">
            <v>0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-4.6177866099981202E-3</v>
          </cell>
          <cell r="IF585">
            <v>0</v>
          </cell>
          <cell r="IG585">
            <v>0</v>
          </cell>
          <cell r="IH585">
            <v>0</v>
          </cell>
          <cell r="II585">
            <v>-7.0619459599998713E-3</v>
          </cell>
          <cell r="IJ585">
            <v>1.0922893380000076E-2</v>
          </cell>
          <cell r="IK585">
            <v>-8.4787340300001013E-3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-6.5081545299960908E-3</v>
          </cell>
          <cell r="IS585">
            <v>0</v>
          </cell>
          <cell r="IT585">
            <v>0</v>
          </cell>
          <cell r="IU585">
            <v>0</v>
          </cell>
          <cell r="IV585">
            <v>-2.7545177899999107E-3</v>
          </cell>
          <cell r="IW585">
            <v>7.5688688399999648E-3</v>
          </cell>
          <cell r="IX585">
            <v>-1.132250557999992E-2</v>
          </cell>
          <cell r="IY585">
            <v>0</v>
          </cell>
          <cell r="IZ585">
            <v>0</v>
          </cell>
          <cell r="JA585">
            <v>0</v>
          </cell>
          <cell r="JB585">
            <v>0</v>
          </cell>
          <cell r="JC585">
            <v>0</v>
          </cell>
          <cell r="JD585">
            <v>0</v>
          </cell>
          <cell r="JE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  <cell r="BZ586">
            <v>0</v>
          </cell>
          <cell r="CA586">
            <v>0</v>
          </cell>
          <cell r="CB586">
            <v>0</v>
          </cell>
          <cell r="CC586">
            <v>0</v>
          </cell>
          <cell r="CD586">
            <v>0</v>
          </cell>
          <cell r="CE586">
            <v>0</v>
          </cell>
          <cell r="CF586">
            <v>0</v>
          </cell>
          <cell r="CG586">
            <v>0</v>
          </cell>
          <cell r="CH586">
            <v>0</v>
          </cell>
          <cell r="CI586">
            <v>0</v>
          </cell>
          <cell r="CJ586">
            <v>0</v>
          </cell>
          <cell r="CK586">
            <v>0</v>
          </cell>
          <cell r="CL586">
            <v>0</v>
          </cell>
          <cell r="CM586">
            <v>0</v>
          </cell>
          <cell r="CN586">
            <v>0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0</v>
          </cell>
          <cell r="CU586">
            <v>0</v>
          </cell>
          <cell r="CV586">
            <v>0</v>
          </cell>
          <cell r="CW586">
            <v>0</v>
          </cell>
          <cell r="CX586">
            <v>0</v>
          </cell>
          <cell r="CY586">
            <v>0</v>
          </cell>
          <cell r="CZ586">
            <v>0</v>
          </cell>
          <cell r="DA586">
            <v>0</v>
          </cell>
          <cell r="DB586">
            <v>0</v>
          </cell>
          <cell r="DC586">
            <v>0</v>
          </cell>
          <cell r="DD586">
            <v>0</v>
          </cell>
          <cell r="DE586">
            <v>0</v>
          </cell>
          <cell r="DF586">
            <v>0</v>
          </cell>
          <cell r="DG586">
            <v>0</v>
          </cell>
          <cell r="DH586">
            <v>0</v>
          </cell>
          <cell r="DI586">
            <v>0</v>
          </cell>
          <cell r="DJ586">
            <v>0</v>
          </cell>
          <cell r="DK586">
            <v>0</v>
          </cell>
          <cell r="DL586">
            <v>0</v>
          </cell>
          <cell r="DM586">
            <v>0</v>
          </cell>
          <cell r="DN586">
            <v>0</v>
          </cell>
          <cell r="DO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DX586">
            <v>0</v>
          </cell>
          <cell r="DY586">
            <v>0</v>
          </cell>
          <cell r="DZ586">
            <v>0</v>
          </cell>
          <cell r="EA586">
            <v>0</v>
          </cell>
          <cell r="EB586">
            <v>0</v>
          </cell>
          <cell r="EC586">
            <v>0</v>
          </cell>
          <cell r="ED586">
            <v>0</v>
          </cell>
          <cell r="EE586">
            <v>0</v>
          </cell>
          <cell r="EF586">
            <v>0</v>
          </cell>
          <cell r="EG586">
            <v>0</v>
          </cell>
          <cell r="EH586">
            <v>0</v>
          </cell>
          <cell r="EI586">
            <v>0</v>
          </cell>
          <cell r="EJ586">
            <v>0</v>
          </cell>
          <cell r="EK586">
            <v>0</v>
          </cell>
          <cell r="EL586">
            <v>0</v>
          </cell>
          <cell r="EM586">
            <v>0</v>
          </cell>
          <cell r="EN586">
            <v>0</v>
          </cell>
          <cell r="EO586">
            <v>0</v>
          </cell>
          <cell r="EP586">
            <v>0</v>
          </cell>
          <cell r="EQ586">
            <v>0</v>
          </cell>
          <cell r="ER586">
            <v>0</v>
          </cell>
          <cell r="ES586">
            <v>0</v>
          </cell>
          <cell r="ET586">
            <v>0</v>
          </cell>
          <cell r="EU586">
            <v>0</v>
          </cell>
          <cell r="EV586">
            <v>0</v>
          </cell>
          <cell r="EW586">
            <v>0</v>
          </cell>
          <cell r="EX586">
            <v>0</v>
          </cell>
          <cell r="EY586">
            <v>0</v>
          </cell>
          <cell r="EZ586">
            <v>0</v>
          </cell>
          <cell r="FA586">
            <v>0</v>
          </cell>
          <cell r="FB586">
            <v>0</v>
          </cell>
          <cell r="FC586">
            <v>0</v>
          </cell>
          <cell r="FD586">
            <v>0</v>
          </cell>
          <cell r="FE586">
            <v>6.4816000000002261E-6</v>
          </cell>
          <cell r="FF586">
            <v>0</v>
          </cell>
          <cell r="FG586">
            <v>0</v>
          </cell>
          <cell r="FH586">
            <v>0</v>
          </cell>
          <cell r="FI586">
            <v>5.2071999999999796E-7</v>
          </cell>
          <cell r="FJ586">
            <v>1.4688199999998881E-6</v>
          </cell>
          <cell r="FK586">
            <v>0</v>
          </cell>
          <cell r="FL586">
            <v>0</v>
          </cell>
          <cell r="FM586">
            <v>0</v>
          </cell>
          <cell r="FN586">
            <v>1.3200000000000755E-6</v>
          </cell>
          <cell r="FO586">
            <v>0</v>
          </cell>
          <cell r="FP586">
            <v>3.1720599999999935E-6</v>
          </cell>
          <cell r="FQ586">
            <v>0</v>
          </cell>
          <cell r="FR586">
            <v>1.8941660000001449E-5</v>
          </cell>
          <cell r="FS586">
            <v>9.656779999999977E-6</v>
          </cell>
          <cell r="FT586">
            <v>3.175480000000043E-6</v>
          </cell>
          <cell r="FU586">
            <v>3.0095000000000599E-7</v>
          </cell>
          <cell r="FV586">
            <v>-3.3964500000000105E-6</v>
          </cell>
          <cell r="FW586">
            <v>-5.8541000000009169E-7</v>
          </cell>
          <cell r="FX586">
            <v>-1.5012900000000318E-6</v>
          </cell>
          <cell r="FY586">
            <v>-4.6666000000003798E-7</v>
          </cell>
          <cell r="FZ586">
            <v>-3.5672999999997786E-7</v>
          </cell>
          <cell r="GA586">
            <v>-2.3170099999999041E-6</v>
          </cell>
          <cell r="GB586">
            <v>-6.2709999999998592E-7</v>
          </cell>
          <cell r="GC586">
            <v>3.3346700000000526E-6</v>
          </cell>
          <cell r="GD586">
            <v>1.1724430000000028E-5</v>
          </cell>
          <cell r="GE586">
            <v>-7.4592699999985121E-6</v>
          </cell>
          <cell r="GF586">
            <v>-3.0144890000000037E-5</v>
          </cell>
          <cell r="GG586">
            <v>5.1505599999999746E-6</v>
          </cell>
          <cell r="GH586">
            <v>2.0893400000000372E-6</v>
          </cell>
          <cell r="GI586">
            <v>1.1722900000000016E-6</v>
          </cell>
          <cell r="GJ586">
            <v>0</v>
          </cell>
          <cell r="GK586">
            <v>-1.8692860000000091E-5</v>
          </cell>
          <cell r="GL586">
            <v>-1.2424999999998852E-6</v>
          </cell>
          <cell r="GM586">
            <v>1.6112999999995554E-7</v>
          </cell>
          <cell r="GN586">
            <v>9.7308000000003846E-7</v>
          </cell>
          <cell r="GO586">
            <v>-6.9639999999992781E-8</v>
          </cell>
          <cell r="GP586">
            <v>-1.0589070000000022E-5</v>
          </cell>
          <cell r="GQ586">
            <v>4.3733289999999962E-5</v>
          </cell>
          <cell r="GR586">
            <v>-2.7047760000000094E-5</v>
          </cell>
          <cell r="GS586">
            <v>-1.7146290000000035E-5</v>
          </cell>
          <cell r="GT586">
            <v>-2.0368149999999989E-5</v>
          </cell>
          <cell r="GU586">
            <v>3.6864400000000087E-6</v>
          </cell>
          <cell r="GV586">
            <v>1.2382319999999932E-5</v>
          </cell>
          <cell r="GW586">
            <v>4.7062300000001028E-6</v>
          </cell>
          <cell r="GX586">
            <v>0</v>
          </cell>
          <cell r="GY586">
            <v>7.7500000000081844E-8</v>
          </cell>
          <cell r="GZ586">
            <v>3.8310000000010141E-8</v>
          </cell>
          <cell r="HA586">
            <v>-3.229899999999215E-7</v>
          </cell>
          <cell r="HB586">
            <v>0</v>
          </cell>
          <cell r="HC586">
            <v>3.5923860000000021E-5</v>
          </cell>
          <cell r="HD586">
            <v>-4.6024989999999966E-5</v>
          </cell>
          <cell r="HE586">
            <v>1.3371200000009478E-6</v>
          </cell>
          <cell r="HF586">
            <v>-1.9563149999999972E-5</v>
          </cell>
          <cell r="HG586">
            <v>-3.1535199999999704E-6</v>
          </cell>
          <cell r="HH586">
            <v>1.210025999999996E-5</v>
          </cell>
          <cell r="HI586">
            <v>1.4379420000000076E-5</v>
          </cell>
          <cell r="HJ586">
            <v>7.8795000000000861E-6</v>
          </cell>
          <cell r="HK586">
            <v>-5.0902000000001973E-7</v>
          </cell>
          <cell r="HL586">
            <v>-9.3529999999997053E-8</v>
          </cell>
          <cell r="HM586">
            <v>0</v>
          </cell>
          <cell r="HN586">
            <v>-3.3302999999991912E-7</v>
          </cell>
          <cell r="HO586">
            <v>6.9639999999992781E-8</v>
          </cell>
          <cell r="HP586">
            <v>-3.8823129999999973E-5</v>
          </cell>
          <cell r="HQ586">
            <v>2.938367999999998E-5</v>
          </cell>
          <cell r="HR586">
            <v>7.8662570000000501E-5</v>
          </cell>
          <cell r="HS586">
            <v>-1.508360000000025E-6</v>
          </cell>
          <cell r="HT586">
            <v>5.4320859999999933E-5</v>
          </cell>
          <cell r="HU586">
            <v>1.1864799999999507E-6</v>
          </cell>
          <cell r="HV586">
            <v>0</v>
          </cell>
          <cell r="HW586">
            <v>0</v>
          </cell>
          <cell r="HX586">
            <v>5.6953000000001079E-7</v>
          </cell>
          <cell r="HY586">
            <v>-1.2589999999999824E-8</v>
          </cell>
          <cell r="HZ586">
            <v>6.5199799999999565E-6</v>
          </cell>
          <cell r="IA586">
            <v>1.1247339999999979E-5</v>
          </cell>
          <cell r="IB586">
            <v>-8.085299999999792E-7</v>
          </cell>
          <cell r="IC586">
            <v>-7.2094299999999538E-6</v>
          </cell>
          <cell r="ID586">
            <v>1.4357289999999978E-5</v>
          </cell>
          <cell r="IE586">
            <v>-4.6183490000000632E-5</v>
          </cell>
          <cell r="IF586">
            <v>-3.8958120000000024E-5</v>
          </cell>
          <cell r="IG586">
            <v>-5.9694899999999766E-6</v>
          </cell>
          <cell r="IH586">
            <v>3.389319999999986E-6</v>
          </cell>
          <cell r="II586">
            <v>0</v>
          </cell>
          <cell r="IJ586">
            <v>0</v>
          </cell>
          <cell r="IK586">
            <v>0</v>
          </cell>
          <cell r="IL586">
            <v>1.3059230000000001E-5</v>
          </cell>
          <cell r="IM586">
            <v>6.8767099999999344E-6</v>
          </cell>
          <cell r="IN586">
            <v>1.0966819999999925E-5</v>
          </cell>
          <cell r="IO586">
            <v>-3.6512300000000257E-6</v>
          </cell>
          <cell r="IP586">
            <v>-1.6263479999999956E-5</v>
          </cell>
          <cell r="IQ586">
            <v>-1.5633249999999981E-5</v>
          </cell>
          <cell r="IR586">
            <v>1.0949372000000016E-4</v>
          </cell>
          <cell r="IS586">
            <v>2.1569429999999972E-5</v>
          </cell>
          <cell r="IT586">
            <v>-7.8310999999996276E-7</v>
          </cell>
          <cell r="IU586">
            <v>-6.9959299999999532E-6</v>
          </cell>
          <cell r="IV586">
            <v>0</v>
          </cell>
          <cell r="IW586">
            <v>1.2585720000000012E-5</v>
          </cell>
          <cell r="IX586">
            <v>1.2589999999999824E-8</v>
          </cell>
          <cell r="IY586">
            <v>6.7560000000009904E-8</v>
          </cell>
          <cell r="IZ586">
            <v>-1.7048200000000045E-5</v>
          </cell>
          <cell r="JA586">
            <v>-3.8355999999999807E-7</v>
          </cell>
          <cell r="JB586">
            <v>6.9639999999992781E-8</v>
          </cell>
          <cell r="JC586">
            <v>3.2924760000000092E-5</v>
          </cell>
          <cell r="JD586">
            <v>6.7474819999999988E-5</v>
          </cell>
          <cell r="JE586">
            <v>0</v>
          </cell>
        </row>
        <row r="587"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  <cell r="BZ587">
            <v>0</v>
          </cell>
          <cell r="CA587">
            <v>0</v>
          </cell>
          <cell r="CB587">
            <v>0</v>
          </cell>
          <cell r="CC587">
            <v>0</v>
          </cell>
          <cell r="CD587">
            <v>0</v>
          </cell>
          <cell r="CE587">
            <v>0</v>
          </cell>
          <cell r="CF587">
            <v>0</v>
          </cell>
          <cell r="CG587">
            <v>0</v>
          </cell>
          <cell r="CH587">
            <v>0</v>
          </cell>
          <cell r="CI587">
            <v>0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0</v>
          </cell>
          <cell r="CU587">
            <v>0</v>
          </cell>
          <cell r="CV587">
            <v>0</v>
          </cell>
          <cell r="CW587">
            <v>0</v>
          </cell>
          <cell r="CX587">
            <v>0</v>
          </cell>
          <cell r="CY587">
            <v>0</v>
          </cell>
          <cell r="CZ587">
            <v>0</v>
          </cell>
          <cell r="DA587">
            <v>0</v>
          </cell>
          <cell r="DB587">
            <v>0</v>
          </cell>
          <cell r="DC587">
            <v>0</v>
          </cell>
          <cell r="DD587">
            <v>0</v>
          </cell>
          <cell r="DE587">
            <v>0</v>
          </cell>
          <cell r="DF587">
            <v>0</v>
          </cell>
          <cell r="DG587">
            <v>0</v>
          </cell>
          <cell r="DH587">
            <v>0</v>
          </cell>
          <cell r="DI587">
            <v>0</v>
          </cell>
          <cell r="DJ587">
            <v>0</v>
          </cell>
          <cell r="DK587">
            <v>0</v>
          </cell>
          <cell r="DL587">
            <v>0</v>
          </cell>
          <cell r="DM587">
            <v>0</v>
          </cell>
          <cell r="DN587">
            <v>0</v>
          </cell>
          <cell r="DO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DX587">
            <v>0</v>
          </cell>
          <cell r="DY587">
            <v>0</v>
          </cell>
          <cell r="DZ587">
            <v>0</v>
          </cell>
          <cell r="EA587">
            <v>0</v>
          </cell>
          <cell r="EB587">
            <v>0</v>
          </cell>
          <cell r="EC587">
            <v>0</v>
          </cell>
          <cell r="ED587">
            <v>0</v>
          </cell>
          <cell r="EE587">
            <v>0</v>
          </cell>
          <cell r="EF587">
            <v>0</v>
          </cell>
          <cell r="EG587">
            <v>0</v>
          </cell>
          <cell r="EH587">
            <v>0</v>
          </cell>
          <cell r="EI587">
            <v>0</v>
          </cell>
          <cell r="EJ587">
            <v>0</v>
          </cell>
          <cell r="EK587">
            <v>0</v>
          </cell>
          <cell r="EL587">
            <v>0</v>
          </cell>
          <cell r="EM587">
            <v>0</v>
          </cell>
          <cell r="EN587">
            <v>0</v>
          </cell>
          <cell r="EO587">
            <v>0</v>
          </cell>
          <cell r="EP587">
            <v>0</v>
          </cell>
          <cell r="EQ587">
            <v>0</v>
          </cell>
          <cell r="ER587">
            <v>0</v>
          </cell>
          <cell r="ES587">
            <v>0</v>
          </cell>
          <cell r="ET587">
            <v>0</v>
          </cell>
          <cell r="EU587">
            <v>0</v>
          </cell>
          <cell r="EV587">
            <v>0</v>
          </cell>
          <cell r="EW587">
            <v>0</v>
          </cell>
          <cell r="EX587">
            <v>0</v>
          </cell>
          <cell r="EY587">
            <v>0</v>
          </cell>
          <cell r="EZ587">
            <v>0</v>
          </cell>
          <cell r="FA587">
            <v>0</v>
          </cell>
          <cell r="FB587">
            <v>0</v>
          </cell>
          <cell r="FC587">
            <v>0</v>
          </cell>
          <cell r="FD587">
            <v>0</v>
          </cell>
          <cell r="FE587">
            <v>3.9599999999990337E-6</v>
          </cell>
          <cell r="FF587">
            <v>0</v>
          </cell>
          <cell r="FG587">
            <v>0</v>
          </cell>
          <cell r="FH587">
            <v>0</v>
          </cell>
          <cell r="FI587">
            <v>2.6399999999999883E-6</v>
          </cell>
          <cell r="FJ587">
            <v>1.319999999999967E-6</v>
          </cell>
          <cell r="FK587">
            <v>0</v>
          </cell>
          <cell r="FL587">
            <v>0</v>
          </cell>
          <cell r="FM587">
            <v>0</v>
          </cell>
          <cell r="FN587">
            <v>0</v>
          </cell>
          <cell r="FO587">
            <v>0</v>
          </cell>
          <cell r="FP587">
            <v>0</v>
          </cell>
          <cell r="FQ587">
            <v>0</v>
          </cell>
          <cell r="FR587">
            <v>8.5879000000059491E-7</v>
          </cell>
          <cell r="FS587">
            <v>0</v>
          </cell>
          <cell r="FT587">
            <v>0</v>
          </cell>
          <cell r="FU587">
            <v>1.8532199999999992E-6</v>
          </cell>
          <cell r="FV587">
            <v>-1.3200099999999813E-6</v>
          </cell>
          <cell r="FW587">
            <v>0</v>
          </cell>
          <cell r="FX587">
            <v>0</v>
          </cell>
          <cell r="FY587">
            <v>0</v>
          </cell>
          <cell r="FZ587">
            <v>0</v>
          </cell>
          <cell r="GA587">
            <v>-8.1236000000007094E-7</v>
          </cell>
          <cell r="GB587">
            <v>1.1379399999999432E-6</v>
          </cell>
          <cell r="GC587">
            <v>0</v>
          </cell>
          <cell r="GD587">
            <v>0</v>
          </cell>
          <cell r="GE587">
            <v>3.7476899999991029E-6</v>
          </cell>
          <cell r="GF587">
            <v>0</v>
          </cell>
          <cell r="GG587">
            <v>0</v>
          </cell>
          <cell r="GH587">
            <v>1.1076899999999277E-6</v>
          </cell>
          <cell r="GI587">
            <v>2.6399999999999341E-6</v>
          </cell>
          <cell r="GJ587">
            <v>0</v>
          </cell>
          <cell r="GK587">
            <v>0</v>
          </cell>
          <cell r="GL587">
            <v>0</v>
          </cell>
          <cell r="GM587">
            <v>0</v>
          </cell>
          <cell r="GN587">
            <v>0</v>
          </cell>
          <cell r="GO587">
            <v>0</v>
          </cell>
          <cell r="GP587">
            <v>0</v>
          </cell>
          <cell r="GQ587">
            <v>0</v>
          </cell>
          <cell r="GR587">
            <v>-1.3200099999999271E-6</v>
          </cell>
          <cell r="GS587">
            <v>0</v>
          </cell>
          <cell r="GT587">
            <v>0</v>
          </cell>
          <cell r="GU587">
            <v>0</v>
          </cell>
          <cell r="GV587">
            <v>-1.3200100000001439E-6</v>
          </cell>
          <cell r="GW587">
            <v>0</v>
          </cell>
          <cell r="GX587">
            <v>0</v>
          </cell>
          <cell r="GY587">
            <v>0</v>
          </cell>
          <cell r="GZ587">
            <v>0</v>
          </cell>
          <cell r="HA587">
            <v>0</v>
          </cell>
          <cell r="HB587">
            <v>0</v>
          </cell>
          <cell r="HC587">
            <v>0</v>
          </cell>
          <cell r="HD587">
            <v>0</v>
          </cell>
          <cell r="HE587">
            <v>1.319999999999967E-6</v>
          </cell>
          <cell r="HF587">
            <v>0</v>
          </cell>
          <cell r="HG587">
            <v>0</v>
          </cell>
          <cell r="HH587">
            <v>0</v>
          </cell>
          <cell r="HI587">
            <v>1.3200000000001839E-6</v>
          </cell>
          <cell r="HJ587">
            <v>0</v>
          </cell>
          <cell r="HK587">
            <v>0</v>
          </cell>
          <cell r="HL587">
            <v>0</v>
          </cell>
          <cell r="HM587">
            <v>0</v>
          </cell>
          <cell r="HN587">
            <v>0</v>
          </cell>
          <cell r="HO587">
            <v>0</v>
          </cell>
          <cell r="HP587">
            <v>0</v>
          </cell>
          <cell r="HQ587">
            <v>0</v>
          </cell>
          <cell r="HR587">
            <v>0</v>
          </cell>
          <cell r="HS587">
            <v>0</v>
          </cell>
          <cell r="HT587">
            <v>0</v>
          </cell>
          <cell r="HU587">
            <v>0</v>
          </cell>
          <cell r="HV587">
            <v>0</v>
          </cell>
          <cell r="HW587">
            <v>0</v>
          </cell>
          <cell r="HX587">
            <v>0</v>
          </cell>
          <cell r="HY587">
            <v>0</v>
          </cell>
          <cell r="HZ587">
            <v>0</v>
          </cell>
          <cell r="IA587">
            <v>0</v>
          </cell>
          <cell r="IB587">
            <v>0</v>
          </cell>
          <cell r="IC587">
            <v>0</v>
          </cell>
          <cell r="ID587">
            <v>0</v>
          </cell>
          <cell r="IE587">
            <v>0</v>
          </cell>
          <cell r="IF587">
            <v>0</v>
          </cell>
          <cell r="IG587">
            <v>0</v>
          </cell>
          <cell r="IH587">
            <v>0</v>
          </cell>
          <cell r="II587">
            <v>0</v>
          </cell>
          <cell r="IJ587">
            <v>0</v>
          </cell>
          <cell r="IK587">
            <v>0</v>
          </cell>
          <cell r="IL587">
            <v>0</v>
          </cell>
          <cell r="IM587">
            <v>0</v>
          </cell>
          <cell r="IN587">
            <v>0</v>
          </cell>
          <cell r="IO587">
            <v>0</v>
          </cell>
          <cell r="IP587">
            <v>0</v>
          </cell>
          <cell r="IQ587">
            <v>0</v>
          </cell>
          <cell r="IR587">
            <v>0</v>
          </cell>
          <cell r="IS587">
            <v>0</v>
          </cell>
          <cell r="IT587">
            <v>0</v>
          </cell>
          <cell r="IU587">
            <v>0</v>
          </cell>
          <cell r="IV587">
            <v>0</v>
          </cell>
          <cell r="IW587">
            <v>0</v>
          </cell>
          <cell r="IX587">
            <v>0</v>
          </cell>
          <cell r="IY587">
            <v>0</v>
          </cell>
          <cell r="IZ587">
            <v>0</v>
          </cell>
          <cell r="JA587">
            <v>0</v>
          </cell>
          <cell r="JB587">
            <v>0</v>
          </cell>
          <cell r="JC587">
            <v>0</v>
          </cell>
          <cell r="JD587">
            <v>0</v>
          </cell>
          <cell r="JE587">
            <v>0</v>
          </cell>
        </row>
        <row r="588"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  <cell r="BZ588">
            <v>0</v>
          </cell>
          <cell r="CA588">
            <v>0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0</v>
          </cell>
          <cell r="CU588">
            <v>0</v>
          </cell>
          <cell r="CV588">
            <v>0</v>
          </cell>
          <cell r="CW588">
            <v>0</v>
          </cell>
          <cell r="CX588">
            <v>0</v>
          </cell>
          <cell r="CY588">
            <v>0</v>
          </cell>
          <cell r="CZ588">
            <v>0</v>
          </cell>
          <cell r="DA588">
            <v>0</v>
          </cell>
          <cell r="DB588">
            <v>0</v>
          </cell>
          <cell r="DC588">
            <v>0</v>
          </cell>
          <cell r="DD588">
            <v>0</v>
          </cell>
          <cell r="DE588">
            <v>0</v>
          </cell>
          <cell r="DF588">
            <v>0</v>
          </cell>
          <cell r="DG588">
            <v>0</v>
          </cell>
          <cell r="DH588">
            <v>0</v>
          </cell>
          <cell r="DI588">
            <v>0</v>
          </cell>
          <cell r="DJ588">
            <v>0</v>
          </cell>
          <cell r="DK588">
            <v>0</v>
          </cell>
          <cell r="DL588">
            <v>0</v>
          </cell>
          <cell r="DM588">
            <v>0</v>
          </cell>
          <cell r="DN588">
            <v>0</v>
          </cell>
          <cell r="DO588">
            <v>0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DX588">
            <v>0</v>
          </cell>
          <cell r="DY588">
            <v>0</v>
          </cell>
          <cell r="DZ588">
            <v>0</v>
          </cell>
          <cell r="EA588">
            <v>0</v>
          </cell>
          <cell r="EB588">
            <v>0</v>
          </cell>
          <cell r="EC588">
            <v>0</v>
          </cell>
          <cell r="ED588">
            <v>0</v>
          </cell>
          <cell r="EE588">
            <v>0</v>
          </cell>
          <cell r="EF588">
            <v>0</v>
          </cell>
          <cell r="EG588">
            <v>0</v>
          </cell>
          <cell r="EH588">
            <v>0</v>
          </cell>
          <cell r="EI588">
            <v>0</v>
          </cell>
          <cell r="EJ588">
            <v>0</v>
          </cell>
          <cell r="EK588">
            <v>0</v>
          </cell>
          <cell r="EL588">
            <v>0</v>
          </cell>
          <cell r="EM588">
            <v>0</v>
          </cell>
          <cell r="EN588">
            <v>0</v>
          </cell>
          <cell r="EO588">
            <v>0</v>
          </cell>
          <cell r="EP588">
            <v>0</v>
          </cell>
          <cell r="EQ588">
            <v>0</v>
          </cell>
          <cell r="ER588">
            <v>0</v>
          </cell>
          <cell r="ES588">
            <v>0</v>
          </cell>
          <cell r="ET588">
            <v>0</v>
          </cell>
          <cell r="EU588">
            <v>0</v>
          </cell>
          <cell r="EV588">
            <v>0</v>
          </cell>
          <cell r="EW588">
            <v>0</v>
          </cell>
          <cell r="EX588">
            <v>0</v>
          </cell>
          <cell r="EY588">
            <v>0</v>
          </cell>
          <cell r="EZ588">
            <v>0</v>
          </cell>
          <cell r="FA588">
            <v>0</v>
          </cell>
          <cell r="FB588">
            <v>0</v>
          </cell>
          <cell r="FC588">
            <v>0</v>
          </cell>
          <cell r="FD588">
            <v>0</v>
          </cell>
          <cell r="FE588">
            <v>3.9600099999998611E-6</v>
          </cell>
          <cell r="FF588">
            <v>0</v>
          </cell>
          <cell r="FG588">
            <v>0</v>
          </cell>
          <cell r="FH588">
            <v>0</v>
          </cell>
          <cell r="FI588">
            <v>2.6399999999999341E-6</v>
          </cell>
          <cell r="FJ588">
            <v>1.3200099999999271E-6</v>
          </cell>
          <cell r="FK588">
            <v>0</v>
          </cell>
          <cell r="FL588">
            <v>0</v>
          </cell>
          <cell r="FM588">
            <v>0</v>
          </cell>
          <cell r="FN588">
            <v>0</v>
          </cell>
          <cell r="FO588">
            <v>0</v>
          </cell>
          <cell r="FP588">
            <v>0</v>
          </cell>
          <cell r="FQ588">
            <v>0</v>
          </cell>
          <cell r="FR588">
            <v>-5.3563000000037692E-7</v>
          </cell>
          <cell r="FS588">
            <v>0</v>
          </cell>
          <cell r="FT588">
            <v>0</v>
          </cell>
          <cell r="FU588">
            <v>1.1430100000000133E-6</v>
          </cell>
          <cell r="FV588">
            <v>-2.3268700000001331E-6</v>
          </cell>
          <cell r="FW588">
            <v>1.319999999999967E-6</v>
          </cell>
          <cell r="FX588">
            <v>-1.3382200000000219E-6</v>
          </cell>
          <cell r="FY588">
            <v>0</v>
          </cell>
          <cell r="FZ588">
            <v>0</v>
          </cell>
          <cell r="GA588">
            <v>1.319990000000007E-6</v>
          </cell>
          <cell r="GB588">
            <v>-6.5353999999999239E-7</v>
          </cell>
          <cell r="GC588">
            <v>0</v>
          </cell>
          <cell r="GD588">
            <v>0</v>
          </cell>
          <cell r="GE588">
            <v>5.713189999999313E-6</v>
          </cell>
          <cell r="GF588">
            <v>0</v>
          </cell>
          <cell r="GG588">
            <v>0</v>
          </cell>
          <cell r="GH588">
            <v>-2.2259199999999694E-6</v>
          </cell>
          <cell r="GI588">
            <v>9.2591099999999541E-6</v>
          </cell>
          <cell r="GJ588">
            <v>0</v>
          </cell>
          <cell r="GK588">
            <v>-1.3200000000000755E-6</v>
          </cell>
          <cell r="GL588">
            <v>0</v>
          </cell>
          <cell r="GM588">
            <v>0</v>
          </cell>
          <cell r="GN588">
            <v>0</v>
          </cell>
          <cell r="GO588">
            <v>0</v>
          </cell>
          <cell r="GP588">
            <v>0</v>
          </cell>
          <cell r="GQ588">
            <v>0</v>
          </cell>
          <cell r="GR588">
            <v>1.3243090000000096E-5</v>
          </cell>
          <cell r="GS588">
            <v>0</v>
          </cell>
          <cell r="GT588">
            <v>0</v>
          </cell>
          <cell r="GU588">
            <v>1.319999999999967E-6</v>
          </cell>
          <cell r="GV588">
            <v>1.1923089999999912E-5</v>
          </cell>
          <cell r="GW588">
            <v>0</v>
          </cell>
          <cell r="GX588">
            <v>0</v>
          </cell>
          <cell r="GY588">
            <v>0</v>
          </cell>
          <cell r="GZ588">
            <v>0</v>
          </cell>
          <cell r="HA588">
            <v>0</v>
          </cell>
          <cell r="HB588">
            <v>0</v>
          </cell>
          <cell r="HC588">
            <v>0</v>
          </cell>
          <cell r="HD588">
            <v>0</v>
          </cell>
          <cell r="HE588">
            <v>2.2496000000000321E-5</v>
          </cell>
          <cell r="HF588">
            <v>0</v>
          </cell>
          <cell r="HG588">
            <v>0</v>
          </cell>
          <cell r="HH588">
            <v>1.2621850000000059E-5</v>
          </cell>
          <cell r="HI588">
            <v>9.8741499999999366E-6</v>
          </cell>
          <cell r="HJ588">
            <v>0</v>
          </cell>
          <cell r="HK588">
            <v>0</v>
          </cell>
          <cell r="HL588">
            <v>0</v>
          </cell>
          <cell r="HM588">
            <v>0</v>
          </cell>
          <cell r="HN588">
            <v>0</v>
          </cell>
          <cell r="HO588">
            <v>0</v>
          </cell>
          <cell r="HP588">
            <v>0</v>
          </cell>
          <cell r="HQ588">
            <v>0</v>
          </cell>
          <cell r="HR588">
            <v>-1.994519999999611E-6</v>
          </cell>
          <cell r="HS588">
            <v>0</v>
          </cell>
          <cell r="HT588">
            <v>0</v>
          </cell>
          <cell r="HU588">
            <v>0</v>
          </cell>
          <cell r="HV588">
            <v>-4.6345199999999788E-6</v>
          </cell>
          <cell r="HW588">
            <v>2.6399999999999341E-6</v>
          </cell>
          <cell r="HX588">
            <v>0</v>
          </cell>
          <cell r="HY588">
            <v>0</v>
          </cell>
          <cell r="HZ588">
            <v>0</v>
          </cell>
          <cell r="IA588">
            <v>0</v>
          </cell>
          <cell r="IB588">
            <v>0</v>
          </cell>
          <cell r="IC588">
            <v>0</v>
          </cell>
          <cell r="ID588">
            <v>0</v>
          </cell>
          <cell r="IE588">
            <v>-1.1526700000007162E-6</v>
          </cell>
          <cell r="IF588">
            <v>0</v>
          </cell>
          <cell r="IG588">
            <v>0</v>
          </cell>
          <cell r="IH588">
            <v>0</v>
          </cell>
          <cell r="II588">
            <v>1.6732999999990138E-7</v>
          </cell>
          <cell r="IJ588">
            <v>-1.319999999999967E-6</v>
          </cell>
          <cell r="IK588">
            <v>0</v>
          </cell>
          <cell r="IL588">
            <v>0</v>
          </cell>
          <cell r="IM588">
            <v>0</v>
          </cell>
          <cell r="IN588">
            <v>0</v>
          </cell>
          <cell r="IO588">
            <v>0</v>
          </cell>
          <cell r="IP588">
            <v>0</v>
          </cell>
          <cell r="IQ588">
            <v>0</v>
          </cell>
          <cell r="IR588">
            <v>0</v>
          </cell>
          <cell r="IS588">
            <v>0</v>
          </cell>
          <cell r="IT588">
            <v>0</v>
          </cell>
          <cell r="IU588">
            <v>0</v>
          </cell>
          <cell r="IV588">
            <v>0</v>
          </cell>
          <cell r="IW588">
            <v>0</v>
          </cell>
          <cell r="IX588">
            <v>0</v>
          </cell>
          <cell r="IY588">
            <v>0</v>
          </cell>
          <cell r="IZ588">
            <v>0</v>
          </cell>
          <cell r="JA588">
            <v>0</v>
          </cell>
          <cell r="JB588">
            <v>0</v>
          </cell>
          <cell r="JC588">
            <v>0</v>
          </cell>
          <cell r="JD588">
            <v>0</v>
          </cell>
          <cell r="JE588">
            <v>0</v>
          </cell>
        </row>
        <row r="589"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  <cell r="BZ589">
            <v>0</v>
          </cell>
          <cell r="CA589">
            <v>0</v>
          </cell>
          <cell r="CB589">
            <v>0</v>
          </cell>
          <cell r="CC589">
            <v>0</v>
          </cell>
          <cell r="CD589">
            <v>0</v>
          </cell>
          <cell r="CE589">
            <v>0</v>
          </cell>
          <cell r="CF589">
            <v>0</v>
          </cell>
          <cell r="CG589">
            <v>0</v>
          </cell>
          <cell r="CH589">
            <v>0</v>
          </cell>
          <cell r="CI589">
            <v>0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P589">
            <v>0</v>
          </cell>
          <cell r="CQ589">
            <v>0</v>
          </cell>
          <cell r="CR589">
            <v>0</v>
          </cell>
          <cell r="CS589">
            <v>0</v>
          </cell>
          <cell r="CT589">
            <v>0</v>
          </cell>
          <cell r="CU589">
            <v>0</v>
          </cell>
          <cell r="CV589">
            <v>0</v>
          </cell>
          <cell r="CW589">
            <v>0</v>
          </cell>
          <cell r="CX589">
            <v>0</v>
          </cell>
          <cell r="CY589">
            <v>0</v>
          </cell>
          <cell r="CZ589">
            <v>0</v>
          </cell>
          <cell r="DA589">
            <v>0</v>
          </cell>
          <cell r="DB589">
            <v>0</v>
          </cell>
          <cell r="DC589">
            <v>0</v>
          </cell>
          <cell r="DD589">
            <v>0</v>
          </cell>
          <cell r="DE589">
            <v>0</v>
          </cell>
          <cell r="DF589">
            <v>0</v>
          </cell>
          <cell r="DG589">
            <v>0</v>
          </cell>
          <cell r="DH589">
            <v>0</v>
          </cell>
          <cell r="DI589">
            <v>0</v>
          </cell>
          <cell r="DJ589">
            <v>0</v>
          </cell>
          <cell r="DK589">
            <v>0</v>
          </cell>
          <cell r="DL589">
            <v>0</v>
          </cell>
          <cell r="DM589">
            <v>0</v>
          </cell>
          <cell r="DN589">
            <v>0</v>
          </cell>
          <cell r="DO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DX589">
            <v>0</v>
          </cell>
          <cell r="DY589">
            <v>0</v>
          </cell>
          <cell r="DZ589">
            <v>0</v>
          </cell>
          <cell r="EA589">
            <v>0</v>
          </cell>
          <cell r="EB589">
            <v>0</v>
          </cell>
          <cell r="EC589">
            <v>0</v>
          </cell>
          <cell r="ED589">
            <v>0</v>
          </cell>
          <cell r="EE589">
            <v>0</v>
          </cell>
          <cell r="EF589">
            <v>0</v>
          </cell>
          <cell r="EG589">
            <v>0</v>
          </cell>
          <cell r="EH589">
            <v>0</v>
          </cell>
          <cell r="EI589">
            <v>0</v>
          </cell>
          <cell r="EJ589">
            <v>0</v>
          </cell>
          <cell r="EK589">
            <v>0</v>
          </cell>
          <cell r="EL589">
            <v>0</v>
          </cell>
          <cell r="EM589">
            <v>0</v>
          </cell>
          <cell r="EN589">
            <v>0</v>
          </cell>
          <cell r="EO589">
            <v>0</v>
          </cell>
          <cell r="EP589">
            <v>0</v>
          </cell>
          <cell r="EQ589">
            <v>0</v>
          </cell>
          <cell r="ER589">
            <v>0</v>
          </cell>
          <cell r="ES589">
            <v>0</v>
          </cell>
          <cell r="ET589">
            <v>0</v>
          </cell>
          <cell r="EU589">
            <v>0</v>
          </cell>
          <cell r="EV589">
            <v>0</v>
          </cell>
          <cell r="EW589">
            <v>0</v>
          </cell>
          <cell r="EX589">
            <v>0</v>
          </cell>
          <cell r="EY589">
            <v>0</v>
          </cell>
          <cell r="EZ589">
            <v>0</v>
          </cell>
          <cell r="FA589">
            <v>0</v>
          </cell>
          <cell r="FB589">
            <v>0</v>
          </cell>
          <cell r="FC589">
            <v>0</v>
          </cell>
          <cell r="FD589">
            <v>0</v>
          </cell>
          <cell r="FE589">
            <v>4.2799799999998153E-6</v>
          </cell>
          <cell r="FF589">
            <v>0</v>
          </cell>
          <cell r="FG589">
            <v>0</v>
          </cell>
          <cell r="FH589">
            <v>0</v>
          </cell>
          <cell r="FI589">
            <v>2.1399899999999619E-6</v>
          </cell>
          <cell r="FJ589">
            <v>2.1399900000000161E-6</v>
          </cell>
          <cell r="FK589">
            <v>0</v>
          </cell>
          <cell r="FL589">
            <v>0</v>
          </cell>
          <cell r="FM589">
            <v>0</v>
          </cell>
          <cell r="FN589">
            <v>0</v>
          </cell>
          <cell r="FO589">
            <v>0</v>
          </cell>
          <cell r="FP589">
            <v>0</v>
          </cell>
          <cell r="FQ589">
            <v>0</v>
          </cell>
          <cell r="FR589">
            <v>0</v>
          </cell>
          <cell r="FS589">
            <v>0</v>
          </cell>
          <cell r="FT589">
            <v>0</v>
          </cell>
          <cell r="FU589">
            <v>0</v>
          </cell>
          <cell r="FV589">
            <v>0</v>
          </cell>
          <cell r="FW589">
            <v>0</v>
          </cell>
          <cell r="FX589">
            <v>0</v>
          </cell>
          <cell r="FY589">
            <v>0</v>
          </cell>
          <cell r="FZ589">
            <v>0</v>
          </cell>
          <cell r="GA589">
            <v>0</v>
          </cell>
          <cell r="GB589">
            <v>0</v>
          </cell>
          <cell r="GC589">
            <v>0</v>
          </cell>
          <cell r="GD589">
            <v>0</v>
          </cell>
          <cell r="GE589">
            <v>0</v>
          </cell>
          <cell r="GF589">
            <v>0</v>
          </cell>
          <cell r="GG589">
            <v>0</v>
          </cell>
          <cell r="GH589">
            <v>0</v>
          </cell>
          <cell r="GI589">
            <v>0</v>
          </cell>
          <cell r="GJ589">
            <v>0</v>
          </cell>
          <cell r="GK589">
            <v>0</v>
          </cell>
          <cell r="GL589">
            <v>0</v>
          </cell>
          <cell r="GM589">
            <v>0</v>
          </cell>
          <cell r="GN589">
            <v>0</v>
          </cell>
          <cell r="GO589">
            <v>0</v>
          </cell>
          <cell r="GP589">
            <v>0</v>
          </cell>
          <cell r="GQ589">
            <v>0</v>
          </cell>
          <cell r="GR589">
            <v>-4.2799999999997354E-6</v>
          </cell>
          <cell r="GS589">
            <v>0</v>
          </cell>
          <cell r="GT589">
            <v>0</v>
          </cell>
          <cell r="GU589">
            <v>-2.1400000000000303E-6</v>
          </cell>
          <cell r="GV589">
            <v>-2.1400000000000303E-6</v>
          </cell>
          <cell r="GW589">
            <v>0</v>
          </cell>
          <cell r="GX589">
            <v>0</v>
          </cell>
          <cell r="GY589">
            <v>0</v>
          </cell>
          <cell r="GZ589">
            <v>0</v>
          </cell>
          <cell r="HA589">
            <v>0</v>
          </cell>
          <cell r="HB589">
            <v>0</v>
          </cell>
          <cell r="HC589">
            <v>0</v>
          </cell>
          <cell r="HD589">
            <v>0</v>
          </cell>
          <cell r="HE589">
            <v>-2.139999999999434E-6</v>
          </cell>
          <cell r="HF589">
            <v>0</v>
          </cell>
          <cell r="HG589">
            <v>0</v>
          </cell>
          <cell r="HH589">
            <v>0</v>
          </cell>
          <cell r="HI589">
            <v>-2.1400000000000303E-6</v>
          </cell>
          <cell r="HJ589">
            <v>0</v>
          </cell>
          <cell r="HK589">
            <v>0</v>
          </cell>
          <cell r="HL589">
            <v>0</v>
          </cell>
          <cell r="HM589">
            <v>0</v>
          </cell>
          <cell r="HN589">
            <v>0</v>
          </cell>
          <cell r="HO589">
            <v>0</v>
          </cell>
          <cell r="HP589">
            <v>0</v>
          </cell>
          <cell r="HQ589">
            <v>0</v>
          </cell>
          <cell r="HR589">
            <v>-4.6667699999999174E-6</v>
          </cell>
          <cell r="HS589">
            <v>0</v>
          </cell>
          <cell r="HT589">
            <v>0</v>
          </cell>
          <cell r="HU589">
            <v>-2.5267699999999955E-6</v>
          </cell>
          <cell r="HV589">
            <v>-2.1399999999999761E-6</v>
          </cell>
          <cell r="HW589">
            <v>0</v>
          </cell>
          <cell r="HX589">
            <v>0</v>
          </cell>
          <cell r="HY589">
            <v>0</v>
          </cell>
          <cell r="HZ589">
            <v>0</v>
          </cell>
          <cell r="IA589">
            <v>0</v>
          </cell>
          <cell r="IB589">
            <v>0</v>
          </cell>
          <cell r="IC589">
            <v>0</v>
          </cell>
          <cell r="ID589">
            <v>0</v>
          </cell>
          <cell r="IE589">
            <v>-2.3827100000001905E-6</v>
          </cell>
          <cell r="IF589">
            <v>0</v>
          </cell>
          <cell r="IG589">
            <v>0</v>
          </cell>
          <cell r="IH589">
            <v>0</v>
          </cell>
          <cell r="II589">
            <v>-4.2799899999999922E-6</v>
          </cell>
          <cell r="IJ589">
            <v>1.8972800000000185E-6</v>
          </cell>
          <cell r="IK589">
            <v>0</v>
          </cell>
          <cell r="IL589">
            <v>0</v>
          </cell>
          <cell r="IM589">
            <v>0</v>
          </cell>
          <cell r="IN589">
            <v>0</v>
          </cell>
          <cell r="IO589">
            <v>0</v>
          </cell>
          <cell r="IP589">
            <v>0</v>
          </cell>
          <cell r="IQ589">
            <v>0</v>
          </cell>
          <cell r="IR589">
            <v>-3.1014000000002817E-6</v>
          </cell>
          <cell r="IS589">
            <v>0</v>
          </cell>
          <cell r="IT589">
            <v>0</v>
          </cell>
          <cell r="IU589">
            <v>0</v>
          </cell>
          <cell r="IV589">
            <v>-3.1013999999999564E-6</v>
          </cell>
          <cell r="IW589">
            <v>0</v>
          </cell>
          <cell r="IX589">
            <v>0</v>
          </cell>
          <cell r="IY589">
            <v>0</v>
          </cell>
          <cell r="IZ589">
            <v>0</v>
          </cell>
          <cell r="JA589">
            <v>0</v>
          </cell>
          <cell r="JB589">
            <v>0</v>
          </cell>
          <cell r="JC589">
            <v>0</v>
          </cell>
          <cell r="JD589">
            <v>0</v>
          </cell>
          <cell r="JE589">
            <v>0</v>
          </cell>
        </row>
        <row r="590"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  <cell r="BZ590">
            <v>0</v>
          </cell>
          <cell r="CA590">
            <v>0</v>
          </cell>
          <cell r="CB590">
            <v>0</v>
          </cell>
          <cell r="CC590">
            <v>0</v>
          </cell>
          <cell r="CD590">
            <v>0</v>
          </cell>
          <cell r="CE590">
            <v>0</v>
          </cell>
          <cell r="CF590">
            <v>0</v>
          </cell>
          <cell r="CG590">
            <v>0</v>
          </cell>
          <cell r="CH590">
            <v>0</v>
          </cell>
          <cell r="CI590">
            <v>0</v>
          </cell>
          <cell r="CJ590">
            <v>0</v>
          </cell>
          <cell r="CK590">
            <v>0</v>
          </cell>
          <cell r="CL590">
            <v>0</v>
          </cell>
          <cell r="CM590">
            <v>0</v>
          </cell>
          <cell r="CN590">
            <v>0</v>
          </cell>
          <cell r="CO590">
            <v>0</v>
          </cell>
          <cell r="CP590">
            <v>0</v>
          </cell>
          <cell r="CQ590">
            <v>0</v>
          </cell>
          <cell r="CR590">
            <v>0</v>
          </cell>
          <cell r="CS590">
            <v>0</v>
          </cell>
          <cell r="CT590">
            <v>0</v>
          </cell>
          <cell r="CU590">
            <v>0</v>
          </cell>
          <cell r="CV590">
            <v>0</v>
          </cell>
          <cell r="CW590">
            <v>0</v>
          </cell>
          <cell r="CX590">
            <v>0</v>
          </cell>
          <cell r="CY590">
            <v>0</v>
          </cell>
          <cell r="CZ590">
            <v>0</v>
          </cell>
          <cell r="DA590">
            <v>0</v>
          </cell>
          <cell r="DB590">
            <v>0</v>
          </cell>
          <cell r="DC590">
            <v>0</v>
          </cell>
          <cell r="DD590">
            <v>0</v>
          </cell>
          <cell r="DE590">
            <v>0</v>
          </cell>
          <cell r="DF590">
            <v>0</v>
          </cell>
          <cell r="DG590">
            <v>0</v>
          </cell>
          <cell r="DH590">
            <v>0</v>
          </cell>
          <cell r="DI590">
            <v>0</v>
          </cell>
          <cell r="DJ590">
            <v>0</v>
          </cell>
          <cell r="DK590">
            <v>0</v>
          </cell>
          <cell r="DL590">
            <v>0</v>
          </cell>
          <cell r="DM590">
            <v>0</v>
          </cell>
          <cell r="DN590">
            <v>0</v>
          </cell>
          <cell r="DO590">
            <v>0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DX590">
            <v>0</v>
          </cell>
          <cell r="DY590">
            <v>0</v>
          </cell>
          <cell r="DZ590">
            <v>0</v>
          </cell>
          <cell r="EA590">
            <v>0</v>
          </cell>
          <cell r="EB590">
            <v>0</v>
          </cell>
          <cell r="EC590">
            <v>0</v>
          </cell>
          <cell r="ED590">
            <v>0</v>
          </cell>
          <cell r="EE590">
            <v>0</v>
          </cell>
          <cell r="EF590">
            <v>0</v>
          </cell>
          <cell r="EG590">
            <v>0</v>
          </cell>
          <cell r="EH590">
            <v>0</v>
          </cell>
          <cell r="EI590">
            <v>0</v>
          </cell>
          <cell r="EJ590">
            <v>0</v>
          </cell>
          <cell r="EK590">
            <v>0</v>
          </cell>
          <cell r="EL590">
            <v>0</v>
          </cell>
          <cell r="EM590">
            <v>0</v>
          </cell>
          <cell r="EN590">
            <v>0</v>
          </cell>
          <cell r="EO590">
            <v>0</v>
          </cell>
          <cell r="EP590">
            <v>0</v>
          </cell>
          <cell r="EQ590">
            <v>0</v>
          </cell>
          <cell r="ER590">
            <v>0</v>
          </cell>
          <cell r="ES590">
            <v>0</v>
          </cell>
          <cell r="ET590">
            <v>0</v>
          </cell>
          <cell r="EU590">
            <v>0</v>
          </cell>
          <cell r="EV590">
            <v>0</v>
          </cell>
          <cell r="EW590">
            <v>0</v>
          </cell>
          <cell r="EX590">
            <v>0</v>
          </cell>
          <cell r="EY590">
            <v>0</v>
          </cell>
          <cell r="EZ590">
            <v>0</v>
          </cell>
          <cell r="FA590">
            <v>0</v>
          </cell>
          <cell r="FB590">
            <v>0</v>
          </cell>
          <cell r="FC590">
            <v>0</v>
          </cell>
          <cell r="FD590">
            <v>0</v>
          </cell>
          <cell r="FE590">
            <v>4.2799799999998153E-6</v>
          </cell>
          <cell r="FF590">
            <v>0</v>
          </cell>
          <cell r="FG590">
            <v>0</v>
          </cell>
          <cell r="FH590">
            <v>0</v>
          </cell>
          <cell r="FI590">
            <v>2.1399900000000161E-6</v>
          </cell>
          <cell r="FJ590">
            <v>2.1399900000000161E-6</v>
          </cell>
          <cell r="FK590">
            <v>0</v>
          </cell>
          <cell r="FL590">
            <v>0</v>
          </cell>
          <cell r="FM590">
            <v>0</v>
          </cell>
          <cell r="FN590">
            <v>0</v>
          </cell>
          <cell r="FO590">
            <v>0</v>
          </cell>
          <cell r="FP590">
            <v>0</v>
          </cell>
          <cell r="FQ590">
            <v>0</v>
          </cell>
          <cell r="FR590">
            <v>0</v>
          </cell>
          <cell r="FS590">
            <v>0</v>
          </cell>
          <cell r="FT590">
            <v>0</v>
          </cell>
          <cell r="FU590">
            <v>0</v>
          </cell>
          <cell r="FV590">
            <v>0</v>
          </cell>
          <cell r="FW590">
            <v>0</v>
          </cell>
          <cell r="FX590">
            <v>0</v>
          </cell>
          <cell r="FY590">
            <v>0</v>
          </cell>
          <cell r="FZ590">
            <v>0</v>
          </cell>
          <cell r="GA590">
            <v>0</v>
          </cell>
          <cell r="GB590">
            <v>0</v>
          </cell>
          <cell r="GC590">
            <v>0</v>
          </cell>
          <cell r="GD590">
            <v>0</v>
          </cell>
          <cell r="GE590">
            <v>0</v>
          </cell>
          <cell r="GF590">
            <v>0</v>
          </cell>
          <cell r="GG590">
            <v>0</v>
          </cell>
          <cell r="GH590">
            <v>0</v>
          </cell>
          <cell r="GI590">
            <v>0</v>
          </cell>
          <cell r="GJ590">
            <v>0</v>
          </cell>
          <cell r="GK590">
            <v>0</v>
          </cell>
          <cell r="GL590">
            <v>0</v>
          </cell>
          <cell r="GM590">
            <v>0</v>
          </cell>
          <cell r="GN590">
            <v>0</v>
          </cell>
          <cell r="GO590">
            <v>0</v>
          </cell>
          <cell r="GP590">
            <v>0</v>
          </cell>
          <cell r="GQ590">
            <v>0</v>
          </cell>
          <cell r="GR590">
            <v>0</v>
          </cell>
          <cell r="GS590">
            <v>0</v>
          </cell>
          <cell r="GT590">
            <v>0</v>
          </cell>
          <cell r="GU590">
            <v>0</v>
          </cell>
          <cell r="GV590">
            <v>0</v>
          </cell>
          <cell r="GW590">
            <v>0</v>
          </cell>
          <cell r="GX590">
            <v>0</v>
          </cell>
          <cell r="GY590">
            <v>0</v>
          </cell>
          <cell r="GZ590">
            <v>0</v>
          </cell>
          <cell r="HA590">
            <v>0</v>
          </cell>
          <cell r="HB590">
            <v>0</v>
          </cell>
          <cell r="HC590">
            <v>0</v>
          </cell>
          <cell r="HD590">
            <v>0</v>
          </cell>
          <cell r="HE590">
            <v>-8.8568999999979331E-7</v>
          </cell>
          <cell r="HF590">
            <v>0</v>
          </cell>
          <cell r="HG590">
            <v>0</v>
          </cell>
          <cell r="HH590">
            <v>0</v>
          </cell>
          <cell r="HI590">
            <v>0</v>
          </cell>
          <cell r="HJ590">
            <v>0</v>
          </cell>
          <cell r="HK590">
            <v>0</v>
          </cell>
          <cell r="HL590">
            <v>0</v>
          </cell>
          <cell r="HM590">
            <v>0</v>
          </cell>
          <cell r="HN590">
            <v>-8.8569000000001015E-7</v>
          </cell>
          <cell r="HO590">
            <v>0</v>
          </cell>
          <cell r="HP590">
            <v>0</v>
          </cell>
          <cell r="HQ590">
            <v>0</v>
          </cell>
          <cell r="HR590">
            <v>0</v>
          </cell>
          <cell r="HS590">
            <v>0</v>
          </cell>
          <cell r="HT590">
            <v>0</v>
          </cell>
          <cell r="HU590">
            <v>2.1400000000000303E-6</v>
          </cell>
          <cell r="HV590">
            <v>-2.1399999999999761E-6</v>
          </cell>
          <cell r="HW590">
            <v>0</v>
          </cell>
          <cell r="HX590">
            <v>0</v>
          </cell>
          <cell r="HY590">
            <v>0</v>
          </cell>
          <cell r="HZ590">
            <v>0</v>
          </cell>
          <cell r="IA590">
            <v>0</v>
          </cell>
          <cell r="IB590">
            <v>0</v>
          </cell>
          <cell r="IC590">
            <v>0</v>
          </cell>
          <cell r="ID590">
            <v>0</v>
          </cell>
          <cell r="IE590">
            <v>0</v>
          </cell>
          <cell r="IF590">
            <v>0</v>
          </cell>
          <cell r="IG590">
            <v>0</v>
          </cell>
          <cell r="IH590">
            <v>0</v>
          </cell>
          <cell r="II590">
            <v>-2.1399999999999761E-6</v>
          </cell>
          <cell r="IJ590">
            <v>2.1399999999999761E-6</v>
          </cell>
          <cell r="IK590">
            <v>0</v>
          </cell>
          <cell r="IL590">
            <v>0</v>
          </cell>
          <cell r="IM590">
            <v>0</v>
          </cell>
          <cell r="IN590">
            <v>0</v>
          </cell>
          <cell r="IO590">
            <v>0</v>
          </cell>
          <cell r="IP590">
            <v>0</v>
          </cell>
          <cell r="IQ590">
            <v>0</v>
          </cell>
          <cell r="IR590">
            <v>0</v>
          </cell>
          <cell r="IS590">
            <v>0</v>
          </cell>
          <cell r="IT590">
            <v>0</v>
          </cell>
          <cell r="IU590">
            <v>0</v>
          </cell>
          <cell r="IV590">
            <v>0</v>
          </cell>
          <cell r="IW590">
            <v>0</v>
          </cell>
          <cell r="IX590">
            <v>0</v>
          </cell>
          <cell r="IY590">
            <v>0</v>
          </cell>
          <cell r="IZ590">
            <v>0</v>
          </cell>
          <cell r="JA590">
            <v>0</v>
          </cell>
          <cell r="JB590">
            <v>0</v>
          </cell>
          <cell r="JC590">
            <v>0</v>
          </cell>
          <cell r="JD590">
            <v>0</v>
          </cell>
          <cell r="JE590">
            <v>0</v>
          </cell>
        </row>
        <row r="591"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  <cell r="BZ591">
            <v>0</v>
          </cell>
          <cell r="CA591">
            <v>0</v>
          </cell>
          <cell r="CB591">
            <v>0</v>
          </cell>
          <cell r="CC591">
            <v>0</v>
          </cell>
          <cell r="CD591">
            <v>0</v>
          </cell>
          <cell r="CE591">
            <v>0</v>
          </cell>
          <cell r="CF591">
            <v>0</v>
          </cell>
          <cell r="CG591">
            <v>0</v>
          </cell>
          <cell r="CH591">
            <v>0</v>
          </cell>
          <cell r="CI591">
            <v>0</v>
          </cell>
          <cell r="CJ591">
            <v>0</v>
          </cell>
          <cell r="CK591">
            <v>0</v>
          </cell>
          <cell r="CL591">
            <v>0</v>
          </cell>
          <cell r="CM591">
            <v>0</v>
          </cell>
          <cell r="CN591">
            <v>0</v>
          </cell>
          <cell r="CO591">
            <v>0</v>
          </cell>
          <cell r="CP591">
            <v>0</v>
          </cell>
          <cell r="CQ591">
            <v>0</v>
          </cell>
          <cell r="CR591">
            <v>0</v>
          </cell>
          <cell r="CS591">
            <v>0</v>
          </cell>
          <cell r="CT591">
            <v>0</v>
          </cell>
          <cell r="CU591">
            <v>0</v>
          </cell>
          <cell r="CV591">
            <v>0</v>
          </cell>
          <cell r="CW591">
            <v>0</v>
          </cell>
          <cell r="CX591">
            <v>0</v>
          </cell>
          <cell r="CY591">
            <v>0</v>
          </cell>
          <cell r="CZ591">
            <v>0</v>
          </cell>
          <cell r="DA591">
            <v>0</v>
          </cell>
          <cell r="DB591">
            <v>0</v>
          </cell>
          <cell r="DC591">
            <v>0</v>
          </cell>
          <cell r="DD591">
            <v>0</v>
          </cell>
          <cell r="DE591">
            <v>0</v>
          </cell>
          <cell r="DF591">
            <v>0</v>
          </cell>
          <cell r="DG591">
            <v>0</v>
          </cell>
          <cell r="DH591">
            <v>0</v>
          </cell>
          <cell r="DI591">
            <v>0</v>
          </cell>
          <cell r="DJ591">
            <v>0</v>
          </cell>
          <cell r="DK591">
            <v>0</v>
          </cell>
          <cell r="DL591">
            <v>0</v>
          </cell>
          <cell r="DM591">
            <v>0</v>
          </cell>
          <cell r="DN591">
            <v>0</v>
          </cell>
          <cell r="DO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DX591">
            <v>0</v>
          </cell>
          <cell r="DY591">
            <v>0</v>
          </cell>
          <cell r="DZ591">
            <v>0</v>
          </cell>
          <cell r="EA591">
            <v>0</v>
          </cell>
          <cell r="EB591">
            <v>0</v>
          </cell>
          <cell r="EC591">
            <v>0</v>
          </cell>
          <cell r="ED591">
            <v>0</v>
          </cell>
          <cell r="EE591">
            <v>0</v>
          </cell>
          <cell r="EF591">
            <v>0</v>
          </cell>
          <cell r="EG591">
            <v>0</v>
          </cell>
          <cell r="EH591">
            <v>0</v>
          </cell>
          <cell r="EI591">
            <v>0</v>
          </cell>
          <cell r="EJ591">
            <v>0</v>
          </cell>
          <cell r="EK591">
            <v>0</v>
          </cell>
          <cell r="EL591">
            <v>0</v>
          </cell>
          <cell r="EM591">
            <v>0</v>
          </cell>
          <cell r="EN591">
            <v>0</v>
          </cell>
          <cell r="EO591">
            <v>0</v>
          </cell>
          <cell r="EP591">
            <v>0</v>
          </cell>
          <cell r="EQ591">
            <v>0</v>
          </cell>
          <cell r="ER591">
            <v>0</v>
          </cell>
          <cell r="ES591">
            <v>0</v>
          </cell>
          <cell r="ET591">
            <v>0</v>
          </cell>
          <cell r="EU591">
            <v>0</v>
          </cell>
          <cell r="EV591">
            <v>0</v>
          </cell>
          <cell r="EW591">
            <v>0</v>
          </cell>
          <cell r="EX591">
            <v>0</v>
          </cell>
          <cell r="EY591">
            <v>0</v>
          </cell>
          <cell r="EZ591">
            <v>0</v>
          </cell>
          <cell r="FA591">
            <v>0</v>
          </cell>
          <cell r="FB591">
            <v>0</v>
          </cell>
          <cell r="FC591">
            <v>0</v>
          </cell>
          <cell r="FD591">
            <v>0</v>
          </cell>
          <cell r="FE591">
            <v>-3.4100890000000363E-5</v>
          </cell>
          <cell r="FF591">
            <v>0</v>
          </cell>
          <cell r="FG591">
            <v>0</v>
          </cell>
          <cell r="FH591">
            <v>3.0009400000000032E-6</v>
          </cell>
          <cell r="FI591">
            <v>0</v>
          </cell>
          <cell r="FJ591">
            <v>-1.5405000000000236E-7</v>
          </cell>
          <cell r="FK591">
            <v>1.0699070000000019E-5</v>
          </cell>
          <cell r="FL591">
            <v>-5.2484500000001683E-6</v>
          </cell>
          <cell r="FM591">
            <v>-5.5119699999999546E-6</v>
          </cell>
          <cell r="FN591">
            <v>-3.8171830000000137E-5</v>
          </cell>
          <cell r="FO591">
            <v>1.285399999999986E-6</v>
          </cell>
          <cell r="FP591">
            <v>0</v>
          </cell>
          <cell r="FQ591">
            <v>0</v>
          </cell>
          <cell r="FR591">
            <v>3.8633159999999951E-5</v>
          </cell>
          <cell r="FS591">
            <v>0</v>
          </cell>
          <cell r="FT591">
            <v>0</v>
          </cell>
          <cell r="FU591">
            <v>0</v>
          </cell>
          <cell r="FV591">
            <v>1.3199899999999528E-6</v>
          </cell>
          <cell r="FW591">
            <v>-1.8648300000000118E-6</v>
          </cell>
          <cell r="FX591">
            <v>6.3389600000000055E-6</v>
          </cell>
          <cell r="FY591">
            <v>1.0559970000000073E-5</v>
          </cell>
          <cell r="FZ591">
            <v>2.7606029999999995E-5</v>
          </cell>
          <cell r="GA591">
            <v>2.2704700000000366E-6</v>
          </cell>
          <cell r="GB591">
            <v>-7.5974299999999372E-6</v>
          </cell>
          <cell r="GC591">
            <v>0</v>
          </cell>
          <cell r="GD591">
            <v>0</v>
          </cell>
          <cell r="GE591">
            <v>6.4041600000008803E-6</v>
          </cell>
          <cell r="GF591">
            <v>0</v>
          </cell>
          <cell r="GG591">
            <v>0</v>
          </cell>
          <cell r="GH591">
            <v>1.319999999999967E-6</v>
          </cell>
          <cell r="GI591">
            <v>-9.7000400000000217E-6</v>
          </cell>
          <cell r="GJ591">
            <v>-1.4849620000000009E-5</v>
          </cell>
          <cell r="GK591">
            <v>5.3599139999999969E-5</v>
          </cell>
          <cell r="GL591">
            <v>3.9600099999999696E-6</v>
          </cell>
          <cell r="GM591">
            <v>-3.2198379999999992E-5</v>
          </cell>
          <cell r="GN591">
            <v>4.2730499999999675E-6</v>
          </cell>
          <cell r="GO591">
            <v>0</v>
          </cell>
          <cell r="GP591">
            <v>0</v>
          </cell>
          <cell r="GQ591">
            <v>0</v>
          </cell>
          <cell r="GR591">
            <v>3.3919279999999191E-5</v>
          </cell>
          <cell r="GS591">
            <v>0</v>
          </cell>
          <cell r="GT591">
            <v>0</v>
          </cell>
          <cell r="GU591">
            <v>-6.599990000000092E-6</v>
          </cell>
          <cell r="GV591">
            <v>-1.7039819999999865E-5</v>
          </cell>
          <cell r="GW591">
            <v>3.927564999999997E-5</v>
          </cell>
          <cell r="GX591">
            <v>1.8283439999999991E-5</v>
          </cell>
          <cell r="GY591">
            <v>0</v>
          </cell>
          <cell r="GZ591">
            <v>0</v>
          </cell>
          <cell r="HA591">
            <v>0</v>
          </cell>
          <cell r="HB591">
            <v>0</v>
          </cell>
          <cell r="HC591">
            <v>0</v>
          </cell>
          <cell r="HD591">
            <v>0</v>
          </cell>
          <cell r="HE591">
            <v>6.2694040000000131E-5</v>
          </cell>
          <cell r="HF591">
            <v>0</v>
          </cell>
          <cell r="HG591">
            <v>0</v>
          </cell>
          <cell r="HH591">
            <v>1.9314469999999896E-5</v>
          </cell>
          <cell r="HI591">
            <v>3.2132679999999922E-5</v>
          </cell>
          <cell r="HJ591">
            <v>3.4546400000000127E-5</v>
          </cell>
          <cell r="HK591">
            <v>-4.1873999999999254E-6</v>
          </cell>
          <cell r="HL591">
            <v>-1.0559969999999965E-5</v>
          </cell>
          <cell r="HM591">
            <v>-1.583997000000005E-5</v>
          </cell>
          <cell r="HN591">
            <v>2.0921899999998706E-6</v>
          </cell>
          <cell r="HO591">
            <v>5.1956400000000924E-6</v>
          </cell>
          <cell r="HP591">
            <v>0</v>
          </cell>
          <cell r="HQ591">
            <v>0</v>
          </cell>
          <cell r="HR591">
            <v>1.0237706999999957E-4</v>
          </cell>
          <cell r="HS591">
            <v>0</v>
          </cell>
          <cell r="HT591">
            <v>0</v>
          </cell>
          <cell r="HU591">
            <v>0</v>
          </cell>
          <cell r="HV591">
            <v>3.238839000000007E-5</v>
          </cell>
          <cell r="HW591">
            <v>-3.8087000000001318E-7</v>
          </cell>
          <cell r="HX591">
            <v>9.6769470000000095E-5</v>
          </cell>
          <cell r="HY591">
            <v>-1.5839940000000061E-5</v>
          </cell>
          <cell r="HZ591">
            <v>-2.6399999999999341E-6</v>
          </cell>
          <cell r="IA591">
            <v>-7.9199799999999905E-6</v>
          </cell>
          <cell r="IB591">
            <v>0</v>
          </cell>
          <cell r="IC591">
            <v>0</v>
          </cell>
          <cell r="ID591">
            <v>0</v>
          </cell>
          <cell r="IE591">
            <v>4.1793930000000659E-5</v>
          </cell>
          <cell r="IF591">
            <v>0</v>
          </cell>
          <cell r="IG591">
            <v>0</v>
          </cell>
          <cell r="IH591">
            <v>0</v>
          </cell>
          <cell r="II591">
            <v>-3.2935430000000012E-5</v>
          </cell>
          <cell r="IJ591">
            <v>4.3049489999999967E-5</v>
          </cell>
          <cell r="IK591">
            <v>3.1679870000000054E-5</v>
          </cell>
          <cell r="IL591">
            <v>0</v>
          </cell>
          <cell r="IM591">
            <v>0</v>
          </cell>
          <cell r="IN591">
            <v>0</v>
          </cell>
          <cell r="IO591">
            <v>0</v>
          </cell>
          <cell r="IP591">
            <v>0</v>
          </cell>
          <cell r="IQ591">
            <v>0</v>
          </cell>
          <cell r="IR591">
            <v>1.9334370000000448E-5</v>
          </cell>
          <cell r="IS591">
            <v>0</v>
          </cell>
          <cell r="IT591">
            <v>0</v>
          </cell>
          <cell r="IU591">
            <v>0</v>
          </cell>
          <cell r="IV591">
            <v>-9.385949999999991E-6</v>
          </cell>
          <cell r="IW591">
            <v>2.0800349999999974E-5</v>
          </cell>
          <cell r="IX591">
            <v>7.9199699999999221E-6</v>
          </cell>
          <cell r="IY591">
            <v>0</v>
          </cell>
          <cell r="IZ591">
            <v>0</v>
          </cell>
          <cell r="JA591">
            <v>0</v>
          </cell>
          <cell r="JB591">
            <v>0</v>
          </cell>
          <cell r="JC591">
            <v>0</v>
          </cell>
          <cell r="JD591">
            <v>0</v>
          </cell>
          <cell r="JE591">
            <v>0</v>
          </cell>
        </row>
        <row r="592"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  <cell r="BZ592">
            <v>0</v>
          </cell>
          <cell r="CA592">
            <v>0</v>
          </cell>
          <cell r="CB592">
            <v>0</v>
          </cell>
          <cell r="CC592">
            <v>0</v>
          </cell>
          <cell r="CD592">
            <v>0</v>
          </cell>
          <cell r="CE592">
            <v>0</v>
          </cell>
          <cell r="CF592">
            <v>0</v>
          </cell>
          <cell r="CG592">
            <v>0</v>
          </cell>
          <cell r="CH592">
            <v>0</v>
          </cell>
          <cell r="CI592">
            <v>0</v>
          </cell>
          <cell r="CJ592">
            <v>0</v>
          </cell>
          <cell r="CK592">
            <v>0</v>
          </cell>
          <cell r="CL592">
            <v>0</v>
          </cell>
          <cell r="CM592">
            <v>0</v>
          </cell>
          <cell r="CN592">
            <v>0</v>
          </cell>
          <cell r="CO592">
            <v>0</v>
          </cell>
          <cell r="CP592">
            <v>0</v>
          </cell>
          <cell r="CQ592">
            <v>0</v>
          </cell>
          <cell r="CR592">
            <v>0</v>
          </cell>
          <cell r="CS592">
            <v>0</v>
          </cell>
          <cell r="CT592">
            <v>0</v>
          </cell>
          <cell r="CU592">
            <v>0</v>
          </cell>
          <cell r="CV592">
            <v>0</v>
          </cell>
          <cell r="CW592">
            <v>0</v>
          </cell>
          <cell r="CX592">
            <v>0</v>
          </cell>
          <cell r="CY592">
            <v>0</v>
          </cell>
          <cell r="CZ592">
            <v>0</v>
          </cell>
          <cell r="DA592">
            <v>0</v>
          </cell>
          <cell r="DB592">
            <v>0</v>
          </cell>
          <cell r="DC592">
            <v>0</v>
          </cell>
          <cell r="DD592">
            <v>0</v>
          </cell>
          <cell r="DE592">
            <v>0</v>
          </cell>
          <cell r="DF592">
            <v>0</v>
          </cell>
          <cell r="DG592">
            <v>0</v>
          </cell>
          <cell r="DH592">
            <v>0</v>
          </cell>
          <cell r="DI592">
            <v>0</v>
          </cell>
          <cell r="DJ592">
            <v>0</v>
          </cell>
          <cell r="DK592">
            <v>0</v>
          </cell>
          <cell r="DL592">
            <v>0</v>
          </cell>
          <cell r="DM592">
            <v>0</v>
          </cell>
          <cell r="DN592">
            <v>0</v>
          </cell>
          <cell r="DO592">
            <v>0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DX592">
            <v>0</v>
          </cell>
          <cell r="DY592">
            <v>0</v>
          </cell>
          <cell r="DZ592">
            <v>0</v>
          </cell>
          <cell r="EA592">
            <v>0</v>
          </cell>
          <cell r="EB592">
            <v>0</v>
          </cell>
          <cell r="EC592">
            <v>0</v>
          </cell>
          <cell r="ED592">
            <v>0</v>
          </cell>
          <cell r="EE592">
            <v>0</v>
          </cell>
          <cell r="EF592">
            <v>0</v>
          </cell>
          <cell r="EG592">
            <v>0</v>
          </cell>
          <cell r="EH592">
            <v>0</v>
          </cell>
          <cell r="EI592">
            <v>0</v>
          </cell>
          <cell r="EJ592">
            <v>0</v>
          </cell>
          <cell r="EK592">
            <v>0</v>
          </cell>
          <cell r="EL592">
            <v>0</v>
          </cell>
          <cell r="EM592">
            <v>0</v>
          </cell>
          <cell r="EN592">
            <v>0</v>
          </cell>
          <cell r="EO592">
            <v>0</v>
          </cell>
          <cell r="EP592">
            <v>0</v>
          </cell>
          <cell r="EQ592">
            <v>0</v>
          </cell>
          <cell r="ER592">
            <v>0</v>
          </cell>
          <cell r="ES592">
            <v>0</v>
          </cell>
          <cell r="ET592">
            <v>0</v>
          </cell>
          <cell r="EU592">
            <v>0</v>
          </cell>
          <cell r="EV592">
            <v>0</v>
          </cell>
          <cell r="EW592">
            <v>0</v>
          </cell>
          <cell r="EX592">
            <v>0</v>
          </cell>
          <cell r="EY592">
            <v>0</v>
          </cell>
          <cell r="EZ592">
            <v>0</v>
          </cell>
          <cell r="FA592">
            <v>0</v>
          </cell>
          <cell r="FB592">
            <v>0</v>
          </cell>
          <cell r="FC592">
            <v>0</v>
          </cell>
          <cell r="FD592">
            <v>0</v>
          </cell>
          <cell r="FE592">
            <v>1.8302690000000267E-5</v>
          </cell>
          <cell r="FF592">
            <v>0</v>
          </cell>
          <cell r="FG592">
            <v>0</v>
          </cell>
          <cell r="FH592">
            <v>-6.2797900000000268E-6</v>
          </cell>
          <cell r="FI592">
            <v>6.8464999999998674E-7</v>
          </cell>
          <cell r="FJ592">
            <v>-3.4658300000000122E-6</v>
          </cell>
          <cell r="FK592">
            <v>9.7156699999999632E-6</v>
          </cell>
          <cell r="FL592">
            <v>1.752200000000332E-7</v>
          </cell>
          <cell r="FM592">
            <v>7.0316400000000525E-6</v>
          </cell>
          <cell r="FN592">
            <v>1.0441129999999945E-5</v>
          </cell>
          <cell r="FO592">
            <v>0</v>
          </cell>
          <cell r="FP592">
            <v>0</v>
          </cell>
          <cell r="FQ592">
            <v>0</v>
          </cell>
          <cell r="FR592">
            <v>-1.4402010000000125E-5</v>
          </cell>
          <cell r="FS592">
            <v>0</v>
          </cell>
          <cell r="FT592">
            <v>0</v>
          </cell>
          <cell r="FU592">
            <v>0</v>
          </cell>
          <cell r="FV592">
            <v>4.8547000000001214E-7</v>
          </cell>
          <cell r="FW592">
            <v>2.3056999999998854E-7</v>
          </cell>
          <cell r="FX592">
            <v>4.1239999999999897E-6</v>
          </cell>
          <cell r="FY592">
            <v>0</v>
          </cell>
          <cell r="FZ592">
            <v>-1.7088000000000064E-5</v>
          </cell>
          <cell r="GA592">
            <v>-2.1540500000001052E-6</v>
          </cell>
          <cell r="GB592">
            <v>0</v>
          </cell>
          <cell r="GC592">
            <v>0</v>
          </cell>
          <cell r="GD592">
            <v>0</v>
          </cell>
          <cell r="GE592">
            <v>-1.3286940000000955E-5</v>
          </cell>
          <cell r="GF592">
            <v>0</v>
          </cell>
          <cell r="GG592">
            <v>0</v>
          </cell>
          <cell r="GH592">
            <v>1.4783999999999891E-6</v>
          </cell>
          <cell r="GI592">
            <v>-1.2176919999999929E-5</v>
          </cell>
          <cell r="GJ592">
            <v>5.1569999999989072E-8</v>
          </cell>
          <cell r="GK592">
            <v>-2.639989999999974E-6</v>
          </cell>
          <cell r="GL592">
            <v>0</v>
          </cell>
          <cell r="GM592">
            <v>0</v>
          </cell>
          <cell r="GN592">
            <v>0</v>
          </cell>
          <cell r="GO592">
            <v>0</v>
          </cell>
          <cell r="GP592">
            <v>0</v>
          </cell>
          <cell r="GQ592">
            <v>0</v>
          </cell>
          <cell r="GR592">
            <v>8.3390300000003165E-6</v>
          </cell>
          <cell r="GS592">
            <v>0</v>
          </cell>
          <cell r="GT592">
            <v>0</v>
          </cell>
          <cell r="GU592">
            <v>0</v>
          </cell>
          <cell r="GV592">
            <v>-4.2433599999999966E-5</v>
          </cell>
          <cell r="GW592">
            <v>4.9452679999999953E-5</v>
          </cell>
          <cell r="GX592">
            <v>1.3199500000000042E-6</v>
          </cell>
          <cell r="GY592">
            <v>0</v>
          </cell>
          <cell r="GZ592">
            <v>0</v>
          </cell>
          <cell r="HA592">
            <v>0</v>
          </cell>
          <cell r="HB592">
            <v>0</v>
          </cell>
          <cell r="HC592">
            <v>0</v>
          </cell>
          <cell r="HD592">
            <v>0</v>
          </cell>
          <cell r="HE592">
            <v>-2.850019999998607E-6</v>
          </cell>
          <cell r="HF592">
            <v>0</v>
          </cell>
          <cell r="HG592">
            <v>0</v>
          </cell>
          <cell r="HH592">
            <v>0</v>
          </cell>
          <cell r="HI592">
            <v>-3.9449900000000301E-6</v>
          </cell>
          <cell r="HJ592">
            <v>2.1544800000000675E-6</v>
          </cell>
          <cell r="HK592">
            <v>-4.6560700000000091E-6</v>
          </cell>
          <cell r="HL592">
            <v>0</v>
          </cell>
          <cell r="HM592">
            <v>0</v>
          </cell>
          <cell r="HN592">
            <v>-1.2051399999999822E-6</v>
          </cell>
          <cell r="HO592">
            <v>4.8017000000000459E-6</v>
          </cell>
          <cell r="HP592">
            <v>0</v>
          </cell>
          <cell r="HQ592">
            <v>0</v>
          </cell>
          <cell r="HR592">
            <v>9.0074199999984339E-6</v>
          </cell>
          <cell r="HS592">
            <v>0</v>
          </cell>
          <cell r="HT592">
            <v>0</v>
          </cell>
          <cell r="HU592">
            <v>0</v>
          </cell>
          <cell r="HV592">
            <v>1.0936720000000015E-5</v>
          </cell>
          <cell r="HW592">
            <v>7.33899999999163E-8</v>
          </cell>
          <cell r="HX592">
            <v>-2.0026900000000335E-6</v>
          </cell>
          <cell r="HY592">
            <v>0</v>
          </cell>
          <cell r="HZ592">
            <v>0</v>
          </cell>
          <cell r="IA592">
            <v>0</v>
          </cell>
          <cell r="IB592">
            <v>0</v>
          </cell>
          <cell r="IC592">
            <v>0</v>
          </cell>
          <cell r="ID592">
            <v>0</v>
          </cell>
          <cell r="IE592">
            <v>1.0360060000000684E-5</v>
          </cell>
          <cell r="IF592">
            <v>0</v>
          </cell>
          <cell r="IG592">
            <v>0</v>
          </cell>
          <cell r="IH592">
            <v>0</v>
          </cell>
          <cell r="II592">
            <v>2.374189999999974E-6</v>
          </cell>
          <cell r="IJ592">
            <v>3.9568000000000025E-6</v>
          </cell>
          <cell r="IK592">
            <v>0</v>
          </cell>
          <cell r="IL592">
            <v>0</v>
          </cell>
          <cell r="IM592">
            <v>0</v>
          </cell>
          <cell r="IN592">
            <v>4.0290699999999489E-6</v>
          </cell>
          <cell r="IO592">
            <v>0</v>
          </cell>
          <cell r="IP592">
            <v>0</v>
          </cell>
          <cell r="IQ592">
            <v>0</v>
          </cell>
          <cell r="IR592">
            <v>5.6178900000002086E-6</v>
          </cell>
          <cell r="IS592">
            <v>0</v>
          </cell>
          <cell r="IT592">
            <v>0</v>
          </cell>
          <cell r="IU592">
            <v>0</v>
          </cell>
          <cell r="IV592">
            <v>0</v>
          </cell>
          <cell r="IW592">
            <v>-1.5844999999993069E-7</v>
          </cell>
          <cell r="IX592">
            <v>0</v>
          </cell>
          <cell r="IY592">
            <v>0</v>
          </cell>
          <cell r="IZ592">
            <v>0</v>
          </cell>
          <cell r="JA592">
            <v>5.7763399999999224E-6</v>
          </cell>
          <cell r="JB592">
            <v>0</v>
          </cell>
          <cell r="JC592">
            <v>0</v>
          </cell>
          <cell r="JD592">
            <v>0</v>
          </cell>
          <cell r="JE592">
            <v>0</v>
          </cell>
        </row>
        <row r="593"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  <cell r="BZ593">
            <v>0</v>
          </cell>
          <cell r="CA593">
            <v>0</v>
          </cell>
          <cell r="CB593">
            <v>0</v>
          </cell>
          <cell r="CC593">
            <v>0</v>
          </cell>
          <cell r="CD593">
            <v>0</v>
          </cell>
          <cell r="CE593">
            <v>0</v>
          </cell>
          <cell r="CF593">
            <v>0</v>
          </cell>
          <cell r="CG593">
            <v>0</v>
          </cell>
          <cell r="CH593">
            <v>0</v>
          </cell>
          <cell r="CI593">
            <v>0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P593">
            <v>0</v>
          </cell>
          <cell r="CQ593">
            <v>0</v>
          </cell>
          <cell r="CR593">
            <v>0</v>
          </cell>
          <cell r="CS593">
            <v>0</v>
          </cell>
          <cell r="CT593">
            <v>0</v>
          </cell>
          <cell r="CU593">
            <v>0</v>
          </cell>
          <cell r="CV593">
            <v>0</v>
          </cell>
          <cell r="CW593">
            <v>0</v>
          </cell>
          <cell r="CX593">
            <v>0</v>
          </cell>
          <cell r="CY593">
            <v>0</v>
          </cell>
          <cell r="CZ593">
            <v>0</v>
          </cell>
          <cell r="DA593">
            <v>0</v>
          </cell>
          <cell r="DB593">
            <v>0</v>
          </cell>
          <cell r="DC593">
            <v>0</v>
          </cell>
          <cell r="DD593">
            <v>0</v>
          </cell>
          <cell r="DE593">
            <v>0</v>
          </cell>
          <cell r="DF593">
            <v>0</v>
          </cell>
          <cell r="DG593">
            <v>0</v>
          </cell>
          <cell r="DH593">
            <v>0</v>
          </cell>
          <cell r="DI593">
            <v>0</v>
          </cell>
          <cell r="DJ593">
            <v>0</v>
          </cell>
          <cell r="DK593">
            <v>0</v>
          </cell>
          <cell r="DL593">
            <v>0</v>
          </cell>
          <cell r="DM593">
            <v>0</v>
          </cell>
          <cell r="DN593">
            <v>0</v>
          </cell>
          <cell r="DO593">
            <v>0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DX593">
            <v>0</v>
          </cell>
          <cell r="DY593">
            <v>0</v>
          </cell>
          <cell r="DZ593">
            <v>0</v>
          </cell>
          <cell r="EA593">
            <v>0</v>
          </cell>
          <cell r="EB593">
            <v>0</v>
          </cell>
          <cell r="EC593">
            <v>0</v>
          </cell>
          <cell r="ED593">
            <v>0</v>
          </cell>
          <cell r="EE593">
            <v>0</v>
          </cell>
          <cell r="EF593">
            <v>0</v>
          </cell>
          <cell r="EG593">
            <v>0</v>
          </cell>
          <cell r="EH593">
            <v>0</v>
          </cell>
          <cell r="EI593">
            <v>0</v>
          </cell>
          <cell r="EJ593">
            <v>0</v>
          </cell>
          <cell r="EK593">
            <v>0</v>
          </cell>
          <cell r="EL593">
            <v>0</v>
          </cell>
          <cell r="EM593">
            <v>0</v>
          </cell>
          <cell r="EN593">
            <v>0</v>
          </cell>
          <cell r="EO593">
            <v>0</v>
          </cell>
          <cell r="EP593">
            <v>0</v>
          </cell>
          <cell r="EQ593">
            <v>0</v>
          </cell>
          <cell r="ER593">
            <v>0</v>
          </cell>
          <cell r="ES593">
            <v>0</v>
          </cell>
          <cell r="ET593">
            <v>0</v>
          </cell>
          <cell r="EU593">
            <v>0</v>
          </cell>
          <cell r="EV593">
            <v>0</v>
          </cell>
          <cell r="EW593">
            <v>0</v>
          </cell>
          <cell r="EX593">
            <v>0</v>
          </cell>
          <cell r="EY593">
            <v>0</v>
          </cell>
          <cell r="EZ593">
            <v>0</v>
          </cell>
          <cell r="FA593">
            <v>0</v>
          </cell>
          <cell r="FB593">
            <v>0</v>
          </cell>
          <cell r="FC593">
            <v>0</v>
          </cell>
          <cell r="FD593">
            <v>0</v>
          </cell>
          <cell r="FE593">
            <v>1.8344000000000867E-5</v>
          </cell>
          <cell r="FF593">
            <v>0</v>
          </cell>
          <cell r="FG593">
            <v>0</v>
          </cell>
          <cell r="FH593">
            <v>5.6409400000000456E-6</v>
          </cell>
          <cell r="FI593">
            <v>0</v>
          </cell>
          <cell r="FJ593">
            <v>-2.2080500000000339E-6</v>
          </cell>
          <cell r="FK593">
            <v>-2.3251400000000528E-6</v>
          </cell>
          <cell r="FL593">
            <v>6.060580000000074E-6</v>
          </cell>
          <cell r="FM593">
            <v>-8.1356399999999796E-6</v>
          </cell>
          <cell r="FN593">
            <v>6.5999800000000235E-6</v>
          </cell>
          <cell r="FO593">
            <v>1.2711329999999976E-5</v>
          </cell>
          <cell r="FP593">
            <v>0</v>
          </cell>
          <cell r="FQ593">
            <v>0</v>
          </cell>
          <cell r="FR593">
            <v>-1.4337680000000436E-5</v>
          </cell>
          <cell r="FS593">
            <v>0</v>
          </cell>
          <cell r="FT593">
            <v>0</v>
          </cell>
          <cell r="FU593">
            <v>0</v>
          </cell>
          <cell r="FV593">
            <v>0</v>
          </cell>
          <cell r="FW593">
            <v>4.1702999999999489E-6</v>
          </cell>
          <cell r="FX593">
            <v>5.8269400000000469E-6</v>
          </cell>
          <cell r="FY593">
            <v>-9.2399599999999291E-6</v>
          </cell>
          <cell r="FZ593">
            <v>-9.3538700000000237E-6</v>
          </cell>
          <cell r="GA593">
            <v>-8.5678499999999793E-6</v>
          </cell>
          <cell r="GB593">
            <v>2.8267600000000427E-6</v>
          </cell>
          <cell r="GC593">
            <v>0</v>
          </cell>
          <cell r="GD593">
            <v>0</v>
          </cell>
          <cell r="GE593">
            <v>5.2192900000001125E-5</v>
          </cell>
          <cell r="GF593">
            <v>0</v>
          </cell>
          <cell r="GG593">
            <v>0</v>
          </cell>
          <cell r="GH593">
            <v>-1.0447600000000113E-6</v>
          </cell>
          <cell r="GI593">
            <v>2.7926250000000034E-5</v>
          </cell>
          <cell r="GJ593">
            <v>1.0942039999999953E-5</v>
          </cell>
          <cell r="GK593">
            <v>2.6998199999999988E-5</v>
          </cell>
          <cell r="GL593">
            <v>-5.279969999999988E-6</v>
          </cell>
          <cell r="GM593">
            <v>-3.724419999999928E-6</v>
          </cell>
          <cell r="GN593">
            <v>-3.6244400000000083E-6</v>
          </cell>
          <cell r="GO593">
            <v>0</v>
          </cell>
          <cell r="GP593">
            <v>0</v>
          </cell>
          <cell r="GQ593">
            <v>0</v>
          </cell>
          <cell r="GR593">
            <v>2.347030999999989E-5</v>
          </cell>
          <cell r="GS593">
            <v>0</v>
          </cell>
          <cell r="GT593">
            <v>0</v>
          </cell>
          <cell r="GU593">
            <v>0</v>
          </cell>
          <cell r="GV593">
            <v>-4.4345299999999882E-6</v>
          </cell>
          <cell r="GW593">
            <v>2.9709239999999959E-5</v>
          </cell>
          <cell r="GX593">
            <v>-3.6343899999999861E-6</v>
          </cell>
          <cell r="GY593">
            <v>-5.2799599999998111E-6</v>
          </cell>
          <cell r="GZ593">
            <v>2.1143299999999829E-6</v>
          </cell>
          <cell r="HA593">
            <v>4.9956200000000591E-6</v>
          </cell>
          <cell r="HB593">
            <v>0</v>
          </cell>
          <cell r="HC593">
            <v>0</v>
          </cell>
          <cell r="HD593">
            <v>0</v>
          </cell>
          <cell r="HE593">
            <v>4.9719899999989617E-6</v>
          </cell>
          <cell r="HF593">
            <v>0</v>
          </cell>
          <cell r="HG593">
            <v>0</v>
          </cell>
          <cell r="HH593">
            <v>-4.3319200000000065E-6</v>
          </cell>
          <cell r="HI593">
            <v>5.7461599999999525E-6</v>
          </cell>
          <cell r="HJ593">
            <v>1.675177999999999E-5</v>
          </cell>
          <cell r="HK593">
            <v>3.0692999999990932E-7</v>
          </cell>
          <cell r="HL593">
            <v>-1.319994999999987E-5</v>
          </cell>
          <cell r="HM593">
            <v>0</v>
          </cell>
          <cell r="HN593">
            <v>-4.4813499999999838E-6</v>
          </cell>
          <cell r="HO593">
            <v>4.1803400000000549E-6</v>
          </cell>
          <cell r="HP593">
            <v>0</v>
          </cell>
          <cell r="HQ593">
            <v>0</v>
          </cell>
          <cell r="HR593">
            <v>-1.4805604999999951E-4</v>
          </cell>
          <cell r="HS593">
            <v>0</v>
          </cell>
          <cell r="HT593">
            <v>0</v>
          </cell>
          <cell r="HU593">
            <v>0</v>
          </cell>
          <cell r="HV593">
            <v>-2.0900159999999977E-5</v>
          </cell>
          <cell r="HW593">
            <v>-5.2788319999999816E-5</v>
          </cell>
          <cell r="HX593">
            <v>-7.8590990000000074E-5</v>
          </cell>
          <cell r="HY593">
            <v>0</v>
          </cell>
          <cell r="HZ593">
            <v>-1.0559970000000073E-5</v>
          </cell>
          <cell r="IA593">
            <v>1.4783389999999943E-5</v>
          </cell>
          <cell r="IB593">
            <v>0</v>
          </cell>
          <cell r="IC593">
            <v>0</v>
          </cell>
          <cell r="ID593">
            <v>0</v>
          </cell>
          <cell r="IE593">
            <v>8.1205039999999833E-5</v>
          </cell>
          <cell r="IF593">
            <v>0</v>
          </cell>
          <cell r="IG593">
            <v>0</v>
          </cell>
          <cell r="IH593">
            <v>0</v>
          </cell>
          <cell r="II593">
            <v>2.1481079999999958E-5</v>
          </cell>
          <cell r="IJ593">
            <v>-2.3435749999999966E-5</v>
          </cell>
          <cell r="IK593">
            <v>8.3159710000000058E-5</v>
          </cell>
          <cell r="IL593">
            <v>0</v>
          </cell>
          <cell r="IM593">
            <v>0</v>
          </cell>
          <cell r="IN593">
            <v>0</v>
          </cell>
          <cell r="IO593">
            <v>0</v>
          </cell>
          <cell r="IP593">
            <v>0</v>
          </cell>
          <cell r="IQ593">
            <v>0</v>
          </cell>
          <cell r="IR593">
            <v>-2.3766300000001989E-6</v>
          </cell>
          <cell r="IS593">
            <v>0</v>
          </cell>
          <cell r="IT593">
            <v>0</v>
          </cell>
          <cell r="IU593">
            <v>0</v>
          </cell>
          <cell r="IV593">
            <v>3.0599269999999974E-5</v>
          </cell>
          <cell r="IW593">
            <v>-1.230090000000001E-5</v>
          </cell>
          <cell r="IX593">
            <v>-2.0674999999999947E-5</v>
          </cell>
          <cell r="IY593">
            <v>0</v>
          </cell>
          <cell r="IZ593">
            <v>0</v>
          </cell>
          <cell r="JA593">
            <v>0</v>
          </cell>
          <cell r="JB593">
            <v>0</v>
          </cell>
          <cell r="JC593">
            <v>0</v>
          </cell>
          <cell r="JD593">
            <v>0</v>
          </cell>
          <cell r="JE593">
            <v>0</v>
          </cell>
        </row>
        <row r="594"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  <cell r="BZ594">
            <v>0</v>
          </cell>
          <cell r="CA594">
            <v>0</v>
          </cell>
          <cell r="CB594">
            <v>0</v>
          </cell>
          <cell r="CC594">
            <v>0</v>
          </cell>
          <cell r="CD594">
            <v>0</v>
          </cell>
          <cell r="CE594">
            <v>0</v>
          </cell>
          <cell r="CF594">
            <v>0</v>
          </cell>
          <cell r="CG594">
            <v>0</v>
          </cell>
          <cell r="CH594">
            <v>0</v>
          </cell>
          <cell r="CI594">
            <v>0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P594">
            <v>0</v>
          </cell>
          <cell r="CQ594">
            <v>0</v>
          </cell>
          <cell r="CR594">
            <v>0</v>
          </cell>
          <cell r="CS594">
            <v>0</v>
          </cell>
          <cell r="CT594">
            <v>0</v>
          </cell>
          <cell r="CU594">
            <v>0</v>
          </cell>
          <cell r="CV594">
            <v>0</v>
          </cell>
          <cell r="CW594">
            <v>0</v>
          </cell>
          <cell r="CX594">
            <v>0</v>
          </cell>
          <cell r="CY594">
            <v>0</v>
          </cell>
          <cell r="CZ594">
            <v>0</v>
          </cell>
          <cell r="DA594">
            <v>0</v>
          </cell>
          <cell r="DB594">
            <v>0</v>
          </cell>
          <cell r="DC594">
            <v>0</v>
          </cell>
          <cell r="DD594">
            <v>0</v>
          </cell>
          <cell r="DE594">
            <v>0</v>
          </cell>
          <cell r="DF594">
            <v>0</v>
          </cell>
          <cell r="DG594">
            <v>0</v>
          </cell>
          <cell r="DH594">
            <v>0</v>
          </cell>
          <cell r="DI594">
            <v>0</v>
          </cell>
          <cell r="DJ594">
            <v>0</v>
          </cell>
          <cell r="DK594">
            <v>0</v>
          </cell>
          <cell r="DL594">
            <v>0</v>
          </cell>
          <cell r="DM594">
            <v>0</v>
          </cell>
          <cell r="DN594">
            <v>0</v>
          </cell>
          <cell r="DO594">
            <v>0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DX594">
            <v>0</v>
          </cell>
          <cell r="DY594">
            <v>0</v>
          </cell>
          <cell r="DZ594">
            <v>0</v>
          </cell>
          <cell r="EA594">
            <v>0</v>
          </cell>
          <cell r="EB594">
            <v>0</v>
          </cell>
          <cell r="EC594">
            <v>0</v>
          </cell>
          <cell r="ED594">
            <v>0</v>
          </cell>
          <cell r="EE594">
            <v>0</v>
          </cell>
          <cell r="EF594">
            <v>0</v>
          </cell>
          <cell r="EG594">
            <v>0</v>
          </cell>
          <cell r="EH594">
            <v>0</v>
          </cell>
          <cell r="EI594">
            <v>0</v>
          </cell>
          <cell r="EJ594">
            <v>0</v>
          </cell>
          <cell r="EK594">
            <v>0</v>
          </cell>
          <cell r="EL594">
            <v>0</v>
          </cell>
          <cell r="EM594">
            <v>0</v>
          </cell>
          <cell r="EN594">
            <v>0</v>
          </cell>
          <cell r="EO594">
            <v>0</v>
          </cell>
          <cell r="EP594">
            <v>0</v>
          </cell>
          <cell r="EQ594">
            <v>0</v>
          </cell>
          <cell r="ER594">
            <v>0</v>
          </cell>
          <cell r="ES594">
            <v>0</v>
          </cell>
          <cell r="ET594">
            <v>0</v>
          </cell>
          <cell r="EU594">
            <v>0</v>
          </cell>
          <cell r="EV594">
            <v>0</v>
          </cell>
          <cell r="EW594">
            <v>0</v>
          </cell>
          <cell r="EX594">
            <v>0</v>
          </cell>
          <cell r="EY594">
            <v>0</v>
          </cell>
          <cell r="EZ594">
            <v>0</v>
          </cell>
          <cell r="FA594">
            <v>0</v>
          </cell>
          <cell r="FB594">
            <v>0</v>
          </cell>
          <cell r="FC594">
            <v>0</v>
          </cell>
          <cell r="FD594">
            <v>0</v>
          </cell>
          <cell r="FE594">
            <v>5.279979999999948E-6</v>
          </cell>
          <cell r="FF594">
            <v>0</v>
          </cell>
          <cell r="FG594">
            <v>0</v>
          </cell>
          <cell r="FH594">
            <v>0</v>
          </cell>
          <cell r="FI594">
            <v>2.6399900000000824E-6</v>
          </cell>
          <cell r="FJ594">
            <v>2.639989999999974E-6</v>
          </cell>
          <cell r="FK594">
            <v>0</v>
          </cell>
          <cell r="FL594">
            <v>0</v>
          </cell>
          <cell r="FM594">
            <v>0</v>
          </cell>
          <cell r="FN594">
            <v>0</v>
          </cell>
          <cell r="FO594">
            <v>0</v>
          </cell>
          <cell r="FP594">
            <v>0</v>
          </cell>
          <cell r="FQ594">
            <v>0</v>
          </cell>
          <cell r="FR594">
            <v>1.319990000000007E-6</v>
          </cell>
          <cell r="FS594">
            <v>0</v>
          </cell>
          <cell r="FT594">
            <v>0</v>
          </cell>
          <cell r="FU594">
            <v>0</v>
          </cell>
          <cell r="FV594">
            <v>0</v>
          </cell>
          <cell r="FW594">
            <v>0</v>
          </cell>
          <cell r="FX594">
            <v>0</v>
          </cell>
          <cell r="FY594">
            <v>0</v>
          </cell>
          <cell r="FZ594">
            <v>0</v>
          </cell>
          <cell r="GA594">
            <v>1.319990000000007E-6</v>
          </cell>
          <cell r="GB594">
            <v>0</v>
          </cell>
          <cell r="GC594">
            <v>0</v>
          </cell>
          <cell r="GD594">
            <v>0</v>
          </cell>
          <cell r="GE594">
            <v>0</v>
          </cell>
          <cell r="GF594">
            <v>0</v>
          </cell>
          <cell r="GG594">
            <v>0</v>
          </cell>
          <cell r="GH594">
            <v>0</v>
          </cell>
          <cell r="GI594">
            <v>0</v>
          </cell>
          <cell r="GJ594">
            <v>0</v>
          </cell>
          <cell r="GK594">
            <v>0</v>
          </cell>
          <cell r="GL594">
            <v>0</v>
          </cell>
          <cell r="GM594">
            <v>0</v>
          </cell>
          <cell r="GN594">
            <v>0</v>
          </cell>
          <cell r="GO594">
            <v>0</v>
          </cell>
          <cell r="GP594">
            <v>0</v>
          </cell>
          <cell r="GQ594">
            <v>0</v>
          </cell>
          <cell r="GR594">
            <v>0</v>
          </cell>
          <cell r="GS594">
            <v>0</v>
          </cell>
          <cell r="GT594">
            <v>0</v>
          </cell>
          <cell r="GU594">
            <v>0</v>
          </cell>
          <cell r="GV594">
            <v>0</v>
          </cell>
          <cell r="GW594">
            <v>0</v>
          </cell>
          <cell r="GX594">
            <v>0</v>
          </cell>
          <cell r="GY594">
            <v>0</v>
          </cell>
          <cell r="GZ594">
            <v>0</v>
          </cell>
          <cell r="HA594">
            <v>0</v>
          </cell>
          <cell r="HB594">
            <v>0</v>
          </cell>
          <cell r="HC594">
            <v>0</v>
          </cell>
          <cell r="HD594">
            <v>0</v>
          </cell>
          <cell r="HE594">
            <v>0</v>
          </cell>
          <cell r="HF594">
            <v>0</v>
          </cell>
          <cell r="HG594">
            <v>0</v>
          </cell>
          <cell r="HH594">
            <v>0</v>
          </cell>
          <cell r="HI594">
            <v>0</v>
          </cell>
          <cell r="HJ594">
            <v>0</v>
          </cell>
          <cell r="HK594">
            <v>0</v>
          </cell>
          <cell r="HL594">
            <v>0</v>
          </cell>
          <cell r="HM594">
            <v>0</v>
          </cell>
          <cell r="HN594">
            <v>0</v>
          </cell>
          <cell r="HO594">
            <v>0</v>
          </cell>
          <cell r="HP594">
            <v>0</v>
          </cell>
          <cell r="HQ594">
            <v>0</v>
          </cell>
          <cell r="HR594">
            <v>0</v>
          </cell>
          <cell r="HS594">
            <v>0</v>
          </cell>
          <cell r="HT594">
            <v>0</v>
          </cell>
          <cell r="HU594">
            <v>0</v>
          </cell>
          <cell r="HV594">
            <v>0</v>
          </cell>
          <cell r="HW594">
            <v>0</v>
          </cell>
          <cell r="HX594">
            <v>0</v>
          </cell>
          <cell r="HY594">
            <v>0</v>
          </cell>
          <cell r="HZ594">
            <v>0</v>
          </cell>
          <cell r="IA594">
            <v>0</v>
          </cell>
          <cell r="IB594">
            <v>0</v>
          </cell>
          <cell r="IC594">
            <v>0</v>
          </cell>
          <cell r="ID594">
            <v>0</v>
          </cell>
          <cell r="IE594">
            <v>0</v>
          </cell>
          <cell r="IF594">
            <v>0</v>
          </cell>
          <cell r="IG594">
            <v>0</v>
          </cell>
          <cell r="IH594">
            <v>0</v>
          </cell>
          <cell r="II594">
            <v>0</v>
          </cell>
          <cell r="IJ594">
            <v>0</v>
          </cell>
          <cell r="IK594">
            <v>0</v>
          </cell>
          <cell r="IL594">
            <v>0</v>
          </cell>
          <cell r="IM594">
            <v>0</v>
          </cell>
          <cell r="IN594">
            <v>0</v>
          </cell>
          <cell r="IO594">
            <v>0</v>
          </cell>
          <cell r="IP594">
            <v>0</v>
          </cell>
          <cell r="IQ594">
            <v>0</v>
          </cell>
          <cell r="IR594">
            <v>0</v>
          </cell>
          <cell r="IS594">
            <v>0</v>
          </cell>
          <cell r="IT594">
            <v>0</v>
          </cell>
          <cell r="IU594">
            <v>0</v>
          </cell>
          <cell r="IV594">
            <v>0</v>
          </cell>
          <cell r="IW594">
            <v>0</v>
          </cell>
          <cell r="IX594">
            <v>0</v>
          </cell>
          <cell r="IY594">
            <v>0</v>
          </cell>
          <cell r="IZ594">
            <v>0</v>
          </cell>
          <cell r="JA594">
            <v>0</v>
          </cell>
          <cell r="JB594">
            <v>0</v>
          </cell>
          <cell r="JC594">
            <v>0</v>
          </cell>
          <cell r="JD594">
            <v>0</v>
          </cell>
          <cell r="JE594">
            <v>0</v>
          </cell>
        </row>
        <row r="595"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  <cell r="BZ595">
            <v>0</v>
          </cell>
          <cell r="CA595">
            <v>0</v>
          </cell>
          <cell r="CB595">
            <v>0</v>
          </cell>
          <cell r="CC595">
            <v>0</v>
          </cell>
          <cell r="CD595">
            <v>0</v>
          </cell>
          <cell r="CE595">
            <v>0</v>
          </cell>
          <cell r="CF595">
            <v>0</v>
          </cell>
          <cell r="CG595">
            <v>0</v>
          </cell>
          <cell r="CH595">
            <v>0</v>
          </cell>
          <cell r="CI595">
            <v>0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P595">
            <v>0</v>
          </cell>
          <cell r="CQ595">
            <v>0</v>
          </cell>
          <cell r="CR595">
            <v>0</v>
          </cell>
          <cell r="CS595">
            <v>0</v>
          </cell>
          <cell r="CT595">
            <v>0</v>
          </cell>
          <cell r="CU595">
            <v>0</v>
          </cell>
          <cell r="CV595">
            <v>0</v>
          </cell>
          <cell r="CW595">
            <v>0</v>
          </cell>
          <cell r="CX595">
            <v>0</v>
          </cell>
          <cell r="CY595">
            <v>0</v>
          </cell>
          <cell r="CZ595">
            <v>0</v>
          </cell>
          <cell r="DA595">
            <v>0</v>
          </cell>
          <cell r="DB595">
            <v>0</v>
          </cell>
          <cell r="DC595">
            <v>0</v>
          </cell>
          <cell r="DD595">
            <v>0</v>
          </cell>
          <cell r="DE595">
            <v>0</v>
          </cell>
          <cell r="DF595">
            <v>0</v>
          </cell>
          <cell r="DG595">
            <v>0</v>
          </cell>
          <cell r="DH595">
            <v>0</v>
          </cell>
          <cell r="DI595">
            <v>0</v>
          </cell>
          <cell r="DJ595">
            <v>0</v>
          </cell>
          <cell r="DK595">
            <v>0</v>
          </cell>
          <cell r="DL595">
            <v>0</v>
          </cell>
          <cell r="DM595">
            <v>0</v>
          </cell>
          <cell r="DN595">
            <v>0</v>
          </cell>
          <cell r="DO595">
            <v>0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DX595">
            <v>0</v>
          </cell>
          <cell r="DY595">
            <v>0</v>
          </cell>
          <cell r="DZ595">
            <v>0</v>
          </cell>
          <cell r="EA595">
            <v>0</v>
          </cell>
          <cell r="EB595">
            <v>0</v>
          </cell>
          <cell r="EC595">
            <v>0</v>
          </cell>
          <cell r="ED595">
            <v>0</v>
          </cell>
          <cell r="EE595">
            <v>0</v>
          </cell>
          <cell r="EF595">
            <v>0</v>
          </cell>
          <cell r="EG595">
            <v>0</v>
          </cell>
          <cell r="EH595">
            <v>0</v>
          </cell>
          <cell r="EI595">
            <v>0</v>
          </cell>
          <cell r="EJ595">
            <v>0</v>
          </cell>
          <cell r="EK595">
            <v>0</v>
          </cell>
          <cell r="EL595">
            <v>0</v>
          </cell>
          <cell r="EM595">
            <v>0</v>
          </cell>
          <cell r="EN595">
            <v>0</v>
          </cell>
          <cell r="EO595">
            <v>0</v>
          </cell>
          <cell r="EP595">
            <v>0</v>
          </cell>
          <cell r="EQ595">
            <v>0</v>
          </cell>
          <cell r="ER595">
            <v>0</v>
          </cell>
          <cell r="ES595">
            <v>0</v>
          </cell>
          <cell r="ET595">
            <v>0</v>
          </cell>
          <cell r="EU595">
            <v>0</v>
          </cell>
          <cell r="EV595">
            <v>0</v>
          </cell>
          <cell r="EW595">
            <v>0</v>
          </cell>
          <cell r="EX595">
            <v>0</v>
          </cell>
          <cell r="EY595">
            <v>0</v>
          </cell>
          <cell r="EZ595">
            <v>0</v>
          </cell>
          <cell r="FA595">
            <v>0</v>
          </cell>
          <cell r="FB595">
            <v>0</v>
          </cell>
          <cell r="FC595">
            <v>0</v>
          </cell>
          <cell r="FD595">
            <v>0</v>
          </cell>
          <cell r="FE595">
            <v>3.9599799999991137E-6</v>
          </cell>
          <cell r="FF595">
            <v>0</v>
          </cell>
          <cell r="FG595">
            <v>-1.319999999999967E-6</v>
          </cell>
          <cell r="FH595">
            <v>0</v>
          </cell>
          <cell r="FI595">
            <v>2.6399900000000824E-6</v>
          </cell>
          <cell r="FJ595">
            <v>2.639989999999974E-6</v>
          </cell>
          <cell r="FK595">
            <v>0</v>
          </cell>
          <cell r="FL595">
            <v>0</v>
          </cell>
          <cell r="FM595">
            <v>0</v>
          </cell>
          <cell r="FN595">
            <v>0</v>
          </cell>
          <cell r="FO595">
            <v>0</v>
          </cell>
          <cell r="FP595">
            <v>0</v>
          </cell>
          <cell r="FQ595">
            <v>0</v>
          </cell>
          <cell r="FR595">
            <v>-1.4519920000000824E-5</v>
          </cell>
          <cell r="FS595">
            <v>0</v>
          </cell>
          <cell r="FT595">
            <v>-1.319999999999967E-6</v>
          </cell>
          <cell r="FU595">
            <v>0</v>
          </cell>
          <cell r="FV595">
            <v>-2.639989999999974E-6</v>
          </cell>
          <cell r="FW595">
            <v>-2.639989999999974E-6</v>
          </cell>
          <cell r="FX595">
            <v>0</v>
          </cell>
          <cell r="FY595">
            <v>0</v>
          </cell>
          <cell r="FZ595">
            <v>0</v>
          </cell>
          <cell r="GA595">
            <v>-7.9199400000000419E-6</v>
          </cell>
          <cell r="GB595">
            <v>0</v>
          </cell>
          <cell r="GC595">
            <v>0</v>
          </cell>
          <cell r="GD595">
            <v>0</v>
          </cell>
          <cell r="GE595">
            <v>2.639989999999974E-6</v>
          </cell>
          <cell r="GF595">
            <v>0</v>
          </cell>
          <cell r="GG595">
            <v>0</v>
          </cell>
          <cell r="GH595">
            <v>0</v>
          </cell>
          <cell r="GI595">
            <v>2.639989999999974E-6</v>
          </cell>
          <cell r="GJ595">
            <v>0</v>
          </cell>
          <cell r="GK595">
            <v>0</v>
          </cell>
          <cell r="GL595">
            <v>0</v>
          </cell>
          <cell r="GM595">
            <v>0</v>
          </cell>
          <cell r="GN595">
            <v>0</v>
          </cell>
          <cell r="GO595">
            <v>0</v>
          </cell>
          <cell r="GP595">
            <v>0</v>
          </cell>
          <cell r="GQ595">
            <v>0</v>
          </cell>
          <cell r="GR595">
            <v>-5.1338800000000004E-6</v>
          </cell>
          <cell r="GS595">
            <v>0</v>
          </cell>
          <cell r="GT595">
            <v>0</v>
          </cell>
          <cell r="GU595">
            <v>0</v>
          </cell>
          <cell r="GV595">
            <v>-5.133879999999892E-6</v>
          </cell>
          <cell r="GW595">
            <v>0</v>
          </cell>
          <cell r="GX595">
            <v>0</v>
          </cell>
          <cell r="GY595">
            <v>0</v>
          </cell>
          <cell r="GZ595">
            <v>0</v>
          </cell>
          <cell r="HA595">
            <v>0</v>
          </cell>
          <cell r="HB595">
            <v>0</v>
          </cell>
          <cell r="HC595">
            <v>0</v>
          </cell>
          <cell r="HD595">
            <v>0</v>
          </cell>
          <cell r="HE595">
            <v>-1.3200000000008344E-6</v>
          </cell>
          <cell r="HF595">
            <v>0</v>
          </cell>
          <cell r="HG595">
            <v>0</v>
          </cell>
          <cell r="HH595">
            <v>0</v>
          </cell>
          <cell r="HI595">
            <v>-1.319999999999967E-6</v>
          </cell>
          <cell r="HJ595">
            <v>0</v>
          </cell>
          <cell r="HK595">
            <v>0</v>
          </cell>
          <cell r="HL595">
            <v>0</v>
          </cell>
          <cell r="HM595">
            <v>0</v>
          </cell>
          <cell r="HN595">
            <v>0</v>
          </cell>
          <cell r="HO595">
            <v>0</v>
          </cell>
          <cell r="HP595">
            <v>0</v>
          </cell>
          <cell r="HQ595">
            <v>0</v>
          </cell>
          <cell r="HR595">
            <v>-1.319999999999967E-6</v>
          </cell>
          <cell r="HS595">
            <v>0</v>
          </cell>
          <cell r="HT595">
            <v>0</v>
          </cell>
          <cell r="HU595">
            <v>0</v>
          </cell>
          <cell r="HV595">
            <v>-1.319999999999967E-6</v>
          </cell>
          <cell r="HW595">
            <v>0</v>
          </cell>
          <cell r="HX595">
            <v>0</v>
          </cell>
          <cell r="HY595">
            <v>0</v>
          </cell>
          <cell r="HZ595">
            <v>0</v>
          </cell>
          <cell r="IA595">
            <v>0</v>
          </cell>
          <cell r="IB595">
            <v>0</v>
          </cell>
          <cell r="IC595">
            <v>0</v>
          </cell>
          <cell r="ID595">
            <v>0</v>
          </cell>
          <cell r="IE595">
            <v>0</v>
          </cell>
          <cell r="IF595">
            <v>0</v>
          </cell>
          <cell r="IG595">
            <v>0</v>
          </cell>
          <cell r="IH595">
            <v>0</v>
          </cell>
          <cell r="II595">
            <v>0</v>
          </cell>
          <cell r="IJ595">
            <v>0</v>
          </cell>
          <cell r="IK595">
            <v>0</v>
          </cell>
          <cell r="IL595">
            <v>0</v>
          </cell>
          <cell r="IM595">
            <v>0</v>
          </cell>
          <cell r="IN595">
            <v>0</v>
          </cell>
          <cell r="IO595">
            <v>0</v>
          </cell>
          <cell r="IP595">
            <v>0</v>
          </cell>
          <cell r="IQ595">
            <v>0</v>
          </cell>
          <cell r="IR595">
            <v>0</v>
          </cell>
          <cell r="IS595">
            <v>0</v>
          </cell>
          <cell r="IT595">
            <v>0</v>
          </cell>
          <cell r="IU595">
            <v>0</v>
          </cell>
          <cell r="IV595">
            <v>0</v>
          </cell>
          <cell r="IW595">
            <v>0</v>
          </cell>
          <cell r="IX595">
            <v>0</v>
          </cell>
          <cell r="IY595">
            <v>0</v>
          </cell>
          <cell r="IZ595">
            <v>0</v>
          </cell>
          <cell r="JA595">
            <v>0</v>
          </cell>
          <cell r="JB595">
            <v>0</v>
          </cell>
          <cell r="JC595">
            <v>0</v>
          </cell>
          <cell r="JD595">
            <v>0</v>
          </cell>
          <cell r="JE595">
            <v>0</v>
          </cell>
        </row>
        <row r="596"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  <cell r="BZ596">
            <v>0</v>
          </cell>
          <cell r="CA596">
            <v>0</v>
          </cell>
          <cell r="CB596">
            <v>0</v>
          </cell>
          <cell r="CC596">
            <v>0</v>
          </cell>
          <cell r="CD596">
            <v>0</v>
          </cell>
          <cell r="CE596">
            <v>0</v>
          </cell>
          <cell r="CF596">
            <v>0</v>
          </cell>
          <cell r="CG596">
            <v>0</v>
          </cell>
          <cell r="CH596">
            <v>0</v>
          </cell>
          <cell r="CI596">
            <v>0</v>
          </cell>
          <cell r="CJ596">
            <v>0</v>
          </cell>
          <cell r="CK596">
            <v>0</v>
          </cell>
          <cell r="CL596">
            <v>0</v>
          </cell>
          <cell r="CM596">
            <v>0</v>
          </cell>
          <cell r="CN596">
            <v>0</v>
          </cell>
          <cell r="CO596">
            <v>0</v>
          </cell>
          <cell r="CP596">
            <v>0</v>
          </cell>
          <cell r="CQ596">
            <v>0</v>
          </cell>
          <cell r="CR596">
            <v>0</v>
          </cell>
          <cell r="CS596">
            <v>0</v>
          </cell>
          <cell r="CT596">
            <v>0</v>
          </cell>
          <cell r="CU596">
            <v>0</v>
          </cell>
          <cell r="CV596">
            <v>0</v>
          </cell>
          <cell r="CW596">
            <v>0</v>
          </cell>
          <cell r="CX596">
            <v>0</v>
          </cell>
          <cell r="CY596">
            <v>0</v>
          </cell>
          <cell r="CZ596">
            <v>0</v>
          </cell>
          <cell r="DA596">
            <v>0</v>
          </cell>
          <cell r="DB596">
            <v>0</v>
          </cell>
          <cell r="DC596">
            <v>0</v>
          </cell>
          <cell r="DD596">
            <v>0</v>
          </cell>
          <cell r="DE596">
            <v>0</v>
          </cell>
          <cell r="DF596">
            <v>0</v>
          </cell>
          <cell r="DG596">
            <v>0</v>
          </cell>
          <cell r="DH596">
            <v>0</v>
          </cell>
          <cell r="DI596">
            <v>0</v>
          </cell>
          <cell r="DJ596">
            <v>0</v>
          </cell>
          <cell r="DK596">
            <v>0</v>
          </cell>
          <cell r="DL596">
            <v>0</v>
          </cell>
          <cell r="DM596">
            <v>0</v>
          </cell>
          <cell r="DN596">
            <v>0</v>
          </cell>
          <cell r="DO596">
            <v>0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DX596">
            <v>0</v>
          </cell>
          <cell r="DY596">
            <v>0</v>
          </cell>
          <cell r="DZ596">
            <v>0</v>
          </cell>
          <cell r="EA596">
            <v>0</v>
          </cell>
          <cell r="EB596">
            <v>0</v>
          </cell>
          <cell r="EC596">
            <v>0</v>
          </cell>
          <cell r="ED596">
            <v>0</v>
          </cell>
          <cell r="EE596">
            <v>0</v>
          </cell>
          <cell r="EF596">
            <v>0</v>
          </cell>
          <cell r="EG596">
            <v>0</v>
          </cell>
          <cell r="EH596">
            <v>0</v>
          </cell>
          <cell r="EI596">
            <v>0</v>
          </cell>
          <cell r="EJ596">
            <v>0</v>
          </cell>
          <cell r="EK596">
            <v>0</v>
          </cell>
          <cell r="EL596">
            <v>0</v>
          </cell>
          <cell r="EM596">
            <v>0</v>
          </cell>
          <cell r="EN596">
            <v>0</v>
          </cell>
          <cell r="EO596">
            <v>0</v>
          </cell>
          <cell r="EP596">
            <v>0</v>
          </cell>
          <cell r="EQ596">
            <v>0</v>
          </cell>
          <cell r="ER596">
            <v>0</v>
          </cell>
          <cell r="ES596">
            <v>0</v>
          </cell>
          <cell r="ET596">
            <v>0</v>
          </cell>
          <cell r="EU596">
            <v>0</v>
          </cell>
          <cell r="EV596">
            <v>0</v>
          </cell>
          <cell r="EW596">
            <v>0</v>
          </cell>
          <cell r="EX596">
            <v>0</v>
          </cell>
          <cell r="EY596">
            <v>0</v>
          </cell>
          <cell r="EZ596">
            <v>0</v>
          </cell>
          <cell r="FA596">
            <v>0</v>
          </cell>
          <cell r="FB596">
            <v>0</v>
          </cell>
          <cell r="FC596">
            <v>0</v>
          </cell>
          <cell r="FD596">
            <v>0</v>
          </cell>
          <cell r="FE596">
            <v>-2.4585710000000344E-5</v>
          </cell>
          <cell r="FF596">
            <v>0</v>
          </cell>
          <cell r="FG596">
            <v>0</v>
          </cell>
          <cell r="FH596">
            <v>-1.1557369999999943E-5</v>
          </cell>
          <cell r="FI596">
            <v>-1.1975500000000069E-6</v>
          </cell>
          <cell r="FJ596">
            <v>1.953599999999974E-6</v>
          </cell>
          <cell r="FK596">
            <v>2.0059100000000148E-6</v>
          </cell>
          <cell r="FL596">
            <v>-5.764160000000019E-6</v>
          </cell>
          <cell r="FM596">
            <v>-2.9932300000001279E-6</v>
          </cell>
          <cell r="FN596">
            <v>-7.8535599999999791E-6</v>
          </cell>
          <cell r="FO596">
            <v>8.2064999999995969E-7</v>
          </cell>
          <cell r="FP596">
            <v>0</v>
          </cell>
          <cell r="FQ596">
            <v>0</v>
          </cell>
          <cell r="FR596">
            <v>-4.7874650000000706E-5</v>
          </cell>
          <cell r="FS596">
            <v>0</v>
          </cell>
          <cell r="FT596">
            <v>0</v>
          </cell>
          <cell r="FU596">
            <v>0</v>
          </cell>
          <cell r="FV596">
            <v>-6.6591000000000393E-7</v>
          </cell>
          <cell r="FW596">
            <v>-9.2048499999999801E-6</v>
          </cell>
          <cell r="FX596">
            <v>-2.0820609999999955E-5</v>
          </cell>
          <cell r="FY596">
            <v>5.2799900000000165E-6</v>
          </cell>
          <cell r="FZ596">
            <v>-1.9101500000000054E-5</v>
          </cell>
          <cell r="GA596">
            <v>-2.0417700000000026E-6</v>
          </cell>
          <cell r="GB596">
            <v>-1.3200000000000212E-6</v>
          </cell>
          <cell r="GC596">
            <v>0</v>
          </cell>
          <cell r="GD596">
            <v>0</v>
          </cell>
          <cell r="GE596">
            <v>-2.5030880000000491E-5</v>
          </cell>
          <cell r="GF596">
            <v>0</v>
          </cell>
          <cell r="GG596">
            <v>0</v>
          </cell>
          <cell r="GH596">
            <v>1.9931999999995729E-7</v>
          </cell>
          <cell r="GI596">
            <v>3.0781000000000341E-6</v>
          </cell>
          <cell r="GJ596">
            <v>2.3426320000000025E-5</v>
          </cell>
          <cell r="GK596">
            <v>-6.4758470000000066E-5</v>
          </cell>
          <cell r="GL596">
            <v>2.6399999999999341E-6</v>
          </cell>
          <cell r="GM596">
            <v>1.4304050000000048E-5</v>
          </cell>
          <cell r="GN596">
            <v>-3.92019999999999E-6</v>
          </cell>
          <cell r="GO596">
            <v>0</v>
          </cell>
          <cell r="GP596">
            <v>0</v>
          </cell>
          <cell r="GQ596">
            <v>0</v>
          </cell>
          <cell r="GR596">
            <v>5.1380870000000169E-5</v>
          </cell>
          <cell r="GS596">
            <v>0</v>
          </cell>
          <cell r="GT596">
            <v>0</v>
          </cell>
          <cell r="GU596">
            <v>-2.5904600000000192E-6</v>
          </cell>
          <cell r="GV596">
            <v>-1.5507300000000752E-6</v>
          </cell>
          <cell r="GW596">
            <v>7.2697919999999941E-5</v>
          </cell>
          <cell r="GX596">
            <v>-2.7749939999999966E-5</v>
          </cell>
          <cell r="GY596">
            <v>5.2799899999999081E-6</v>
          </cell>
          <cell r="GZ596">
            <v>7.9199799999998821E-6</v>
          </cell>
          <cell r="HA596">
            <v>-2.6258900000000448E-6</v>
          </cell>
          <cell r="HB596">
            <v>0</v>
          </cell>
          <cell r="HC596">
            <v>0</v>
          </cell>
          <cell r="HD596">
            <v>0</v>
          </cell>
          <cell r="HE596">
            <v>-6.3744999999944957E-7</v>
          </cell>
          <cell r="HF596">
            <v>0</v>
          </cell>
          <cell r="HG596">
            <v>0</v>
          </cell>
          <cell r="HH596">
            <v>-1.2217999999995484E-7</v>
          </cell>
          <cell r="HI596">
            <v>-3.0311660000000007E-5</v>
          </cell>
          <cell r="HJ596">
            <v>3.7131989999999982E-5</v>
          </cell>
          <cell r="HK596">
            <v>8.5836599999999604E-6</v>
          </cell>
          <cell r="HL596">
            <v>-7.9199700000000305E-6</v>
          </cell>
          <cell r="HM596">
            <v>-1.5948230000000061E-5</v>
          </cell>
          <cell r="HN596">
            <v>1.0335170000000014E-5</v>
          </cell>
          <cell r="HO596">
            <v>-2.3862300000000031E-6</v>
          </cell>
          <cell r="HP596">
            <v>0</v>
          </cell>
          <cell r="HQ596">
            <v>0</v>
          </cell>
          <cell r="HR596">
            <v>-1.7025709999999271E-5</v>
          </cell>
          <cell r="HS596">
            <v>0</v>
          </cell>
          <cell r="HT596">
            <v>0</v>
          </cell>
          <cell r="HU596">
            <v>0</v>
          </cell>
          <cell r="HV596">
            <v>6.1207140000000063E-5</v>
          </cell>
          <cell r="HW596">
            <v>-4.0167699999999992E-5</v>
          </cell>
          <cell r="HX596">
            <v>-3.8131459999999956E-5</v>
          </cell>
          <cell r="HY596">
            <v>7.9199799999999905E-6</v>
          </cell>
          <cell r="HZ596">
            <v>2.639989999999974E-6</v>
          </cell>
          <cell r="IA596">
            <v>-1.0493659999999947E-5</v>
          </cell>
          <cell r="IB596">
            <v>0</v>
          </cell>
          <cell r="IC596">
            <v>0</v>
          </cell>
          <cell r="ID596">
            <v>0</v>
          </cell>
          <cell r="IE596">
            <v>1.7879089999999799E-5</v>
          </cell>
          <cell r="IF596">
            <v>0</v>
          </cell>
          <cell r="IG596">
            <v>0</v>
          </cell>
          <cell r="IH596">
            <v>0</v>
          </cell>
          <cell r="II596">
            <v>-1.6214130000000149E-5</v>
          </cell>
          <cell r="IJ596">
            <v>3.1103529999999932E-5</v>
          </cell>
          <cell r="IK596">
            <v>2.9896899999999615E-6</v>
          </cell>
          <cell r="IL596">
            <v>0</v>
          </cell>
          <cell r="IM596">
            <v>0</v>
          </cell>
          <cell r="IN596">
            <v>0</v>
          </cell>
          <cell r="IO596">
            <v>0</v>
          </cell>
          <cell r="IP596">
            <v>0</v>
          </cell>
          <cell r="IQ596">
            <v>0</v>
          </cell>
          <cell r="IR596">
            <v>-9.0469000000106825E-7</v>
          </cell>
          <cell r="IS596">
            <v>0</v>
          </cell>
          <cell r="IT596">
            <v>0</v>
          </cell>
          <cell r="IU596">
            <v>0</v>
          </cell>
          <cell r="IV596">
            <v>-9.6197900000000863E-6</v>
          </cell>
          <cell r="IW596">
            <v>1.0700069999999926E-5</v>
          </cell>
          <cell r="IX596">
            <v>-1.9849700000000407E-6</v>
          </cell>
          <cell r="IY596">
            <v>0</v>
          </cell>
          <cell r="IZ596">
            <v>0</v>
          </cell>
          <cell r="JA596">
            <v>0</v>
          </cell>
          <cell r="JB596">
            <v>0</v>
          </cell>
          <cell r="JC596">
            <v>0</v>
          </cell>
          <cell r="JD596">
            <v>0</v>
          </cell>
          <cell r="JE596">
            <v>0</v>
          </cell>
        </row>
        <row r="597"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  <cell r="BZ597">
            <v>0</v>
          </cell>
          <cell r="CA597">
            <v>0</v>
          </cell>
          <cell r="CB597">
            <v>0</v>
          </cell>
          <cell r="CC597">
            <v>0</v>
          </cell>
          <cell r="CD597">
            <v>0</v>
          </cell>
          <cell r="CE597">
            <v>0</v>
          </cell>
          <cell r="CF597">
            <v>0</v>
          </cell>
          <cell r="CG597">
            <v>0</v>
          </cell>
          <cell r="CH597">
            <v>0</v>
          </cell>
          <cell r="CI597">
            <v>0</v>
          </cell>
          <cell r="CJ597">
            <v>0</v>
          </cell>
          <cell r="CK597">
            <v>0</v>
          </cell>
          <cell r="CL597">
            <v>0</v>
          </cell>
          <cell r="CM597">
            <v>0</v>
          </cell>
          <cell r="CN597">
            <v>0</v>
          </cell>
          <cell r="CO597">
            <v>0</v>
          </cell>
          <cell r="CP597">
            <v>0</v>
          </cell>
          <cell r="CQ597">
            <v>0</v>
          </cell>
          <cell r="CR597">
            <v>0</v>
          </cell>
          <cell r="CS597">
            <v>0</v>
          </cell>
          <cell r="CT597">
            <v>0</v>
          </cell>
          <cell r="CU597">
            <v>0</v>
          </cell>
          <cell r="CV597">
            <v>0</v>
          </cell>
          <cell r="CW597">
            <v>0</v>
          </cell>
          <cell r="CX597">
            <v>0</v>
          </cell>
          <cell r="CY597">
            <v>0</v>
          </cell>
          <cell r="CZ597">
            <v>0</v>
          </cell>
          <cell r="DA597">
            <v>0</v>
          </cell>
          <cell r="DB597">
            <v>0</v>
          </cell>
          <cell r="DC597">
            <v>0</v>
          </cell>
          <cell r="DD597">
            <v>0</v>
          </cell>
          <cell r="DE597">
            <v>0</v>
          </cell>
          <cell r="DF597">
            <v>0</v>
          </cell>
          <cell r="DG597">
            <v>0</v>
          </cell>
          <cell r="DH597">
            <v>0</v>
          </cell>
          <cell r="DI597">
            <v>0</v>
          </cell>
          <cell r="DJ597">
            <v>0</v>
          </cell>
          <cell r="DK597">
            <v>0</v>
          </cell>
          <cell r="DL597">
            <v>0</v>
          </cell>
          <cell r="DM597">
            <v>0</v>
          </cell>
          <cell r="DN597">
            <v>0</v>
          </cell>
          <cell r="DO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DX597">
            <v>0</v>
          </cell>
          <cell r="DY597">
            <v>0</v>
          </cell>
          <cell r="DZ597">
            <v>0</v>
          </cell>
          <cell r="EA597">
            <v>0</v>
          </cell>
          <cell r="EB597">
            <v>0</v>
          </cell>
          <cell r="EC597">
            <v>0</v>
          </cell>
          <cell r="ED597">
            <v>0</v>
          </cell>
          <cell r="EE597">
            <v>0</v>
          </cell>
          <cell r="EF597">
            <v>0</v>
          </cell>
          <cell r="EG597">
            <v>0</v>
          </cell>
          <cell r="EH597">
            <v>0</v>
          </cell>
          <cell r="EI597">
            <v>0</v>
          </cell>
          <cell r="EJ597">
            <v>0</v>
          </cell>
          <cell r="EK597">
            <v>0</v>
          </cell>
          <cell r="EL597">
            <v>0</v>
          </cell>
          <cell r="EM597">
            <v>0</v>
          </cell>
          <cell r="EN597">
            <v>0</v>
          </cell>
          <cell r="EO597">
            <v>0</v>
          </cell>
          <cell r="EP597">
            <v>0</v>
          </cell>
          <cell r="EQ597">
            <v>0</v>
          </cell>
          <cell r="ER597">
            <v>0</v>
          </cell>
          <cell r="ES597">
            <v>0</v>
          </cell>
          <cell r="ET597">
            <v>0</v>
          </cell>
          <cell r="EU597">
            <v>0</v>
          </cell>
          <cell r="EV597">
            <v>0</v>
          </cell>
          <cell r="EW597">
            <v>0</v>
          </cell>
          <cell r="EX597">
            <v>0</v>
          </cell>
          <cell r="EY597">
            <v>0</v>
          </cell>
          <cell r="EZ597">
            <v>0</v>
          </cell>
          <cell r="FA597">
            <v>0</v>
          </cell>
          <cell r="FB597">
            <v>0</v>
          </cell>
          <cell r="FC597">
            <v>0</v>
          </cell>
          <cell r="FD597">
            <v>0</v>
          </cell>
          <cell r="FE597">
            <v>1.2395773669999333E-2</v>
          </cell>
          <cell r="FF597">
            <v>0</v>
          </cell>
          <cell r="FG597">
            <v>0</v>
          </cell>
          <cell r="FH597">
            <v>5.8206238999997106E-4</v>
          </cell>
          <cell r="FI597">
            <v>-1.7643060699999991E-3</v>
          </cell>
          <cell r="FJ597">
            <v>-4.1978267200000752E-3</v>
          </cell>
          <cell r="FK597">
            <v>5.8351171700000148E-3</v>
          </cell>
          <cell r="FL597">
            <v>1.0625794769999919E-2</v>
          </cell>
          <cell r="FM597">
            <v>8.4813932000005199E-4</v>
          </cell>
          <cell r="FN597">
            <v>-2.8855249000003802E-4</v>
          </cell>
          <cell r="FO597">
            <v>7.5534529999998767E-4</v>
          </cell>
          <cell r="FP597">
            <v>0</v>
          </cell>
          <cell r="FQ597">
            <v>0</v>
          </cell>
          <cell r="FR597">
            <v>1.9423254409998592E-2</v>
          </cell>
          <cell r="FS597">
            <v>0</v>
          </cell>
          <cell r="FT597">
            <v>-1.0664087999999738E-3</v>
          </cell>
          <cell r="FU597">
            <v>2.6400000000004198E-4</v>
          </cell>
          <cell r="FV597">
            <v>1.0730132589999997E-2</v>
          </cell>
          <cell r="FW597">
            <v>-3.2394337500001313E-3</v>
          </cell>
          <cell r="FX597">
            <v>1.1384242239999898E-2</v>
          </cell>
          <cell r="FY597">
            <v>8.3012120999992334E-4</v>
          </cell>
          <cell r="FZ597">
            <v>-9.1030731999963699E-4</v>
          </cell>
          <cell r="GA597">
            <v>3.0101912099997907E-3</v>
          </cell>
          <cell r="GB597">
            <v>-1.5792829700000954E-3</v>
          </cell>
          <cell r="GC597">
            <v>0</v>
          </cell>
          <cell r="GD597">
            <v>0</v>
          </cell>
          <cell r="GE597">
            <v>-3.4889362100001264E-2</v>
          </cell>
          <cell r="GF597">
            <v>0</v>
          </cell>
          <cell r="GG597">
            <v>-1.3769103399999816E-3</v>
          </cell>
          <cell r="GH597">
            <v>-8.5447844000019479E-4</v>
          </cell>
          <cell r="GI597">
            <v>-1.1285561000007327E-4</v>
          </cell>
          <cell r="GJ597">
            <v>-2.8224255300001166E-3</v>
          </cell>
          <cell r="GK597">
            <v>-4.3821153000012103E-4</v>
          </cell>
          <cell r="GL597">
            <v>-2.3075483170000188E-2</v>
          </cell>
          <cell r="GM597">
            <v>-1.8796018849999596E-2</v>
          </cell>
          <cell r="GN597">
            <v>1.2056949480000023E-2</v>
          </cell>
          <cell r="GO597">
            <v>5.3007189000009447E-4</v>
          </cell>
          <cell r="GP597">
            <v>0</v>
          </cell>
          <cell r="GQ597">
            <v>0</v>
          </cell>
          <cell r="GR597">
            <v>-3.1484589480001546E-2</v>
          </cell>
          <cell r="GS597">
            <v>0</v>
          </cell>
          <cell r="GT597">
            <v>7.897798829999747E-3</v>
          </cell>
          <cell r="GU597">
            <v>1.5198466409999778E-2</v>
          </cell>
          <cell r="GV597">
            <v>3.5455615699997445E-3</v>
          </cell>
          <cell r="GW597">
            <v>-1.5165074900000075E-2</v>
          </cell>
          <cell r="GX597">
            <v>-2.5570912030000503E-2</v>
          </cell>
          <cell r="GY597">
            <v>-1.9604112050000566E-2</v>
          </cell>
          <cell r="GZ597">
            <v>1.8357238820000177E-2</v>
          </cell>
          <cell r="HA597">
            <v>-2.3984356130000162E-2</v>
          </cell>
          <cell r="HB597">
            <v>7.8407999999998701E-3</v>
          </cell>
          <cell r="HC597">
            <v>0</v>
          </cell>
          <cell r="HD597">
            <v>0</v>
          </cell>
          <cell r="HE597">
            <v>0.21447438134000052</v>
          </cell>
          <cell r="HF597">
            <v>0</v>
          </cell>
          <cell r="HG597">
            <v>9.8421882799999416E-3</v>
          </cell>
          <cell r="HH597">
            <v>8.3523398500005008E-3</v>
          </cell>
          <cell r="HI597">
            <v>-3.5413762629999734E-2</v>
          </cell>
          <cell r="HJ597">
            <v>9.8998966470000394E-2</v>
          </cell>
          <cell r="HK597">
            <v>3.8492738630000467E-2</v>
          </cell>
          <cell r="HL597">
            <v>3.6833392930000208E-2</v>
          </cell>
          <cell r="HM597">
            <v>6.6837338429999171E-2</v>
          </cell>
          <cell r="HN597">
            <v>-2.6180058640000503E-2</v>
          </cell>
          <cell r="HO597">
            <v>1.671123801999963E-2</v>
          </cell>
          <cell r="HP597">
            <v>0</v>
          </cell>
          <cell r="HQ597">
            <v>0</v>
          </cell>
          <cell r="HR597">
            <v>3.1805079409991777E-2</v>
          </cell>
          <cell r="HS597">
            <v>0</v>
          </cell>
          <cell r="HT597">
            <v>0</v>
          </cell>
          <cell r="HU597">
            <v>0</v>
          </cell>
          <cell r="HV597">
            <v>-6.8329667500001356E-2</v>
          </cell>
          <cell r="HW597">
            <v>-9.1232679299997343E-3</v>
          </cell>
          <cell r="HX597">
            <v>0.10642520756000007</v>
          </cell>
          <cell r="HY597">
            <v>0</v>
          </cell>
          <cell r="HZ597">
            <v>8.2216512900004091E-3</v>
          </cell>
          <cell r="IA597">
            <v>-5.388844009999616E-3</v>
          </cell>
          <cell r="IB597">
            <v>0</v>
          </cell>
          <cell r="IC597">
            <v>0</v>
          </cell>
          <cell r="ID597">
            <v>0</v>
          </cell>
          <cell r="IE597">
            <v>0.13981151074999332</v>
          </cell>
          <cell r="IF597">
            <v>0</v>
          </cell>
          <cell r="IG597">
            <v>0</v>
          </cell>
          <cell r="IH597">
            <v>0</v>
          </cell>
          <cell r="II597">
            <v>9.1827439930001198E-2</v>
          </cell>
          <cell r="IJ597">
            <v>9.8758613249998461E-2</v>
          </cell>
          <cell r="IK597">
            <v>-5.0774542429999237E-2</v>
          </cell>
          <cell r="IL597">
            <v>0</v>
          </cell>
          <cell r="IM597">
            <v>0</v>
          </cell>
          <cell r="IN597">
            <v>0</v>
          </cell>
          <cell r="IO597">
            <v>0</v>
          </cell>
          <cell r="IP597">
            <v>0</v>
          </cell>
          <cell r="IQ597">
            <v>0</v>
          </cell>
          <cell r="IR597">
            <v>6.5109909840003866E-2</v>
          </cell>
          <cell r="IS597">
            <v>0</v>
          </cell>
          <cell r="IT597">
            <v>2.0110383720000069E-2</v>
          </cell>
          <cell r="IU597">
            <v>0</v>
          </cell>
          <cell r="IV597">
            <v>5.564989583000024E-2</v>
          </cell>
          <cell r="IW597">
            <v>-1.18526070899998E-2</v>
          </cell>
          <cell r="IX597">
            <v>1.2022373800002484E-3</v>
          </cell>
          <cell r="IY597">
            <v>0</v>
          </cell>
          <cell r="IZ597">
            <v>0</v>
          </cell>
          <cell r="JA597">
            <v>0</v>
          </cell>
          <cell r="JB597">
            <v>0</v>
          </cell>
          <cell r="JC597">
            <v>0</v>
          </cell>
          <cell r="JD597">
            <v>0</v>
          </cell>
          <cell r="JE597">
            <v>0</v>
          </cell>
        </row>
        <row r="598"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0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0</v>
          </cell>
          <cell r="CV598">
            <v>0</v>
          </cell>
          <cell r="CW598">
            <v>0</v>
          </cell>
          <cell r="CX598">
            <v>0</v>
          </cell>
          <cell r="CY598">
            <v>0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0</v>
          </cell>
          <cell r="DG598">
            <v>0</v>
          </cell>
          <cell r="DH598">
            <v>0</v>
          </cell>
          <cell r="DI598">
            <v>0</v>
          </cell>
          <cell r="DJ598">
            <v>0</v>
          </cell>
          <cell r="DK598">
            <v>0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0</v>
          </cell>
          <cell r="EF598">
            <v>0</v>
          </cell>
          <cell r="EG598">
            <v>0</v>
          </cell>
          <cell r="EH598">
            <v>0</v>
          </cell>
          <cell r="EI598">
            <v>0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0</v>
          </cell>
          <cell r="ER598">
            <v>0</v>
          </cell>
          <cell r="ES598">
            <v>0</v>
          </cell>
          <cell r="ET598">
            <v>0</v>
          </cell>
          <cell r="EU598">
            <v>0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5.2799999999998681E-6</v>
          </cell>
          <cell r="FF598">
            <v>0</v>
          </cell>
          <cell r="FG598">
            <v>0</v>
          </cell>
          <cell r="FH598">
            <v>0</v>
          </cell>
          <cell r="FI598">
            <v>2.6400000000000425E-6</v>
          </cell>
          <cell r="FJ598">
            <v>2.6399999999999341E-6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-5.3203800000007143E-6</v>
          </cell>
          <cell r="FS598">
            <v>0</v>
          </cell>
          <cell r="FT598">
            <v>0</v>
          </cell>
          <cell r="FU598">
            <v>0</v>
          </cell>
          <cell r="FV598">
            <v>1.1559500000000241E-6</v>
          </cell>
          <cell r="FW598">
            <v>3.9600000000001179E-6</v>
          </cell>
          <cell r="FX598">
            <v>1.8219999999946439E-8</v>
          </cell>
          <cell r="FY598">
            <v>0</v>
          </cell>
          <cell r="FZ598">
            <v>0</v>
          </cell>
          <cell r="GA598">
            <v>-1.1130980000000025E-5</v>
          </cell>
          <cell r="GB598">
            <v>6.7642999999992671E-7</v>
          </cell>
          <cell r="GC598">
            <v>0</v>
          </cell>
          <cell r="GD598">
            <v>0</v>
          </cell>
          <cell r="GE598">
            <v>-1.3520799999992839E-6</v>
          </cell>
          <cell r="GF598">
            <v>0</v>
          </cell>
          <cell r="GG598">
            <v>0</v>
          </cell>
          <cell r="GH598">
            <v>8.734599999999813E-7</v>
          </cell>
          <cell r="GI598">
            <v>0</v>
          </cell>
          <cell r="GJ598">
            <v>0</v>
          </cell>
          <cell r="GK598">
            <v>-2.2255400000000241E-6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0</v>
          </cell>
          <cell r="GR598">
            <v>0</v>
          </cell>
          <cell r="GS598">
            <v>0</v>
          </cell>
          <cell r="GT598">
            <v>0</v>
          </cell>
          <cell r="GU598">
            <v>0</v>
          </cell>
          <cell r="GV598">
            <v>0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  <cell r="IZ598">
            <v>0</v>
          </cell>
          <cell r="JA598">
            <v>0</v>
          </cell>
          <cell r="JB598">
            <v>0</v>
          </cell>
          <cell r="JC598">
            <v>0</v>
          </cell>
          <cell r="JD598">
            <v>0</v>
          </cell>
          <cell r="JE598">
            <v>0</v>
          </cell>
        </row>
        <row r="599"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0</v>
          </cell>
          <cell r="CV599">
            <v>0</v>
          </cell>
          <cell r="CW599">
            <v>0</v>
          </cell>
          <cell r="CX599">
            <v>0</v>
          </cell>
          <cell r="CY599">
            <v>0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0</v>
          </cell>
          <cell r="DG599">
            <v>0</v>
          </cell>
          <cell r="DH599">
            <v>0</v>
          </cell>
          <cell r="DI599">
            <v>0</v>
          </cell>
          <cell r="DJ599">
            <v>0</v>
          </cell>
          <cell r="DK599">
            <v>0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0</v>
          </cell>
          <cell r="EF599">
            <v>0</v>
          </cell>
          <cell r="EG599">
            <v>0</v>
          </cell>
          <cell r="EH599">
            <v>0</v>
          </cell>
          <cell r="EI599">
            <v>0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0</v>
          </cell>
          <cell r="ER599">
            <v>0</v>
          </cell>
          <cell r="ES599">
            <v>0</v>
          </cell>
          <cell r="ET599">
            <v>0</v>
          </cell>
          <cell r="EU599">
            <v>0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-4.3798760000001141E-5</v>
          </cell>
          <cell r="FF599">
            <v>0</v>
          </cell>
          <cell r="FG599">
            <v>0</v>
          </cell>
          <cell r="FH599">
            <v>1.9072299999999963E-6</v>
          </cell>
          <cell r="FI599">
            <v>0</v>
          </cell>
          <cell r="FJ599">
            <v>-2.229199999999982E-6</v>
          </cell>
          <cell r="FK599">
            <v>-1.5749960000000028E-5</v>
          </cell>
          <cell r="FL599">
            <v>-2.8894909999999845E-5</v>
          </cell>
          <cell r="FM599">
            <v>-5.3971700000000553E-6</v>
          </cell>
          <cell r="FN599">
            <v>1.1083999999999096E-6</v>
          </cell>
          <cell r="FO599">
            <v>5.4568499999998934E-6</v>
          </cell>
          <cell r="FP599">
            <v>0</v>
          </cell>
          <cell r="FQ599">
            <v>0</v>
          </cell>
          <cell r="FR599">
            <v>-2.1502269999999421E-5</v>
          </cell>
          <cell r="FS599">
            <v>0</v>
          </cell>
          <cell r="FT599">
            <v>0</v>
          </cell>
          <cell r="FU599">
            <v>0</v>
          </cell>
          <cell r="FV599">
            <v>-7.0161100000000096E-6</v>
          </cell>
          <cell r="FW599">
            <v>3.8090500000000343E-6</v>
          </cell>
          <cell r="FX599">
            <v>-3.6514070000000015E-5</v>
          </cell>
          <cell r="FY599">
            <v>-2.639989999999974E-6</v>
          </cell>
          <cell r="FZ599">
            <v>7.5267400000001827E-6</v>
          </cell>
          <cell r="GA599">
            <v>9.7421399999998498E-6</v>
          </cell>
          <cell r="GB599">
            <v>3.5899700000000499E-6</v>
          </cell>
          <cell r="GC599">
            <v>0</v>
          </cell>
          <cell r="GD599">
            <v>0</v>
          </cell>
          <cell r="GE599">
            <v>-1.5214688999999962E-4</v>
          </cell>
          <cell r="GF599">
            <v>0</v>
          </cell>
          <cell r="GG599">
            <v>0</v>
          </cell>
          <cell r="GH599">
            <v>0</v>
          </cell>
          <cell r="GI599">
            <v>1.5084240000000023E-5</v>
          </cell>
          <cell r="GJ599">
            <v>3.1594000000000023E-6</v>
          </cell>
          <cell r="GK599">
            <v>-1.649852400000001E-4</v>
          </cell>
          <cell r="GL599">
            <v>-3.9599900000000495E-6</v>
          </cell>
          <cell r="GM599">
            <v>7.46737000000019E-6</v>
          </cell>
          <cell r="GN599">
            <v>-8.9126700000000591E-6</v>
          </cell>
          <cell r="GO599">
            <v>0</v>
          </cell>
          <cell r="GP599">
            <v>0</v>
          </cell>
          <cell r="GQ599">
            <v>0</v>
          </cell>
          <cell r="GR599">
            <v>2.901276999999966E-5</v>
          </cell>
          <cell r="GS599">
            <v>0</v>
          </cell>
          <cell r="GT599">
            <v>0</v>
          </cell>
          <cell r="GU599">
            <v>1.4004319999999992E-5</v>
          </cell>
          <cell r="GV599">
            <v>1.0420410000000014E-5</v>
          </cell>
          <cell r="GW599">
            <v>-1.3473420000000014E-5</v>
          </cell>
          <cell r="GX599">
            <v>5.7169360000000331E-5</v>
          </cell>
          <cell r="GY599">
            <v>-2.7227909999999944E-5</v>
          </cell>
          <cell r="GZ599">
            <v>-1.0559989999999993E-5</v>
          </cell>
          <cell r="HA599">
            <v>-1.319999999999967E-6</v>
          </cell>
          <cell r="HB599">
            <v>0</v>
          </cell>
          <cell r="HC599">
            <v>0</v>
          </cell>
          <cell r="HD599">
            <v>0</v>
          </cell>
          <cell r="HE599">
            <v>8.6721730000000226E-5</v>
          </cell>
          <cell r="HF599">
            <v>0</v>
          </cell>
          <cell r="HG599">
            <v>0</v>
          </cell>
          <cell r="HH599">
            <v>6.0889999999985114E-7</v>
          </cell>
          <cell r="HI599">
            <v>-1.6624939999999953E-5</v>
          </cell>
          <cell r="HJ599">
            <v>-2.0283349999999966E-5</v>
          </cell>
          <cell r="HK599">
            <v>1.1266584000000002E-4</v>
          </cell>
          <cell r="HL599">
            <v>1.319999999999967E-6</v>
          </cell>
          <cell r="HM599">
            <v>1.3199940000000018E-5</v>
          </cell>
          <cell r="HN599">
            <v>3.4977499999999683E-6</v>
          </cell>
          <cell r="HO599">
            <v>-7.6624099999999563E-6</v>
          </cell>
          <cell r="HP599">
            <v>0</v>
          </cell>
          <cell r="HQ599">
            <v>0</v>
          </cell>
          <cell r="HR599">
            <v>-2.1074800000000539E-5</v>
          </cell>
          <cell r="HS599">
            <v>0</v>
          </cell>
          <cell r="HT599">
            <v>0</v>
          </cell>
          <cell r="HU599">
            <v>0</v>
          </cell>
          <cell r="HV599">
            <v>-8.0875000000000001E-6</v>
          </cell>
          <cell r="HW599">
            <v>9.5909699999999947E-5</v>
          </cell>
          <cell r="HX599">
            <v>-9.3392049999999993E-5</v>
          </cell>
          <cell r="HY599">
            <v>0</v>
          </cell>
          <cell r="HZ599">
            <v>-1.3199960000000047E-5</v>
          </cell>
          <cell r="IA599">
            <v>-2.304990000000012E-6</v>
          </cell>
          <cell r="IB599">
            <v>0</v>
          </cell>
          <cell r="IC599">
            <v>0</v>
          </cell>
          <cell r="ID599">
            <v>0</v>
          </cell>
          <cell r="IE599">
            <v>2.3028559999999955E-5</v>
          </cell>
          <cell r="IF599">
            <v>0</v>
          </cell>
          <cell r="IG599">
            <v>0</v>
          </cell>
          <cell r="IH599">
            <v>0</v>
          </cell>
          <cell r="II599">
            <v>-3.7722399999999935E-6</v>
          </cell>
          <cell r="IJ599">
            <v>1.5355819999999859E-5</v>
          </cell>
          <cell r="IK599">
            <v>1.1444979999999981E-5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1.1425299999999472E-5</v>
          </cell>
          <cell r="IS599">
            <v>0</v>
          </cell>
          <cell r="IT599">
            <v>0</v>
          </cell>
          <cell r="IU599">
            <v>0</v>
          </cell>
          <cell r="IV599">
            <v>2.6667190000000021E-5</v>
          </cell>
          <cell r="IW599">
            <v>-1.5241889999999952E-5</v>
          </cell>
          <cell r="IX599">
            <v>0</v>
          </cell>
          <cell r="IY599">
            <v>0</v>
          </cell>
          <cell r="IZ599">
            <v>0</v>
          </cell>
          <cell r="JA599">
            <v>0</v>
          </cell>
          <cell r="JB599">
            <v>0</v>
          </cell>
          <cell r="JC599">
            <v>0</v>
          </cell>
          <cell r="JD599">
            <v>0</v>
          </cell>
          <cell r="JE599">
            <v>0</v>
          </cell>
        </row>
        <row r="600"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0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P600">
            <v>0</v>
          </cell>
          <cell r="CQ600">
            <v>0</v>
          </cell>
          <cell r="CR600">
            <v>0</v>
          </cell>
          <cell r="CS600">
            <v>0</v>
          </cell>
          <cell r="CT600">
            <v>0</v>
          </cell>
          <cell r="CU600">
            <v>0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0</v>
          </cell>
          <cell r="DC600">
            <v>0</v>
          </cell>
          <cell r="DD600">
            <v>0</v>
          </cell>
          <cell r="DE600">
            <v>0</v>
          </cell>
          <cell r="DF600">
            <v>0</v>
          </cell>
          <cell r="DG600">
            <v>0</v>
          </cell>
          <cell r="DH600">
            <v>0</v>
          </cell>
          <cell r="DI600">
            <v>0</v>
          </cell>
          <cell r="DJ600">
            <v>0</v>
          </cell>
          <cell r="DK600">
            <v>0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DX600">
            <v>0</v>
          </cell>
          <cell r="DY600">
            <v>0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0</v>
          </cell>
          <cell r="EI600">
            <v>0</v>
          </cell>
          <cell r="EJ600">
            <v>0</v>
          </cell>
          <cell r="EK600">
            <v>0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0</v>
          </cell>
          <cell r="EV600">
            <v>0</v>
          </cell>
          <cell r="EW600">
            <v>0</v>
          </cell>
          <cell r="EX600">
            <v>0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8.6024600000002456E-6</v>
          </cell>
          <cell r="FF600">
            <v>0</v>
          </cell>
          <cell r="FG600">
            <v>0</v>
          </cell>
          <cell r="FH600">
            <v>4.0087000000000282E-6</v>
          </cell>
          <cell r="FI600">
            <v>0</v>
          </cell>
          <cell r="FJ600">
            <v>-3.3262500000000327E-6</v>
          </cell>
          <cell r="FK600">
            <v>2.828359999999992E-6</v>
          </cell>
          <cell r="FL600">
            <v>0</v>
          </cell>
          <cell r="FM600">
            <v>1.7639299999999735E-6</v>
          </cell>
          <cell r="FN600">
            <v>5.2498299999999666E-6</v>
          </cell>
          <cell r="FO600">
            <v>-1.9221100000000073E-6</v>
          </cell>
          <cell r="FP600">
            <v>0</v>
          </cell>
          <cell r="FQ600">
            <v>0</v>
          </cell>
          <cell r="FR600">
            <v>1.8754689000000449E-4</v>
          </cell>
          <cell r="FS600">
            <v>0</v>
          </cell>
          <cell r="FT600">
            <v>-1.2292389999999861E-5</v>
          </cell>
          <cell r="FU600">
            <v>0</v>
          </cell>
          <cell r="FV600">
            <v>-3.41780899999998E-5</v>
          </cell>
          <cell r="FW600">
            <v>4.7573549999999944E-5</v>
          </cell>
          <cell r="FX600">
            <v>7.5541000000000583E-5</v>
          </cell>
          <cell r="FY600">
            <v>2.1479919999999823E-5</v>
          </cell>
          <cell r="FZ600">
            <v>8.5687600000000294E-6</v>
          </cell>
          <cell r="GA600">
            <v>9.4867160000000443E-5</v>
          </cell>
          <cell r="GB600">
            <v>-1.401302000000014E-5</v>
          </cell>
          <cell r="GC600">
            <v>0</v>
          </cell>
          <cell r="GD600">
            <v>0</v>
          </cell>
          <cell r="GE600">
            <v>1.2261883999999806E-4</v>
          </cell>
          <cell r="GF600">
            <v>0</v>
          </cell>
          <cell r="GG600">
            <v>0</v>
          </cell>
          <cell r="GH600">
            <v>6.8351800000000188E-5</v>
          </cell>
          <cell r="GI600">
            <v>1.6403517999999916E-4</v>
          </cell>
          <cell r="GJ600">
            <v>3.9586409999999971E-5</v>
          </cell>
          <cell r="GK600">
            <v>-1.0833602000000046E-4</v>
          </cell>
          <cell r="GL600">
            <v>0</v>
          </cell>
          <cell r="GM600">
            <v>-6.7559000000057268E-7</v>
          </cell>
          <cell r="GN600">
            <v>-4.0342940000000216E-5</v>
          </cell>
          <cell r="GO600">
            <v>0</v>
          </cell>
          <cell r="GP600">
            <v>0</v>
          </cell>
          <cell r="GQ600">
            <v>0</v>
          </cell>
          <cell r="GR600">
            <v>1.5763657999999514E-4</v>
          </cell>
          <cell r="GS600">
            <v>0</v>
          </cell>
          <cell r="GT600">
            <v>0</v>
          </cell>
          <cell r="GU600">
            <v>8.3978009999999704E-5</v>
          </cell>
          <cell r="GV600">
            <v>6.8826900000000003E-6</v>
          </cell>
          <cell r="GW600">
            <v>3.9998810000000523E-5</v>
          </cell>
          <cell r="GX600">
            <v>-5.7800000000003682E-6</v>
          </cell>
          <cell r="GY600">
            <v>0</v>
          </cell>
          <cell r="GZ600">
            <v>2.09831399999999E-5</v>
          </cell>
          <cell r="HA600">
            <v>1.1573929999999719E-5</v>
          </cell>
          <cell r="HB600">
            <v>0</v>
          </cell>
          <cell r="HC600">
            <v>0</v>
          </cell>
          <cell r="HD600">
            <v>0</v>
          </cell>
          <cell r="HE600">
            <v>0.1460619036500006</v>
          </cell>
          <cell r="HF600">
            <v>0</v>
          </cell>
          <cell r="HG600">
            <v>-4.3234663399998041E-3</v>
          </cell>
          <cell r="HH600">
            <v>2.1747830800000756E-2</v>
          </cell>
          <cell r="HI600">
            <v>0.13306530887000001</v>
          </cell>
          <cell r="HJ600">
            <v>-7.0151316389999607E-2</v>
          </cell>
          <cell r="HK600">
            <v>-1.2748361490000804E-2</v>
          </cell>
          <cell r="HL600">
            <v>-1.5361868720000338E-2</v>
          </cell>
          <cell r="HM600">
            <v>6.7800884989999588E-2</v>
          </cell>
          <cell r="HN600">
            <v>2.653571023000012E-2</v>
          </cell>
          <cell r="HO600">
            <v>-5.0281830000020733E-4</v>
          </cell>
          <cell r="HP600">
            <v>0</v>
          </cell>
          <cell r="HQ600">
            <v>0</v>
          </cell>
          <cell r="HR600">
            <v>7.5439408700006538E-3</v>
          </cell>
          <cell r="HS600">
            <v>0</v>
          </cell>
          <cell r="HT600">
            <v>0</v>
          </cell>
          <cell r="HU600">
            <v>0</v>
          </cell>
          <cell r="HV600">
            <v>1.5933845830000237E-2</v>
          </cell>
          <cell r="HW600">
            <v>3.897890560000139E-2</v>
          </cell>
          <cell r="HX600">
            <v>-4.456941805000092E-2</v>
          </cell>
          <cell r="HY600">
            <v>1.4270299999452618E-6</v>
          </cell>
          <cell r="HZ600">
            <v>-8.1972248899999656E-3</v>
          </cell>
          <cell r="IA600">
            <v>5.3964053499999665E-3</v>
          </cell>
          <cell r="IB600">
            <v>0</v>
          </cell>
          <cell r="IC600">
            <v>0</v>
          </cell>
          <cell r="ID600">
            <v>0</v>
          </cell>
          <cell r="IE600">
            <v>1.5990917839992846E-2</v>
          </cell>
          <cell r="IF600">
            <v>0</v>
          </cell>
          <cell r="IG600">
            <v>0</v>
          </cell>
          <cell r="IH600">
            <v>0</v>
          </cell>
          <cell r="II600">
            <v>4.717851766999992E-2</v>
          </cell>
          <cell r="IJ600">
            <v>-8.7639920109999103E-2</v>
          </cell>
          <cell r="IK600">
            <v>5.6419752229999176E-2</v>
          </cell>
          <cell r="IL600">
            <v>3.1722469999273528E-5</v>
          </cell>
          <cell r="IM600">
            <v>0</v>
          </cell>
          <cell r="IN600">
            <v>8.4557999979750775E-7</v>
          </cell>
          <cell r="IO600">
            <v>0</v>
          </cell>
          <cell r="IP600">
            <v>0</v>
          </cell>
          <cell r="IQ600">
            <v>0</v>
          </cell>
          <cell r="IR600">
            <v>0.13891828280000595</v>
          </cell>
          <cell r="IS600">
            <v>0</v>
          </cell>
          <cell r="IT600">
            <v>0</v>
          </cell>
          <cell r="IU600">
            <v>0</v>
          </cell>
          <cell r="IV600">
            <v>0.12933840537000041</v>
          </cell>
          <cell r="IW600">
            <v>9.5566609299995164E-3</v>
          </cell>
          <cell r="IX600">
            <v>2.321650000070008E-5</v>
          </cell>
          <cell r="IY600">
            <v>0</v>
          </cell>
          <cell r="IZ600">
            <v>0</v>
          </cell>
          <cell r="JA600">
            <v>0</v>
          </cell>
          <cell r="JB600">
            <v>0</v>
          </cell>
          <cell r="JC600">
            <v>0</v>
          </cell>
          <cell r="JD600">
            <v>0</v>
          </cell>
          <cell r="JE600">
            <v>0</v>
          </cell>
        </row>
        <row r="601"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0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0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0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0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0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5.279979999999948E-6</v>
          </cell>
          <cell r="FF601">
            <v>0</v>
          </cell>
          <cell r="FG601">
            <v>0</v>
          </cell>
          <cell r="FH601">
            <v>0</v>
          </cell>
          <cell r="FI601">
            <v>2.639989999999974E-6</v>
          </cell>
          <cell r="FJ601">
            <v>5.2799800000000565E-6</v>
          </cell>
          <cell r="FK601">
            <v>0</v>
          </cell>
          <cell r="FL601">
            <v>0</v>
          </cell>
          <cell r="FM601">
            <v>0</v>
          </cell>
          <cell r="FN601">
            <v>-2.6399900000000824E-6</v>
          </cell>
          <cell r="FO601">
            <v>0</v>
          </cell>
          <cell r="FP601">
            <v>0</v>
          </cell>
          <cell r="FQ601">
            <v>0</v>
          </cell>
          <cell r="FR601">
            <v>-9.0745499999999452E-6</v>
          </cell>
          <cell r="FS601">
            <v>0</v>
          </cell>
          <cell r="FT601">
            <v>0</v>
          </cell>
          <cell r="FU601">
            <v>5.1860000000001228E-7</v>
          </cell>
          <cell r="FV601">
            <v>3.3369000000010082E-7</v>
          </cell>
          <cell r="FW601">
            <v>-2.6400000000000425E-6</v>
          </cell>
          <cell r="FX601">
            <v>-4.6869300000000266E-6</v>
          </cell>
          <cell r="FY601">
            <v>0</v>
          </cell>
          <cell r="FZ601">
            <v>0</v>
          </cell>
          <cell r="GA601">
            <v>-2.6399800000001224E-6</v>
          </cell>
          <cell r="GB601">
            <v>4.0070000000024843E-8</v>
          </cell>
          <cell r="GC601">
            <v>0</v>
          </cell>
          <cell r="GD601">
            <v>0</v>
          </cell>
          <cell r="GE601">
            <v>-1.199207000000032E-5</v>
          </cell>
          <cell r="GF601">
            <v>0</v>
          </cell>
          <cell r="GG601">
            <v>0</v>
          </cell>
          <cell r="GH601">
            <v>-5.3868300000000095E-6</v>
          </cell>
          <cell r="GI601">
            <v>-1.1885240000000016E-5</v>
          </cell>
          <cell r="GJ601">
            <v>0</v>
          </cell>
          <cell r="GK601">
            <v>5.2799999999999766E-6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0</v>
          </cell>
          <cell r="GR601">
            <v>7.4271200000003423E-6</v>
          </cell>
          <cell r="GS601">
            <v>0</v>
          </cell>
          <cell r="GT601">
            <v>-1.5362000000004004E-7</v>
          </cell>
          <cell r="GU601">
            <v>-8.3807200000001565E-6</v>
          </cell>
          <cell r="GV601">
            <v>1.5961459999999997E-5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1.7808999999999707E-5</v>
          </cell>
          <cell r="HF601">
            <v>0</v>
          </cell>
          <cell r="HG601">
            <v>1.8396399999999436E-6</v>
          </cell>
          <cell r="HH601">
            <v>5.7746100000001131E-6</v>
          </cell>
          <cell r="HI601">
            <v>1.0973260000000104E-5</v>
          </cell>
          <cell r="HJ601">
            <v>-7.7851000000002044E-7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-4.089750000000128E-6</v>
          </cell>
          <cell r="HS601">
            <v>0</v>
          </cell>
          <cell r="HT601">
            <v>1.9514100000000241E-6</v>
          </cell>
          <cell r="HU601">
            <v>-5.4721999999998152E-7</v>
          </cell>
          <cell r="HV601">
            <v>-7.1026000000001376E-6</v>
          </cell>
          <cell r="HW601">
            <v>1.6086600000000213E-6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-2.6399999999999341E-6</v>
          </cell>
          <cell r="IF601">
            <v>0</v>
          </cell>
          <cell r="IG601">
            <v>0</v>
          </cell>
          <cell r="IH601">
            <v>0</v>
          </cell>
          <cell r="II601">
            <v>-2.6400000000000425E-6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4.6158000000049576E-7</v>
          </cell>
          <cell r="IS601">
            <v>0</v>
          </cell>
          <cell r="IT601">
            <v>-2.0558900000000146E-6</v>
          </cell>
          <cell r="IU601">
            <v>2.5174700000000225E-6</v>
          </cell>
          <cell r="IV601">
            <v>0</v>
          </cell>
          <cell r="IW601">
            <v>0</v>
          </cell>
          <cell r="IX601">
            <v>0</v>
          </cell>
          <cell r="IY601">
            <v>0</v>
          </cell>
          <cell r="IZ601">
            <v>0</v>
          </cell>
          <cell r="JA601">
            <v>0</v>
          </cell>
          <cell r="JB601">
            <v>0</v>
          </cell>
          <cell r="JC601">
            <v>0</v>
          </cell>
          <cell r="JD601">
            <v>0</v>
          </cell>
          <cell r="JE601">
            <v>0</v>
          </cell>
        </row>
        <row r="602"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0</v>
          </cell>
          <cell r="CP602">
            <v>0</v>
          </cell>
          <cell r="CQ602">
            <v>0</v>
          </cell>
          <cell r="CR602">
            <v>0</v>
          </cell>
          <cell r="CS602">
            <v>0</v>
          </cell>
          <cell r="CT602">
            <v>0</v>
          </cell>
          <cell r="CU602">
            <v>0</v>
          </cell>
          <cell r="CV602">
            <v>0</v>
          </cell>
          <cell r="CW602">
            <v>0</v>
          </cell>
          <cell r="CX602">
            <v>0</v>
          </cell>
          <cell r="CY602">
            <v>0</v>
          </cell>
          <cell r="CZ602">
            <v>0</v>
          </cell>
          <cell r="DA602">
            <v>0</v>
          </cell>
          <cell r="DB602">
            <v>0</v>
          </cell>
          <cell r="DC602">
            <v>0</v>
          </cell>
          <cell r="DD602">
            <v>0</v>
          </cell>
          <cell r="DE602">
            <v>0</v>
          </cell>
          <cell r="DF602">
            <v>0</v>
          </cell>
          <cell r="DG602">
            <v>0</v>
          </cell>
          <cell r="DH602">
            <v>0</v>
          </cell>
          <cell r="DI602">
            <v>0</v>
          </cell>
          <cell r="DJ602">
            <v>0</v>
          </cell>
          <cell r="DK602">
            <v>0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0</v>
          </cell>
          <cell r="EF602">
            <v>0</v>
          </cell>
          <cell r="EG602">
            <v>0</v>
          </cell>
          <cell r="EH602">
            <v>0</v>
          </cell>
          <cell r="EI602">
            <v>0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0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0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3.3095400000003952E-6</v>
          </cell>
          <cell r="FF602">
            <v>0</v>
          </cell>
          <cell r="FG602">
            <v>0</v>
          </cell>
          <cell r="FH602">
            <v>0</v>
          </cell>
          <cell r="FI602">
            <v>5.2071999999999796E-7</v>
          </cell>
          <cell r="FJ602">
            <v>1.4688199999998881E-6</v>
          </cell>
          <cell r="FK602">
            <v>0</v>
          </cell>
          <cell r="FL602">
            <v>0</v>
          </cell>
          <cell r="FM602">
            <v>0</v>
          </cell>
          <cell r="FN602">
            <v>1.3200000000000755E-6</v>
          </cell>
          <cell r="FO602">
            <v>0</v>
          </cell>
          <cell r="FP602">
            <v>0</v>
          </cell>
          <cell r="FQ602">
            <v>0</v>
          </cell>
          <cell r="FR602">
            <v>4.5900899999992695E-6</v>
          </cell>
          <cell r="FS602">
            <v>0</v>
          </cell>
          <cell r="FT602">
            <v>0</v>
          </cell>
          <cell r="FU602">
            <v>0</v>
          </cell>
          <cell r="FV602">
            <v>3.8670000000000631E-6</v>
          </cell>
          <cell r="FW602">
            <v>-1.319990000000007E-6</v>
          </cell>
          <cell r="FX602">
            <v>-5.9689999999993325E-7</v>
          </cell>
          <cell r="FY602">
            <v>0</v>
          </cell>
          <cell r="FZ602">
            <v>0</v>
          </cell>
          <cell r="GA602">
            <v>2.639980000000014E-6</v>
          </cell>
          <cell r="GB602">
            <v>0</v>
          </cell>
          <cell r="GC602">
            <v>0</v>
          </cell>
          <cell r="GD602">
            <v>0</v>
          </cell>
          <cell r="GE602">
            <v>3.816799999998774E-6</v>
          </cell>
          <cell r="GF602">
            <v>0</v>
          </cell>
          <cell r="GG602">
            <v>0</v>
          </cell>
          <cell r="GH602">
            <v>1.1615999999999992E-6</v>
          </cell>
          <cell r="GI602">
            <v>3.1982599999999832E-6</v>
          </cell>
          <cell r="GJ602">
            <v>0</v>
          </cell>
          <cell r="GK602">
            <v>-5.430600000001784E-7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-1.4784170000000513E-5</v>
          </cell>
          <cell r="GS602">
            <v>0</v>
          </cell>
          <cell r="GT602">
            <v>0</v>
          </cell>
          <cell r="GU602">
            <v>-2.1107129999999941E-5</v>
          </cell>
          <cell r="GV602">
            <v>6.3229599999999704E-6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-3.6292010000001096E-5</v>
          </cell>
          <cell r="HF602">
            <v>0</v>
          </cell>
          <cell r="HG602">
            <v>-6.2554300000000032E-6</v>
          </cell>
          <cell r="HH602">
            <v>-2.190027000000005E-5</v>
          </cell>
          <cell r="HI602">
            <v>-5.8023099999999096E-6</v>
          </cell>
          <cell r="HJ602">
            <v>-2.3339999999999949E-6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-3.9300259999999754E-5</v>
          </cell>
          <cell r="HS602">
            <v>0</v>
          </cell>
          <cell r="HT602">
            <v>-5.5599700000000057E-6</v>
          </cell>
          <cell r="HU602">
            <v>-1.9724409999999923E-5</v>
          </cell>
          <cell r="HV602">
            <v>-1.4129560000000025E-5</v>
          </cell>
          <cell r="HW602">
            <v>1.1368000000003785E-7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1.3522440000000163E-5</v>
          </cell>
          <cell r="IF602">
            <v>0</v>
          </cell>
          <cell r="IG602">
            <v>0</v>
          </cell>
          <cell r="IH602">
            <v>4.5527899999999941E-6</v>
          </cell>
          <cell r="II602">
            <v>1.0901500000000831E-6</v>
          </cell>
          <cell r="IJ602">
            <v>7.8795000000000861E-6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-7.5296700000008349E-6</v>
          </cell>
          <cell r="IS602">
            <v>0</v>
          </cell>
          <cell r="IT602">
            <v>0</v>
          </cell>
          <cell r="IU602">
            <v>0</v>
          </cell>
          <cell r="IV602">
            <v>-7.5296700000000759E-6</v>
          </cell>
          <cell r="IW602">
            <v>0</v>
          </cell>
          <cell r="IX602">
            <v>0</v>
          </cell>
          <cell r="IY602">
            <v>0</v>
          </cell>
          <cell r="IZ602">
            <v>0</v>
          </cell>
          <cell r="JA602">
            <v>0</v>
          </cell>
          <cell r="JB602">
            <v>0</v>
          </cell>
          <cell r="JC602">
            <v>0</v>
          </cell>
          <cell r="JD602">
            <v>0</v>
          </cell>
          <cell r="JE602">
            <v>0</v>
          </cell>
        </row>
        <row r="603"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  <cell r="BZ603">
            <v>0</v>
          </cell>
          <cell r="CA603">
            <v>0</v>
          </cell>
          <cell r="CB603">
            <v>0</v>
          </cell>
          <cell r="CC603">
            <v>0</v>
          </cell>
          <cell r="CD603">
            <v>0</v>
          </cell>
          <cell r="CE603">
            <v>0</v>
          </cell>
          <cell r="CF603">
            <v>0</v>
          </cell>
          <cell r="CG603">
            <v>0</v>
          </cell>
          <cell r="CH603">
            <v>0</v>
          </cell>
          <cell r="CI603">
            <v>0</v>
          </cell>
          <cell r="CJ603">
            <v>0</v>
          </cell>
          <cell r="CK603">
            <v>0</v>
          </cell>
          <cell r="CL603">
            <v>0</v>
          </cell>
          <cell r="CM603">
            <v>0</v>
          </cell>
          <cell r="CN603">
            <v>0</v>
          </cell>
          <cell r="CO603">
            <v>0</v>
          </cell>
          <cell r="CP603">
            <v>0</v>
          </cell>
          <cell r="CQ603">
            <v>0</v>
          </cell>
          <cell r="CR603">
            <v>0</v>
          </cell>
          <cell r="CS603">
            <v>0</v>
          </cell>
          <cell r="CT603">
            <v>0</v>
          </cell>
          <cell r="CU603">
            <v>0</v>
          </cell>
          <cell r="CV603">
            <v>0</v>
          </cell>
          <cell r="CW603">
            <v>0</v>
          </cell>
          <cell r="CX603">
            <v>0</v>
          </cell>
          <cell r="CY603">
            <v>0</v>
          </cell>
          <cell r="CZ603">
            <v>0</v>
          </cell>
          <cell r="DA603">
            <v>0</v>
          </cell>
          <cell r="DB603">
            <v>0</v>
          </cell>
          <cell r="DC603">
            <v>0</v>
          </cell>
          <cell r="DD603">
            <v>0</v>
          </cell>
          <cell r="DE603">
            <v>0</v>
          </cell>
          <cell r="DF603">
            <v>0</v>
          </cell>
          <cell r="DG603">
            <v>0</v>
          </cell>
          <cell r="DH603">
            <v>0</v>
          </cell>
          <cell r="DI603">
            <v>0</v>
          </cell>
          <cell r="DJ603">
            <v>0</v>
          </cell>
          <cell r="DK603">
            <v>0</v>
          </cell>
          <cell r="DL603">
            <v>0</v>
          </cell>
          <cell r="DM603">
            <v>0</v>
          </cell>
          <cell r="DN603">
            <v>0</v>
          </cell>
          <cell r="DO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DX603">
            <v>0</v>
          </cell>
          <cell r="DY603">
            <v>0</v>
          </cell>
          <cell r="DZ603">
            <v>0</v>
          </cell>
          <cell r="EA603">
            <v>0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0</v>
          </cell>
          <cell r="EH603">
            <v>0</v>
          </cell>
          <cell r="EI603">
            <v>0</v>
          </cell>
          <cell r="EJ603">
            <v>0</v>
          </cell>
          <cell r="EK603">
            <v>0</v>
          </cell>
          <cell r="EL603">
            <v>0</v>
          </cell>
          <cell r="EM603">
            <v>0</v>
          </cell>
          <cell r="EN603">
            <v>0</v>
          </cell>
          <cell r="EO603">
            <v>0</v>
          </cell>
          <cell r="EP603">
            <v>0</v>
          </cell>
          <cell r="EQ603">
            <v>0</v>
          </cell>
          <cell r="ER603">
            <v>0</v>
          </cell>
          <cell r="ES603">
            <v>0</v>
          </cell>
          <cell r="ET603">
            <v>0</v>
          </cell>
          <cell r="EU603">
            <v>0</v>
          </cell>
          <cell r="EV603">
            <v>0</v>
          </cell>
          <cell r="EW603">
            <v>0</v>
          </cell>
          <cell r="EX603">
            <v>0</v>
          </cell>
          <cell r="EY603">
            <v>0</v>
          </cell>
          <cell r="EZ603">
            <v>0</v>
          </cell>
          <cell r="FA603">
            <v>0</v>
          </cell>
          <cell r="FB603">
            <v>0</v>
          </cell>
          <cell r="FC603">
            <v>0</v>
          </cell>
          <cell r="FD603">
            <v>0</v>
          </cell>
          <cell r="FE603">
            <v>1.9895400000004282E-6</v>
          </cell>
          <cell r="FF603">
            <v>0</v>
          </cell>
          <cell r="FG603">
            <v>0</v>
          </cell>
          <cell r="FH603">
            <v>0</v>
          </cell>
          <cell r="FI603">
            <v>5.2071999999999796E-7</v>
          </cell>
          <cell r="FJ603">
            <v>1.468820000000105E-6</v>
          </cell>
          <cell r="FK603">
            <v>0</v>
          </cell>
          <cell r="FL603">
            <v>0</v>
          </cell>
          <cell r="FM603">
            <v>0</v>
          </cell>
          <cell r="FN603">
            <v>0</v>
          </cell>
          <cell r="FO603">
            <v>0</v>
          </cell>
          <cell r="FP603">
            <v>0</v>
          </cell>
          <cell r="FQ603">
            <v>0</v>
          </cell>
          <cell r="FR603">
            <v>-1.4943199999999102E-6</v>
          </cell>
          <cell r="FS603">
            <v>0</v>
          </cell>
          <cell r="FT603">
            <v>0</v>
          </cell>
          <cell r="FU603">
            <v>0</v>
          </cell>
          <cell r="FV603">
            <v>-2.4872000000000327E-6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1.3200100000000355E-6</v>
          </cell>
          <cell r="GB603">
            <v>-3.2712999999996717E-7</v>
          </cell>
          <cell r="GC603">
            <v>0</v>
          </cell>
          <cell r="GD603">
            <v>0</v>
          </cell>
          <cell r="GE603">
            <v>-4.4361700000002113E-6</v>
          </cell>
          <cell r="GF603">
            <v>0</v>
          </cell>
          <cell r="GG603">
            <v>0</v>
          </cell>
          <cell r="GH603">
            <v>1.3629999999991262E-7</v>
          </cell>
          <cell r="GI603">
            <v>-3.1124199999999413E-6</v>
          </cell>
          <cell r="GJ603">
            <v>0</v>
          </cell>
          <cell r="GK603">
            <v>-1.46005000000002E-6</v>
          </cell>
          <cell r="GL603">
            <v>0</v>
          </cell>
          <cell r="GM603">
            <v>0</v>
          </cell>
          <cell r="GN603">
            <v>0</v>
          </cell>
          <cell r="GO603">
            <v>0</v>
          </cell>
          <cell r="GP603">
            <v>0</v>
          </cell>
          <cell r="GQ603">
            <v>0</v>
          </cell>
          <cell r="GR603">
            <v>6.1333999999951122E-7</v>
          </cell>
          <cell r="GS603">
            <v>0</v>
          </cell>
          <cell r="GT603">
            <v>0</v>
          </cell>
          <cell r="GU603">
            <v>6.8115599999998898E-6</v>
          </cell>
          <cell r="GV603">
            <v>-3.5987100000001463E-6</v>
          </cell>
          <cell r="GW603">
            <v>-2.5995100000000696E-6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0</v>
          </cell>
          <cell r="HC603">
            <v>0</v>
          </cell>
          <cell r="HD603">
            <v>0</v>
          </cell>
          <cell r="HE603">
            <v>-1.6705799999999077E-6</v>
          </cell>
          <cell r="HF603">
            <v>0</v>
          </cell>
          <cell r="HG603">
            <v>-4.1706999999999769E-6</v>
          </cell>
          <cell r="HH603">
            <v>-1.1819300000000255E-6</v>
          </cell>
          <cell r="HI603">
            <v>3.6820499999999862E-6</v>
          </cell>
          <cell r="HJ603">
            <v>0</v>
          </cell>
          <cell r="HK603">
            <v>0</v>
          </cell>
          <cell r="HL603">
            <v>0</v>
          </cell>
          <cell r="HM603">
            <v>0</v>
          </cell>
          <cell r="HN603">
            <v>0</v>
          </cell>
          <cell r="HO603">
            <v>0</v>
          </cell>
          <cell r="HP603">
            <v>0</v>
          </cell>
          <cell r="HQ603">
            <v>0</v>
          </cell>
          <cell r="HR603">
            <v>3.1065699999995727E-6</v>
          </cell>
          <cell r="HS603">
            <v>0</v>
          </cell>
          <cell r="HT603">
            <v>-3.4594999999999895E-6</v>
          </cell>
          <cell r="HU603">
            <v>6.5605399999999208E-6</v>
          </cell>
          <cell r="HV603">
            <v>-6.7150000000000196E-7</v>
          </cell>
          <cell r="HW603">
            <v>6.7703000000002289E-7</v>
          </cell>
          <cell r="HX603">
            <v>0</v>
          </cell>
          <cell r="HY603">
            <v>0</v>
          </cell>
          <cell r="HZ603">
            <v>0</v>
          </cell>
          <cell r="IA603">
            <v>0</v>
          </cell>
          <cell r="IB603">
            <v>0</v>
          </cell>
          <cell r="IC603">
            <v>0</v>
          </cell>
          <cell r="ID603">
            <v>0</v>
          </cell>
          <cell r="IE603">
            <v>-1.0733379999999099E-5</v>
          </cell>
          <cell r="IF603">
            <v>0</v>
          </cell>
          <cell r="IG603">
            <v>0</v>
          </cell>
          <cell r="IH603">
            <v>-4.2847099999999971E-6</v>
          </cell>
          <cell r="II603">
            <v>1.4308300000001172E-6</v>
          </cell>
          <cell r="IJ603">
            <v>-7.8794999999999777E-6</v>
          </cell>
          <cell r="IK603">
            <v>0</v>
          </cell>
          <cell r="IL603">
            <v>0</v>
          </cell>
          <cell r="IM603">
            <v>0</v>
          </cell>
          <cell r="IN603">
            <v>0</v>
          </cell>
          <cell r="IO603">
            <v>0</v>
          </cell>
          <cell r="IP603">
            <v>0</v>
          </cell>
          <cell r="IQ603">
            <v>0</v>
          </cell>
          <cell r="IR603">
            <v>3.4980199999992689E-6</v>
          </cell>
          <cell r="IS603">
            <v>0</v>
          </cell>
          <cell r="IT603">
            <v>0</v>
          </cell>
          <cell r="IU603">
            <v>1.5569000000000867E-7</v>
          </cell>
          <cell r="IV603">
            <v>3.3423300000000192E-6</v>
          </cell>
          <cell r="IW603">
            <v>0</v>
          </cell>
          <cell r="IX603">
            <v>0</v>
          </cell>
          <cell r="IY603">
            <v>0</v>
          </cell>
          <cell r="IZ603">
            <v>0</v>
          </cell>
          <cell r="JA603">
            <v>0</v>
          </cell>
          <cell r="JB603">
            <v>0</v>
          </cell>
          <cell r="JC603">
            <v>0</v>
          </cell>
          <cell r="JD603">
            <v>0</v>
          </cell>
          <cell r="JE603">
            <v>0</v>
          </cell>
        </row>
        <row r="604"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5.204420000000029E-6</v>
          </cell>
          <cell r="FF604">
            <v>0</v>
          </cell>
          <cell r="FG604">
            <v>0</v>
          </cell>
          <cell r="FH604">
            <v>0</v>
          </cell>
          <cell r="FI604">
            <v>2.6399999999999883E-6</v>
          </cell>
          <cell r="FJ604">
            <v>2.5644199999999865E-6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3.2231100000005425E-6</v>
          </cell>
          <cell r="FS604">
            <v>0</v>
          </cell>
          <cell r="FT604">
            <v>0</v>
          </cell>
          <cell r="FU604">
            <v>-2.3530600000000001E-6</v>
          </cell>
          <cell r="FV604">
            <v>5.2799900000000165E-6</v>
          </cell>
          <cell r="FW604">
            <v>-9.4919999999994002E-7</v>
          </cell>
          <cell r="FX604">
            <v>1.2327100000000812E-6</v>
          </cell>
          <cell r="FY604">
            <v>0</v>
          </cell>
          <cell r="FZ604">
            <v>0</v>
          </cell>
          <cell r="GA604">
            <v>1.0993599999999278E-6</v>
          </cell>
          <cell r="GB604">
            <v>-1.0866899999999223E-6</v>
          </cell>
          <cell r="GC604">
            <v>0</v>
          </cell>
          <cell r="GD604">
            <v>0</v>
          </cell>
          <cell r="GE604">
            <v>-1.0623870000000396E-5</v>
          </cell>
          <cell r="GF604">
            <v>0</v>
          </cell>
          <cell r="GG604">
            <v>0</v>
          </cell>
          <cell r="GH604">
            <v>-1.2202300000000213E-6</v>
          </cell>
          <cell r="GI604">
            <v>-4.1249599999999484E-6</v>
          </cell>
          <cell r="GJ604">
            <v>0</v>
          </cell>
          <cell r="GK604">
            <v>-5.2786799999999384E-6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4.359239999999695E-6</v>
          </cell>
          <cell r="GS604">
            <v>0</v>
          </cell>
          <cell r="GT604">
            <v>-1.5207700000000393E-6</v>
          </cell>
          <cell r="GU604">
            <v>-4.8558199999999829E-6</v>
          </cell>
          <cell r="GV604">
            <v>1.0735829999999934E-5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-4.7575489999999998E-5</v>
          </cell>
          <cell r="HF604">
            <v>0</v>
          </cell>
          <cell r="HG604">
            <v>7.9713000000004907E-7</v>
          </cell>
          <cell r="HH604">
            <v>-9.5456500000000227E-6</v>
          </cell>
          <cell r="HI604">
            <v>-3.8826970000000079E-5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-8.0346300000005977E-6</v>
          </cell>
          <cell r="HS604">
            <v>0</v>
          </cell>
          <cell r="HT604">
            <v>9.9790000000001293E-7</v>
          </cell>
          <cell r="HU604">
            <v>8.1849999999998547E-7</v>
          </cell>
          <cell r="HV604">
            <v>-9.8510299999999456E-6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1.6384799999998034E-6</v>
          </cell>
          <cell r="IF604">
            <v>0</v>
          </cell>
          <cell r="IG604">
            <v>0</v>
          </cell>
          <cell r="IH604">
            <v>0</v>
          </cell>
          <cell r="II604">
            <v>1.6384800000000203E-6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5.2675000000029781E-7</v>
          </cell>
          <cell r="IS604">
            <v>0</v>
          </cell>
          <cell r="IT604">
            <v>0</v>
          </cell>
          <cell r="IU604">
            <v>0</v>
          </cell>
          <cell r="IV604">
            <v>5.2674999999986413E-7</v>
          </cell>
          <cell r="IW604">
            <v>0</v>
          </cell>
          <cell r="IX604">
            <v>0</v>
          </cell>
          <cell r="IY604">
            <v>0</v>
          </cell>
          <cell r="IZ604">
            <v>0</v>
          </cell>
          <cell r="JA604">
            <v>0</v>
          </cell>
          <cell r="JB604">
            <v>0</v>
          </cell>
          <cell r="JC604">
            <v>0</v>
          </cell>
          <cell r="JD604">
            <v>0</v>
          </cell>
          <cell r="JE604">
            <v>0</v>
          </cell>
        </row>
        <row r="605"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4.7901139999999374E-5</v>
          </cell>
          <cell r="FF605">
            <v>0</v>
          </cell>
          <cell r="FG605">
            <v>0</v>
          </cell>
          <cell r="FH605">
            <v>1.6518099999999905E-6</v>
          </cell>
          <cell r="FI605">
            <v>0</v>
          </cell>
          <cell r="FJ605">
            <v>0</v>
          </cell>
          <cell r="FK605">
            <v>-5.404889999999999E-6</v>
          </cell>
          <cell r="FL605">
            <v>3.3867299999998726E-6</v>
          </cell>
          <cell r="FM605">
            <v>2.7719900000000033E-5</v>
          </cell>
          <cell r="FN605">
            <v>3.5044129999999994E-5</v>
          </cell>
          <cell r="FO605">
            <v>-1.4496539999999921E-5</v>
          </cell>
          <cell r="FP605">
            <v>0</v>
          </cell>
          <cell r="FQ605">
            <v>0</v>
          </cell>
          <cell r="FR605">
            <v>-1.171809999999697E-6</v>
          </cell>
          <cell r="FS605">
            <v>0</v>
          </cell>
          <cell r="FT605">
            <v>0</v>
          </cell>
          <cell r="FU605">
            <v>0</v>
          </cell>
          <cell r="FV605">
            <v>1.5631489999999966E-5</v>
          </cell>
          <cell r="FW605">
            <v>6.599959999999995E-6</v>
          </cell>
          <cell r="FX605">
            <v>4.9849839999999981E-5</v>
          </cell>
          <cell r="FY605">
            <v>-1.0559970000000073E-5</v>
          </cell>
          <cell r="FZ605">
            <v>-4.7384239999999833E-5</v>
          </cell>
          <cell r="GA605">
            <v>-1.884636999999992E-5</v>
          </cell>
          <cell r="GB605">
            <v>3.5374799999999965E-6</v>
          </cell>
          <cell r="GC605">
            <v>0</v>
          </cell>
          <cell r="GD605">
            <v>0</v>
          </cell>
          <cell r="GE605">
            <v>1.1783070999999996E-4</v>
          </cell>
          <cell r="GF605">
            <v>0</v>
          </cell>
          <cell r="GG605">
            <v>0</v>
          </cell>
          <cell r="GH605">
            <v>-1.1814600000000061E-6</v>
          </cell>
          <cell r="GI605">
            <v>-3.6747650000000011E-5</v>
          </cell>
          <cell r="GJ605">
            <v>1.817905000000002E-5</v>
          </cell>
          <cell r="GK605">
            <v>1.0480416000000002E-4</v>
          </cell>
          <cell r="GL605">
            <v>9.999999960041972E-12</v>
          </cell>
          <cell r="GM605">
            <v>2.9112419999999814E-5</v>
          </cell>
          <cell r="GN605">
            <v>3.6641800000000507E-6</v>
          </cell>
          <cell r="GO605">
            <v>0</v>
          </cell>
          <cell r="GP605">
            <v>0</v>
          </cell>
          <cell r="GQ605">
            <v>0</v>
          </cell>
          <cell r="GR605">
            <v>-1.1245028000000067E-4</v>
          </cell>
          <cell r="GS605">
            <v>0</v>
          </cell>
          <cell r="GT605">
            <v>0</v>
          </cell>
          <cell r="GU605">
            <v>1.4891029999999938E-5</v>
          </cell>
          <cell r="GV605">
            <v>-5.7930060000000014E-5</v>
          </cell>
          <cell r="GW605">
            <v>-1.4660400000001544E-6</v>
          </cell>
          <cell r="GX605">
            <v>-1.0080888000000014E-4</v>
          </cell>
          <cell r="GY605">
            <v>3.8216150000000039E-5</v>
          </cell>
          <cell r="GZ605">
            <v>-5.3524800000000596E-6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-1.3719609999999008E-5</v>
          </cell>
          <cell r="HF605">
            <v>0</v>
          </cell>
          <cell r="HG605">
            <v>0</v>
          </cell>
          <cell r="HH605">
            <v>-2.0871839999999948E-5</v>
          </cell>
          <cell r="HI605">
            <v>-5.6378619999999957E-5</v>
          </cell>
          <cell r="HJ605">
            <v>-1.1377969999999996E-5</v>
          </cell>
          <cell r="HK605">
            <v>3.0213280000000145E-5</v>
          </cell>
          <cell r="HL605">
            <v>1.5813799999999886E-5</v>
          </cell>
          <cell r="HM605">
            <v>2.2073630000000143E-5</v>
          </cell>
          <cell r="HN605">
            <v>6.8081099999999601E-6</v>
          </cell>
          <cell r="HO605">
            <v>0</v>
          </cell>
          <cell r="HP605">
            <v>0</v>
          </cell>
          <cell r="HQ605">
            <v>0</v>
          </cell>
          <cell r="HR605">
            <v>-1.2786893000000035E-4</v>
          </cell>
          <cell r="HS605">
            <v>0</v>
          </cell>
          <cell r="HT605">
            <v>0</v>
          </cell>
          <cell r="HU605">
            <v>0</v>
          </cell>
          <cell r="HV605">
            <v>-1.1657428E-4</v>
          </cell>
          <cell r="HW605">
            <v>-4.6161680000000177E-5</v>
          </cell>
          <cell r="HX605">
            <v>3.750702000000002E-5</v>
          </cell>
          <cell r="HY605">
            <v>0</v>
          </cell>
          <cell r="HZ605">
            <v>0</v>
          </cell>
          <cell r="IA605">
            <v>-2.639989999999974E-6</v>
          </cell>
          <cell r="IB605">
            <v>0</v>
          </cell>
          <cell r="IC605">
            <v>0</v>
          </cell>
          <cell r="ID605">
            <v>0</v>
          </cell>
          <cell r="IE605">
            <v>1.4511389999999347E-5</v>
          </cell>
          <cell r="IF605">
            <v>0</v>
          </cell>
          <cell r="IG605">
            <v>0</v>
          </cell>
          <cell r="IH605">
            <v>0</v>
          </cell>
          <cell r="II605">
            <v>9.3154680000000017E-5</v>
          </cell>
          <cell r="IJ605">
            <v>-9.9999998516217548E-12</v>
          </cell>
          <cell r="IK605">
            <v>-7.8643279999999951E-5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-1.0207502999999996E-4</v>
          </cell>
          <cell r="IS605">
            <v>0</v>
          </cell>
          <cell r="IT605">
            <v>0</v>
          </cell>
          <cell r="IU605">
            <v>0</v>
          </cell>
          <cell r="IV605">
            <v>-6.0279629999999973E-5</v>
          </cell>
          <cell r="IW605">
            <v>0</v>
          </cell>
          <cell r="IX605">
            <v>-4.179539999999999E-5</v>
          </cell>
          <cell r="IY605">
            <v>0</v>
          </cell>
          <cell r="IZ605">
            <v>0</v>
          </cell>
          <cell r="JA605">
            <v>0</v>
          </cell>
          <cell r="JB605">
            <v>0</v>
          </cell>
          <cell r="JC605">
            <v>0</v>
          </cell>
          <cell r="JD605">
            <v>0</v>
          </cell>
          <cell r="JE605">
            <v>0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6.1106200000002678E-6</v>
          </cell>
          <cell r="FF606">
            <v>0</v>
          </cell>
          <cell r="FG606">
            <v>0</v>
          </cell>
          <cell r="FH606">
            <v>1.5840000000000038E-6</v>
          </cell>
          <cell r="FI606">
            <v>0</v>
          </cell>
          <cell r="FJ606">
            <v>7.5832999999999109E-7</v>
          </cell>
          <cell r="FK606">
            <v>-1.1673300000000341E-6</v>
          </cell>
          <cell r="FL606">
            <v>2.821040000000022E-6</v>
          </cell>
          <cell r="FM606">
            <v>-1.5840000000000038E-6</v>
          </cell>
          <cell r="FN606">
            <v>6.173880000000004E-6</v>
          </cell>
          <cell r="FO606">
            <v>-2.4752999999999321E-6</v>
          </cell>
          <cell r="FP606">
            <v>0</v>
          </cell>
          <cell r="FQ606">
            <v>0</v>
          </cell>
          <cell r="FR606">
            <v>2.0675819999999706E-5</v>
          </cell>
          <cell r="FS606">
            <v>0</v>
          </cell>
          <cell r="FT606">
            <v>0</v>
          </cell>
          <cell r="FU606">
            <v>0</v>
          </cell>
          <cell r="FV606">
            <v>1.0687999999999583E-7</v>
          </cell>
          <cell r="FW606">
            <v>6.6150000000006134E-8</v>
          </cell>
          <cell r="FX606">
            <v>1.9360769999999963E-5</v>
          </cell>
          <cell r="FY606">
            <v>0</v>
          </cell>
          <cell r="FZ606">
            <v>7.8886000000000451E-6</v>
          </cell>
          <cell r="GA606">
            <v>-6.7465799999999248E-6</v>
          </cell>
          <cell r="GB606">
            <v>0</v>
          </cell>
          <cell r="GC606">
            <v>0</v>
          </cell>
          <cell r="GD606">
            <v>0</v>
          </cell>
          <cell r="GE606">
            <v>1.8848020000000916E-5</v>
          </cell>
          <cell r="GF606">
            <v>0</v>
          </cell>
          <cell r="GG606">
            <v>0</v>
          </cell>
          <cell r="GH606">
            <v>-2.2546099999999842E-6</v>
          </cell>
          <cell r="GI606">
            <v>8.5004599999999948E-6</v>
          </cell>
          <cell r="GJ606">
            <v>3.2348200000000471E-6</v>
          </cell>
          <cell r="GK606">
            <v>1.4225329999999962E-5</v>
          </cell>
          <cell r="GL606">
            <v>0</v>
          </cell>
          <cell r="GM606">
            <v>-3.0809700000000045E-6</v>
          </cell>
          <cell r="GN606">
            <v>-1.7770099999999669E-6</v>
          </cell>
          <cell r="GO606">
            <v>0</v>
          </cell>
          <cell r="GP606">
            <v>0</v>
          </cell>
          <cell r="GQ606">
            <v>0</v>
          </cell>
          <cell r="GR606">
            <v>-3.7879946439986156E-2</v>
          </cell>
          <cell r="GS606">
            <v>0</v>
          </cell>
          <cell r="GT606">
            <v>0</v>
          </cell>
          <cell r="GU606">
            <v>-1.5889654289999555E-2</v>
          </cell>
          <cell r="GV606">
            <v>-2.1094595269999683E-2</v>
          </cell>
          <cell r="GW606">
            <v>2.9793049080001133E-2</v>
          </cell>
          <cell r="GX606">
            <v>-3.6223500689999355E-2</v>
          </cell>
          <cell r="GY606">
            <v>-4.6903409799998741E-3</v>
          </cell>
          <cell r="GZ606">
            <v>1.1163020299997939E-3</v>
          </cell>
          <cell r="HA606">
            <v>9.1087936800002822E-3</v>
          </cell>
          <cell r="HB606">
            <v>0</v>
          </cell>
          <cell r="HC606">
            <v>0</v>
          </cell>
          <cell r="HD606">
            <v>0</v>
          </cell>
          <cell r="HE606">
            <v>-0.25363786077999606</v>
          </cell>
          <cell r="HF606">
            <v>0</v>
          </cell>
          <cell r="HG606">
            <v>2.6068139199999507E-3</v>
          </cell>
          <cell r="HH606">
            <v>7.7493245499997698E-3</v>
          </cell>
          <cell r="HI606">
            <v>-0.11086531198000005</v>
          </cell>
          <cell r="HJ606">
            <v>-3.4537705209999103E-2</v>
          </cell>
          <cell r="HK606">
            <v>-3.3703331379999923E-2</v>
          </cell>
          <cell r="HL606">
            <v>-1.5071956490000815E-2</v>
          </cell>
          <cell r="HM606">
            <v>-5.0865732989999302E-2</v>
          </cell>
          <cell r="HN606">
            <v>-1.6983046320000028E-2</v>
          </cell>
          <cell r="HO606">
            <v>-1.9669148800001146E-3</v>
          </cell>
          <cell r="HP606">
            <v>0</v>
          </cell>
          <cell r="HQ606">
            <v>0</v>
          </cell>
          <cell r="HR606">
            <v>2.2402465689999929E-2</v>
          </cell>
          <cell r="HS606">
            <v>0</v>
          </cell>
          <cell r="HT606">
            <v>0</v>
          </cell>
          <cell r="HU606">
            <v>0</v>
          </cell>
          <cell r="HV606">
            <v>6.8305496449999836E-2</v>
          </cell>
          <cell r="HW606">
            <v>-5.4310511919999804E-2</v>
          </cell>
          <cell r="HX606">
            <v>2.6785617699998099E-3</v>
          </cell>
          <cell r="HY606">
            <v>5.7289193899991986E-3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-2.7058228280004926E-2</v>
          </cell>
          <cell r="IF606">
            <v>0</v>
          </cell>
          <cell r="IG606">
            <v>0</v>
          </cell>
          <cell r="IH606">
            <v>0</v>
          </cell>
          <cell r="II606">
            <v>-1.9915597229999804E-2</v>
          </cell>
          <cell r="IJ606">
            <v>-2.0314981050000291E-2</v>
          </cell>
          <cell r="IK606">
            <v>1.3172349999999611E-2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-5.134925417000602E-2</v>
          </cell>
          <cell r="IS606">
            <v>0</v>
          </cell>
          <cell r="IT606">
            <v>0</v>
          </cell>
          <cell r="IU606">
            <v>0</v>
          </cell>
          <cell r="IV606">
            <v>-5.0325351630000625E-2</v>
          </cell>
          <cell r="IW606">
            <v>-1.0239025400009538E-3</v>
          </cell>
          <cell r="IX606">
            <v>0</v>
          </cell>
          <cell r="IY606">
            <v>0</v>
          </cell>
          <cell r="IZ606">
            <v>0</v>
          </cell>
          <cell r="JA606">
            <v>0</v>
          </cell>
          <cell r="JB606">
            <v>0</v>
          </cell>
          <cell r="JC606">
            <v>0</v>
          </cell>
          <cell r="JD606">
            <v>0</v>
          </cell>
          <cell r="JE606">
            <v>0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  <cell r="BZ607">
            <v>0</v>
          </cell>
          <cell r="CA607">
            <v>0</v>
          </cell>
          <cell r="CB607">
            <v>0</v>
          </cell>
          <cell r="CC607">
            <v>0</v>
          </cell>
          <cell r="CD607">
            <v>0</v>
          </cell>
          <cell r="CE607">
            <v>0</v>
          </cell>
          <cell r="CF607">
            <v>0</v>
          </cell>
          <cell r="CG607">
            <v>0</v>
          </cell>
          <cell r="CH607">
            <v>0</v>
          </cell>
          <cell r="CI607">
            <v>0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P607">
            <v>0</v>
          </cell>
          <cell r="CQ607">
            <v>0</v>
          </cell>
          <cell r="CR607">
            <v>0</v>
          </cell>
          <cell r="CS607">
            <v>0</v>
          </cell>
          <cell r="CT607">
            <v>0</v>
          </cell>
          <cell r="CU607">
            <v>0</v>
          </cell>
          <cell r="CV607">
            <v>0</v>
          </cell>
          <cell r="CW607">
            <v>0</v>
          </cell>
          <cell r="CX607">
            <v>0</v>
          </cell>
          <cell r="CY607">
            <v>0</v>
          </cell>
          <cell r="CZ607">
            <v>0</v>
          </cell>
          <cell r="DA607">
            <v>0</v>
          </cell>
          <cell r="DB607">
            <v>0</v>
          </cell>
          <cell r="DC607">
            <v>0</v>
          </cell>
          <cell r="DD607">
            <v>0</v>
          </cell>
          <cell r="DE607">
            <v>0</v>
          </cell>
          <cell r="DF607">
            <v>0</v>
          </cell>
          <cell r="DG607">
            <v>0</v>
          </cell>
          <cell r="DH607">
            <v>0</v>
          </cell>
          <cell r="DI607">
            <v>0</v>
          </cell>
          <cell r="DJ607">
            <v>0</v>
          </cell>
          <cell r="DK607">
            <v>0</v>
          </cell>
          <cell r="DL607">
            <v>0</v>
          </cell>
          <cell r="DM607">
            <v>0</v>
          </cell>
          <cell r="DN607">
            <v>0</v>
          </cell>
          <cell r="DO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DX607">
            <v>0</v>
          </cell>
          <cell r="DY607">
            <v>0</v>
          </cell>
          <cell r="DZ607">
            <v>0</v>
          </cell>
          <cell r="EA607">
            <v>0</v>
          </cell>
          <cell r="EB607">
            <v>0</v>
          </cell>
          <cell r="EC607">
            <v>0</v>
          </cell>
          <cell r="ED607">
            <v>0</v>
          </cell>
          <cell r="EE607">
            <v>0</v>
          </cell>
          <cell r="EF607">
            <v>0</v>
          </cell>
          <cell r="EG607">
            <v>0</v>
          </cell>
          <cell r="EH607">
            <v>0</v>
          </cell>
          <cell r="EI607">
            <v>0</v>
          </cell>
          <cell r="EJ607">
            <v>0</v>
          </cell>
          <cell r="EK607">
            <v>0</v>
          </cell>
          <cell r="EL607">
            <v>0</v>
          </cell>
          <cell r="EM607">
            <v>0</v>
          </cell>
          <cell r="EN607">
            <v>0</v>
          </cell>
          <cell r="EO607">
            <v>0</v>
          </cell>
          <cell r="EP607">
            <v>0</v>
          </cell>
          <cell r="EQ607">
            <v>0</v>
          </cell>
          <cell r="ER607">
            <v>0</v>
          </cell>
          <cell r="ES607">
            <v>0</v>
          </cell>
          <cell r="ET607">
            <v>0</v>
          </cell>
          <cell r="EU607">
            <v>0</v>
          </cell>
          <cell r="EV607">
            <v>0</v>
          </cell>
          <cell r="EW607">
            <v>0</v>
          </cell>
          <cell r="EX607">
            <v>0</v>
          </cell>
          <cell r="EY607">
            <v>0</v>
          </cell>
          <cell r="EZ607">
            <v>0</v>
          </cell>
          <cell r="FA607">
            <v>0</v>
          </cell>
          <cell r="FB607">
            <v>0</v>
          </cell>
          <cell r="FC607">
            <v>0</v>
          </cell>
          <cell r="FD607">
            <v>0</v>
          </cell>
          <cell r="FE607">
            <v>0</v>
          </cell>
          <cell r="FF607">
            <v>0</v>
          </cell>
          <cell r="FG607">
            <v>0</v>
          </cell>
          <cell r="FH607">
            <v>0</v>
          </cell>
          <cell r="FI607">
            <v>0</v>
          </cell>
          <cell r="FJ607">
            <v>0</v>
          </cell>
          <cell r="FK607">
            <v>0</v>
          </cell>
          <cell r="FL607">
            <v>0</v>
          </cell>
          <cell r="FM607">
            <v>0</v>
          </cell>
          <cell r="FN607">
            <v>0</v>
          </cell>
          <cell r="FO607">
            <v>0</v>
          </cell>
          <cell r="FP607">
            <v>0</v>
          </cell>
          <cell r="FQ607">
            <v>0</v>
          </cell>
          <cell r="FR607">
            <v>-3.7479000000034679E-6</v>
          </cell>
          <cell r="FS607">
            <v>0</v>
          </cell>
          <cell r="FT607">
            <v>0</v>
          </cell>
          <cell r="FU607">
            <v>0</v>
          </cell>
          <cell r="FV607">
            <v>1.7947030000000242E-5</v>
          </cell>
          <cell r="FW607">
            <v>-2.0281960000000099E-5</v>
          </cell>
          <cell r="FX607">
            <v>3.3241939999999973E-5</v>
          </cell>
          <cell r="FY607">
            <v>-1.3723650000000212E-5</v>
          </cell>
          <cell r="FZ607">
            <v>-2.4468609999999877E-5</v>
          </cell>
          <cell r="GA607">
            <v>8.1943099999996251E-6</v>
          </cell>
          <cell r="GB607">
            <v>-4.6569600000000849E-6</v>
          </cell>
          <cell r="GC607">
            <v>0</v>
          </cell>
          <cell r="GD607">
            <v>0</v>
          </cell>
          <cell r="GE607">
            <v>-2.4093480000000889E-5</v>
          </cell>
          <cell r="GF607">
            <v>0</v>
          </cell>
          <cell r="GG607">
            <v>0</v>
          </cell>
          <cell r="GH607">
            <v>8.6163500000002551E-6</v>
          </cell>
          <cell r="GI607">
            <v>-1.4622220000000147E-5</v>
          </cell>
          <cell r="GJ607">
            <v>-2.8943099999994421E-6</v>
          </cell>
          <cell r="GK607">
            <v>1.0142719999999602E-5</v>
          </cell>
          <cell r="GL607">
            <v>-7.3519999999999662E-6</v>
          </cell>
          <cell r="GM607">
            <v>-1.9091520000000251E-5</v>
          </cell>
          <cell r="GN607">
            <v>1.107499999999928E-6</v>
          </cell>
          <cell r="GO607">
            <v>0</v>
          </cell>
          <cell r="GP607">
            <v>0</v>
          </cell>
          <cell r="GQ607">
            <v>0</v>
          </cell>
          <cell r="GR607">
            <v>9.512666000000003E-5</v>
          </cell>
          <cell r="GS607">
            <v>0</v>
          </cell>
          <cell r="GT607">
            <v>0</v>
          </cell>
          <cell r="GU607">
            <v>2.4761020000000668E-5</v>
          </cell>
          <cell r="GV607">
            <v>5.0013640000000706E-5</v>
          </cell>
          <cell r="GW607">
            <v>2.3476280000000321E-5</v>
          </cell>
          <cell r="GX607">
            <v>-4.5903649999999487E-5</v>
          </cell>
          <cell r="GY607">
            <v>1.6250999999986235E-7</v>
          </cell>
          <cell r="GZ607">
            <v>-1.2631239999999835E-5</v>
          </cell>
          <cell r="HA607">
            <v>5.524809999999953E-5</v>
          </cell>
          <cell r="HB607">
            <v>0</v>
          </cell>
          <cell r="HC607">
            <v>0</v>
          </cell>
          <cell r="HD607">
            <v>0</v>
          </cell>
          <cell r="HE607">
            <v>1.7444944000000184E-4</v>
          </cell>
          <cell r="HF607">
            <v>0</v>
          </cell>
          <cell r="HG607">
            <v>0</v>
          </cell>
          <cell r="HH607">
            <v>9.448430000000025E-6</v>
          </cell>
          <cell r="HI607">
            <v>1.3582475000000014E-4</v>
          </cell>
          <cell r="HJ607">
            <v>3.7134219999999853E-5</v>
          </cell>
          <cell r="HK607">
            <v>-9.2816400000003511E-6</v>
          </cell>
          <cell r="HL607">
            <v>-8.1390399999997295E-6</v>
          </cell>
          <cell r="HM607">
            <v>-3.6558949999999577E-5</v>
          </cell>
          <cell r="HN607">
            <v>1.0293980000000182E-5</v>
          </cell>
          <cell r="HO607">
            <v>3.5727689999999999E-5</v>
          </cell>
          <cell r="HP607">
            <v>0</v>
          </cell>
          <cell r="HQ607">
            <v>0</v>
          </cell>
          <cell r="HR607">
            <v>-4.5114822509997765E-2</v>
          </cell>
          <cell r="HS607">
            <v>0</v>
          </cell>
          <cell r="HT607">
            <v>0</v>
          </cell>
          <cell r="HU607">
            <v>2.1219999979393833E-8</v>
          </cell>
          <cell r="HV607">
            <v>-9.9463049199997045E-3</v>
          </cell>
          <cell r="HW607">
            <v>2.6259130900000205E-2</v>
          </cell>
          <cell r="HX607">
            <v>-6.1427659329999607E-2</v>
          </cell>
          <cell r="HY607">
            <v>1.3199999999713441E-6</v>
          </cell>
          <cell r="HZ607">
            <v>-1.3199999999713441E-6</v>
          </cell>
          <cell r="IA607">
            <v>0</v>
          </cell>
          <cell r="IB607">
            <v>-1.0379999970666631E-8</v>
          </cell>
          <cell r="IC607">
            <v>0</v>
          </cell>
          <cell r="ID607">
            <v>0</v>
          </cell>
          <cell r="IE607">
            <v>-0.10020798455999724</v>
          </cell>
          <cell r="IF607">
            <v>0</v>
          </cell>
          <cell r="IG607">
            <v>0</v>
          </cell>
          <cell r="IH607">
            <v>0</v>
          </cell>
          <cell r="II607">
            <v>-8.8331989920000797E-2</v>
          </cell>
          <cell r="IJ607">
            <v>-1.5835675399991089E-3</v>
          </cell>
          <cell r="IK607">
            <v>-1.0349848290000185E-2</v>
          </cell>
          <cell r="IL607">
            <v>5.5206790000816852E-5</v>
          </cell>
          <cell r="IM607">
            <v>0</v>
          </cell>
          <cell r="IN607">
            <v>2.2247900002270171E-6</v>
          </cell>
          <cell r="IO607">
            <v>-1.0389999971494035E-8</v>
          </cell>
          <cell r="IP607">
            <v>0</v>
          </cell>
          <cell r="IQ607">
            <v>0</v>
          </cell>
          <cell r="IR607">
            <v>-7.4753689520001387E-2</v>
          </cell>
          <cell r="IS607">
            <v>0</v>
          </cell>
          <cell r="IT607">
            <v>4.4949999944421393E-8</v>
          </cell>
          <cell r="IU607">
            <v>1.3412100003939997E-6</v>
          </cell>
          <cell r="IV607">
            <v>-8.0933636179999269E-2</v>
          </cell>
          <cell r="IW607">
            <v>-3.9957613700010164E-3</v>
          </cell>
          <cell r="IX607">
            <v>1.0157243980000175E-2</v>
          </cell>
          <cell r="IY607">
            <v>-4.1721999988197922E-7</v>
          </cell>
          <cell r="IZ607">
            <v>1.2593849999742446E-5</v>
          </cell>
          <cell r="JA607">
            <v>4.8908799996638663E-6</v>
          </cell>
          <cell r="JB607">
            <v>1.0379999970666631E-8</v>
          </cell>
          <cell r="JC607">
            <v>0</v>
          </cell>
          <cell r="JD607">
            <v>0</v>
          </cell>
          <cell r="JE607">
            <v>0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  <cell r="BZ608">
            <v>0</v>
          </cell>
          <cell r="CA608">
            <v>0</v>
          </cell>
          <cell r="CB608">
            <v>0</v>
          </cell>
          <cell r="CC608">
            <v>0</v>
          </cell>
          <cell r="CD608">
            <v>0</v>
          </cell>
          <cell r="CE608">
            <v>0</v>
          </cell>
          <cell r="CF608">
            <v>0</v>
          </cell>
          <cell r="CG608">
            <v>0</v>
          </cell>
          <cell r="CH608">
            <v>0</v>
          </cell>
          <cell r="CI608">
            <v>0</v>
          </cell>
          <cell r="CJ608">
            <v>0</v>
          </cell>
          <cell r="CK608">
            <v>0</v>
          </cell>
          <cell r="CL608">
            <v>0</v>
          </cell>
          <cell r="CM608">
            <v>0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  <cell r="CU608">
            <v>0</v>
          </cell>
          <cell r="CV608">
            <v>0</v>
          </cell>
          <cell r="CW608">
            <v>0</v>
          </cell>
          <cell r="CX608">
            <v>0</v>
          </cell>
          <cell r="CY608">
            <v>0</v>
          </cell>
          <cell r="CZ608">
            <v>0</v>
          </cell>
          <cell r="DA608">
            <v>0</v>
          </cell>
          <cell r="DB608">
            <v>0</v>
          </cell>
          <cell r="DC608">
            <v>0</v>
          </cell>
          <cell r="DD608">
            <v>0</v>
          </cell>
          <cell r="DE608">
            <v>0</v>
          </cell>
          <cell r="DF608">
            <v>0</v>
          </cell>
          <cell r="DG608">
            <v>0</v>
          </cell>
          <cell r="DH608">
            <v>0</v>
          </cell>
          <cell r="DI608">
            <v>0</v>
          </cell>
          <cell r="DJ608">
            <v>0</v>
          </cell>
          <cell r="DK608">
            <v>0</v>
          </cell>
          <cell r="DL608">
            <v>0</v>
          </cell>
          <cell r="DM608">
            <v>0</v>
          </cell>
          <cell r="DN608">
            <v>0</v>
          </cell>
          <cell r="DO608">
            <v>0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DX608">
            <v>0</v>
          </cell>
          <cell r="DY608">
            <v>0</v>
          </cell>
          <cell r="DZ608">
            <v>0</v>
          </cell>
          <cell r="EA608">
            <v>0</v>
          </cell>
          <cell r="EB608">
            <v>0</v>
          </cell>
          <cell r="EC608">
            <v>0</v>
          </cell>
          <cell r="ED608">
            <v>0</v>
          </cell>
          <cell r="EE608">
            <v>0</v>
          </cell>
          <cell r="EF608">
            <v>0</v>
          </cell>
          <cell r="EG608">
            <v>0</v>
          </cell>
          <cell r="EH608">
            <v>0</v>
          </cell>
          <cell r="EI608">
            <v>0</v>
          </cell>
          <cell r="EJ608">
            <v>0</v>
          </cell>
          <cell r="EK608">
            <v>0</v>
          </cell>
          <cell r="EL608">
            <v>0</v>
          </cell>
          <cell r="EM608">
            <v>0</v>
          </cell>
          <cell r="EN608">
            <v>0</v>
          </cell>
          <cell r="EO608">
            <v>0</v>
          </cell>
          <cell r="EP608">
            <v>0</v>
          </cell>
          <cell r="EQ608">
            <v>0</v>
          </cell>
          <cell r="ER608">
            <v>0</v>
          </cell>
          <cell r="ES608">
            <v>0</v>
          </cell>
          <cell r="ET608">
            <v>0</v>
          </cell>
          <cell r="EU608">
            <v>0</v>
          </cell>
          <cell r="EV608">
            <v>0</v>
          </cell>
          <cell r="EW608">
            <v>0</v>
          </cell>
          <cell r="EX608">
            <v>0</v>
          </cell>
          <cell r="EY608">
            <v>0</v>
          </cell>
          <cell r="EZ608">
            <v>0</v>
          </cell>
          <cell r="FA608">
            <v>0</v>
          </cell>
          <cell r="FB608">
            <v>0</v>
          </cell>
          <cell r="FC608">
            <v>0</v>
          </cell>
          <cell r="FD608">
            <v>0</v>
          </cell>
          <cell r="FE608">
            <v>0</v>
          </cell>
          <cell r="FF608">
            <v>0</v>
          </cell>
          <cell r="FG608">
            <v>0</v>
          </cell>
          <cell r="FH608">
            <v>0</v>
          </cell>
          <cell r="FI608">
            <v>0</v>
          </cell>
          <cell r="FJ608">
            <v>0</v>
          </cell>
          <cell r="FK608">
            <v>0</v>
          </cell>
          <cell r="FL608">
            <v>0</v>
          </cell>
          <cell r="FM608">
            <v>0</v>
          </cell>
          <cell r="FN608">
            <v>0</v>
          </cell>
          <cell r="FO608">
            <v>0</v>
          </cell>
          <cell r="FP608">
            <v>0</v>
          </cell>
          <cell r="FQ608">
            <v>0</v>
          </cell>
          <cell r="FR608">
            <v>0</v>
          </cell>
          <cell r="FS608">
            <v>0</v>
          </cell>
          <cell r="FT608">
            <v>0</v>
          </cell>
          <cell r="FU608">
            <v>0</v>
          </cell>
          <cell r="FV608">
            <v>0</v>
          </cell>
          <cell r="FW608">
            <v>0</v>
          </cell>
          <cell r="FX608">
            <v>0</v>
          </cell>
          <cell r="FY608">
            <v>0</v>
          </cell>
          <cell r="FZ608">
            <v>0</v>
          </cell>
          <cell r="GA608">
            <v>0</v>
          </cell>
          <cell r="GB608">
            <v>0</v>
          </cell>
          <cell r="GC608">
            <v>0</v>
          </cell>
          <cell r="GD608">
            <v>0</v>
          </cell>
          <cell r="GE608">
            <v>-4.5561399999996186E-6</v>
          </cell>
          <cell r="GF608">
            <v>0</v>
          </cell>
          <cell r="GG608">
            <v>0</v>
          </cell>
          <cell r="GH608">
            <v>0</v>
          </cell>
          <cell r="GI608">
            <v>-5.7453499999999364E-6</v>
          </cell>
          <cell r="GJ608">
            <v>0</v>
          </cell>
          <cell r="GK608">
            <v>1.1892099999999926E-6</v>
          </cell>
          <cell r="GL608">
            <v>0</v>
          </cell>
          <cell r="GM608">
            <v>0</v>
          </cell>
          <cell r="GN608">
            <v>0</v>
          </cell>
          <cell r="GO608">
            <v>0</v>
          </cell>
          <cell r="GP608">
            <v>0</v>
          </cell>
          <cell r="GQ608">
            <v>0</v>
          </cell>
          <cell r="GR608">
            <v>2.5219829999999221E-5</v>
          </cell>
          <cell r="GS608">
            <v>0</v>
          </cell>
          <cell r="GT608">
            <v>0</v>
          </cell>
          <cell r="GU608">
            <v>5.3736200000000477E-6</v>
          </cell>
          <cell r="GV608">
            <v>1.4566219999999916E-5</v>
          </cell>
          <cell r="GW608">
            <v>5.2799900000000165E-6</v>
          </cell>
          <cell r="GX608">
            <v>0</v>
          </cell>
          <cell r="GY608">
            <v>0</v>
          </cell>
          <cell r="GZ608">
            <v>0</v>
          </cell>
          <cell r="HA608">
            <v>0</v>
          </cell>
          <cell r="HB608">
            <v>0</v>
          </cell>
          <cell r="HC608">
            <v>0</v>
          </cell>
          <cell r="HD608">
            <v>0</v>
          </cell>
          <cell r="HE608">
            <v>2.1996200000000757E-5</v>
          </cell>
          <cell r="HF608">
            <v>0</v>
          </cell>
          <cell r="HG608">
            <v>0</v>
          </cell>
          <cell r="HH608">
            <v>8.2407899999998408E-6</v>
          </cell>
          <cell r="HI608">
            <v>1.3755410000000049E-5</v>
          </cell>
          <cell r="HJ608">
            <v>0</v>
          </cell>
          <cell r="HK608">
            <v>0</v>
          </cell>
          <cell r="HL608">
            <v>0</v>
          </cell>
          <cell r="HM608">
            <v>0</v>
          </cell>
          <cell r="HN608">
            <v>0</v>
          </cell>
          <cell r="HO608">
            <v>0</v>
          </cell>
          <cell r="HP608">
            <v>0</v>
          </cell>
          <cell r="HQ608">
            <v>0</v>
          </cell>
          <cell r="HR608">
            <v>-1.939999999967662E-8</v>
          </cell>
          <cell r="HS608">
            <v>0</v>
          </cell>
          <cell r="HT608">
            <v>0</v>
          </cell>
          <cell r="HU608">
            <v>0</v>
          </cell>
          <cell r="HV608">
            <v>-1.9400000000001881E-8</v>
          </cell>
          <cell r="HW608">
            <v>0</v>
          </cell>
          <cell r="HX608">
            <v>0</v>
          </cell>
          <cell r="HY608">
            <v>0</v>
          </cell>
          <cell r="HZ608">
            <v>0</v>
          </cell>
          <cell r="IA608">
            <v>0</v>
          </cell>
          <cell r="IB608">
            <v>0</v>
          </cell>
          <cell r="IC608">
            <v>0</v>
          </cell>
          <cell r="ID608">
            <v>0</v>
          </cell>
          <cell r="IE608">
            <v>-9.7580000000003358E-6</v>
          </cell>
          <cell r="IF608">
            <v>0</v>
          </cell>
          <cell r="IG608">
            <v>0</v>
          </cell>
          <cell r="IH608">
            <v>0</v>
          </cell>
          <cell r="II608">
            <v>-9.7580000000000106E-6</v>
          </cell>
          <cell r="IJ608">
            <v>0</v>
          </cell>
          <cell r="IK608">
            <v>0</v>
          </cell>
          <cell r="IL608">
            <v>0</v>
          </cell>
          <cell r="IM608">
            <v>0</v>
          </cell>
          <cell r="IN608">
            <v>0</v>
          </cell>
          <cell r="IO608">
            <v>0</v>
          </cell>
          <cell r="IP608">
            <v>0</v>
          </cell>
          <cell r="IQ608">
            <v>0</v>
          </cell>
          <cell r="IR608">
            <v>9.5219899999996957E-6</v>
          </cell>
          <cell r="IS608">
            <v>0</v>
          </cell>
          <cell r="IT608">
            <v>0</v>
          </cell>
          <cell r="IU608">
            <v>0</v>
          </cell>
          <cell r="IV608">
            <v>9.5219899999999125E-6</v>
          </cell>
          <cell r="IW608">
            <v>0</v>
          </cell>
          <cell r="IX608">
            <v>0</v>
          </cell>
          <cell r="IY608">
            <v>0</v>
          </cell>
          <cell r="IZ608">
            <v>0</v>
          </cell>
          <cell r="JA608">
            <v>0</v>
          </cell>
          <cell r="JB608">
            <v>0</v>
          </cell>
          <cell r="JC608">
            <v>0</v>
          </cell>
          <cell r="JD608">
            <v>0</v>
          </cell>
          <cell r="JE608">
            <v>0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  <cell r="BZ609">
            <v>0</v>
          </cell>
          <cell r="CA609">
            <v>0</v>
          </cell>
          <cell r="CB609">
            <v>0</v>
          </cell>
          <cell r="CC609">
            <v>0</v>
          </cell>
          <cell r="CD609">
            <v>0</v>
          </cell>
          <cell r="CE609">
            <v>0</v>
          </cell>
          <cell r="CF609">
            <v>0</v>
          </cell>
          <cell r="CG609">
            <v>0</v>
          </cell>
          <cell r="CH609">
            <v>0</v>
          </cell>
          <cell r="CI609">
            <v>0</v>
          </cell>
          <cell r="CJ609">
            <v>0</v>
          </cell>
          <cell r="CK609">
            <v>0</v>
          </cell>
          <cell r="CL609">
            <v>0</v>
          </cell>
          <cell r="CM609">
            <v>0</v>
          </cell>
          <cell r="CN609">
            <v>0</v>
          </cell>
          <cell r="CO609">
            <v>0</v>
          </cell>
          <cell r="CP609">
            <v>0</v>
          </cell>
          <cell r="CQ609">
            <v>0</v>
          </cell>
          <cell r="CR609">
            <v>0</v>
          </cell>
          <cell r="CS609">
            <v>0</v>
          </cell>
          <cell r="CT609">
            <v>0</v>
          </cell>
          <cell r="CU609">
            <v>0</v>
          </cell>
          <cell r="CV609">
            <v>0</v>
          </cell>
          <cell r="CW609">
            <v>0</v>
          </cell>
          <cell r="CX609">
            <v>0</v>
          </cell>
          <cell r="CY609">
            <v>0</v>
          </cell>
          <cell r="CZ609">
            <v>0</v>
          </cell>
          <cell r="DA609">
            <v>0</v>
          </cell>
          <cell r="DB609">
            <v>0</v>
          </cell>
          <cell r="DC609">
            <v>0</v>
          </cell>
          <cell r="DD609">
            <v>0</v>
          </cell>
          <cell r="DE609">
            <v>0</v>
          </cell>
          <cell r="DF609">
            <v>0</v>
          </cell>
          <cell r="DG609">
            <v>0</v>
          </cell>
          <cell r="DH609">
            <v>0</v>
          </cell>
          <cell r="DI609">
            <v>0</v>
          </cell>
          <cell r="DJ609">
            <v>0</v>
          </cell>
          <cell r="DK609">
            <v>0</v>
          </cell>
          <cell r="DL609">
            <v>0</v>
          </cell>
          <cell r="DM609">
            <v>0</v>
          </cell>
          <cell r="DN609">
            <v>0</v>
          </cell>
          <cell r="DO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DX609">
            <v>0</v>
          </cell>
          <cell r="DY609">
            <v>0</v>
          </cell>
          <cell r="DZ609">
            <v>0</v>
          </cell>
          <cell r="EA609">
            <v>0</v>
          </cell>
          <cell r="EB609">
            <v>0</v>
          </cell>
          <cell r="EC609">
            <v>0</v>
          </cell>
          <cell r="ED609">
            <v>0</v>
          </cell>
          <cell r="EE609">
            <v>0</v>
          </cell>
          <cell r="EF609">
            <v>0</v>
          </cell>
          <cell r="EG609">
            <v>0</v>
          </cell>
          <cell r="EH609">
            <v>0</v>
          </cell>
          <cell r="EI609">
            <v>0</v>
          </cell>
          <cell r="EJ609">
            <v>0</v>
          </cell>
          <cell r="EK609">
            <v>0</v>
          </cell>
          <cell r="EL609">
            <v>0</v>
          </cell>
          <cell r="EM609">
            <v>0</v>
          </cell>
          <cell r="EN609">
            <v>0</v>
          </cell>
          <cell r="EO609">
            <v>0</v>
          </cell>
          <cell r="EP609">
            <v>0</v>
          </cell>
          <cell r="EQ609">
            <v>0</v>
          </cell>
          <cell r="ER609">
            <v>0</v>
          </cell>
          <cell r="ES609">
            <v>0</v>
          </cell>
          <cell r="ET609">
            <v>0</v>
          </cell>
          <cell r="EU609">
            <v>0</v>
          </cell>
          <cell r="EV609">
            <v>0</v>
          </cell>
          <cell r="EW609">
            <v>0</v>
          </cell>
          <cell r="EX609">
            <v>0</v>
          </cell>
          <cell r="EY609">
            <v>0</v>
          </cell>
          <cell r="EZ609">
            <v>0</v>
          </cell>
          <cell r="FA609">
            <v>0</v>
          </cell>
          <cell r="FB609">
            <v>0</v>
          </cell>
          <cell r="FC609">
            <v>0</v>
          </cell>
          <cell r="FD609">
            <v>0</v>
          </cell>
          <cell r="FE609">
            <v>0</v>
          </cell>
          <cell r="FF609">
            <v>0</v>
          </cell>
          <cell r="FG609">
            <v>0</v>
          </cell>
          <cell r="FH609">
            <v>0</v>
          </cell>
          <cell r="FI609">
            <v>0</v>
          </cell>
          <cell r="FJ609">
            <v>0</v>
          </cell>
          <cell r="FK609">
            <v>0</v>
          </cell>
          <cell r="FL609">
            <v>0</v>
          </cell>
          <cell r="FM609">
            <v>0</v>
          </cell>
          <cell r="FN609">
            <v>0</v>
          </cell>
          <cell r="FO609">
            <v>0</v>
          </cell>
          <cell r="FP609">
            <v>0</v>
          </cell>
          <cell r="FQ609">
            <v>0</v>
          </cell>
          <cell r="FR609">
            <v>0</v>
          </cell>
          <cell r="FS609">
            <v>0</v>
          </cell>
          <cell r="FT609">
            <v>0</v>
          </cell>
          <cell r="FU609">
            <v>0</v>
          </cell>
          <cell r="FV609">
            <v>0</v>
          </cell>
          <cell r="FW609">
            <v>0</v>
          </cell>
          <cell r="FX609">
            <v>0</v>
          </cell>
          <cell r="FY609">
            <v>0</v>
          </cell>
          <cell r="FZ609">
            <v>0</v>
          </cell>
          <cell r="GA609">
            <v>0</v>
          </cell>
          <cell r="GB609">
            <v>0</v>
          </cell>
          <cell r="GC609">
            <v>0</v>
          </cell>
          <cell r="GD609">
            <v>0</v>
          </cell>
          <cell r="GE609">
            <v>2.4695400000001796E-6</v>
          </cell>
          <cell r="GF609">
            <v>0</v>
          </cell>
          <cell r="GG609">
            <v>0</v>
          </cell>
          <cell r="GH609">
            <v>0</v>
          </cell>
          <cell r="GI609">
            <v>1.2803299999999702E-6</v>
          </cell>
          <cell r="GJ609">
            <v>0</v>
          </cell>
          <cell r="GK609">
            <v>1.1892099999999926E-6</v>
          </cell>
          <cell r="GL609">
            <v>0</v>
          </cell>
          <cell r="GM609">
            <v>0</v>
          </cell>
          <cell r="GN609">
            <v>0</v>
          </cell>
          <cell r="GO609">
            <v>0</v>
          </cell>
          <cell r="GP609">
            <v>0</v>
          </cell>
          <cell r="GQ609">
            <v>0</v>
          </cell>
          <cell r="GR609">
            <v>-1.0533539999999647E-5</v>
          </cell>
          <cell r="GS609">
            <v>0</v>
          </cell>
          <cell r="GT609">
            <v>0</v>
          </cell>
          <cell r="GU609">
            <v>0</v>
          </cell>
          <cell r="GV609">
            <v>-1.0533539999999972E-5</v>
          </cell>
          <cell r="GW609">
            <v>0</v>
          </cell>
          <cell r="GX609">
            <v>0</v>
          </cell>
          <cell r="GY609">
            <v>0</v>
          </cell>
          <cell r="GZ609">
            <v>0</v>
          </cell>
          <cell r="HA609">
            <v>0</v>
          </cell>
          <cell r="HB609">
            <v>0</v>
          </cell>
          <cell r="HC609">
            <v>0</v>
          </cell>
          <cell r="HD609">
            <v>0</v>
          </cell>
          <cell r="HE609">
            <v>-1.6079550000000845E-5</v>
          </cell>
          <cell r="HF609">
            <v>0</v>
          </cell>
          <cell r="HG609">
            <v>5.7341999999997121E-7</v>
          </cell>
          <cell r="HH609">
            <v>-8.3464899999999981E-6</v>
          </cell>
          <cell r="HI609">
            <v>-8.3064799999999503E-6</v>
          </cell>
          <cell r="HJ609">
            <v>0</v>
          </cell>
          <cell r="HK609">
            <v>0</v>
          </cell>
          <cell r="HL609">
            <v>0</v>
          </cell>
          <cell r="HM609">
            <v>0</v>
          </cell>
          <cell r="HN609">
            <v>0</v>
          </cell>
          <cell r="HO609">
            <v>0</v>
          </cell>
          <cell r="HP609">
            <v>0</v>
          </cell>
          <cell r="HQ609">
            <v>0</v>
          </cell>
          <cell r="HR609">
            <v>1.1278899999999856E-6</v>
          </cell>
          <cell r="HS609">
            <v>0</v>
          </cell>
          <cell r="HT609">
            <v>0</v>
          </cell>
          <cell r="HU609">
            <v>0</v>
          </cell>
          <cell r="HV609">
            <v>1.1278899999999856E-6</v>
          </cell>
          <cell r="HW609">
            <v>0</v>
          </cell>
          <cell r="HX609">
            <v>0</v>
          </cell>
          <cell r="HY609">
            <v>0</v>
          </cell>
          <cell r="HZ609">
            <v>0</v>
          </cell>
          <cell r="IA609">
            <v>0</v>
          </cell>
          <cell r="IB609">
            <v>0</v>
          </cell>
          <cell r="IC609">
            <v>0</v>
          </cell>
          <cell r="ID609">
            <v>0</v>
          </cell>
          <cell r="IE609">
            <v>0</v>
          </cell>
          <cell r="IF609">
            <v>0</v>
          </cell>
          <cell r="IG609">
            <v>0</v>
          </cell>
          <cell r="IH609">
            <v>0</v>
          </cell>
          <cell r="II609">
            <v>0</v>
          </cell>
          <cell r="IJ609">
            <v>0</v>
          </cell>
          <cell r="IK609">
            <v>0</v>
          </cell>
          <cell r="IL609">
            <v>0</v>
          </cell>
          <cell r="IM609">
            <v>0</v>
          </cell>
          <cell r="IN609">
            <v>0</v>
          </cell>
          <cell r="IO609">
            <v>0</v>
          </cell>
          <cell r="IP609">
            <v>0</v>
          </cell>
          <cell r="IQ609">
            <v>0</v>
          </cell>
          <cell r="IR609">
            <v>0</v>
          </cell>
          <cell r="IS609">
            <v>0</v>
          </cell>
          <cell r="IT609">
            <v>0</v>
          </cell>
          <cell r="IU609">
            <v>0</v>
          </cell>
          <cell r="IV609">
            <v>0</v>
          </cell>
          <cell r="IW609">
            <v>0</v>
          </cell>
          <cell r="IX609">
            <v>0</v>
          </cell>
          <cell r="IY609">
            <v>0</v>
          </cell>
          <cell r="IZ609">
            <v>0</v>
          </cell>
          <cell r="JA609">
            <v>0</v>
          </cell>
          <cell r="JB609">
            <v>0</v>
          </cell>
          <cell r="JC609">
            <v>0</v>
          </cell>
          <cell r="JD609">
            <v>0</v>
          </cell>
          <cell r="JE609">
            <v>0</v>
          </cell>
        </row>
        <row r="610"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  <cell r="BZ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  <cell r="CE610">
            <v>0</v>
          </cell>
          <cell r="CF610">
            <v>0</v>
          </cell>
          <cell r="CG610">
            <v>0</v>
          </cell>
          <cell r="CH610">
            <v>0</v>
          </cell>
          <cell r="CI610">
            <v>0</v>
          </cell>
          <cell r="CJ610">
            <v>0</v>
          </cell>
          <cell r="CK610">
            <v>0</v>
          </cell>
          <cell r="CL610">
            <v>0</v>
          </cell>
          <cell r="CM610">
            <v>0</v>
          </cell>
          <cell r="CN610">
            <v>0</v>
          </cell>
          <cell r="CO610">
            <v>0</v>
          </cell>
          <cell r="CP610">
            <v>0</v>
          </cell>
          <cell r="CQ610">
            <v>0</v>
          </cell>
          <cell r="CR610">
            <v>0</v>
          </cell>
          <cell r="CS610">
            <v>0</v>
          </cell>
          <cell r="CT610">
            <v>0</v>
          </cell>
          <cell r="CU610">
            <v>0</v>
          </cell>
          <cell r="CV610">
            <v>0</v>
          </cell>
          <cell r="CW610">
            <v>0</v>
          </cell>
          <cell r="CX610">
            <v>0</v>
          </cell>
          <cell r="CY610">
            <v>0</v>
          </cell>
          <cell r="CZ610">
            <v>0</v>
          </cell>
          <cell r="DA610">
            <v>0</v>
          </cell>
          <cell r="DB610">
            <v>0</v>
          </cell>
          <cell r="DC610">
            <v>0</v>
          </cell>
          <cell r="DD610">
            <v>0</v>
          </cell>
          <cell r="DE610">
            <v>0</v>
          </cell>
          <cell r="DF610">
            <v>0</v>
          </cell>
          <cell r="DG610">
            <v>0</v>
          </cell>
          <cell r="DH610">
            <v>0</v>
          </cell>
          <cell r="DI610">
            <v>0</v>
          </cell>
          <cell r="DJ610">
            <v>0</v>
          </cell>
          <cell r="DK610">
            <v>0</v>
          </cell>
          <cell r="DL610">
            <v>0</v>
          </cell>
          <cell r="DM610">
            <v>0</v>
          </cell>
          <cell r="DN610">
            <v>0</v>
          </cell>
          <cell r="DO610">
            <v>0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DX610">
            <v>0</v>
          </cell>
          <cell r="DY610">
            <v>0</v>
          </cell>
          <cell r="DZ610">
            <v>0</v>
          </cell>
          <cell r="EA610">
            <v>0</v>
          </cell>
          <cell r="EB610">
            <v>0</v>
          </cell>
          <cell r="EC610">
            <v>0</v>
          </cell>
          <cell r="ED610">
            <v>0</v>
          </cell>
          <cell r="EE610">
            <v>0</v>
          </cell>
          <cell r="EF610">
            <v>0</v>
          </cell>
          <cell r="EG610">
            <v>0</v>
          </cell>
          <cell r="EH610">
            <v>0</v>
          </cell>
          <cell r="EI610">
            <v>0</v>
          </cell>
          <cell r="EJ610">
            <v>0</v>
          </cell>
          <cell r="EK610">
            <v>0</v>
          </cell>
          <cell r="EL610">
            <v>0</v>
          </cell>
          <cell r="EM610">
            <v>0</v>
          </cell>
          <cell r="EN610">
            <v>0</v>
          </cell>
          <cell r="EO610">
            <v>0</v>
          </cell>
          <cell r="EP610">
            <v>0</v>
          </cell>
          <cell r="EQ610">
            <v>0</v>
          </cell>
          <cell r="ER610">
            <v>0</v>
          </cell>
          <cell r="ES610">
            <v>0</v>
          </cell>
          <cell r="ET610">
            <v>0</v>
          </cell>
          <cell r="EU610">
            <v>0</v>
          </cell>
          <cell r="EV610">
            <v>0</v>
          </cell>
          <cell r="EW610">
            <v>0</v>
          </cell>
          <cell r="EX610">
            <v>0</v>
          </cell>
          <cell r="EY610">
            <v>0</v>
          </cell>
          <cell r="EZ610">
            <v>0</v>
          </cell>
          <cell r="FA610">
            <v>0</v>
          </cell>
          <cell r="FB610">
            <v>0</v>
          </cell>
          <cell r="FC610">
            <v>0</v>
          </cell>
          <cell r="FD610">
            <v>0</v>
          </cell>
          <cell r="FE610">
            <v>0</v>
          </cell>
          <cell r="FF610">
            <v>0</v>
          </cell>
          <cell r="FG610">
            <v>0</v>
          </cell>
          <cell r="FH610">
            <v>0</v>
          </cell>
          <cell r="FI610">
            <v>0</v>
          </cell>
          <cell r="FJ610">
            <v>0</v>
          </cell>
          <cell r="FK610">
            <v>0</v>
          </cell>
          <cell r="FL610">
            <v>0</v>
          </cell>
          <cell r="FM610">
            <v>0</v>
          </cell>
          <cell r="FN610">
            <v>0</v>
          </cell>
          <cell r="FO610">
            <v>0</v>
          </cell>
          <cell r="FP610">
            <v>0</v>
          </cell>
          <cell r="FQ610">
            <v>0</v>
          </cell>
          <cell r="FR610">
            <v>0</v>
          </cell>
          <cell r="FS610">
            <v>0</v>
          </cell>
          <cell r="FT610">
            <v>0</v>
          </cell>
          <cell r="FU610">
            <v>0</v>
          </cell>
          <cell r="FV610">
            <v>0</v>
          </cell>
          <cell r="FW610">
            <v>0</v>
          </cell>
          <cell r="FX610">
            <v>0</v>
          </cell>
          <cell r="FY610">
            <v>0</v>
          </cell>
          <cell r="FZ610">
            <v>0</v>
          </cell>
          <cell r="GA610">
            <v>0</v>
          </cell>
          <cell r="GB610">
            <v>0</v>
          </cell>
          <cell r="GC610">
            <v>0</v>
          </cell>
          <cell r="GD610">
            <v>0</v>
          </cell>
          <cell r="GE610">
            <v>0</v>
          </cell>
          <cell r="GF610">
            <v>0</v>
          </cell>
          <cell r="GG610">
            <v>0</v>
          </cell>
          <cell r="GH610">
            <v>0</v>
          </cell>
          <cell r="GI610">
            <v>0</v>
          </cell>
          <cell r="GJ610">
            <v>0</v>
          </cell>
          <cell r="GK610">
            <v>0</v>
          </cell>
          <cell r="GL610">
            <v>0</v>
          </cell>
          <cell r="GM610">
            <v>0</v>
          </cell>
          <cell r="GN610">
            <v>0</v>
          </cell>
          <cell r="GO610">
            <v>0</v>
          </cell>
          <cell r="GP610">
            <v>0</v>
          </cell>
          <cell r="GQ610">
            <v>0</v>
          </cell>
          <cell r="GR610">
            <v>0</v>
          </cell>
          <cell r="GS610">
            <v>0</v>
          </cell>
          <cell r="GT610">
            <v>0</v>
          </cell>
          <cell r="GU610">
            <v>0</v>
          </cell>
          <cell r="GV610">
            <v>0</v>
          </cell>
          <cell r="GW610">
            <v>0</v>
          </cell>
          <cell r="GX610">
            <v>0</v>
          </cell>
          <cell r="GY610">
            <v>0</v>
          </cell>
          <cell r="GZ610">
            <v>0</v>
          </cell>
          <cell r="HA610">
            <v>0</v>
          </cell>
          <cell r="HB610">
            <v>0</v>
          </cell>
          <cell r="HC610">
            <v>0</v>
          </cell>
          <cell r="HD610">
            <v>0</v>
          </cell>
          <cell r="HE610">
            <v>0</v>
          </cell>
          <cell r="HF610">
            <v>0</v>
          </cell>
          <cell r="HG610">
            <v>0</v>
          </cell>
          <cell r="HH610">
            <v>0</v>
          </cell>
          <cell r="HI610">
            <v>0</v>
          </cell>
          <cell r="HJ610">
            <v>0</v>
          </cell>
          <cell r="HK610">
            <v>0</v>
          </cell>
          <cell r="HL610">
            <v>0</v>
          </cell>
          <cell r="HM610">
            <v>0</v>
          </cell>
          <cell r="HN610">
            <v>0</v>
          </cell>
          <cell r="HO610">
            <v>0</v>
          </cell>
          <cell r="HP610">
            <v>0</v>
          </cell>
          <cell r="HQ610">
            <v>0</v>
          </cell>
          <cell r="HR610">
            <v>0</v>
          </cell>
          <cell r="HS610">
            <v>0</v>
          </cell>
          <cell r="HT610">
            <v>0</v>
          </cell>
          <cell r="HU610">
            <v>0</v>
          </cell>
          <cell r="HV610">
            <v>0</v>
          </cell>
          <cell r="HW610">
            <v>0</v>
          </cell>
          <cell r="HX610">
            <v>0</v>
          </cell>
          <cell r="HY610">
            <v>0</v>
          </cell>
          <cell r="HZ610">
            <v>0</v>
          </cell>
          <cell r="IA610">
            <v>0</v>
          </cell>
          <cell r="IB610">
            <v>0</v>
          </cell>
          <cell r="IC610">
            <v>0</v>
          </cell>
          <cell r="ID610">
            <v>0</v>
          </cell>
          <cell r="IE610">
            <v>0</v>
          </cell>
          <cell r="IF610">
            <v>0</v>
          </cell>
          <cell r="IG610">
            <v>0</v>
          </cell>
          <cell r="IH610">
            <v>0</v>
          </cell>
          <cell r="II610">
            <v>0</v>
          </cell>
          <cell r="IJ610">
            <v>0</v>
          </cell>
          <cell r="IK610">
            <v>0</v>
          </cell>
          <cell r="IL610">
            <v>0</v>
          </cell>
          <cell r="IM610">
            <v>0</v>
          </cell>
          <cell r="IN610">
            <v>0</v>
          </cell>
          <cell r="IO610">
            <v>0</v>
          </cell>
          <cell r="IP610">
            <v>0</v>
          </cell>
          <cell r="IQ610">
            <v>0</v>
          </cell>
          <cell r="IR610">
            <v>0</v>
          </cell>
          <cell r="IS610">
            <v>0</v>
          </cell>
          <cell r="IT610">
            <v>0</v>
          </cell>
          <cell r="IU610">
            <v>0</v>
          </cell>
          <cell r="IV610">
            <v>0</v>
          </cell>
          <cell r="IW610">
            <v>0</v>
          </cell>
          <cell r="IX610">
            <v>0</v>
          </cell>
          <cell r="IY610">
            <v>0</v>
          </cell>
          <cell r="IZ610">
            <v>0</v>
          </cell>
          <cell r="JA610">
            <v>0</v>
          </cell>
          <cell r="JB610">
            <v>0</v>
          </cell>
          <cell r="JC610">
            <v>0</v>
          </cell>
          <cell r="JD610">
            <v>0</v>
          </cell>
          <cell r="JE610">
            <v>0</v>
          </cell>
        </row>
        <row r="611"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  <cell r="BZ611">
            <v>0</v>
          </cell>
          <cell r="CA611">
            <v>0</v>
          </cell>
          <cell r="CB611">
            <v>0</v>
          </cell>
          <cell r="CC611">
            <v>0</v>
          </cell>
          <cell r="CD611">
            <v>0</v>
          </cell>
          <cell r="CE611">
            <v>0</v>
          </cell>
          <cell r="CF611">
            <v>0</v>
          </cell>
          <cell r="CG611">
            <v>0</v>
          </cell>
          <cell r="CH611">
            <v>0</v>
          </cell>
          <cell r="CI611">
            <v>0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P611">
            <v>0</v>
          </cell>
          <cell r="CQ611">
            <v>0</v>
          </cell>
          <cell r="CR611">
            <v>0</v>
          </cell>
          <cell r="CS611">
            <v>0</v>
          </cell>
          <cell r="CT611">
            <v>0</v>
          </cell>
          <cell r="CU611">
            <v>0</v>
          </cell>
          <cell r="CV611">
            <v>0</v>
          </cell>
          <cell r="CW611">
            <v>0</v>
          </cell>
          <cell r="CX611">
            <v>0</v>
          </cell>
          <cell r="CY611">
            <v>0</v>
          </cell>
          <cell r="CZ611">
            <v>0</v>
          </cell>
          <cell r="DA611">
            <v>0</v>
          </cell>
          <cell r="DB611">
            <v>0</v>
          </cell>
          <cell r="DC611">
            <v>0</v>
          </cell>
          <cell r="DD611">
            <v>0</v>
          </cell>
          <cell r="DE611">
            <v>0</v>
          </cell>
          <cell r="DF611">
            <v>0</v>
          </cell>
          <cell r="DG611">
            <v>0</v>
          </cell>
          <cell r="DH611">
            <v>0</v>
          </cell>
          <cell r="DI611">
            <v>0</v>
          </cell>
          <cell r="DJ611">
            <v>0</v>
          </cell>
          <cell r="DK611">
            <v>0</v>
          </cell>
          <cell r="DL611">
            <v>0</v>
          </cell>
          <cell r="DM611">
            <v>0</v>
          </cell>
          <cell r="DN611">
            <v>0</v>
          </cell>
          <cell r="DO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DX611">
            <v>0</v>
          </cell>
          <cell r="DY611">
            <v>0</v>
          </cell>
          <cell r="DZ611">
            <v>0</v>
          </cell>
          <cell r="EA611">
            <v>0</v>
          </cell>
          <cell r="EB611">
            <v>0</v>
          </cell>
          <cell r="EC611">
            <v>0</v>
          </cell>
          <cell r="ED611">
            <v>0</v>
          </cell>
          <cell r="EE611">
            <v>0</v>
          </cell>
          <cell r="EF611">
            <v>0</v>
          </cell>
          <cell r="EG611">
            <v>0</v>
          </cell>
          <cell r="EH611">
            <v>0</v>
          </cell>
          <cell r="EI611">
            <v>0</v>
          </cell>
          <cell r="EJ611">
            <v>0</v>
          </cell>
          <cell r="EK611">
            <v>0</v>
          </cell>
          <cell r="EL611">
            <v>0</v>
          </cell>
          <cell r="EM611">
            <v>0</v>
          </cell>
          <cell r="EN611">
            <v>0</v>
          </cell>
          <cell r="EO611">
            <v>0</v>
          </cell>
          <cell r="EP611">
            <v>0</v>
          </cell>
          <cell r="EQ611">
            <v>0</v>
          </cell>
          <cell r="ER611">
            <v>0</v>
          </cell>
          <cell r="ES611">
            <v>0</v>
          </cell>
          <cell r="ET611">
            <v>0</v>
          </cell>
          <cell r="EU611">
            <v>0</v>
          </cell>
          <cell r="EV611">
            <v>0</v>
          </cell>
          <cell r="EW611">
            <v>0</v>
          </cell>
          <cell r="EX611">
            <v>0</v>
          </cell>
          <cell r="EY611">
            <v>0</v>
          </cell>
          <cell r="EZ611">
            <v>0</v>
          </cell>
          <cell r="FA611">
            <v>0</v>
          </cell>
          <cell r="FB611">
            <v>0</v>
          </cell>
          <cell r="FC611">
            <v>0</v>
          </cell>
          <cell r="FD611">
            <v>0</v>
          </cell>
          <cell r="FE611">
            <v>0</v>
          </cell>
          <cell r="FF611">
            <v>0</v>
          </cell>
          <cell r="FG611">
            <v>0</v>
          </cell>
          <cell r="FH611">
            <v>0</v>
          </cell>
          <cell r="FI611">
            <v>0</v>
          </cell>
          <cell r="FJ611">
            <v>0</v>
          </cell>
          <cell r="FK611">
            <v>0</v>
          </cell>
          <cell r="FL611">
            <v>0</v>
          </cell>
          <cell r="FM611">
            <v>0</v>
          </cell>
          <cell r="FN611">
            <v>0</v>
          </cell>
          <cell r="FO611">
            <v>0</v>
          </cell>
          <cell r="FP611">
            <v>0</v>
          </cell>
          <cell r="FQ611">
            <v>0</v>
          </cell>
          <cell r="FR611">
            <v>0</v>
          </cell>
          <cell r="FS611">
            <v>0</v>
          </cell>
          <cell r="FT611">
            <v>0</v>
          </cell>
          <cell r="FU611">
            <v>0</v>
          </cell>
          <cell r="FV611">
            <v>0</v>
          </cell>
          <cell r="FW611">
            <v>0</v>
          </cell>
          <cell r="FX611">
            <v>0</v>
          </cell>
          <cell r="FY611">
            <v>0</v>
          </cell>
          <cell r="FZ611">
            <v>0</v>
          </cell>
          <cell r="GA611">
            <v>0</v>
          </cell>
          <cell r="GB611">
            <v>0</v>
          </cell>
          <cell r="GC611">
            <v>0</v>
          </cell>
          <cell r="GD611">
            <v>0</v>
          </cell>
          <cell r="GE611">
            <v>0</v>
          </cell>
          <cell r="GF611">
            <v>0</v>
          </cell>
          <cell r="GG611">
            <v>0</v>
          </cell>
          <cell r="GH611">
            <v>0</v>
          </cell>
          <cell r="GI611">
            <v>0</v>
          </cell>
          <cell r="GJ611">
            <v>0</v>
          </cell>
          <cell r="GK611">
            <v>0</v>
          </cell>
          <cell r="GL611">
            <v>0</v>
          </cell>
          <cell r="GM611">
            <v>0</v>
          </cell>
          <cell r="GN611">
            <v>0</v>
          </cell>
          <cell r="GO611">
            <v>0</v>
          </cell>
          <cell r="GP611">
            <v>0</v>
          </cell>
          <cell r="GQ611">
            <v>0</v>
          </cell>
          <cell r="GR611">
            <v>0</v>
          </cell>
          <cell r="GS611">
            <v>0</v>
          </cell>
          <cell r="GT611">
            <v>0</v>
          </cell>
          <cell r="GU611">
            <v>0</v>
          </cell>
          <cell r="GV611">
            <v>0</v>
          </cell>
          <cell r="GW611">
            <v>0</v>
          </cell>
          <cell r="GX611">
            <v>0</v>
          </cell>
          <cell r="GY611">
            <v>0</v>
          </cell>
          <cell r="GZ611">
            <v>0</v>
          </cell>
          <cell r="HA611">
            <v>0</v>
          </cell>
          <cell r="HB611">
            <v>0</v>
          </cell>
          <cell r="HC611">
            <v>0</v>
          </cell>
          <cell r="HD611">
            <v>0</v>
          </cell>
          <cell r="HE611">
            <v>0</v>
          </cell>
          <cell r="HF611">
            <v>0</v>
          </cell>
          <cell r="HG611">
            <v>0</v>
          </cell>
          <cell r="HH611">
            <v>0</v>
          </cell>
          <cell r="HI611">
            <v>0</v>
          </cell>
          <cell r="HJ611">
            <v>0</v>
          </cell>
          <cell r="HK611">
            <v>0</v>
          </cell>
          <cell r="HL611">
            <v>0</v>
          </cell>
          <cell r="HM611">
            <v>0</v>
          </cell>
          <cell r="HN611">
            <v>0</v>
          </cell>
          <cell r="HO611">
            <v>0</v>
          </cell>
          <cell r="HP611">
            <v>0</v>
          </cell>
          <cell r="HQ611">
            <v>0</v>
          </cell>
          <cell r="HR611">
            <v>0</v>
          </cell>
          <cell r="HS611">
            <v>0</v>
          </cell>
          <cell r="HT611">
            <v>0</v>
          </cell>
          <cell r="HU611">
            <v>0</v>
          </cell>
          <cell r="HV611">
            <v>0</v>
          </cell>
          <cell r="HW611">
            <v>0</v>
          </cell>
          <cell r="HX611">
            <v>0</v>
          </cell>
          <cell r="HY611">
            <v>0</v>
          </cell>
          <cell r="HZ611">
            <v>0</v>
          </cell>
          <cell r="IA611">
            <v>0</v>
          </cell>
          <cell r="IB611">
            <v>0</v>
          </cell>
          <cell r="IC611">
            <v>0</v>
          </cell>
          <cell r="ID611">
            <v>0</v>
          </cell>
          <cell r="IE611">
            <v>0</v>
          </cell>
          <cell r="IF611">
            <v>0</v>
          </cell>
          <cell r="IG611">
            <v>0</v>
          </cell>
          <cell r="IH611">
            <v>0</v>
          </cell>
          <cell r="II611">
            <v>0</v>
          </cell>
          <cell r="IJ611">
            <v>0</v>
          </cell>
          <cell r="IK611">
            <v>0</v>
          </cell>
          <cell r="IL611">
            <v>0</v>
          </cell>
          <cell r="IM611">
            <v>0</v>
          </cell>
          <cell r="IN611">
            <v>0</v>
          </cell>
          <cell r="IO611">
            <v>0</v>
          </cell>
          <cell r="IP611">
            <v>0</v>
          </cell>
          <cell r="IQ611">
            <v>0</v>
          </cell>
          <cell r="IR611">
            <v>0</v>
          </cell>
          <cell r="IS611">
            <v>0</v>
          </cell>
          <cell r="IT611">
            <v>0</v>
          </cell>
          <cell r="IU611">
            <v>0</v>
          </cell>
          <cell r="IV611">
            <v>0</v>
          </cell>
          <cell r="IW611">
            <v>0</v>
          </cell>
          <cell r="IX611">
            <v>0</v>
          </cell>
          <cell r="IY611">
            <v>0</v>
          </cell>
          <cell r="IZ611">
            <v>0</v>
          </cell>
          <cell r="JA611">
            <v>0</v>
          </cell>
          <cell r="JB611">
            <v>0</v>
          </cell>
          <cell r="JC611">
            <v>0</v>
          </cell>
          <cell r="JD611">
            <v>0</v>
          </cell>
          <cell r="JE611">
            <v>0</v>
          </cell>
        </row>
        <row r="612"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  <cell r="BZ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  <cell r="CE612">
            <v>0</v>
          </cell>
          <cell r="CF612">
            <v>0</v>
          </cell>
          <cell r="CG612">
            <v>0</v>
          </cell>
          <cell r="CH612">
            <v>0</v>
          </cell>
          <cell r="CI612">
            <v>0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  <cell r="CU612">
            <v>0</v>
          </cell>
          <cell r="CV612">
            <v>0</v>
          </cell>
          <cell r="CW612">
            <v>0</v>
          </cell>
          <cell r="CX612">
            <v>0</v>
          </cell>
          <cell r="CY612">
            <v>0</v>
          </cell>
          <cell r="CZ612">
            <v>0</v>
          </cell>
          <cell r="DA612">
            <v>0</v>
          </cell>
          <cell r="DB612">
            <v>0</v>
          </cell>
          <cell r="DC612">
            <v>0</v>
          </cell>
          <cell r="DD612">
            <v>0</v>
          </cell>
          <cell r="DE612">
            <v>0</v>
          </cell>
          <cell r="DF612">
            <v>0</v>
          </cell>
          <cell r="DG612">
            <v>0</v>
          </cell>
          <cell r="DH612">
            <v>0</v>
          </cell>
          <cell r="DI612">
            <v>0</v>
          </cell>
          <cell r="DJ612">
            <v>0</v>
          </cell>
          <cell r="DK612">
            <v>0</v>
          </cell>
          <cell r="DL612">
            <v>0</v>
          </cell>
          <cell r="DM612">
            <v>0</v>
          </cell>
          <cell r="DN612">
            <v>0</v>
          </cell>
          <cell r="DO612">
            <v>0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DX612">
            <v>0</v>
          </cell>
          <cell r="DY612">
            <v>0</v>
          </cell>
          <cell r="DZ612">
            <v>0</v>
          </cell>
          <cell r="EA612">
            <v>0</v>
          </cell>
          <cell r="EB612">
            <v>0</v>
          </cell>
          <cell r="EC612">
            <v>0</v>
          </cell>
          <cell r="ED612">
            <v>0</v>
          </cell>
          <cell r="EE612">
            <v>0</v>
          </cell>
          <cell r="EF612">
            <v>0</v>
          </cell>
          <cell r="EG612">
            <v>0</v>
          </cell>
          <cell r="EH612">
            <v>0</v>
          </cell>
          <cell r="EI612">
            <v>0</v>
          </cell>
          <cell r="EJ612">
            <v>0</v>
          </cell>
          <cell r="EK612">
            <v>0</v>
          </cell>
          <cell r="EL612">
            <v>0</v>
          </cell>
          <cell r="EM612">
            <v>0</v>
          </cell>
          <cell r="EN612">
            <v>0</v>
          </cell>
          <cell r="EO612">
            <v>0</v>
          </cell>
          <cell r="EP612">
            <v>0</v>
          </cell>
          <cell r="EQ612">
            <v>0</v>
          </cell>
          <cell r="ER612">
            <v>0</v>
          </cell>
          <cell r="ES612">
            <v>0</v>
          </cell>
          <cell r="ET612">
            <v>0</v>
          </cell>
          <cell r="EU612">
            <v>0</v>
          </cell>
          <cell r="EV612">
            <v>0</v>
          </cell>
          <cell r="EW612">
            <v>0</v>
          </cell>
          <cell r="EX612">
            <v>0</v>
          </cell>
          <cell r="EY612">
            <v>0</v>
          </cell>
          <cell r="EZ612">
            <v>0</v>
          </cell>
          <cell r="FA612">
            <v>0</v>
          </cell>
          <cell r="FB612">
            <v>0</v>
          </cell>
          <cell r="FC612">
            <v>0</v>
          </cell>
          <cell r="FD612">
            <v>0</v>
          </cell>
          <cell r="FE612">
            <v>0</v>
          </cell>
          <cell r="FF612">
            <v>0</v>
          </cell>
          <cell r="FG612">
            <v>0</v>
          </cell>
          <cell r="FH612">
            <v>0</v>
          </cell>
          <cell r="FI612">
            <v>0</v>
          </cell>
          <cell r="FJ612">
            <v>0</v>
          </cell>
          <cell r="FK612">
            <v>0</v>
          </cell>
          <cell r="FL612">
            <v>0</v>
          </cell>
          <cell r="FM612">
            <v>0</v>
          </cell>
          <cell r="FN612">
            <v>0</v>
          </cell>
          <cell r="FO612">
            <v>0</v>
          </cell>
          <cell r="FP612">
            <v>0</v>
          </cell>
          <cell r="FQ612">
            <v>0</v>
          </cell>
          <cell r="FR612">
            <v>0</v>
          </cell>
          <cell r="FS612">
            <v>0</v>
          </cell>
          <cell r="FT612">
            <v>0</v>
          </cell>
          <cell r="FU612">
            <v>0</v>
          </cell>
          <cell r="FV612">
            <v>0</v>
          </cell>
          <cell r="FW612">
            <v>0</v>
          </cell>
          <cell r="FX612">
            <v>0</v>
          </cell>
          <cell r="FY612">
            <v>0</v>
          </cell>
          <cell r="FZ612">
            <v>0</v>
          </cell>
          <cell r="GA612">
            <v>0</v>
          </cell>
          <cell r="GB612">
            <v>0</v>
          </cell>
          <cell r="GC612">
            <v>0</v>
          </cell>
          <cell r="GD612">
            <v>0</v>
          </cell>
          <cell r="GE612">
            <v>0</v>
          </cell>
          <cell r="GF612">
            <v>0</v>
          </cell>
          <cell r="GG612">
            <v>0</v>
          </cell>
          <cell r="GH612">
            <v>0</v>
          </cell>
          <cell r="GI612">
            <v>0</v>
          </cell>
          <cell r="GJ612">
            <v>0</v>
          </cell>
          <cell r="GK612">
            <v>0</v>
          </cell>
          <cell r="GL612">
            <v>0</v>
          </cell>
          <cell r="GM612">
            <v>0</v>
          </cell>
          <cell r="GN612">
            <v>0</v>
          </cell>
          <cell r="GO612">
            <v>0</v>
          </cell>
          <cell r="GP612">
            <v>0</v>
          </cell>
          <cell r="GQ612">
            <v>0</v>
          </cell>
          <cell r="GR612">
            <v>0</v>
          </cell>
          <cell r="GS612">
            <v>0</v>
          </cell>
          <cell r="GT612">
            <v>0</v>
          </cell>
          <cell r="GU612">
            <v>0</v>
          </cell>
          <cell r="GV612">
            <v>0</v>
          </cell>
          <cell r="GW612">
            <v>0</v>
          </cell>
          <cell r="GX612">
            <v>0</v>
          </cell>
          <cell r="GY612">
            <v>0</v>
          </cell>
          <cell r="GZ612">
            <v>0</v>
          </cell>
          <cell r="HA612">
            <v>0</v>
          </cell>
          <cell r="HB612">
            <v>0</v>
          </cell>
          <cell r="HC612">
            <v>0</v>
          </cell>
          <cell r="HD612">
            <v>0</v>
          </cell>
          <cell r="HE612">
            <v>0</v>
          </cell>
          <cell r="HF612">
            <v>0</v>
          </cell>
          <cell r="HG612">
            <v>0</v>
          </cell>
          <cell r="HH612">
            <v>0</v>
          </cell>
          <cell r="HI612">
            <v>0</v>
          </cell>
          <cell r="HJ612">
            <v>0</v>
          </cell>
          <cell r="HK612">
            <v>0</v>
          </cell>
          <cell r="HL612">
            <v>0</v>
          </cell>
          <cell r="HM612">
            <v>0</v>
          </cell>
          <cell r="HN612">
            <v>0</v>
          </cell>
          <cell r="HO612">
            <v>0</v>
          </cell>
          <cell r="HP612">
            <v>0</v>
          </cell>
          <cell r="HQ612">
            <v>0</v>
          </cell>
          <cell r="HR612">
            <v>0</v>
          </cell>
          <cell r="HS612">
            <v>0</v>
          </cell>
          <cell r="HT612">
            <v>0</v>
          </cell>
          <cell r="HU612">
            <v>0</v>
          </cell>
          <cell r="HV612">
            <v>0</v>
          </cell>
          <cell r="HW612">
            <v>0</v>
          </cell>
          <cell r="HX612">
            <v>0</v>
          </cell>
          <cell r="HY612">
            <v>0</v>
          </cell>
          <cell r="HZ612">
            <v>0</v>
          </cell>
          <cell r="IA612">
            <v>0</v>
          </cell>
          <cell r="IB612">
            <v>0</v>
          </cell>
          <cell r="IC612">
            <v>0</v>
          </cell>
          <cell r="ID612">
            <v>0</v>
          </cell>
          <cell r="IE612">
            <v>0</v>
          </cell>
          <cell r="IF612">
            <v>0</v>
          </cell>
          <cell r="IG612">
            <v>0</v>
          </cell>
          <cell r="IH612">
            <v>0</v>
          </cell>
          <cell r="II612">
            <v>0</v>
          </cell>
          <cell r="IJ612">
            <v>0</v>
          </cell>
          <cell r="IK612">
            <v>0</v>
          </cell>
          <cell r="IL612">
            <v>0</v>
          </cell>
          <cell r="IM612">
            <v>0</v>
          </cell>
          <cell r="IN612">
            <v>0</v>
          </cell>
          <cell r="IO612">
            <v>0</v>
          </cell>
          <cell r="IP612">
            <v>0</v>
          </cell>
          <cell r="IQ612">
            <v>0</v>
          </cell>
          <cell r="IR612">
            <v>0</v>
          </cell>
          <cell r="IS612">
            <v>0</v>
          </cell>
          <cell r="IT612">
            <v>0</v>
          </cell>
          <cell r="IU612">
            <v>0</v>
          </cell>
          <cell r="IV612">
            <v>0</v>
          </cell>
          <cell r="IW612">
            <v>0</v>
          </cell>
          <cell r="IX612">
            <v>0</v>
          </cell>
          <cell r="IY612">
            <v>0</v>
          </cell>
          <cell r="IZ612">
            <v>0</v>
          </cell>
          <cell r="JA612">
            <v>0</v>
          </cell>
          <cell r="JB612">
            <v>0</v>
          </cell>
          <cell r="JC612">
            <v>0</v>
          </cell>
          <cell r="JD612">
            <v>0</v>
          </cell>
          <cell r="JE612">
            <v>0</v>
          </cell>
        </row>
        <row r="613"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  <cell r="BZ613">
            <v>0</v>
          </cell>
          <cell r="CA613">
            <v>0</v>
          </cell>
          <cell r="CB613">
            <v>0</v>
          </cell>
          <cell r="CC613">
            <v>0</v>
          </cell>
          <cell r="CD613">
            <v>0</v>
          </cell>
          <cell r="CE613">
            <v>0</v>
          </cell>
          <cell r="CF613">
            <v>0</v>
          </cell>
          <cell r="CG613">
            <v>0</v>
          </cell>
          <cell r="CH613">
            <v>0</v>
          </cell>
          <cell r="CI613">
            <v>0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P613">
            <v>0</v>
          </cell>
          <cell r="CQ613">
            <v>0</v>
          </cell>
          <cell r="CR613">
            <v>0</v>
          </cell>
          <cell r="CS613">
            <v>0</v>
          </cell>
          <cell r="CT613">
            <v>0</v>
          </cell>
          <cell r="CU613">
            <v>0</v>
          </cell>
          <cell r="CV613">
            <v>0</v>
          </cell>
          <cell r="CW613">
            <v>0</v>
          </cell>
          <cell r="CX613">
            <v>0</v>
          </cell>
          <cell r="CY613">
            <v>0</v>
          </cell>
          <cell r="CZ613">
            <v>0</v>
          </cell>
          <cell r="DA613">
            <v>0</v>
          </cell>
          <cell r="DB613">
            <v>0</v>
          </cell>
          <cell r="DC613">
            <v>0</v>
          </cell>
          <cell r="DD613">
            <v>0</v>
          </cell>
          <cell r="DE613">
            <v>0</v>
          </cell>
          <cell r="DF613">
            <v>0</v>
          </cell>
          <cell r="DG613">
            <v>0</v>
          </cell>
          <cell r="DH613">
            <v>0</v>
          </cell>
          <cell r="DI613">
            <v>0</v>
          </cell>
          <cell r="DJ613">
            <v>0</v>
          </cell>
          <cell r="DK613">
            <v>0</v>
          </cell>
          <cell r="DL613">
            <v>0</v>
          </cell>
          <cell r="DM613">
            <v>0</v>
          </cell>
          <cell r="DN613">
            <v>0</v>
          </cell>
          <cell r="DO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DX613">
            <v>0</v>
          </cell>
          <cell r="DY613">
            <v>0</v>
          </cell>
          <cell r="DZ613">
            <v>0</v>
          </cell>
          <cell r="EA613">
            <v>0</v>
          </cell>
          <cell r="EB613">
            <v>0</v>
          </cell>
          <cell r="EC613">
            <v>0</v>
          </cell>
          <cell r="ED613">
            <v>0</v>
          </cell>
          <cell r="EE613">
            <v>0</v>
          </cell>
          <cell r="EF613">
            <v>0</v>
          </cell>
          <cell r="EG613">
            <v>0</v>
          </cell>
          <cell r="EH613">
            <v>0</v>
          </cell>
          <cell r="EI613">
            <v>0</v>
          </cell>
          <cell r="EJ613">
            <v>0</v>
          </cell>
          <cell r="EK613">
            <v>0</v>
          </cell>
          <cell r="EL613">
            <v>0</v>
          </cell>
          <cell r="EM613">
            <v>0</v>
          </cell>
          <cell r="EN613">
            <v>0</v>
          </cell>
          <cell r="EO613">
            <v>0</v>
          </cell>
          <cell r="EP613">
            <v>0</v>
          </cell>
          <cell r="EQ613">
            <v>0</v>
          </cell>
          <cell r="ER613">
            <v>0</v>
          </cell>
          <cell r="ES613">
            <v>0</v>
          </cell>
          <cell r="ET613">
            <v>0</v>
          </cell>
          <cell r="EU613">
            <v>0</v>
          </cell>
          <cell r="EV613">
            <v>0</v>
          </cell>
          <cell r="EW613">
            <v>0</v>
          </cell>
          <cell r="EX613">
            <v>0</v>
          </cell>
          <cell r="EY613">
            <v>0</v>
          </cell>
          <cell r="EZ613">
            <v>0</v>
          </cell>
          <cell r="FA613">
            <v>0</v>
          </cell>
          <cell r="FB613">
            <v>0</v>
          </cell>
          <cell r="FC613">
            <v>0</v>
          </cell>
          <cell r="FD613">
            <v>0</v>
          </cell>
          <cell r="FE613">
            <v>0</v>
          </cell>
          <cell r="FF613">
            <v>0</v>
          </cell>
          <cell r="FG613">
            <v>0</v>
          </cell>
          <cell r="FH613">
            <v>0</v>
          </cell>
          <cell r="FI613">
            <v>0</v>
          </cell>
          <cell r="FJ613">
            <v>0</v>
          </cell>
          <cell r="FK613">
            <v>0</v>
          </cell>
          <cell r="FL613">
            <v>0</v>
          </cell>
          <cell r="FM613">
            <v>0</v>
          </cell>
          <cell r="FN613">
            <v>0</v>
          </cell>
          <cell r="FO613">
            <v>0</v>
          </cell>
          <cell r="FP613">
            <v>0</v>
          </cell>
          <cell r="FQ613">
            <v>0</v>
          </cell>
          <cell r="FR613">
            <v>0</v>
          </cell>
          <cell r="FS613">
            <v>0</v>
          </cell>
          <cell r="FT613">
            <v>0</v>
          </cell>
          <cell r="FU613">
            <v>0</v>
          </cell>
          <cell r="FV613">
            <v>0</v>
          </cell>
          <cell r="FW613">
            <v>0</v>
          </cell>
          <cell r="FX613">
            <v>0</v>
          </cell>
          <cell r="FY613">
            <v>0</v>
          </cell>
          <cell r="FZ613">
            <v>0</v>
          </cell>
          <cell r="GA613">
            <v>0</v>
          </cell>
          <cell r="GB613">
            <v>0</v>
          </cell>
          <cell r="GC613">
            <v>0</v>
          </cell>
          <cell r="GD613">
            <v>0</v>
          </cell>
          <cell r="GE613">
            <v>0</v>
          </cell>
          <cell r="GF613">
            <v>0</v>
          </cell>
          <cell r="GG613">
            <v>0</v>
          </cell>
          <cell r="GH613">
            <v>0</v>
          </cell>
          <cell r="GI613">
            <v>0</v>
          </cell>
          <cell r="GJ613">
            <v>0</v>
          </cell>
          <cell r="GK613">
            <v>0</v>
          </cell>
          <cell r="GL613">
            <v>0</v>
          </cell>
          <cell r="GM613">
            <v>0</v>
          </cell>
          <cell r="GN613">
            <v>0</v>
          </cell>
          <cell r="GO613">
            <v>0</v>
          </cell>
          <cell r="GP613">
            <v>0</v>
          </cell>
          <cell r="GQ613">
            <v>0</v>
          </cell>
          <cell r="GR613">
            <v>0</v>
          </cell>
          <cell r="GS613">
            <v>0</v>
          </cell>
          <cell r="GT613">
            <v>0</v>
          </cell>
          <cell r="GU613">
            <v>0</v>
          </cell>
          <cell r="GV613">
            <v>0</v>
          </cell>
          <cell r="GW613">
            <v>0</v>
          </cell>
          <cell r="GX613">
            <v>0</v>
          </cell>
          <cell r="GY613">
            <v>0</v>
          </cell>
          <cell r="GZ613">
            <v>0</v>
          </cell>
          <cell r="HA613">
            <v>0</v>
          </cell>
          <cell r="HB613">
            <v>0</v>
          </cell>
          <cell r="HC613">
            <v>0</v>
          </cell>
          <cell r="HD613">
            <v>0</v>
          </cell>
          <cell r="HE613">
            <v>0</v>
          </cell>
          <cell r="HF613">
            <v>0</v>
          </cell>
          <cell r="HG613">
            <v>0</v>
          </cell>
          <cell r="HH613">
            <v>0</v>
          </cell>
          <cell r="HI613">
            <v>0</v>
          </cell>
          <cell r="HJ613">
            <v>0</v>
          </cell>
          <cell r="HK613">
            <v>0</v>
          </cell>
          <cell r="HL613">
            <v>0</v>
          </cell>
          <cell r="HM613">
            <v>0</v>
          </cell>
          <cell r="HN613">
            <v>0</v>
          </cell>
          <cell r="HO613">
            <v>0</v>
          </cell>
          <cell r="HP613">
            <v>0</v>
          </cell>
          <cell r="HQ613">
            <v>0</v>
          </cell>
          <cell r="HR613">
            <v>0</v>
          </cell>
          <cell r="HS613">
            <v>0</v>
          </cell>
          <cell r="HT613">
            <v>0</v>
          </cell>
          <cell r="HU613">
            <v>0</v>
          </cell>
          <cell r="HV613">
            <v>0</v>
          </cell>
          <cell r="HW613">
            <v>0</v>
          </cell>
          <cell r="HX613">
            <v>0</v>
          </cell>
          <cell r="HY613">
            <v>0</v>
          </cell>
          <cell r="HZ613">
            <v>0</v>
          </cell>
          <cell r="IA613">
            <v>0</v>
          </cell>
          <cell r="IB613">
            <v>0</v>
          </cell>
          <cell r="IC613">
            <v>0</v>
          </cell>
          <cell r="ID613">
            <v>0</v>
          </cell>
          <cell r="IE613">
            <v>0</v>
          </cell>
          <cell r="IF613">
            <v>0</v>
          </cell>
          <cell r="IG613">
            <v>0</v>
          </cell>
          <cell r="IH613">
            <v>0</v>
          </cell>
          <cell r="II613">
            <v>0</v>
          </cell>
          <cell r="IJ613">
            <v>0</v>
          </cell>
          <cell r="IK613">
            <v>0</v>
          </cell>
          <cell r="IL613">
            <v>0</v>
          </cell>
          <cell r="IM613">
            <v>0</v>
          </cell>
          <cell r="IN613">
            <v>0</v>
          </cell>
          <cell r="IO613">
            <v>0</v>
          </cell>
          <cell r="IP613">
            <v>0</v>
          </cell>
          <cell r="IQ613">
            <v>0</v>
          </cell>
          <cell r="IR613">
            <v>0</v>
          </cell>
          <cell r="IS613">
            <v>0</v>
          </cell>
          <cell r="IT613">
            <v>0</v>
          </cell>
          <cell r="IU613">
            <v>0</v>
          </cell>
          <cell r="IV613">
            <v>0</v>
          </cell>
          <cell r="IW613">
            <v>0</v>
          </cell>
          <cell r="IX613">
            <v>0</v>
          </cell>
          <cell r="IY613">
            <v>0</v>
          </cell>
          <cell r="IZ613">
            <v>0</v>
          </cell>
          <cell r="JA613">
            <v>0</v>
          </cell>
          <cell r="JB613">
            <v>0</v>
          </cell>
          <cell r="JC613">
            <v>0</v>
          </cell>
          <cell r="JD613">
            <v>0</v>
          </cell>
          <cell r="JE613">
            <v>0</v>
          </cell>
        </row>
        <row r="614"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  <cell r="BZ614">
            <v>0</v>
          </cell>
          <cell r="CA614">
            <v>0</v>
          </cell>
          <cell r="CB614">
            <v>0</v>
          </cell>
          <cell r="CC614">
            <v>0</v>
          </cell>
          <cell r="CD614">
            <v>0</v>
          </cell>
          <cell r="CE614">
            <v>0</v>
          </cell>
          <cell r="CF614">
            <v>0</v>
          </cell>
          <cell r="CG614">
            <v>0</v>
          </cell>
          <cell r="CH614">
            <v>0</v>
          </cell>
          <cell r="CI614">
            <v>0</v>
          </cell>
          <cell r="CJ614">
            <v>0</v>
          </cell>
          <cell r="CK614">
            <v>0</v>
          </cell>
          <cell r="CL614">
            <v>0</v>
          </cell>
          <cell r="CM614">
            <v>0</v>
          </cell>
          <cell r="CN614">
            <v>0</v>
          </cell>
          <cell r="CO614">
            <v>0</v>
          </cell>
          <cell r="CP614">
            <v>0</v>
          </cell>
          <cell r="CQ614">
            <v>0</v>
          </cell>
          <cell r="CR614">
            <v>0</v>
          </cell>
          <cell r="CS614">
            <v>0</v>
          </cell>
          <cell r="CT614">
            <v>0</v>
          </cell>
          <cell r="CU614">
            <v>0</v>
          </cell>
          <cell r="CV614">
            <v>0</v>
          </cell>
          <cell r="CW614">
            <v>0</v>
          </cell>
          <cell r="CX614">
            <v>0</v>
          </cell>
          <cell r="CY614">
            <v>0</v>
          </cell>
          <cell r="CZ614">
            <v>0</v>
          </cell>
          <cell r="DA614">
            <v>0</v>
          </cell>
          <cell r="DB614">
            <v>0</v>
          </cell>
          <cell r="DC614">
            <v>0</v>
          </cell>
          <cell r="DD614">
            <v>0</v>
          </cell>
          <cell r="DE614">
            <v>0</v>
          </cell>
          <cell r="DF614">
            <v>0</v>
          </cell>
          <cell r="DG614">
            <v>0</v>
          </cell>
          <cell r="DH614">
            <v>0</v>
          </cell>
          <cell r="DI614">
            <v>0</v>
          </cell>
          <cell r="DJ614">
            <v>0</v>
          </cell>
          <cell r="DK614">
            <v>0</v>
          </cell>
          <cell r="DL614">
            <v>0</v>
          </cell>
          <cell r="DM614">
            <v>0</v>
          </cell>
          <cell r="DN614">
            <v>0</v>
          </cell>
          <cell r="DO614">
            <v>0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DX614">
            <v>0</v>
          </cell>
          <cell r="DY614">
            <v>0</v>
          </cell>
          <cell r="DZ614">
            <v>0</v>
          </cell>
          <cell r="EA614">
            <v>0</v>
          </cell>
          <cell r="EB614">
            <v>0</v>
          </cell>
          <cell r="EC614">
            <v>0</v>
          </cell>
          <cell r="ED614">
            <v>0</v>
          </cell>
          <cell r="EE614">
            <v>0</v>
          </cell>
          <cell r="EF614">
            <v>0</v>
          </cell>
          <cell r="EG614">
            <v>0</v>
          </cell>
          <cell r="EH614">
            <v>0</v>
          </cell>
          <cell r="EI614">
            <v>0</v>
          </cell>
          <cell r="EJ614">
            <v>0</v>
          </cell>
          <cell r="EK614">
            <v>0</v>
          </cell>
          <cell r="EL614">
            <v>0</v>
          </cell>
          <cell r="EM614">
            <v>0</v>
          </cell>
          <cell r="EN614">
            <v>0</v>
          </cell>
          <cell r="EO614">
            <v>0</v>
          </cell>
          <cell r="EP614">
            <v>0</v>
          </cell>
          <cell r="EQ614">
            <v>0</v>
          </cell>
          <cell r="ER614">
            <v>0</v>
          </cell>
          <cell r="ES614">
            <v>0</v>
          </cell>
          <cell r="ET614">
            <v>0</v>
          </cell>
          <cell r="EU614">
            <v>0</v>
          </cell>
          <cell r="EV614">
            <v>0</v>
          </cell>
          <cell r="EW614">
            <v>0</v>
          </cell>
          <cell r="EX614">
            <v>0</v>
          </cell>
          <cell r="EY614">
            <v>0</v>
          </cell>
          <cell r="EZ614">
            <v>0</v>
          </cell>
          <cell r="FA614">
            <v>0</v>
          </cell>
          <cell r="FB614">
            <v>0</v>
          </cell>
          <cell r="FC614">
            <v>0</v>
          </cell>
          <cell r="FD614">
            <v>0</v>
          </cell>
          <cell r="FE614">
            <v>0</v>
          </cell>
          <cell r="FF614">
            <v>0</v>
          </cell>
          <cell r="FG614">
            <v>0</v>
          </cell>
          <cell r="FH614">
            <v>0</v>
          </cell>
          <cell r="FI614">
            <v>0</v>
          </cell>
          <cell r="FJ614">
            <v>0</v>
          </cell>
          <cell r="FK614">
            <v>0</v>
          </cell>
          <cell r="FL614">
            <v>0</v>
          </cell>
          <cell r="FM614">
            <v>0</v>
          </cell>
          <cell r="FN614">
            <v>0</v>
          </cell>
          <cell r="FO614">
            <v>0</v>
          </cell>
          <cell r="FP614">
            <v>0</v>
          </cell>
          <cell r="FQ614">
            <v>0</v>
          </cell>
          <cell r="FR614">
            <v>0</v>
          </cell>
          <cell r="FS614">
            <v>0</v>
          </cell>
          <cell r="FT614">
            <v>0</v>
          </cell>
          <cell r="FU614">
            <v>0</v>
          </cell>
          <cell r="FV614">
            <v>0</v>
          </cell>
          <cell r="FW614">
            <v>0</v>
          </cell>
          <cell r="FX614">
            <v>0</v>
          </cell>
          <cell r="FY614">
            <v>0</v>
          </cell>
          <cell r="FZ614">
            <v>0</v>
          </cell>
          <cell r="GA614">
            <v>0</v>
          </cell>
          <cell r="GB614">
            <v>0</v>
          </cell>
          <cell r="GC614">
            <v>0</v>
          </cell>
          <cell r="GD614">
            <v>0</v>
          </cell>
          <cell r="GE614">
            <v>0</v>
          </cell>
          <cell r="GF614">
            <v>0</v>
          </cell>
          <cell r="GG614">
            <v>0</v>
          </cell>
          <cell r="GH614">
            <v>0</v>
          </cell>
          <cell r="GI614">
            <v>0</v>
          </cell>
          <cell r="GJ614">
            <v>0</v>
          </cell>
          <cell r="GK614">
            <v>0</v>
          </cell>
          <cell r="GL614">
            <v>0</v>
          </cell>
          <cell r="GM614">
            <v>0</v>
          </cell>
          <cell r="GN614">
            <v>0</v>
          </cell>
          <cell r="GO614">
            <v>0</v>
          </cell>
          <cell r="GP614">
            <v>0</v>
          </cell>
          <cell r="GQ614">
            <v>0</v>
          </cell>
          <cell r="GR614">
            <v>0</v>
          </cell>
          <cell r="GS614">
            <v>0</v>
          </cell>
          <cell r="GT614">
            <v>0</v>
          </cell>
          <cell r="GU614">
            <v>0</v>
          </cell>
          <cell r="GV614">
            <v>0</v>
          </cell>
          <cell r="GW614">
            <v>0</v>
          </cell>
          <cell r="GX614">
            <v>0</v>
          </cell>
          <cell r="GY614">
            <v>0</v>
          </cell>
          <cell r="GZ614">
            <v>0</v>
          </cell>
          <cell r="HA614">
            <v>0</v>
          </cell>
          <cell r="HB614">
            <v>0</v>
          </cell>
          <cell r="HC614">
            <v>0</v>
          </cell>
          <cell r="HD614">
            <v>0</v>
          </cell>
          <cell r="HE614">
            <v>0</v>
          </cell>
          <cell r="HF614">
            <v>0</v>
          </cell>
          <cell r="HG614">
            <v>0</v>
          </cell>
          <cell r="HH614">
            <v>0</v>
          </cell>
          <cell r="HI614">
            <v>0</v>
          </cell>
          <cell r="HJ614">
            <v>0</v>
          </cell>
          <cell r="HK614">
            <v>0</v>
          </cell>
          <cell r="HL614">
            <v>0</v>
          </cell>
          <cell r="HM614">
            <v>0</v>
          </cell>
          <cell r="HN614">
            <v>0</v>
          </cell>
          <cell r="HO614">
            <v>0</v>
          </cell>
          <cell r="HP614">
            <v>0</v>
          </cell>
          <cell r="HQ614">
            <v>0</v>
          </cell>
          <cell r="HR614">
            <v>0</v>
          </cell>
          <cell r="HS614">
            <v>0</v>
          </cell>
          <cell r="HT614">
            <v>0</v>
          </cell>
          <cell r="HU614">
            <v>0</v>
          </cell>
          <cell r="HV614">
            <v>0</v>
          </cell>
          <cell r="HW614">
            <v>0</v>
          </cell>
          <cell r="HX614">
            <v>0</v>
          </cell>
          <cell r="HY614">
            <v>0</v>
          </cell>
          <cell r="HZ614">
            <v>0</v>
          </cell>
          <cell r="IA614">
            <v>0</v>
          </cell>
          <cell r="IB614">
            <v>0</v>
          </cell>
          <cell r="IC614">
            <v>0</v>
          </cell>
          <cell r="ID614">
            <v>0</v>
          </cell>
          <cell r="IE614">
            <v>0</v>
          </cell>
          <cell r="IF614">
            <v>0</v>
          </cell>
          <cell r="IG614">
            <v>0</v>
          </cell>
          <cell r="IH614">
            <v>0</v>
          </cell>
          <cell r="II614">
            <v>0</v>
          </cell>
          <cell r="IJ614">
            <v>0</v>
          </cell>
          <cell r="IK614">
            <v>0</v>
          </cell>
          <cell r="IL614">
            <v>0</v>
          </cell>
          <cell r="IM614">
            <v>0</v>
          </cell>
          <cell r="IN614">
            <v>0</v>
          </cell>
          <cell r="IO614">
            <v>0</v>
          </cell>
          <cell r="IP614">
            <v>0</v>
          </cell>
          <cell r="IQ614">
            <v>0</v>
          </cell>
          <cell r="IR614">
            <v>0</v>
          </cell>
          <cell r="IS614">
            <v>0</v>
          </cell>
          <cell r="IT614">
            <v>0</v>
          </cell>
          <cell r="IU614">
            <v>0</v>
          </cell>
          <cell r="IV614">
            <v>0</v>
          </cell>
          <cell r="IW614">
            <v>0</v>
          </cell>
          <cell r="IX614">
            <v>0</v>
          </cell>
          <cell r="IY614">
            <v>0</v>
          </cell>
          <cell r="IZ614">
            <v>0</v>
          </cell>
          <cell r="JA614">
            <v>0</v>
          </cell>
          <cell r="JB614">
            <v>0</v>
          </cell>
          <cell r="JC614">
            <v>0</v>
          </cell>
          <cell r="JD614">
            <v>0</v>
          </cell>
          <cell r="JE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  <cell r="BZ615">
            <v>0</v>
          </cell>
          <cell r="CA615">
            <v>0</v>
          </cell>
          <cell r="CB615">
            <v>0</v>
          </cell>
          <cell r="CC615">
            <v>0</v>
          </cell>
          <cell r="CD615">
            <v>0</v>
          </cell>
          <cell r="CE615">
            <v>0</v>
          </cell>
          <cell r="CF615">
            <v>0</v>
          </cell>
          <cell r="CG615">
            <v>0</v>
          </cell>
          <cell r="CH615">
            <v>0</v>
          </cell>
          <cell r="CI615">
            <v>0</v>
          </cell>
          <cell r="CJ615">
            <v>0</v>
          </cell>
          <cell r="CK615">
            <v>0</v>
          </cell>
          <cell r="CL615">
            <v>0</v>
          </cell>
          <cell r="CM615">
            <v>0</v>
          </cell>
          <cell r="CN615">
            <v>0</v>
          </cell>
          <cell r="CO615">
            <v>0</v>
          </cell>
          <cell r="CP615">
            <v>0</v>
          </cell>
          <cell r="CQ615">
            <v>0</v>
          </cell>
          <cell r="CR615">
            <v>0</v>
          </cell>
          <cell r="CS615">
            <v>0</v>
          </cell>
          <cell r="CT615">
            <v>0</v>
          </cell>
          <cell r="CU615">
            <v>0</v>
          </cell>
          <cell r="CV615">
            <v>0</v>
          </cell>
          <cell r="CW615">
            <v>0</v>
          </cell>
          <cell r="CX615">
            <v>0</v>
          </cell>
          <cell r="CY615">
            <v>0</v>
          </cell>
          <cell r="CZ615">
            <v>0</v>
          </cell>
          <cell r="DA615">
            <v>0</v>
          </cell>
          <cell r="DB615">
            <v>0</v>
          </cell>
          <cell r="DC615">
            <v>0</v>
          </cell>
          <cell r="DD615">
            <v>0</v>
          </cell>
          <cell r="DE615">
            <v>0</v>
          </cell>
          <cell r="DF615">
            <v>0</v>
          </cell>
          <cell r="DG615">
            <v>0</v>
          </cell>
          <cell r="DH615">
            <v>0</v>
          </cell>
          <cell r="DI615">
            <v>0</v>
          </cell>
          <cell r="DJ615">
            <v>0</v>
          </cell>
          <cell r="DK615">
            <v>0</v>
          </cell>
          <cell r="DL615">
            <v>0</v>
          </cell>
          <cell r="DM615">
            <v>0</v>
          </cell>
          <cell r="DN615">
            <v>0</v>
          </cell>
          <cell r="DO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DX615">
            <v>0</v>
          </cell>
          <cell r="DY615">
            <v>0</v>
          </cell>
          <cell r="DZ615">
            <v>0</v>
          </cell>
          <cell r="EA615">
            <v>0</v>
          </cell>
          <cell r="EB615">
            <v>0</v>
          </cell>
          <cell r="EC615">
            <v>0</v>
          </cell>
          <cell r="ED615">
            <v>0</v>
          </cell>
          <cell r="EE615">
            <v>0</v>
          </cell>
          <cell r="EF615">
            <v>0</v>
          </cell>
          <cell r="EG615">
            <v>0</v>
          </cell>
          <cell r="EH615">
            <v>0</v>
          </cell>
          <cell r="EI615">
            <v>0</v>
          </cell>
          <cell r="EJ615">
            <v>0</v>
          </cell>
          <cell r="EK615">
            <v>0</v>
          </cell>
          <cell r="EL615">
            <v>0</v>
          </cell>
          <cell r="EM615">
            <v>0</v>
          </cell>
          <cell r="EN615">
            <v>0</v>
          </cell>
          <cell r="EO615">
            <v>0</v>
          </cell>
          <cell r="EP615">
            <v>0</v>
          </cell>
          <cell r="EQ615">
            <v>0</v>
          </cell>
          <cell r="ER615">
            <v>0</v>
          </cell>
          <cell r="ES615">
            <v>0</v>
          </cell>
          <cell r="ET615">
            <v>0</v>
          </cell>
          <cell r="EU615">
            <v>0</v>
          </cell>
          <cell r="EV615">
            <v>0</v>
          </cell>
          <cell r="EW615">
            <v>0</v>
          </cell>
          <cell r="EX615">
            <v>0</v>
          </cell>
          <cell r="EY615">
            <v>0</v>
          </cell>
          <cell r="EZ615">
            <v>0</v>
          </cell>
          <cell r="FA615">
            <v>0</v>
          </cell>
          <cell r="FB615">
            <v>0</v>
          </cell>
          <cell r="FC615">
            <v>0</v>
          </cell>
          <cell r="FD615">
            <v>0</v>
          </cell>
          <cell r="FE615">
            <v>0</v>
          </cell>
          <cell r="FF615">
            <v>0</v>
          </cell>
          <cell r="FG615">
            <v>0</v>
          </cell>
          <cell r="FH615">
            <v>0</v>
          </cell>
          <cell r="FI615">
            <v>0</v>
          </cell>
          <cell r="FJ615">
            <v>0</v>
          </cell>
          <cell r="FK615">
            <v>0</v>
          </cell>
          <cell r="FL615">
            <v>0</v>
          </cell>
          <cell r="FM615">
            <v>0</v>
          </cell>
          <cell r="FN615">
            <v>0</v>
          </cell>
          <cell r="FO615">
            <v>0</v>
          </cell>
          <cell r="FP615">
            <v>0</v>
          </cell>
          <cell r="FQ615">
            <v>0</v>
          </cell>
          <cell r="FR615">
            <v>0</v>
          </cell>
          <cell r="FS615">
            <v>0</v>
          </cell>
          <cell r="FT615">
            <v>0</v>
          </cell>
          <cell r="FU615">
            <v>0</v>
          </cell>
          <cell r="FV615">
            <v>0</v>
          </cell>
          <cell r="FW615">
            <v>0</v>
          </cell>
          <cell r="FX615">
            <v>0</v>
          </cell>
          <cell r="FY615">
            <v>0</v>
          </cell>
          <cell r="FZ615">
            <v>0</v>
          </cell>
          <cell r="GA615">
            <v>0</v>
          </cell>
          <cell r="GB615">
            <v>0</v>
          </cell>
          <cell r="GC615">
            <v>0</v>
          </cell>
          <cell r="GD615">
            <v>0</v>
          </cell>
          <cell r="GE615">
            <v>0</v>
          </cell>
          <cell r="GF615">
            <v>0</v>
          </cell>
          <cell r="GG615">
            <v>0</v>
          </cell>
          <cell r="GH615">
            <v>0</v>
          </cell>
          <cell r="GI615">
            <v>0</v>
          </cell>
          <cell r="GJ615">
            <v>0</v>
          </cell>
          <cell r="GK615">
            <v>0</v>
          </cell>
          <cell r="GL615">
            <v>0</v>
          </cell>
          <cell r="GM615">
            <v>0</v>
          </cell>
          <cell r="GN615">
            <v>0</v>
          </cell>
          <cell r="GO615">
            <v>0</v>
          </cell>
          <cell r="GP615">
            <v>0</v>
          </cell>
          <cell r="GQ615">
            <v>0</v>
          </cell>
          <cell r="GR615">
            <v>0</v>
          </cell>
          <cell r="GS615">
            <v>0</v>
          </cell>
          <cell r="GT615">
            <v>0</v>
          </cell>
          <cell r="GU615">
            <v>0</v>
          </cell>
          <cell r="GV615">
            <v>0</v>
          </cell>
          <cell r="GW615">
            <v>0</v>
          </cell>
          <cell r="GX615">
            <v>0</v>
          </cell>
          <cell r="GY615">
            <v>0</v>
          </cell>
          <cell r="GZ615">
            <v>0</v>
          </cell>
          <cell r="HA615">
            <v>0</v>
          </cell>
          <cell r="HB615">
            <v>0</v>
          </cell>
          <cell r="HC615">
            <v>0</v>
          </cell>
          <cell r="HD615">
            <v>0</v>
          </cell>
          <cell r="HE615">
            <v>0</v>
          </cell>
          <cell r="HF615">
            <v>0</v>
          </cell>
          <cell r="HG615">
            <v>0</v>
          </cell>
          <cell r="HH615">
            <v>0</v>
          </cell>
          <cell r="HI615">
            <v>0</v>
          </cell>
          <cell r="HJ615">
            <v>0</v>
          </cell>
          <cell r="HK615">
            <v>0</v>
          </cell>
          <cell r="HL615">
            <v>0</v>
          </cell>
          <cell r="HM615">
            <v>0</v>
          </cell>
          <cell r="HN615">
            <v>0</v>
          </cell>
          <cell r="HO615">
            <v>0</v>
          </cell>
          <cell r="HP615">
            <v>0</v>
          </cell>
          <cell r="HQ615">
            <v>0</v>
          </cell>
          <cell r="HR615">
            <v>0</v>
          </cell>
          <cell r="HS615">
            <v>0</v>
          </cell>
          <cell r="HT615">
            <v>0</v>
          </cell>
          <cell r="HU615">
            <v>0</v>
          </cell>
          <cell r="HV615">
            <v>0</v>
          </cell>
          <cell r="HW615">
            <v>0</v>
          </cell>
          <cell r="HX615">
            <v>0</v>
          </cell>
          <cell r="HY615">
            <v>0</v>
          </cell>
          <cell r="HZ615">
            <v>0</v>
          </cell>
          <cell r="IA615">
            <v>0</v>
          </cell>
          <cell r="IB615">
            <v>0</v>
          </cell>
          <cell r="IC615">
            <v>0</v>
          </cell>
          <cell r="ID615">
            <v>0</v>
          </cell>
          <cell r="IE615">
            <v>0</v>
          </cell>
          <cell r="IF615">
            <v>0</v>
          </cell>
          <cell r="IG615">
            <v>0</v>
          </cell>
          <cell r="IH615">
            <v>0</v>
          </cell>
          <cell r="II615">
            <v>0</v>
          </cell>
          <cell r="IJ615">
            <v>0</v>
          </cell>
          <cell r="IK615">
            <v>0</v>
          </cell>
          <cell r="IL615">
            <v>0</v>
          </cell>
          <cell r="IM615">
            <v>0</v>
          </cell>
          <cell r="IN615">
            <v>0</v>
          </cell>
          <cell r="IO615">
            <v>0</v>
          </cell>
          <cell r="IP615">
            <v>0</v>
          </cell>
          <cell r="IQ615">
            <v>0</v>
          </cell>
          <cell r="IR615">
            <v>0</v>
          </cell>
          <cell r="IS615">
            <v>0</v>
          </cell>
          <cell r="IT615">
            <v>0</v>
          </cell>
          <cell r="IU615">
            <v>0</v>
          </cell>
          <cell r="IV615">
            <v>0</v>
          </cell>
          <cell r="IW615">
            <v>0</v>
          </cell>
          <cell r="IX615">
            <v>0</v>
          </cell>
          <cell r="IY615">
            <v>0</v>
          </cell>
          <cell r="IZ615">
            <v>0</v>
          </cell>
          <cell r="JA615">
            <v>0</v>
          </cell>
          <cell r="JB615">
            <v>0</v>
          </cell>
          <cell r="JC615">
            <v>0</v>
          </cell>
          <cell r="JD615">
            <v>0</v>
          </cell>
          <cell r="JE615">
            <v>0</v>
          </cell>
        </row>
        <row r="616"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  <cell r="BZ616">
            <v>0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  <cell r="CL616">
            <v>0</v>
          </cell>
          <cell r="CM616">
            <v>0</v>
          </cell>
          <cell r="CN616">
            <v>0</v>
          </cell>
          <cell r="CO616">
            <v>0</v>
          </cell>
          <cell r="CP616">
            <v>0</v>
          </cell>
          <cell r="CQ616">
            <v>0</v>
          </cell>
          <cell r="CR616">
            <v>0</v>
          </cell>
          <cell r="CS616">
            <v>0</v>
          </cell>
          <cell r="CT616">
            <v>0</v>
          </cell>
          <cell r="CU616">
            <v>0</v>
          </cell>
          <cell r="CV616">
            <v>0</v>
          </cell>
          <cell r="CW616">
            <v>0</v>
          </cell>
          <cell r="CX616">
            <v>0</v>
          </cell>
          <cell r="CY616">
            <v>0</v>
          </cell>
          <cell r="CZ616">
            <v>0</v>
          </cell>
          <cell r="DA616">
            <v>0</v>
          </cell>
          <cell r="DB616">
            <v>0</v>
          </cell>
          <cell r="DC616">
            <v>0</v>
          </cell>
          <cell r="DD616">
            <v>0</v>
          </cell>
          <cell r="DE616">
            <v>0</v>
          </cell>
          <cell r="DF616">
            <v>0</v>
          </cell>
          <cell r="DG616">
            <v>0</v>
          </cell>
          <cell r="DH616">
            <v>0</v>
          </cell>
          <cell r="DI616">
            <v>0</v>
          </cell>
          <cell r="DJ616">
            <v>0</v>
          </cell>
          <cell r="DK616">
            <v>0</v>
          </cell>
          <cell r="DL616">
            <v>0</v>
          </cell>
          <cell r="DM616">
            <v>0</v>
          </cell>
          <cell r="DN616">
            <v>0</v>
          </cell>
          <cell r="DO616">
            <v>0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DX616">
            <v>0</v>
          </cell>
          <cell r="DY616">
            <v>0</v>
          </cell>
          <cell r="DZ616">
            <v>0</v>
          </cell>
          <cell r="EA616">
            <v>0</v>
          </cell>
          <cell r="EB616">
            <v>0</v>
          </cell>
          <cell r="EC616">
            <v>0</v>
          </cell>
          <cell r="ED616">
            <v>0</v>
          </cell>
          <cell r="EE616">
            <v>0</v>
          </cell>
          <cell r="EF616">
            <v>0</v>
          </cell>
          <cell r="EG616">
            <v>0</v>
          </cell>
          <cell r="EH616">
            <v>0</v>
          </cell>
          <cell r="EI616">
            <v>0</v>
          </cell>
          <cell r="EJ616">
            <v>0</v>
          </cell>
          <cell r="EK616">
            <v>0</v>
          </cell>
          <cell r="EL616">
            <v>0</v>
          </cell>
          <cell r="EM616">
            <v>0</v>
          </cell>
          <cell r="EN616">
            <v>0</v>
          </cell>
          <cell r="EO616">
            <v>0</v>
          </cell>
          <cell r="EP616">
            <v>0</v>
          </cell>
          <cell r="EQ616">
            <v>0</v>
          </cell>
          <cell r="ER616">
            <v>0</v>
          </cell>
          <cell r="ES616">
            <v>0</v>
          </cell>
          <cell r="ET616">
            <v>0</v>
          </cell>
          <cell r="EU616">
            <v>0</v>
          </cell>
          <cell r="EV616">
            <v>0</v>
          </cell>
          <cell r="EW616">
            <v>0</v>
          </cell>
          <cell r="EX616">
            <v>0</v>
          </cell>
          <cell r="EY616">
            <v>0</v>
          </cell>
          <cell r="EZ616">
            <v>0</v>
          </cell>
          <cell r="FA616">
            <v>0</v>
          </cell>
          <cell r="FB616">
            <v>0</v>
          </cell>
          <cell r="FC616">
            <v>0</v>
          </cell>
          <cell r="FD616">
            <v>0</v>
          </cell>
          <cell r="FE616">
            <v>0</v>
          </cell>
          <cell r="FF616">
            <v>0</v>
          </cell>
          <cell r="FG616">
            <v>0</v>
          </cell>
          <cell r="FH616">
            <v>0</v>
          </cell>
          <cell r="FI616">
            <v>0</v>
          </cell>
          <cell r="FJ616">
            <v>0</v>
          </cell>
          <cell r="FK616">
            <v>0</v>
          </cell>
          <cell r="FL616">
            <v>0</v>
          </cell>
          <cell r="FM616">
            <v>0</v>
          </cell>
          <cell r="FN616">
            <v>0</v>
          </cell>
          <cell r="FO616">
            <v>0</v>
          </cell>
          <cell r="FP616">
            <v>0</v>
          </cell>
          <cell r="FQ616">
            <v>0</v>
          </cell>
          <cell r="FR616">
            <v>0</v>
          </cell>
          <cell r="FS616">
            <v>0</v>
          </cell>
          <cell r="FT616">
            <v>0</v>
          </cell>
          <cell r="FU616">
            <v>0</v>
          </cell>
          <cell r="FV616">
            <v>0</v>
          </cell>
          <cell r="FW616">
            <v>0</v>
          </cell>
          <cell r="FX616">
            <v>0</v>
          </cell>
          <cell r="FY616">
            <v>0</v>
          </cell>
          <cell r="FZ616">
            <v>0</v>
          </cell>
          <cell r="GA616">
            <v>0</v>
          </cell>
          <cell r="GB616">
            <v>0</v>
          </cell>
          <cell r="GC616">
            <v>0</v>
          </cell>
          <cell r="GD616">
            <v>0</v>
          </cell>
          <cell r="GE616">
            <v>0</v>
          </cell>
          <cell r="GF616">
            <v>0</v>
          </cell>
          <cell r="GG616">
            <v>0</v>
          </cell>
          <cell r="GH616">
            <v>0</v>
          </cell>
          <cell r="GI616">
            <v>0</v>
          </cell>
          <cell r="GJ616">
            <v>0</v>
          </cell>
          <cell r="GK616">
            <v>0</v>
          </cell>
          <cell r="GL616">
            <v>0</v>
          </cell>
          <cell r="GM616">
            <v>0</v>
          </cell>
          <cell r="GN616">
            <v>0</v>
          </cell>
          <cell r="GO616">
            <v>0</v>
          </cell>
          <cell r="GP616">
            <v>0</v>
          </cell>
          <cell r="GQ616">
            <v>0</v>
          </cell>
          <cell r="GR616">
            <v>0</v>
          </cell>
          <cell r="GS616">
            <v>0</v>
          </cell>
          <cell r="GT616">
            <v>0</v>
          </cell>
          <cell r="GU616">
            <v>0</v>
          </cell>
          <cell r="GV616">
            <v>0</v>
          </cell>
          <cell r="GW616">
            <v>0</v>
          </cell>
          <cell r="GX616">
            <v>0</v>
          </cell>
          <cell r="GY616">
            <v>0</v>
          </cell>
          <cell r="GZ616">
            <v>0</v>
          </cell>
          <cell r="HA616">
            <v>0</v>
          </cell>
          <cell r="HB616">
            <v>0</v>
          </cell>
          <cell r="HC616">
            <v>0</v>
          </cell>
          <cell r="HD616">
            <v>0</v>
          </cell>
          <cell r="HE616">
            <v>0</v>
          </cell>
          <cell r="HF616">
            <v>0</v>
          </cell>
          <cell r="HG616">
            <v>0</v>
          </cell>
          <cell r="HH616">
            <v>0</v>
          </cell>
          <cell r="HI616">
            <v>0</v>
          </cell>
          <cell r="HJ616">
            <v>0</v>
          </cell>
          <cell r="HK616">
            <v>0</v>
          </cell>
          <cell r="HL616">
            <v>0</v>
          </cell>
          <cell r="HM616">
            <v>0</v>
          </cell>
          <cell r="HN616">
            <v>0</v>
          </cell>
          <cell r="HO616">
            <v>0</v>
          </cell>
          <cell r="HP616">
            <v>0</v>
          </cell>
          <cell r="HQ616">
            <v>0</v>
          </cell>
          <cell r="HR616">
            <v>0</v>
          </cell>
          <cell r="HS616">
            <v>0</v>
          </cell>
          <cell r="HT616">
            <v>0</v>
          </cell>
          <cell r="HU616">
            <v>0</v>
          </cell>
          <cell r="HV616">
            <v>0</v>
          </cell>
          <cell r="HW616">
            <v>0</v>
          </cell>
          <cell r="HX616">
            <v>0</v>
          </cell>
          <cell r="HY616">
            <v>0</v>
          </cell>
          <cell r="HZ616">
            <v>0</v>
          </cell>
          <cell r="IA616">
            <v>0</v>
          </cell>
          <cell r="IB616">
            <v>0</v>
          </cell>
          <cell r="IC616">
            <v>0</v>
          </cell>
          <cell r="ID616">
            <v>0</v>
          </cell>
          <cell r="IE616">
            <v>0</v>
          </cell>
          <cell r="IF616">
            <v>0</v>
          </cell>
          <cell r="IG616">
            <v>0</v>
          </cell>
          <cell r="IH616">
            <v>0</v>
          </cell>
          <cell r="II616">
            <v>0</v>
          </cell>
          <cell r="IJ616">
            <v>0</v>
          </cell>
          <cell r="IK616">
            <v>0</v>
          </cell>
          <cell r="IL616">
            <v>0</v>
          </cell>
          <cell r="IM616">
            <v>0</v>
          </cell>
          <cell r="IN616">
            <v>0</v>
          </cell>
          <cell r="IO616">
            <v>0</v>
          </cell>
          <cell r="IP616">
            <v>0</v>
          </cell>
          <cell r="IQ616">
            <v>0</v>
          </cell>
          <cell r="IR616">
            <v>0</v>
          </cell>
          <cell r="IS616">
            <v>0</v>
          </cell>
          <cell r="IT616">
            <v>0</v>
          </cell>
          <cell r="IU616">
            <v>0</v>
          </cell>
          <cell r="IV616">
            <v>0</v>
          </cell>
          <cell r="IW616">
            <v>0</v>
          </cell>
          <cell r="IX616">
            <v>0</v>
          </cell>
          <cell r="IY616">
            <v>0</v>
          </cell>
          <cell r="IZ616">
            <v>0</v>
          </cell>
          <cell r="JA616">
            <v>0</v>
          </cell>
          <cell r="JB616">
            <v>0</v>
          </cell>
          <cell r="JC616">
            <v>0</v>
          </cell>
          <cell r="JD616">
            <v>0</v>
          </cell>
          <cell r="JE616">
            <v>0</v>
          </cell>
        </row>
        <row r="617"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20.931560111690487</v>
          </cell>
          <cell r="BF617">
            <v>13.356713741510021</v>
          </cell>
          <cell r="BG617">
            <v>5.3901081831304509</v>
          </cell>
          <cell r="BH617">
            <v>2.8094500373599658</v>
          </cell>
          <cell r="BI617">
            <v>-6.2870659666500615</v>
          </cell>
          <cell r="BJ617">
            <v>-0.45794275624939473</v>
          </cell>
          <cell r="BK617">
            <v>1.4926301387304193</v>
          </cell>
          <cell r="BL617">
            <v>0.15051473040057317</v>
          </cell>
          <cell r="BM617">
            <v>7.3037478984497284</v>
          </cell>
          <cell r="BN617">
            <v>-3.9325074230500832</v>
          </cell>
          <cell r="BO617">
            <v>0.28676226343986855</v>
          </cell>
          <cell r="BP617">
            <v>-2.0430854647097476</v>
          </cell>
          <cell r="BQ617">
            <v>2.8622347293201074</v>
          </cell>
          <cell r="BR617">
            <v>62.827359675357002</v>
          </cell>
          <cell r="BS617">
            <v>46.386394961049973</v>
          </cell>
          <cell r="BT617">
            <v>5.1316401186613803</v>
          </cell>
          <cell r="BU617">
            <v>0.63799138457034132</v>
          </cell>
          <cell r="BV617">
            <v>13.215748193921172</v>
          </cell>
          <cell r="BW617">
            <v>-9.386126648840218</v>
          </cell>
          <cell r="BX617">
            <v>24.798149861740967</v>
          </cell>
          <cell r="BY617">
            <v>-14.791650185048638</v>
          </cell>
          <cell r="BZ617">
            <v>-7.2110043984303047</v>
          </cell>
          <cell r="CA617">
            <v>0.53570984215912176</v>
          </cell>
          <cell r="CB617">
            <v>6.2235667966297115</v>
          </cell>
          <cell r="CC617">
            <v>0</v>
          </cell>
          <cell r="CD617">
            <v>-2.7130602510396784</v>
          </cell>
          <cell r="CE617">
            <v>-75.323888108250685</v>
          </cell>
          <cell r="CF617">
            <v>3.8473586812797294</v>
          </cell>
          <cell r="CG617">
            <v>-39.653765984408892</v>
          </cell>
          <cell r="CH617">
            <v>4.2243132792500546</v>
          </cell>
          <cell r="CI617">
            <v>-14.447074475720001</v>
          </cell>
          <cell r="CJ617">
            <v>-34.476936435970856</v>
          </cell>
          <cell r="CK617">
            <v>-37.106943698949181</v>
          </cell>
          <cell r="CL617">
            <v>38.002918809321272</v>
          </cell>
          <cell r="CM617">
            <v>-23.805831525256508</v>
          </cell>
          <cell r="CN617">
            <v>15.593819338173489</v>
          </cell>
          <cell r="CO617">
            <v>4.6482335919008619</v>
          </cell>
          <cell r="CP617">
            <v>2.2323066123171884</v>
          </cell>
          <cell r="CQ617">
            <v>5.6177136997503112</v>
          </cell>
          <cell r="CR617">
            <v>82.40125371637987</v>
          </cell>
          <cell r="CS617">
            <v>0.61171400836974499</v>
          </cell>
          <cell r="CT617">
            <v>-43.620081481030866</v>
          </cell>
          <cell r="CU617">
            <v>14.370717650166625</v>
          </cell>
          <cell r="CV617">
            <v>7.0579884391954693</v>
          </cell>
          <cell r="CW617">
            <v>-26.176907766894146</v>
          </cell>
          <cell r="CX617">
            <v>62.281433231335541</v>
          </cell>
          <cell r="CY617">
            <v>5.625321637133311</v>
          </cell>
          <cell r="CZ617">
            <v>108.02271322575689</v>
          </cell>
          <cell r="DA617">
            <v>-9.5778721607603075</v>
          </cell>
          <cell r="DB617">
            <v>-36.193773066879658</v>
          </cell>
          <cell r="DC617">
            <v>0</v>
          </cell>
          <cell r="DD617">
            <v>0</v>
          </cell>
          <cell r="DE617">
            <v>-210.57376077689696</v>
          </cell>
          <cell r="DF617">
            <v>31.623102262901739</v>
          </cell>
          <cell r="DG617">
            <v>-3.3278413749976608</v>
          </cell>
          <cell r="DH617">
            <v>25.658122107783129</v>
          </cell>
          <cell r="DI617">
            <v>-152.17137893201652</v>
          </cell>
          <cell r="DJ617">
            <v>-145.87127919615887</v>
          </cell>
          <cell r="DK617">
            <v>-15.052879886658047</v>
          </cell>
          <cell r="DL617">
            <v>-20.800489279696194</v>
          </cell>
          <cell r="DM617">
            <v>3.4475246035217424</v>
          </cell>
          <cell r="DN617">
            <v>18.217517983237485</v>
          </cell>
          <cell r="DO617">
            <v>48.231590359820984</v>
          </cell>
          <cell r="DP617">
            <v>-1.0034424693694746</v>
          </cell>
          <cell r="DQ617">
            <v>0.4756930446901606</v>
          </cell>
          <cell r="DR617">
            <v>65.159041526610963</v>
          </cell>
          <cell r="DS617">
            <v>9.3950047377020383</v>
          </cell>
          <cell r="DT617">
            <v>-30.76451748656109</v>
          </cell>
          <cell r="DU617">
            <v>-9.6217713362602808</v>
          </cell>
          <cell r="DV617">
            <v>36.689418583730003</v>
          </cell>
          <cell r="DW617">
            <v>53.70166952173895</v>
          </cell>
          <cell r="DX617">
            <v>-1.3947980687007657</v>
          </cell>
          <cell r="DY617">
            <v>42.778690855324385</v>
          </cell>
          <cell r="DZ617">
            <v>-13.007851595524698</v>
          </cell>
          <cell r="EA617">
            <v>-69.580204742560454</v>
          </cell>
          <cell r="EB617">
            <v>49.345348627790372</v>
          </cell>
          <cell r="EC617">
            <v>0</v>
          </cell>
          <cell r="ED617">
            <v>-2.3819475700802286</v>
          </cell>
          <cell r="EE617">
            <v>109.12054673000239</v>
          </cell>
          <cell r="EF617">
            <v>1.5536107982097747</v>
          </cell>
          <cell r="EG617">
            <v>40.568927394979255</v>
          </cell>
          <cell r="EH617">
            <v>-1.1474133875090047</v>
          </cell>
          <cell r="EI617">
            <v>-1.5791519919075654</v>
          </cell>
          <cell r="EJ617">
            <v>72.021698341159208</v>
          </cell>
          <cell r="EK617">
            <v>-29.882880481760367</v>
          </cell>
          <cell r="EL617">
            <v>-24.290452612534864</v>
          </cell>
          <cell r="EM617">
            <v>10.839133337918611</v>
          </cell>
          <cell r="EN617">
            <v>13.806464141984179</v>
          </cell>
          <cell r="EO617">
            <v>27.230611189457704</v>
          </cell>
          <cell r="EP617">
            <v>0</v>
          </cell>
          <cell r="EQ617">
            <v>0</v>
          </cell>
          <cell r="ER617">
            <v>81.882212291820906</v>
          </cell>
          <cell r="ES617">
            <v>-2.7568771649384871E-2</v>
          </cell>
          <cell r="ET617">
            <v>41.043212602555286</v>
          </cell>
          <cell r="EU617">
            <v>44.782932141170022</v>
          </cell>
          <cell r="EV617">
            <v>-38.561808763755835</v>
          </cell>
          <cell r="EW617">
            <v>30.012118207014282</v>
          </cell>
          <cell r="EX617">
            <v>-30.568122611017316</v>
          </cell>
          <cell r="EY617">
            <v>8.9495407228678232</v>
          </cell>
          <cell r="EZ617">
            <v>-5.6135234891262371</v>
          </cell>
          <cell r="FA617">
            <v>4.5929737586993724</v>
          </cell>
          <cell r="FB617">
            <v>27.273827975630411</v>
          </cell>
          <cell r="FC617">
            <v>-1.3106289989082143E-3</v>
          </cell>
          <cell r="FD617">
            <v>-5.8851459471043199E-5</v>
          </cell>
          <cell r="FE617">
            <v>37.6703681537183</v>
          </cell>
          <cell r="FF617">
            <v>-2.9443426574289333E-3</v>
          </cell>
          <cell r="FG617">
            <v>-49.246658448406379</v>
          </cell>
          <cell r="FH617">
            <v>-33.772912782449566</v>
          </cell>
          <cell r="FI617">
            <v>-87.766161337298399</v>
          </cell>
          <cell r="FJ617">
            <v>211.80704702601361</v>
          </cell>
          <cell r="FK617">
            <v>4.9024128035089234</v>
          </cell>
          <cell r="FL617">
            <v>-14.780259269900853</v>
          </cell>
          <cell r="FM617">
            <v>-25.584227022380219</v>
          </cell>
          <cell r="FN617">
            <v>18.059654482305632</v>
          </cell>
          <cell r="FO617">
            <v>14.227115160894755</v>
          </cell>
          <cell r="FP617">
            <v>-0.18455145967163844</v>
          </cell>
          <cell r="FQ617">
            <v>1.1853343719849363E-2</v>
          </cell>
          <cell r="FR617">
            <v>218.03711262310389</v>
          </cell>
          <cell r="FS617">
            <v>9.6567782748024911E-6</v>
          </cell>
          <cell r="FT617">
            <v>1.8554928828962147E-6</v>
          </cell>
          <cell r="FU617">
            <v>15.12743804037018</v>
          </cell>
          <cell r="FV617">
            <v>34.822424217090884</v>
          </cell>
          <cell r="FW617">
            <v>122.17249124191585</v>
          </cell>
          <cell r="FX617">
            <v>33.844293506510439</v>
          </cell>
          <cell r="FY617">
            <v>3.5521919226448517</v>
          </cell>
          <cell r="FZ617">
            <v>8.5184345286543248</v>
          </cell>
          <cell r="GA617">
            <v>-1.0827236183104105E-3</v>
          </cell>
          <cell r="GB617">
            <v>7.7430850069504231E-5</v>
          </cell>
          <cell r="GC617">
            <v>3.3346696000080556E-6</v>
          </cell>
          <cell r="GD617">
            <v>8.2961173029616475E-4</v>
          </cell>
          <cell r="GE617">
            <v>16.569291907013394</v>
          </cell>
          <cell r="GF617">
            <v>-3.0144889024086297E-5</v>
          </cell>
          <cell r="GG617">
            <v>-1.3717597830691375E-3</v>
          </cell>
          <cell r="GH617">
            <v>1.140058200689964E-3</v>
          </cell>
          <cell r="GI617">
            <v>16.568936776639021</v>
          </cell>
          <cell r="GJ617">
            <v>4.5096808826201595E-2</v>
          </cell>
          <cell r="GK617">
            <v>-1.0180899203987792E-2</v>
          </cell>
          <cell r="GL617">
            <v>-2.3080130471498705E-2</v>
          </cell>
          <cell r="GM617">
            <v>-1.4994251803727821E-2</v>
          </cell>
          <cell r="GN617">
            <v>3.2123029013746418E-3</v>
          </cell>
          <cell r="GO617">
            <v>5.3000223851995543E-4</v>
          </cell>
          <cell r="GP617">
            <v>-1.0589072189759463E-5</v>
          </cell>
          <cell r="GQ617">
            <v>4.3733289203373715E-5</v>
          </cell>
          <cell r="GR617">
            <v>-7.961358199827373E-2</v>
          </cell>
          <cell r="GS617">
            <v>-1.7146288882941008E-5</v>
          </cell>
          <cell r="GT617">
            <v>7.8757562878308818E-3</v>
          </cell>
          <cell r="GU617">
            <v>5.3683770311181433E-3</v>
          </cell>
          <cell r="GV617">
            <v>-1.1474004233605228E-2</v>
          </cell>
          <cell r="GW617">
            <v>-1.1092059074144345E-2</v>
          </cell>
          <cell r="GX617">
            <v>-6.0290120483841747E-2</v>
          </cell>
          <cell r="GY617">
            <v>-2.4566806634538807E-2</v>
          </cell>
          <cell r="GZ617">
            <v>2.1559736225754023E-2</v>
          </cell>
          <cell r="HA617">
            <v>-1.4808013678702991E-2</v>
          </cell>
          <cell r="HB617">
            <v>7.8407999972114339E-3</v>
          </cell>
          <cell r="HC617">
            <v>3.5923858376918361E-5</v>
          </cell>
          <cell r="HD617">
            <v>-4.6024990297155455E-5</v>
          </cell>
          <cell r="HE617">
            <v>8.6473661474883556E-2</v>
          </cell>
          <cell r="HF617">
            <v>-1.956315099960193E-5</v>
          </cell>
          <cell r="HG617">
            <v>9.5033756697375793E-3</v>
          </cell>
          <cell r="HH617">
            <v>2.5862781381874811E-2</v>
          </cell>
          <cell r="HI617">
            <v>-3.1104402441997081E-2</v>
          </cell>
          <cell r="HJ617">
            <v>3.518902653013356E-3</v>
          </cell>
          <cell r="HK617">
            <v>-1.0619434127875138E-2</v>
          </cell>
          <cell r="HL617">
            <v>8.9608637572382577E-3</v>
          </cell>
          <cell r="HM617">
            <v>8.2475858172983862E-2</v>
          </cell>
          <cell r="HN617">
            <v>-9.9427284294506535E-3</v>
          </cell>
          <cell r="HO617">
            <v>7.8474474794347771E-3</v>
          </cell>
          <cell r="HP617">
            <v>-3.8823131035314873E-5</v>
          </cell>
          <cell r="HQ617">
            <v>2.938368015747983E-5</v>
          </cell>
          <cell r="HR617">
            <v>-3.8153742963913828E-2</v>
          </cell>
          <cell r="HS617">
            <v>-1.5083605831023306E-6</v>
          </cell>
          <cell r="HT617">
            <v>4.8250702093355358E-5</v>
          </cell>
          <cell r="HU617">
            <v>-1.5411958884214982E-5</v>
          </cell>
          <cell r="HV617">
            <v>1.4042428774700966E-2</v>
          </cell>
          <cell r="HW617">
            <v>-2.1072138188173994E-3</v>
          </cell>
          <cell r="HX617">
            <v>-2.7856148808496073E-2</v>
          </cell>
          <cell r="HY617">
            <v>-7.7488948591053486E-9</v>
          </cell>
          <cell r="HZ617">
            <v>-2.2280694145592861E-2</v>
          </cell>
          <cell r="IA617">
            <v>1.023344520945102E-5</v>
          </cell>
          <cell r="IB617">
            <v>-8.1890902947634459E-7</v>
          </cell>
          <cell r="IC617">
            <v>-7.2094298957381397E-6</v>
          </cell>
          <cell r="ID617">
            <v>1.4357288819155656E-5</v>
          </cell>
          <cell r="IE617">
            <v>0.24556189903523773</v>
          </cell>
          <cell r="IF617">
            <v>-3.8958120057941414E-5</v>
          </cell>
          <cell r="IG617">
            <v>-5.969490302959457E-6</v>
          </cell>
          <cell r="IH617">
            <v>3.6574019759427756E-6</v>
          </cell>
          <cell r="II617">
            <v>2.3747462924802676E-2</v>
          </cell>
          <cell r="IJ617">
            <v>2.1740463125752285E-4</v>
          </cell>
          <cell r="IK617">
            <v>4.541561226506019E-2</v>
          </cell>
          <cell r="IL617">
            <v>0.12942997035133885</v>
          </cell>
          <cell r="IM617">
            <v>3.138239784311736E-2</v>
          </cell>
          <cell r="IN617">
            <v>1.5445879522303585E-2</v>
          </cell>
          <cell r="IO617">
            <v>-3.661622031359002E-6</v>
          </cell>
          <cell r="IP617">
            <v>-1.6263478755718097E-5</v>
          </cell>
          <cell r="IQ617">
            <v>-1.5633251678082161E-5</v>
          </cell>
          <cell r="IR617">
            <v>0.10645332280546427</v>
          </cell>
          <cell r="IS617">
            <v>2.1569430828094482E-5</v>
          </cell>
          <cell r="IT617">
            <v>1.9775822645897279E-2</v>
          </cell>
          <cell r="IU617">
            <v>-2.9815637390129268E-6</v>
          </cell>
          <cell r="IV617">
            <v>5.095628673734609E-2</v>
          </cell>
          <cell r="IW617">
            <v>-2.5826763521763496E-3</v>
          </cell>
          <cell r="IX617">
            <v>-1.1405610064684879E-2</v>
          </cell>
          <cell r="IY617">
            <v>-5.2424506429815665E-3</v>
          </cell>
          <cell r="IZ617">
            <v>3.3337324115564115E-2</v>
          </cell>
          <cell r="JA617">
            <v>2.1495558801689185E-2</v>
          </cell>
          <cell r="JB617">
            <v>8.0017343861982226E-8</v>
          </cell>
          <cell r="JC617">
            <v>3.2924759580055252E-5</v>
          </cell>
          <cell r="JD617">
            <v>6.747481893398799E-5</v>
          </cell>
          <cell r="JE617">
            <v>0</v>
          </cell>
        </row>
        <row r="619"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-2.2053200899989633E-3</v>
          </cell>
          <cell r="AF619">
            <v>0</v>
          </cell>
          <cell r="AG619">
            <v>0</v>
          </cell>
          <cell r="AH619">
            <v>-2.2053200900000736E-3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  <cell r="BZ619">
            <v>0</v>
          </cell>
          <cell r="CA619">
            <v>0</v>
          </cell>
          <cell r="CB619">
            <v>0</v>
          </cell>
          <cell r="CC619">
            <v>0</v>
          </cell>
          <cell r="CD619">
            <v>0</v>
          </cell>
          <cell r="CE619">
            <v>0</v>
          </cell>
          <cell r="CF619">
            <v>0</v>
          </cell>
          <cell r="CG619">
            <v>0</v>
          </cell>
          <cell r="CH619">
            <v>0</v>
          </cell>
          <cell r="CI619">
            <v>0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P619">
            <v>0</v>
          </cell>
          <cell r="CQ619">
            <v>0</v>
          </cell>
          <cell r="CR619">
            <v>0</v>
          </cell>
          <cell r="CS619">
            <v>0</v>
          </cell>
          <cell r="CT619">
            <v>0</v>
          </cell>
          <cell r="CU619">
            <v>0</v>
          </cell>
          <cell r="CV619">
            <v>0</v>
          </cell>
          <cell r="CW619">
            <v>0</v>
          </cell>
          <cell r="CX619">
            <v>0</v>
          </cell>
          <cell r="CY619">
            <v>0</v>
          </cell>
          <cell r="CZ619">
            <v>0</v>
          </cell>
          <cell r="DA619">
            <v>0</v>
          </cell>
          <cell r="DB619">
            <v>0</v>
          </cell>
          <cell r="DC619">
            <v>0</v>
          </cell>
          <cell r="DD619">
            <v>0</v>
          </cell>
          <cell r="DE619">
            <v>0</v>
          </cell>
          <cell r="DF619">
            <v>0</v>
          </cell>
          <cell r="DG619">
            <v>0</v>
          </cell>
          <cell r="DH619">
            <v>0</v>
          </cell>
          <cell r="DI619">
            <v>0</v>
          </cell>
          <cell r="DJ619">
            <v>0</v>
          </cell>
          <cell r="DK619">
            <v>0</v>
          </cell>
          <cell r="DL619">
            <v>0</v>
          </cell>
          <cell r="DM619">
            <v>0</v>
          </cell>
          <cell r="DN619">
            <v>0</v>
          </cell>
          <cell r="DO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DX619">
            <v>0</v>
          </cell>
          <cell r="DY619">
            <v>0</v>
          </cell>
          <cell r="DZ619">
            <v>0</v>
          </cell>
          <cell r="EA619">
            <v>0</v>
          </cell>
          <cell r="EB619">
            <v>0</v>
          </cell>
          <cell r="EC619">
            <v>0</v>
          </cell>
          <cell r="ED619">
            <v>0</v>
          </cell>
          <cell r="EE619">
            <v>0</v>
          </cell>
          <cell r="EF619">
            <v>0</v>
          </cell>
          <cell r="EG619">
            <v>0</v>
          </cell>
          <cell r="EH619">
            <v>0</v>
          </cell>
          <cell r="EI619">
            <v>0</v>
          </cell>
          <cell r="EJ619">
            <v>0</v>
          </cell>
          <cell r="EK619">
            <v>0</v>
          </cell>
          <cell r="EL619">
            <v>0</v>
          </cell>
          <cell r="EM619">
            <v>0</v>
          </cell>
          <cell r="EN619">
            <v>0</v>
          </cell>
          <cell r="EO619">
            <v>0</v>
          </cell>
          <cell r="EP619">
            <v>0</v>
          </cell>
          <cell r="EQ619">
            <v>0</v>
          </cell>
          <cell r="ER619">
            <v>0</v>
          </cell>
          <cell r="ES619">
            <v>0</v>
          </cell>
          <cell r="ET619">
            <v>0</v>
          </cell>
          <cell r="EU619">
            <v>0</v>
          </cell>
          <cell r="EV619">
            <v>0</v>
          </cell>
          <cell r="EW619">
            <v>0</v>
          </cell>
          <cell r="EX619">
            <v>0</v>
          </cell>
          <cell r="EY619">
            <v>0</v>
          </cell>
          <cell r="EZ619">
            <v>0</v>
          </cell>
          <cell r="FA619">
            <v>0</v>
          </cell>
          <cell r="FB619">
            <v>0</v>
          </cell>
          <cell r="FC619">
            <v>0</v>
          </cell>
          <cell r="FD619">
            <v>0</v>
          </cell>
          <cell r="FE619">
            <v>8.1243791699989742E-3</v>
          </cell>
          <cell r="FF619">
            <v>0</v>
          </cell>
          <cell r="FG619">
            <v>0</v>
          </cell>
          <cell r="FH619">
            <v>0</v>
          </cell>
          <cell r="FI619">
            <v>8.1243791699998624E-3</v>
          </cell>
          <cell r="FJ619">
            <v>0</v>
          </cell>
          <cell r="FK619">
            <v>0</v>
          </cell>
          <cell r="FL619">
            <v>0</v>
          </cell>
          <cell r="FM619">
            <v>0</v>
          </cell>
          <cell r="FN619">
            <v>0</v>
          </cell>
          <cell r="FO619">
            <v>0</v>
          </cell>
          <cell r="FP619">
            <v>0</v>
          </cell>
          <cell r="FQ619">
            <v>0</v>
          </cell>
          <cell r="FR619">
            <v>0</v>
          </cell>
          <cell r="FS619">
            <v>0</v>
          </cell>
          <cell r="FT619">
            <v>0</v>
          </cell>
          <cell r="FU619">
            <v>0</v>
          </cell>
          <cell r="FV619">
            <v>0</v>
          </cell>
          <cell r="FW619">
            <v>0</v>
          </cell>
          <cell r="FX619">
            <v>0</v>
          </cell>
          <cell r="FY619">
            <v>0</v>
          </cell>
          <cell r="FZ619">
            <v>0</v>
          </cell>
          <cell r="GA619">
            <v>0</v>
          </cell>
          <cell r="GB619">
            <v>0</v>
          </cell>
          <cell r="GC619">
            <v>0</v>
          </cell>
          <cell r="GD619">
            <v>0</v>
          </cell>
          <cell r="GE619">
            <v>0</v>
          </cell>
          <cell r="GF619">
            <v>0</v>
          </cell>
          <cell r="GG619">
            <v>0</v>
          </cell>
          <cell r="GH619">
            <v>0</v>
          </cell>
          <cell r="GI619">
            <v>0</v>
          </cell>
          <cell r="GJ619">
            <v>0</v>
          </cell>
          <cell r="GK619">
            <v>0</v>
          </cell>
          <cell r="GL619">
            <v>0</v>
          </cell>
          <cell r="GM619">
            <v>0</v>
          </cell>
          <cell r="GN619">
            <v>0</v>
          </cell>
          <cell r="GO619">
            <v>0</v>
          </cell>
          <cell r="GP619">
            <v>0</v>
          </cell>
          <cell r="GQ619">
            <v>0</v>
          </cell>
          <cell r="GR619">
            <v>0</v>
          </cell>
          <cell r="GS619">
            <v>0</v>
          </cell>
          <cell r="GT619">
            <v>0</v>
          </cell>
          <cell r="GU619">
            <v>0</v>
          </cell>
          <cell r="GV619">
            <v>0</v>
          </cell>
          <cell r="GW619">
            <v>0</v>
          </cell>
          <cell r="GX619">
            <v>0</v>
          </cell>
          <cell r="GY619">
            <v>0</v>
          </cell>
          <cell r="GZ619">
            <v>0</v>
          </cell>
          <cell r="HA619">
            <v>0</v>
          </cell>
          <cell r="HB619">
            <v>0</v>
          </cell>
          <cell r="HC619">
            <v>0</v>
          </cell>
          <cell r="HD619">
            <v>0</v>
          </cell>
          <cell r="HE619">
            <v>0</v>
          </cell>
          <cell r="HF619">
            <v>0</v>
          </cell>
          <cell r="HG619">
            <v>0</v>
          </cell>
          <cell r="HH619">
            <v>0</v>
          </cell>
          <cell r="HI619">
            <v>0</v>
          </cell>
          <cell r="HJ619">
            <v>0</v>
          </cell>
          <cell r="HK619">
            <v>0</v>
          </cell>
          <cell r="HL619">
            <v>0</v>
          </cell>
          <cell r="HM619">
            <v>0</v>
          </cell>
          <cell r="HN619">
            <v>0</v>
          </cell>
          <cell r="HO619">
            <v>0</v>
          </cell>
          <cell r="HP619">
            <v>0</v>
          </cell>
          <cell r="HQ619">
            <v>0</v>
          </cell>
          <cell r="HR619">
            <v>0</v>
          </cell>
          <cell r="HS619">
            <v>0</v>
          </cell>
          <cell r="HT619">
            <v>0</v>
          </cell>
          <cell r="HU619">
            <v>0</v>
          </cell>
          <cell r="HV619">
            <v>0</v>
          </cell>
          <cell r="HW619">
            <v>0</v>
          </cell>
          <cell r="HX619">
            <v>0</v>
          </cell>
          <cell r="HY619">
            <v>0</v>
          </cell>
          <cell r="HZ619">
            <v>0</v>
          </cell>
          <cell r="IA619">
            <v>0</v>
          </cell>
          <cell r="IB619">
            <v>0</v>
          </cell>
          <cell r="IC619">
            <v>0</v>
          </cell>
          <cell r="ID619">
            <v>0</v>
          </cell>
          <cell r="IE619">
            <v>0</v>
          </cell>
          <cell r="IF619">
            <v>0</v>
          </cell>
          <cell r="IG619">
            <v>0</v>
          </cell>
          <cell r="IH619">
            <v>0</v>
          </cell>
          <cell r="II619">
            <v>0</v>
          </cell>
          <cell r="IJ619">
            <v>0</v>
          </cell>
          <cell r="IK619">
            <v>0</v>
          </cell>
          <cell r="IL619">
            <v>0</v>
          </cell>
          <cell r="IM619">
            <v>0</v>
          </cell>
          <cell r="IN619">
            <v>0</v>
          </cell>
          <cell r="IO619">
            <v>0</v>
          </cell>
          <cell r="IP619">
            <v>0</v>
          </cell>
          <cell r="IQ619">
            <v>0</v>
          </cell>
          <cell r="IR619">
            <v>0</v>
          </cell>
          <cell r="IS619">
            <v>0</v>
          </cell>
          <cell r="IT619">
            <v>0</v>
          </cell>
          <cell r="IU619">
            <v>0</v>
          </cell>
          <cell r="IV619">
            <v>0</v>
          </cell>
          <cell r="IW619">
            <v>0</v>
          </cell>
          <cell r="IX619">
            <v>0</v>
          </cell>
          <cell r="IY619">
            <v>0</v>
          </cell>
          <cell r="IZ619">
            <v>0</v>
          </cell>
          <cell r="JA619">
            <v>0</v>
          </cell>
          <cell r="JB619">
            <v>0</v>
          </cell>
          <cell r="JC619">
            <v>0</v>
          </cell>
          <cell r="JD619">
            <v>0</v>
          </cell>
          <cell r="JE619">
            <v>0</v>
          </cell>
        </row>
        <row r="620"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-2.2053200899989633E-3</v>
          </cell>
          <cell r="AF620">
            <v>0</v>
          </cell>
          <cell r="AG620">
            <v>0</v>
          </cell>
          <cell r="AH620">
            <v>-2.2053200900000736E-3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  <cell r="BZ620">
            <v>0</v>
          </cell>
          <cell r="CA620">
            <v>0</v>
          </cell>
          <cell r="CB620">
            <v>0</v>
          </cell>
          <cell r="CC620">
            <v>0</v>
          </cell>
          <cell r="CD620">
            <v>0</v>
          </cell>
          <cell r="CE620">
            <v>0</v>
          </cell>
          <cell r="CF620">
            <v>0</v>
          </cell>
          <cell r="CG620">
            <v>0</v>
          </cell>
          <cell r="CH620">
            <v>0</v>
          </cell>
          <cell r="CI620">
            <v>0</v>
          </cell>
          <cell r="CJ620">
            <v>0</v>
          </cell>
          <cell r="CK620">
            <v>0</v>
          </cell>
          <cell r="CL620">
            <v>0</v>
          </cell>
          <cell r="CM620">
            <v>0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  <cell r="CU620">
            <v>0</v>
          </cell>
          <cell r="CV620">
            <v>0</v>
          </cell>
          <cell r="CW620">
            <v>0</v>
          </cell>
          <cell r="CX620">
            <v>0</v>
          </cell>
          <cell r="CY620">
            <v>0</v>
          </cell>
          <cell r="CZ620">
            <v>0</v>
          </cell>
          <cell r="DA620">
            <v>0</v>
          </cell>
          <cell r="DB620">
            <v>0</v>
          </cell>
          <cell r="DC620">
            <v>0</v>
          </cell>
          <cell r="DD620">
            <v>0</v>
          </cell>
          <cell r="DE620">
            <v>0</v>
          </cell>
          <cell r="DF620">
            <v>0</v>
          </cell>
          <cell r="DG620">
            <v>0</v>
          </cell>
          <cell r="DH620">
            <v>0</v>
          </cell>
          <cell r="DI620">
            <v>0</v>
          </cell>
          <cell r="DJ620">
            <v>0</v>
          </cell>
          <cell r="DK620">
            <v>0</v>
          </cell>
          <cell r="DL620">
            <v>0</v>
          </cell>
          <cell r="DM620">
            <v>0</v>
          </cell>
          <cell r="DN620">
            <v>0</v>
          </cell>
          <cell r="DO620">
            <v>0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DX620">
            <v>0</v>
          </cell>
          <cell r="DY620">
            <v>0</v>
          </cell>
          <cell r="DZ620">
            <v>0</v>
          </cell>
          <cell r="EA620">
            <v>0</v>
          </cell>
          <cell r="EB620">
            <v>0</v>
          </cell>
          <cell r="EC620">
            <v>0</v>
          </cell>
          <cell r="ED620">
            <v>0</v>
          </cell>
          <cell r="EE620">
            <v>0</v>
          </cell>
          <cell r="EF620">
            <v>0</v>
          </cell>
          <cell r="EG620">
            <v>0</v>
          </cell>
          <cell r="EH620">
            <v>0</v>
          </cell>
          <cell r="EI620">
            <v>0</v>
          </cell>
          <cell r="EJ620">
            <v>0</v>
          </cell>
          <cell r="EK620">
            <v>0</v>
          </cell>
          <cell r="EL620">
            <v>0</v>
          </cell>
          <cell r="EM620">
            <v>0</v>
          </cell>
          <cell r="EN620">
            <v>0</v>
          </cell>
          <cell r="EO620">
            <v>0</v>
          </cell>
          <cell r="EP620">
            <v>0</v>
          </cell>
          <cell r="EQ620">
            <v>0</v>
          </cell>
          <cell r="ER620">
            <v>0</v>
          </cell>
          <cell r="ES620">
            <v>0</v>
          </cell>
          <cell r="ET620">
            <v>0</v>
          </cell>
          <cell r="EU620">
            <v>0</v>
          </cell>
          <cell r="EV620">
            <v>0</v>
          </cell>
          <cell r="EW620">
            <v>0</v>
          </cell>
          <cell r="EX620">
            <v>0</v>
          </cell>
          <cell r="EY620">
            <v>0</v>
          </cell>
          <cell r="EZ620">
            <v>0</v>
          </cell>
          <cell r="FA620">
            <v>0</v>
          </cell>
          <cell r="FB620">
            <v>0</v>
          </cell>
          <cell r="FC620">
            <v>0</v>
          </cell>
          <cell r="FD620">
            <v>0</v>
          </cell>
          <cell r="FE620">
            <v>-7.6150235986460757E-4</v>
          </cell>
          <cell r="FF620">
            <v>0</v>
          </cell>
          <cell r="FG620">
            <v>0</v>
          </cell>
          <cell r="FH620">
            <v>0</v>
          </cell>
          <cell r="FI620">
            <v>-7.6150236000671612E-4</v>
          </cell>
          <cell r="FJ620">
            <v>0</v>
          </cell>
          <cell r="FK620">
            <v>0</v>
          </cell>
          <cell r="FL620">
            <v>0</v>
          </cell>
          <cell r="FM620">
            <v>0</v>
          </cell>
          <cell r="FN620">
            <v>0</v>
          </cell>
          <cell r="FO620">
            <v>0</v>
          </cell>
          <cell r="FP620">
            <v>0</v>
          </cell>
          <cell r="FQ620">
            <v>0</v>
          </cell>
          <cell r="FR620">
            <v>0</v>
          </cell>
          <cell r="FS620">
            <v>0</v>
          </cell>
          <cell r="FT620">
            <v>0</v>
          </cell>
          <cell r="FU620">
            <v>0</v>
          </cell>
          <cell r="FV620">
            <v>0</v>
          </cell>
          <cell r="FW620">
            <v>0</v>
          </cell>
          <cell r="FX620">
            <v>0</v>
          </cell>
          <cell r="FY620">
            <v>0</v>
          </cell>
          <cell r="FZ620">
            <v>0</v>
          </cell>
          <cell r="GA620">
            <v>0</v>
          </cell>
          <cell r="GB620">
            <v>0</v>
          </cell>
          <cell r="GC620">
            <v>0</v>
          </cell>
          <cell r="GD620">
            <v>0</v>
          </cell>
          <cell r="GE620">
            <v>0</v>
          </cell>
          <cell r="GF620">
            <v>0</v>
          </cell>
          <cell r="GG620">
            <v>0</v>
          </cell>
          <cell r="GH620">
            <v>0</v>
          </cell>
          <cell r="GI620">
            <v>0</v>
          </cell>
          <cell r="GJ620">
            <v>0</v>
          </cell>
          <cell r="GK620">
            <v>0</v>
          </cell>
          <cell r="GL620">
            <v>0</v>
          </cell>
          <cell r="GM620">
            <v>0</v>
          </cell>
          <cell r="GN620">
            <v>0</v>
          </cell>
          <cell r="GO620">
            <v>0</v>
          </cell>
          <cell r="GP620">
            <v>0</v>
          </cell>
          <cell r="GQ620">
            <v>0</v>
          </cell>
          <cell r="GR620">
            <v>0</v>
          </cell>
          <cell r="GS620">
            <v>0</v>
          </cell>
          <cell r="GT620">
            <v>0</v>
          </cell>
          <cell r="GU620">
            <v>0</v>
          </cell>
          <cell r="GV620">
            <v>0</v>
          </cell>
          <cell r="GW620">
            <v>0</v>
          </cell>
          <cell r="GX620">
            <v>0</v>
          </cell>
          <cell r="GY620">
            <v>0</v>
          </cell>
          <cell r="GZ620">
            <v>0</v>
          </cell>
          <cell r="HA620">
            <v>0</v>
          </cell>
          <cell r="HB620">
            <v>0</v>
          </cell>
          <cell r="HC620">
            <v>0</v>
          </cell>
          <cell r="HD620">
            <v>0</v>
          </cell>
          <cell r="HE620">
            <v>0</v>
          </cell>
          <cell r="HF620">
            <v>0</v>
          </cell>
          <cell r="HG620">
            <v>0</v>
          </cell>
          <cell r="HH620">
            <v>0</v>
          </cell>
          <cell r="HI620">
            <v>0</v>
          </cell>
          <cell r="HJ620">
            <v>0</v>
          </cell>
          <cell r="HK620">
            <v>0</v>
          </cell>
          <cell r="HL620">
            <v>0</v>
          </cell>
          <cell r="HM620">
            <v>0</v>
          </cell>
          <cell r="HN620">
            <v>0</v>
          </cell>
          <cell r="HO620">
            <v>0</v>
          </cell>
          <cell r="HP620">
            <v>0</v>
          </cell>
          <cell r="HQ620">
            <v>0</v>
          </cell>
          <cell r="HR620">
            <v>0</v>
          </cell>
          <cell r="HS620">
            <v>0</v>
          </cell>
          <cell r="HT620">
            <v>0</v>
          </cell>
          <cell r="HU620">
            <v>0</v>
          </cell>
          <cell r="HV620">
            <v>0</v>
          </cell>
          <cell r="HW620">
            <v>0</v>
          </cell>
          <cell r="HX620">
            <v>0</v>
          </cell>
          <cell r="HY620">
            <v>0</v>
          </cell>
          <cell r="HZ620">
            <v>0</v>
          </cell>
          <cell r="IA620">
            <v>0</v>
          </cell>
          <cell r="IB620">
            <v>0</v>
          </cell>
          <cell r="IC620">
            <v>0</v>
          </cell>
          <cell r="ID620">
            <v>0</v>
          </cell>
          <cell r="IE620">
            <v>0</v>
          </cell>
          <cell r="IF620">
            <v>0</v>
          </cell>
          <cell r="IG620">
            <v>0</v>
          </cell>
          <cell r="IH620">
            <v>0</v>
          </cell>
          <cell r="II620">
            <v>0</v>
          </cell>
          <cell r="IJ620">
            <v>0</v>
          </cell>
          <cell r="IK620">
            <v>0</v>
          </cell>
          <cell r="IL620">
            <v>0</v>
          </cell>
          <cell r="IM620">
            <v>0</v>
          </cell>
          <cell r="IN620">
            <v>0</v>
          </cell>
          <cell r="IO620">
            <v>0</v>
          </cell>
          <cell r="IP620">
            <v>0</v>
          </cell>
          <cell r="IQ620">
            <v>0</v>
          </cell>
          <cell r="IR620">
            <v>0</v>
          </cell>
          <cell r="IS620">
            <v>0</v>
          </cell>
          <cell r="IT620">
            <v>0</v>
          </cell>
          <cell r="IU620">
            <v>0</v>
          </cell>
          <cell r="IV620">
            <v>0</v>
          </cell>
          <cell r="IW620">
            <v>0</v>
          </cell>
          <cell r="IX620">
            <v>0</v>
          </cell>
          <cell r="IY620">
            <v>0</v>
          </cell>
          <cell r="IZ620">
            <v>0</v>
          </cell>
          <cell r="JA620">
            <v>0</v>
          </cell>
          <cell r="JB620">
            <v>0</v>
          </cell>
          <cell r="JC620">
            <v>0</v>
          </cell>
          <cell r="JD620">
            <v>0</v>
          </cell>
          <cell r="JE620">
            <v>0</v>
          </cell>
        </row>
        <row r="621"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0</v>
          </cell>
          <cell r="CC621">
            <v>0</v>
          </cell>
          <cell r="CD621">
            <v>0</v>
          </cell>
          <cell r="CE621">
            <v>0</v>
          </cell>
          <cell r="CF621">
            <v>0</v>
          </cell>
          <cell r="CG621">
            <v>0</v>
          </cell>
          <cell r="CH621">
            <v>0</v>
          </cell>
          <cell r="CI621">
            <v>0</v>
          </cell>
          <cell r="CJ621">
            <v>0</v>
          </cell>
          <cell r="CK621">
            <v>0</v>
          </cell>
          <cell r="CL621">
            <v>0</v>
          </cell>
          <cell r="CM621">
            <v>0</v>
          </cell>
          <cell r="CN621">
            <v>0</v>
          </cell>
          <cell r="CO621">
            <v>0</v>
          </cell>
          <cell r="CP621">
            <v>0</v>
          </cell>
          <cell r="CQ621">
            <v>0</v>
          </cell>
          <cell r="CR621">
            <v>-1.4405788080001258E-2</v>
          </cell>
          <cell r="CS621">
            <v>0</v>
          </cell>
          <cell r="CT621">
            <v>0</v>
          </cell>
          <cell r="CU621">
            <v>0</v>
          </cell>
          <cell r="CV621">
            <v>-1.440578808000037E-2</v>
          </cell>
          <cell r="CW621">
            <v>0</v>
          </cell>
          <cell r="CX621">
            <v>0</v>
          </cell>
          <cell r="CY621">
            <v>0</v>
          </cell>
          <cell r="CZ621">
            <v>0</v>
          </cell>
          <cell r="DA621">
            <v>0</v>
          </cell>
          <cell r="DB621">
            <v>0</v>
          </cell>
          <cell r="DC621">
            <v>0</v>
          </cell>
          <cell r="DD621">
            <v>0</v>
          </cell>
          <cell r="DE621">
            <v>1.7910482099985359E-3</v>
          </cell>
          <cell r="DF621">
            <v>0</v>
          </cell>
          <cell r="DG621">
            <v>0</v>
          </cell>
          <cell r="DH621">
            <v>-2.659454500000269E-4</v>
          </cell>
          <cell r="DI621">
            <v>0</v>
          </cell>
          <cell r="DJ621">
            <v>0</v>
          </cell>
          <cell r="DK621">
            <v>2.056993659999673E-3</v>
          </cell>
          <cell r="DL621">
            <v>0</v>
          </cell>
          <cell r="DM621">
            <v>0</v>
          </cell>
          <cell r="DN621">
            <v>0</v>
          </cell>
          <cell r="DO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DX621">
            <v>0</v>
          </cell>
          <cell r="DY621">
            <v>0</v>
          </cell>
          <cell r="DZ621">
            <v>0</v>
          </cell>
          <cell r="EA621">
            <v>0</v>
          </cell>
          <cell r="EB621">
            <v>0</v>
          </cell>
          <cell r="EC621">
            <v>0</v>
          </cell>
          <cell r="ED621">
            <v>0</v>
          </cell>
          <cell r="EE621">
            <v>0</v>
          </cell>
          <cell r="EF621">
            <v>0</v>
          </cell>
          <cell r="EG621">
            <v>0</v>
          </cell>
          <cell r="EH621">
            <v>0</v>
          </cell>
          <cell r="EI621">
            <v>0</v>
          </cell>
          <cell r="EJ621">
            <v>0</v>
          </cell>
          <cell r="EK621">
            <v>0</v>
          </cell>
          <cell r="EL621">
            <v>0</v>
          </cell>
          <cell r="EM621">
            <v>0</v>
          </cell>
          <cell r="EN621">
            <v>0</v>
          </cell>
          <cell r="EO621">
            <v>0</v>
          </cell>
          <cell r="EP621">
            <v>0</v>
          </cell>
          <cell r="EQ621">
            <v>0</v>
          </cell>
          <cell r="ER621">
            <v>-4.0537468560000178E-2</v>
          </cell>
          <cell r="ES621">
            <v>0</v>
          </cell>
          <cell r="ET621">
            <v>0</v>
          </cell>
          <cell r="EU621">
            <v>3.5833000000540238E-7</v>
          </cell>
          <cell r="EV621">
            <v>-3.3425973079999949E-2</v>
          </cell>
          <cell r="EW621">
            <v>-7.1036229999998923E-3</v>
          </cell>
          <cell r="EX621">
            <v>0</v>
          </cell>
          <cell r="EY621">
            <v>0</v>
          </cell>
          <cell r="EZ621">
            <v>0</v>
          </cell>
          <cell r="FA621">
            <v>0</v>
          </cell>
          <cell r="FB621">
            <v>-8.2308100000094697E-6</v>
          </cell>
          <cell r="FC621">
            <v>0</v>
          </cell>
          <cell r="FD621">
            <v>0</v>
          </cell>
          <cell r="FE621">
            <v>2.544672949996496E-3</v>
          </cell>
          <cell r="FF621">
            <v>0</v>
          </cell>
          <cell r="FG621">
            <v>0</v>
          </cell>
          <cell r="FH621">
            <v>5.0416399400000644E-3</v>
          </cell>
          <cell r="FI621">
            <v>-2.6749599450000217E-2</v>
          </cell>
          <cell r="FJ621">
            <v>3.1444212699999641E-2</v>
          </cell>
          <cell r="FK621">
            <v>-3.5349755900000446E-3</v>
          </cell>
          <cell r="FL621">
            <v>0</v>
          </cell>
          <cell r="FM621">
            <v>0</v>
          </cell>
          <cell r="FN621">
            <v>4.7484337900000062E-3</v>
          </cell>
          <cell r="FO621">
            <v>-8.4050384400000677E-3</v>
          </cell>
          <cell r="FP621">
            <v>0</v>
          </cell>
          <cell r="FQ621">
            <v>0</v>
          </cell>
          <cell r="FR621">
            <v>2.6781947600014178E-3</v>
          </cell>
          <cell r="FS621">
            <v>0</v>
          </cell>
          <cell r="FT621">
            <v>0</v>
          </cell>
          <cell r="FU621">
            <v>9.1610776499999602E-3</v>
          </cell>
          <cell r="FV621">
            <v>-9.2878478000013587E-4</v>
          </cell>
          <cell r="FW621">
            <v>-5.5540981099999609E-3</v>
          </cell>
          <cell r="FX621">
            <v>0</v>
          </cell>
          <cell r="FY621">
            <v>0</v>
          </cell>
          <cell r="FZ621">
            <v>0</v>
          </cell>
          <cell r="GA621">
            <v>0</v>
          </cell>
          <cell r="GB621">
            <v>0</v>
          </cell>
          <cell r="GC621">
            <v>0</v>
          </cell>
          <cell r="GD621">
            <v>0</v>
          </cell>
          <cell r="GE621">
            <v>0</v>
          </cell>
          <cell r="GF621">
            <v>0</v>
          </cell>
          <cell r="GG621">
            <v>0</v>
          </cell>
          <cell r="GH621">
            <v>0</v>
          </cell>
          <cell r="GI621">
            <v>0</v>
          </cell>
          <cell r="GJ621">
            <v>0</v>
          </cell>
          <cell r="GK621">
            <v>0</v>
          </cell>
          <cell r="GL621">
            <v>0</v>
          </cell>
          <cell r="GM621">
            <v>0</v>
          </cell>
          <cell r="GN621">
            <v>0</v>
          </cell>
          <cell r="GO621">
            <v>0</v>
          </cell>
          <cell r="GP621">
            <v>0</v>
          </cell>
          <cell r="GQ621">
            <v>0</v>
          </cell>
          <cell r="GR621">
            <v>0</v>
          </cell>
          <cell r="GS621">
            <v>0</v>
          </cell>
          <cell r="GT621">
            <v>0</v>
          </cell>
          <cell r="GU621">
            <v>0</v>
          </cell>
          <cell r="GV621">
            <v>0</v>
          </cell>
          <cell r="GW621">
            <v>0</v>
          </cell>
          <cell r="GX621">
            <v>0</v>
          </cell>
          <cell r="GY621">
            <v>0</v>
          </cell>
          <cell r="GZ621">
            <v>0</v>
          </cell>
          <cell r="HA621">
            <v>0</v>
          </cell>
          <cell r="HB621">
            <v>0</v>
          </cell>
          <cell r="HC621">
            <v>0</v>
          </cell>
          <cell r="HD621">
            <v>0</v>
          </cell>
          <cell r="HE621">
            <v>0</v>
          </cell>
          <cell r="HF621">
            <v>0</v>
          </cell>
          <cell r="HG621">
            <v>0</v>
          </cell>
          <cell r="HH621">
            <v>0</v>
          </cell>
          <cell r="HI621">
            <v>0</v>
          </cell>
          <cell r="HJ621">
            <v>0</v>
          </cell>
          <cell r="HK621">
            <v>0</v>
          </cell>
          <cell r="HL621">
            <v>0</v>
          </cell>
          <cell r="HM621">
            <v>0</v>
          </cell>
          <cell r="HN621">
            <v>0</v>
          </cell>
          <cell r="HO621">
            <v>0</v>
          </cell>
          <cell r="HP621">
            <v>0</v>
          </cell>
          <cell r="HQ621">
            <v>0</v>
          </cell>
          <cell r="HR621">
            <v>0</v>
          </cell>
          <cell r="HS621">
            <v>0</v>
          </cell>
          <cell r="HT621">
            <v>0</v>
          </cell>
          <cell r="HU621">
            <v>0</v>
          </cell>
          <cell r="HV621">
            <v>0</v>
          </cell>
          <cell r="HW621">
            <v>0</v>
          </cell>
          <cell r="HX621">
            <v>0</v>
          </cell>
          <cell r="HY621">
            <v>0</v>
          </cell>
          <cell r="HZ621">
            <v>0</v>
          </cell>
          <cell r="IA621">
            <v>0</v>
          </cell>
          <cell r="IB621">
            <v>0</v>
          </cell>
          <cell r="IC621">
            <v>0</v>
          </cell>
          <cell r="ID621">
            <v>0</v>
          </cell>
          <cell r="IE621">
            <v>0</v>
          </cell>
          <cell r="IF621">
            <v>0</v>
          </cell>
          <cell r="IG621">
            <v>0</v>
          </cell>
          <cell r="IH621">
            <v>0</v>
          </cell>
          <cell r="II621">
            <v>0</v>
          </cell>
          <cell r="IJ621">
            <v>0</v>
          </cell>
          <cell r="IK621">
            <v>0</v>
          </cell>
          <cell r="IL621">
            <v>0</v>
          </cell>
          <cell r="IM621">
            <v>0</v>
          </cell>
          <cell r="IN621">
            <v>0</v>
          </cell>
          <cell r="IO621">
            <v>0</v>
          </cell>
          <cell r="IP621">
            <v>0</v>
          </cell>
          <cell r="IQ621">
            <v>0</v>
          </cell>
          <cell r="IR621">
            <v>0</v>
          </cell>
          <cell r="IS621">
            <v>0</v>
          </cell>
          <cell r="IT621">
            <v>0</v>
          </cell>
          <cell r="IU621">
            <v>0</v>
          </cell>
          <cell r="IV621">
            <v>0</v>
          </cell>
          <cell r="IW621">
            <v>0</v>
          </cell>
          <cell r="IX621">
            <v>0</v>
          </cell>
          <cell r="IY621">
            <v>0</v>
          </cell>
          <cell r="IZ621">
            <v>0</v>
          </cell>
          <cell r="JA621">
            <v>0</v>
          </cell>
          <cell r="JB621">
            <v>0</v>
          </cell>
          <cell r="JC621">
            <v>0</v>
          </cell>
          <cell r="JD621">
            <v>0</v>
          </cell>
          <cell r="JE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0</v>
          </cell>
          <cell r="CC622">
            <v>0</v>
          </cell>
          <cell r="CD622">
            <v>0</v>
          </cell>
          <cell r="CE622">
            <v>0</v>
          </cell>
          <cell r="CF622">
            <v>0</v>
          </cell>
          <cell r="CG622">
            <v>0</v>
          </cell>
          <cell r="CH622">
            <v>0</v>
          </cell>
          <cell r="CI622">
            <v>0</v>
          </cell>
          <cell r="CJ622">
            <v>0</v>
          </cell>
          <cell r="CK622">
            <v>0</v>
          </cell>
          <cell r="CL622">
            <v>0</v>
          </cell>
          <cell r="CM622">
            <v>0</v>
          </cell>
          <cell r="CN622">
            <v>0</v>
          </cell>
          <cell r="CO622">
            <v>0</v>
          </cell>
          <cell r="CP622">
            <v>0</v>
          </cell>
          <cell r="CQ622">
            <v>0</v>
          </cell>
          <cell r="CR622">
            <v>0</v>
          </cell>
          <cell r="CS622">
            <v>0</v>
          </cell>
          <cell r="CT622">
            <v>0</v>
          </cell>
          <cell r="CU622">
            <v>0</v>
          </cell>
          <cell r="CV622">
            <v>0</v>
          </cell>
          <cell r="CW622">
            <v>0</v>
          </cell>
          <cell r="CX622">
            <v>0</v>
          </cell>
          <cell r="CY622">
            <v>0</v>
          </cell>
          <cell r="CZ622">
            <v>0</v>
          </cell>
          <cell r="DA622">
            <v>0</v>
          </cell>
          <cell r="DB622">
            <v>0</v>
          </cell>
          <cell r="DC622">
            <v>0</v>
          </cell>
          <cell r="DD622">
            <v>0</v>
          </cell>
          <cell r="DE622">
            <v>0</v>
          </cell>
          <cell r="DF622">
            <v>0</v>
          </cell>
          <cell r="DG622">
            <v>0</v>
          </cell>
          <cell r="DH622">
            <v>0</v>
          </cell>
          <cell r="DI622">
            <v>0</v>
          </cell>
          <cell r="DJ622">
            <v>0</v>
          </cell>
          <cell r="DK622">
            <v>0</v>
          </cell>
          <cell r="DL622">
            <v>0</v>
          </cell>
          <cell r="DM622">
            <v>0</v>
          </cell>
          <cell r="DN622">
            <v>0</v>
          </cell>
          <cell r="DO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0</v>
          </cell>
          <cell r="DV622">
            <v>0</v>
          </cell>
          <cell r="DW622">
            <v>0</v>
          </cell>
          <cell r="DX622">
            <v>0</v>
          </cell>
          <cell r="DY622">
            <v>0</v>
          </cell>
          <cell r="DZ622">
            <v>0</v>
          </cell>
          <cell r="EA622">
            <v>0</v>
          </cell>
          <cell r="EB622">
            <v>0</v>
          </cell>
          <cell r="EC622">
            <v>0</v>
          </cell>
          <cell r="ED622">
            <v>0</v>
          </cell>
          <cell r="EE622">
            <v>0</v>
          </cell>
          <cell r="EF622">
            <v>0</v>
          </cell>
          <cell r="EG622">
            <v>0</v>
          </cell>
          <cell r="EH622">
            <v>0</v>
          </cell>
          <cell r="EI622">
            <v>0</v>
          </cell>
          <cell r="EJ622">
            <v>0</v>
          </cell>
          <cell r="EK622">
            <v>0</v>
          </cell>
          <cell r="EL622">
            <v>0</v>
          </cell>
          <cell r="EM622">
            <v>0</v>
          </cell>
          <cell r="EN622">
            <v>0</v>
          </cell>
          <cell r="EO622">
            <v>0</v>
          </cell>
          <cell r="EP622">
            <v>0</v>
          </cell>
          <cell r="EQ622">
            <v>0</v>
          </cell>
          <cell r="ER622">
            <v>-0.77233752724714577</v>
          </cell>
          <cell r="ES622">
            <v>-0.30112557309257681</v>
          </cell>
          <cell r="ET622">
            <v>0.31651434101149789</v>
          </cell>
          <cell r="EU622">
            <v>2.7198199386475608E-3</v>
          </cell>
          <cell r="EV622">
            <v>0</v>
          </cell>
          <cell r="EW622">
            <v>0</v>
          </cell>
          <cell r="EX622">
            <v>0</v>
          </cell>
          <cell r="EY622">
            <v>-0.79181559563221526</v>
          </cell>
          <cell r="EZ622">
            <v>0</v>
          </cell>
          <cell r="FA622">
            <v>0</v>
          </cell>
          <cell r="FB622">
            <v>0</v>
          </cell>
          <cell r="FC622">
            <v>0.52633879397762939</v>
          </cell>
          <cell r="FD622">
            <v>-0.52496931346104247</v>
          </cell>
          <cell r="FE622">
            <v>-0.48872984701301903</v>
          </cell>
          <cell r="FF622">
            <v>2.0408376658451743E-3</v>
          </cell>
          <cell r="FG622">
            <v>6.7778609081869945E-4</v>
          </cell>
          <cell r="FH622">
            <v>0</v>
          </cell>
          <cell r="FI622">
            <v>0</v>
          </cell>
          <cell r="FJ622">
            <v>0</v>
          </cell>
          <cell r="FK622">
            <v>0</v>
          </cell>
          <cell r="FL622">
            <v>4.7659340598329436E-3</v>
          </cell>
          <cell r="FM622">
            <v>-5.3685538659919985E-5</v>
          </cell>
          <cell r="FN622">
            <v>-0.66886200561202713</v>
          </cell>
          <cell r="FO622">
            <v>0</v>
          </cell>
          <cell r="FP622">
            <v>0.18455463952705031</v>
          </cell>
          <cell r="FQ622">
            <v>-1.1853353204060113E-2</v>
          </cell>
          <cell r="FR622">
            <v>0</v>
          </cell>
          <cell r="FS622">
            <v>0</v>
          </cell>
          <cell r="FT622">
            <v>0</v>
          </cell>
          <cell r="FU622">
            <v>0</v>
          </cell>
          <cell r="FV622">
            <v>0</v>
          </cell>
          <cell r="FW622">
            <v>0</v>
          </cell>
          <cell r="FX622">
            <v>0</v>
          </cell>
          <cell r="FY622">
            <v>0</v>
          </cell>
          <cell r="FZ622">
            <v>0</v>
          </cell>
          <cell r="GA622">
            <v>0</v>
          </cell>
          <cell r="GB622">
            <v>0</v>
          </cell>
          <cell r="GC622">
            <v>0</v>
          </cell>
          <cell r="GD622">
            <v>0</v>
          </cell>
          <cell r="GE622">
            <v>0</v>
          </cell>
          <cell r="GF622">
            <v>0</v>
          </cell>
          <cell r="GG622">
            <v>0</v>
          </cell>
          <cell r="GH622">
            <v>0</v>
          </cell>
          <cell r="GI622">
            <v>0</v>
          </cell>
          <cell r="GJ622">
            <v>0</v>
          </cell>
          <cell r="GK622">
            <v>0</v>
          </cell>
          <cell r="GL622">
            <v>0</v>
          </cell>
          <cell r="GM622">
            <v>0</v>
          </cell>
          <cell r="GN622">
            <v>0</v>
          </cell>
          <cell r="GO622">
            <v>0</v>
          </cell>
          <cell r="GP622">
            <v>0</v>
          </cell>
          <cell r="GQ622">
            <v>0</v>
          </cell>
          <cell r="GR622">
            <v>0</v>
          </cell>
          <cell r="GS622">
            <v>0</v>
          </cell>
          <cell r="GT622">
            <v>0</v>
          </cell>
          <cell r="GU622">
            <v>0</v>
          </cell>
          <cell r="GV622">
            <v>0</v>
          </cell>
          <cell r="GW622">
            <v>0</v>
          </cell>
          <cell r="GX622">
            <v>0</v>
          </cell>
          <cell r="GY622">
            <v>0</v>
          </cell>
          <cell r="GZ622">
            <v>0</v>
          </cell>
          <cell r="HA622">
            <v>0</v>
          </cell>
          <cell r="HB622">
            <v>0</v>
          </cell>
          <cell r="HC622">
            <v>0</v>
          </cell>
          <cell r="HD622">
            <v>0</v>
          </cell>
          <cell r="HE622">
            <v>0</v>
          </cell>
          <cell r="HF622">
            <v>0</v>
          </cell>
          <cell r="HG622">
            <v>0</v>
          </cell>
          <cell r="HH622">
            <v>0</v>
          </cell>
          <cell r="HI622">
            <v>0</v>
          </cell>
          <cell r="HJ622">
            <v>0</v>
          </cell>
          <cell r="HK622">
            <v>0</v>
          </cell>
          <cell r="HL622">
            <v>0</v>
          </cell>
          <cell r="HM622">
            <v>0</v>
          </cell>
          <cell r="HN622">
            <v>0</v>
          </cell>
          <cell r="HO622">
            <v>0</v>
          </cell>
          <cell r="HP622">
            <v>0</v>
          </cell>
          <cell r="HQ622">
            <v>0</v>
          </cell>
          <cell r="HR622">
            <v>0</v>
          </cell>
          <cell r="HS622">
            <v>0</v>
          </cell>
          <cell r="HT622">
            <v>0</v>
          </cell>
          <cell r="HU622">
            <v>0</v>
          </cell>
          <cell r="HV622">
            <v>0</v>
          </cell>
          <cell r="HW622">
            <v>0</v>
          </cell>
          <cell r="HX622">
            <v>0</v>
          </cell>
          <cell r="HY622">
            <v>0</v>
          </cell>
          <cell r="HZ622">
            <v>0</v>
          </cell>
          <cell r="IA622">
            <v>0</v>
          </cell>
          <cell r="IB622">
            <v>0</v>
          </cell>
          <cell r="IC622">
            <v>0</v>
          </cell>
          <cell r="ID622">
            <v>0</v>
          </cell>
          <cell r="IE622">
            <v>0</v>
          </cell>
          <cell r="IF622">
            <v>0</v>
          </cell>
          <cell r="IG622">
            <v>0</v>
          </cell>
          <cell r="IH622">
            <v>0</v>
          </cell>
          <cell r="II622">
            <v>0</v>
          </cell>
          <cell r="IJ622">
            <v>0</v>
          </cell>
          <cell r="IK622">
            <v>0</v>
          </cell>
          <cell r="IL622">
            <v>0</v>
          </cell>
          <cell r="IM622">
            <v>0</v>
          </cell>
          <cell r="IN622">
            <v>0</v>
          </cell>
          <cell r="IO622">
            <v>0</v>
          </cell>
          <cell r="IP622">
            <v>0</v>
          </cell>
          <cell r="IQ622">
            <v>0</v>
          </cell>
          <cell r="IR622">
            <v>0</v>
          </cell>
          <cell r="IS622">
            <v>0</v>
          </cell>
          <cell r="IT622">
            <v>0</v>
          </cell>
          <cell r="IU622">
            <v>0</v>
          </cell>
          <cell r="IV622">
            <v>0</v>
          </cell>
          <cell r="IW622">
            <v>0</v>
          </cell>
          <cell r="IX622">
            <v>0</v>
          </cell>
          <cell r="IY622">
            <v>0</v>
          </cell>
          <cell r="IZ622">
            <v>0</v>
          </cell>
          <cell r="JA622">
            <v>0</v>
          </cell>
          <cell r="JB622">
            <v>0</v>
          </cell>
          <cell r="JC622">
            <v>0</v>
          </cell>
          <cell r="JD622">
            <v>0</v>
          </cell>
          <cell r="JE622">
            <v>0</v>
          </cell>
        </row>
        <row r="623"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</v>
          </cell>
          <cell r="CC623">
            <v>0</v>
          </cell>
          <cell r="CD623">
            <v>0</v>
          </cell>
          <cell r="CE623">
            <v>0</v>
          </cell>
          <cell r="CF623">
            <v>0</v>
          </cell>
          <cell r="CG623">
            <v>0</v>
          </cell>
          <cell r="CH623">
            <v>0</v>
          </cell>
          <cell r="CI623">
            <v>0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P623">
            <v>0</v>
          </cell>
          <cell r="CQ623">
            <v>0</v>
          </cell>
          <cell r="CR623">
            <v>-5.9033679999984656E-3</v>
          </cell>
          <cell r="CS623">
            <v>0</v>
          </cell>
          <cell r="CT623">
            <v>0</v>
          </cell>
          <cell r="CU623">
            <v>0</v>
          </cell>
          <cell r="CV623">
            <v>-5.9033680000000199E-3</v>
          </cell>
          <cell r="CW623">
            <v>0</v>
          </cell>
          <cell r="CX623">
            <v>0</v>
          </cell>
          <cell r="CY623">
            <v>0</v>
          </cell>
          <cell r="CZ623">
            <v>0</v>
          </cell>
          <cell r="DA623">
            <v>0</v>
          </cell>
          <cell r="DB623">
            <v>0</v>
          </cell>
          <cell r="DC623">
            <v>0</v>
          </cell>
          <cell r="DD623">
            <v>0</v>
          </cell>
          <cell r="DE623">
            <v>-4.9736616199993477E-3</v>
          </cell>
          <cell r="DF623">
            <v>0</v>
          </cell>
          <cell r="DG623">
            <v>0</v>
          </cell>
          <cell r="DH623">
            <v>0</v>
          </cell>
          <cell r="DI623">
            <v>-2.9495077800001379E-3</v>
          </cell>
          <cell r="DJ623">
            <v>0</v>
          </cell>
          <cell r="DK623">
            <v>-2.024153839999876E-3</v>
          </cell>
          <cell r="DL623">
            <v>0</v>
          </cell>
          <cell r="DM623">
            <v>0</v>
          </cell>
          <cell r="DN623">
            <v>0</v>
          </cell>
          <cell r="DO623">
            <v>0</v>
          </cell>
          <cell r="DP623">
            <v>0</v>
          </cell>
          <cell r="DQ623">
            <v>0</v>
          </cell>
          <cell r="DR623">
            <v>0</v>
          </cell>
          <cell r="DS623">
            <v>0</v>
          </cell>
          <cell r="DT623">
            <v>0</v>
          </cell>
          <cell r="DU623">
            <v>0</v>
          </cell>
          <cell r="DV623">
            <v>0</v>
          </cell>
          <cell r="DW623">
            <v>0</v>
          </cell>
          <cell r="DX623">
            <v>0</v>
          </cell>
          <cell r="DY623">
            <v>0</v>
          </cell>
          <cell r="DZ623">
            <v>0</v>
          </cell>
          <cell r="EA623">
            <v>0</v>
          </cell>
          <cell r="EB623">
            <v>0</v>
          </cell>
          <cell r="EC623">
            <v>0</v>
          </cell>
          <cell r="ED623">
            <v>0</v>
          </cell>
          <cell r="EE623">
            <v>0</v>
          </cell>
          <cell r="EF623">
            <v>0</v>
          </cell>
          <cell r="EG623">
            <v>0</v>
          </cell>
          <cell r="EH623">
            <v>0</v>
          </cell>
          <cell r="EI623">
            <v>0</v>
          </cell>
          <cell r="EJ623">
            <v>0</v>
          </cell>
          <cell r="EK623">
            <v>0</v>
          </cell>
          <cell r="EL623">
            <v>0</v>
          </cell>
          <cell r="EM623">
            <v>0</v>
          </cell>
          <cell r="EN623">
            <v>0</v>
          </cell>
          <cell r="EO623">
            <v>0</v>
          </cell>
          <cell r="EP623">
            <v>0</v>
          </cell>
          <cell r="EQ623">
            <v>0</v>
          </cell>
          <cell r="ER623">
            <v>-5.6255075999978033E-4</v>
          </cell>
          <cell r="ES623">
            <v>0</v>
          </cell>
          <cell r="ET623">
            <v>0</v>
          </cell>
          <cell r="EU623">
            <v>5.2195450699999979E-3</v>
          </cell>
          <cell r="EV623">
            <v>-4.7422171000000013E-3</v>
          </cell>
          <cell r="EW623">
            <v>-1.039878730000332E-3</v>
          </cell>
          <cell r="EX623">
            <v>0</v>
          </cell>
          <cell r="EY623">
            <v>0</v>
          </cell>
          <cell r="EZ623">
            <v>0</v>
          </cell>
          <cell r="FA623">
            <v>0</v>
          </cell>
          <cell r="FB623">
            <v>0</v>
          </cell>
          <cell r="FC623">
            <v>0</v>
          </cell>
          <cell r="FD623">
            <v>0</v>
          </cell>
          <cell r="FE623">
            <v>4.1940916630000658E-2</v>
          </cell>
          <cell r="FF623">
            <v>0</v>
          </cell>
          <cell r="FG623">
            <v>0</v>
          </cell>
          <cell r="FH623">
            <v>5.0419560500000182E-3</v>
          </cell>
          <cell r="FI623">
            <v>2.7308864520000142E-2</v>
          </cell>
          <cell r="FJ623">
            <v>-1.3149136400001371E-3</v>
          </cell>
          <cell r="FK623">
            <v>0</v>
          </cell>
          <cell r="FL623">
            <v>0</v>
          </cell>
          <cell r="FM623">
            <v>0</v>
          </cell>
          <cell r="FN623">
            <v>5.0416399300000636E-3</v>
          </cell>
          <cell r="FO623">
            <v>5.8633697699999043E-3</v>
          </cell>
          <cell r="FP623">
            <v>0</v>
          </cell>
          <cell r="FQ623">
            <v>0</v>
          </cell>
          <cell r="FR623">
            <v>1.1020184309998626E-2</v>
          </cell>
          <cell r="FS623">
            <v>0</v>
          </cell>
          <cell r="FT623">
            <v>0</v>
          </cell>
          <cell r="FU623">
            <v>0</v>
          </cell>
          <cell r="FV623">
            <v>0</v>
          </cell>
          <cell r="FW623">
            <v>1.1020184309999959E-2</v>
          </cell>
          <cell r="FX623">
            <v>0</v>
          </cell>
          <cell r="FY623">
            <v>0</v>
          </cell>
          <cell r="FZ623">
            <v>0</v>
          </cell>
          <cell r="GA623">
            <v>0</v>
          </cell>
          <cell r="GB623">
            <v>0</v>
          </cell>
          <cell r="GC623">
            <v>0</v>
          </cell>
          <cell r="GD623">
            <v>0</v>
          </cell>
          <cell r="GE623">
            <v>0</v>
          </cell>
          <cell r="GF623">
            <v>0</v>
          </cell>
          <cell r="GG623">
            <v>0</v>
          </cell>
          <cell r="GH623">
            <v>0</v>
          </cell>
          <cell r="GI623">
            <v>0</v>
          </cell>
          <cell r="GJ623">
            <v>0</v>
          </cell>
          <cell r="GK623">
            <v>0</v>
          </cell>
          <cell r="GL623">
            <v>0</v>
          </cell>
          <cell r="GM623">
            <v>0</v>
          </cell>
          <cell r="GN623">
            <v>0</v>
          </cell>
          <cell r="GO623">
            <v>0</v>
          </cell>
          <cell r="GP623">
            <v>0</v>
          </cell>
          <cell r="GQ623">
            <v>0</v>
          </cell>
          <cell r="GR623">
            <v>0</v>
          </cell>
          <cell r="GS623">
            <v>0</v>
          </cell>
          <cell r="GT623">
            <v>0</v>
          </cell>
          <cell r="GU623">
            <v>0</v>
          </cell>
          <cell r="GV623">
            <v>0</v>
          </cell>
          <cell r="GW623">
            <v>0</v>
          </cell>
          <cell r="GX623">
            <v>0</v>
          </cell>
          <cell r="GY623">
            <v>0</v>
          </cell>
          <cell r="GZ623">
            <v>0</v>
          </cell>
          <cell r="HA623">
            <v>0</v>
          </cell>
          <cell r="HB623">
            <v>0</v>
          </cell>
          <cell r="HC623">
            <v>0</v>
          </cell>
          <cell r="HD623">
            <v>0</v>
          </cell>
          <cell r="HE623">
            <v>0</v>
          </cell>
          <cell r="HF623">
            <v>0</v>
          </cell>
          <cell r="HG623">
            <v>0</v>
          </cell>
          <cell r="HH623">
            <v>0</v>
          </cell>
          <cell r="HI623">
            <v>0</v>
          </cell>
          <cell r="HJ623">
            <v>0</v>
          </cell>
          <cell r="HK623">
            <v>0</v>
          </cell>
          <cell r="HL623">
            <v>0</v>
          </cell>
          <cell r="HM623">
            <v>0</v>
          </cell>
          <cell r="HN623">
            <v>0</v>
          </cell>
          <cell r="HO623">
            <v>0</v>
          </cell>
          <cell r="HP623">
            <v>0</v>
          </cell>
          <cell r="HQ623">
            <v>0</v>
          </cell>
          <cell r="HR623">
            <v>0</v>
          </cell>
          <cell r="HS623">
            <v>0</v>
          </cell>
          <cell r="HT623">
            <v>0</v>
          </cell>
          <cell r="HU623">
            <v>0</v>
          </cell>
          <cell r="HV623">
            <v>0</v>
          </cell>
          <cell r="HW623">
            <v>0</v>
          </cell>
          <cell r="HX623">
            <v>0</v>
          </cell>
          <cell r="HY623">
            <v>0</v>
          </cell>
          <cell r="HZ623">
            <v>0</v>
          </cell>
          <cell r="IA623">
            <v>0</v>
          </cell>
          <cell r="IB623">
            <v>0</v>
          </cell>
          <cell r="IC623">
            <v>0</v>
          </cell>
          <cell r="ID623">
            <v>0</v>
          </cell>
          <cell r="IE623">
            <v>0</v>
          </cell>
          <cell r="IF623">
            <v>0</v>
          </cell>
          <cell r="IG623">
            <v>0</v>
          </cell>
          <cell r="IH623">
            <v>0</v>
          </cell>
          <cell r="II623">
            <v>0</v>
          </cell>
          <cell r="IJ623">
            <v>0</v>
          </cell>
          <cell r="IK623">
            <v>0</v>
          </cell>
          <cell r="IL623">
            <v>0</v>
          </cell>
          <cell r="IM623">
            <v>0</v>
          </cell>
          <cell r="IN623">
            <v>0</v>
          </cell>
          <cell r="IO623">
            <v>0</v>
          </cell>
          <cell r="IP623">
            <v>0</v>
          </cell>
          <cell r="IQ623">
            <v>0</v>
          </cell>
          <cell r="IR623">
            <v>0</v>
          </cell>
          <cell r="IS623">
            <v>0</v>
          </cell>
          <cell r="IT623">
            <v>0</v>
          </cell>
          <cell r="IU623">
            <v>0</v>
          </cell>
          <cell r="IV623">
            <v>0</v>
          </cell>
          <cell r="IW623">
            <v>0</v>
          </cell>
          <cell r="IX623">
            <v>0</v>
          </cell>
          <cell r="IY623">
            <v>0</v>
          </cell>
          <cell r="IZ623">
            <v>0</v>
          </cell>
          <cell r="JA623">
            <v>0</v>
          </cell>
          <cell r="JB623">
            <v>0</v>
          </cell>
          <cell r="JC623">
            <v>0</v>
          </cell>
          <cell r="JD623">
            <v>0</v>
          </cell>
          <cell r="JE623">
            <v>0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0</v>
          </cell>
          <cell r="CC624">
            <v>0</v>
          </cell>
          <cell r="CD624">
            <v>0</v>
          </cell>
          <cell r="CE624">
            <v>0</v>
          </cell>
          <cell r="CF624">
            <v>0</v>
          </cell>
          <cell r="CG624">
            <v>0</v>
          </cell>
          <cell r="CH624">
            <v>0</v>
          </cell>
          <cell r="CI624">
            <v>0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P624">
            <v>0</v>
          </cell>
          <cell r="CQ624">
            <v>0</v>
          </cell>
          <cell r="CR624">
            <v>5.1947428300014309E-3</v>
          </cell>
          <cell r="CS624">
            <v>0</v>
          </cell>
          <cell r="CT624">
            <v>0</v>
          </cell>
          <cell r="CU624">
            <v>0</v>
          </cell>
          <cell r="CV624">
            <v>4.0382376800000008E-3</v>
          </cell>
          <cell r="CW624">
            <v>2.101796850000115E-3</v>
          </cell>
          <cell r="CX624">
            <v>-9.4529170000001717E-4</v>
          </cell>
          <cell r="CY624">
            <v>0</v>
          </cell>
          <cell r="CZ624">
            <v>0</v>
          </cell>
          <cell r="DA624">
            <v>0</v>
          </cell>
          <cell r="DB624">
            <v>0</v>
          </cell>
          <cell r="DC624">
            <v>0</v>
          </cell>
          <cell r="DD624">
            <v>0</v>
          </cell>
          <cell r="DE624">
            <v>-1.6774843000000317E-3</v>
          </cell>
          <cell r="DF624">
            <v>0</v>
          </cell>
          <cell r="DG624">
            <v>0</v>
          </cell>
          <cell r="DH624">
            <v>-2.3218199900001402E-3</v>
          </cell>
          <cell r="DI624">
            <v>-4.5502657000007218E-4</v>
          </cell>
          <cell r="DJ624">
            <v>8.0523363999995823E-4</v>
          </cell>
          <cell r="DK624">
            <v>2.941286200000004E-4</v>
          </cell>
          <cell r="DL624">
            <v>0</v>
          </cell>
          <cell r="DM624">
            <v>0</v>
          </cell>
          <cell r="DN624">
            <v>0</v>
          </cell>
          <cell r="DO624">
            <v>0</v>
          </cell>
          <cell r="DP624">
            <v>0</v>
          </cell>
          <cell r="DQ624">
            <v>0</v>
          </cell>
          <cell r="DR624">
            <v>0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0</v>
          </cell>
          <cell r="DX624">
            <v>0</v>
          </cell>
          <cell r="DY624">
            <v>0</v>
          </cell>
          <cell r="DZ624">
            <v>0</v>
          </cell>
          <cell r="EA624">
            <v>0</v>
          </cell>
          <cell r="EB624">
            <v>0</v>
          </cell>
          <cell r="EC624">
            <v>0</v>
          </cell>
          <cell r="ED624">
            <v>0</v>
          </cell>
          <cell r="EE624">
            <v>1.1046400700003289E-3</v>
          </cell>
          <cell r="EF624">
            <v>0</v>
          </cell>
          <cell r="EG624">
            <v>0</v>
          </cell>
          <cell r="EH624">
            <v>0</v>
          </cell>
          <cell r="EI624">
            <v>1.1046400699998848E-3</v>
          </cell>
          <cell r="EJ624">
            <v>0</v>
          </cell>
          <cell r="EK624">
            <v>0</v>
          </cell>
          <cell r="EL624">
            <v>0</v>
          </cell>
          <cell r="EM624">
            <v>0</v>
          </cell>
          <cell r="EN624">
            <v>0</v>
          </cell>
          <cell r="EO624">
            <v>0</v>
          </cell>
          <cell r="EP624">
            <v>0</v>
          </cell>
          <cell r="EQ624">
            <v>0</v>
          </cell>
          <cell r="ER624">
            <v>-5.4928983899991124E-3</v>
          </cell>
          <cell r="ES624">
            <v>0</v>
          </cell>
          <cell r="ET624">
            <v>0</v>
          </cell>
          <cell r="EU624">
            <v>0</v>
          </cell>
          <cell r="EV624">
            <v>-3.7774882000007892E-4</v>
          </cell>
          <cell r="EW624">
            <v>-3.8935780200001213E-3</v>
          </cell>
          <cell r="EX624">
            <v>-1.0853877100001075E-3</v>
          </cell>
          <cell r="EY624">
            <v>0</v>
          </cell>
          <cell r="EZ624">
            <v>-1.3618383999997041E-4</v>
          </cell>
          <cell r="FA624">
            <v>0</v>
          </cell>
          <cell r="FB624">
            <v>0</v>
          </cell>
          <cell r="FC624">
            <v>0</v>
          </cell>
          <cell r="FD624">
            <v>0</v>
          </cell>
          <cell r="FE624">
            <v>3.2765920990001973E-2</v>
          </cell>
          <cell r="FF624">
            <v>0</v>
          </cell>
          <cell r="FG624">
            <v>0</v>
          </cell>
          <cell r="FH624">
            <v>4.4643363709999884E-2</v>
          </cell>
          <cell r="FI624">
            <v>-1.2636578100000406E-3</v>
          </cell>
          <cell r="FJ624">
            <v>-1.9503683920000014E-2</v>
          </cell>
          <cell r="FK624">
            <v>7.4773252699998904E-3</v>
          </cell>
          <cell r="FL624">
            <v>0</v>
          </cell>
          <cell r="FM624">
            <v>1.4125737400000338E-3</v>
          </cell>
          <cell r="FN624">
            <v>0</v>
          </cell>
          <cell r="FO624">
            <v>0</v>
          </cell>
          <cell r="FP624">
            <v>0</v>
          </cell>
          <cell r="FQ624">
            <v>0</v>
          </cell>
          <cell r="FR624">
            <v>-8.729291199980338E-4</v>
          </cell>
          <cell r="FS624">
            <v>0</v>
          </cell>
          <cell r="FT624">
            <v>0</v>
          </cell>
          <cell r="FU624">
            <v>4.7678652099998331E-3</v>
          </cell>
          <cell r="FV624">
            <v>-1.4239512799998355E-3</v>
          </cell>
          <cell r="FW624">
            <v>-4.3381597400000693E-3</v>
          </cell>
          <cell r="FX624">
            <v>2.9164430000006014E-4</v>
          </cell>
          <cell r="FY624">
            <v>0</v>
          </cell>
          <cell r="FZ624">
            <v>-1.7032761000002061E-4</v>
          </cell>
          <cell r="GA624">
            <v>0</v>
          </cell>
          <cell r="GB624">
            <v>0</v>
          </cell>
          <cell r="GC624">
            <v>0</v>
          </cell>
          <cell r="GD624">
            <v>0</v>
          </cell>
          <cell r="GE624">
            <v>-2.7845570002682507E-5</v>
          </cell>
          <cell r="GF624">
            <v>0</v>
          </cell>
          <cell r="GG624">
            <v>0</v>
          </cell>
          <cell r="GH624">
            <v>0</v>
          </cell>
          <cell r="GI624">
            <v>-2.7845570000017972E-5</v>
          </cell>
          <cell r="GJ624">
            <v>0</v>
          </cell>
          <cell r="GK624">
            <v>0</v>
          </cell>
          <cell r="GL624">
            <v>0</v>
          </cell>
          <cell r="GM624">
            <v>0</v>
          </cell>
          <cell r="GN624">
            <v>0</v>
          </cell>
          <cell r="GO624">
            <v>0</v>
          </cell>
          <cell r="GP624">
            <v>0</v>
          </cell>
          <cell r="GQ624">
            <v>0</v>
          </cell>
          <cell r="GR624">
            <v>0</v>
          </cell>
          <cell r="GS624">
            <v>0</v>
          </cell>
          <cell r="GT624">
            <v>0</v>
          </cell>
          <cell r="GU624">
            <v>0</v>
          </cell>
          <cell r="GV624">
            <v>0</v>
          </cell>
          <cell r="GW624">
            <v>0</v>
          </cell>
          <cell r="GX624">
            <v>0</v>
          </cell>
          <cell r="GY624">
            <v>0</v>
          </cell>
          <cell r="GZ624">
            <v>0</v>
          </cell>
          <cell r="HA624">
            <v>0</v>
          </cell>
          <cell r="HB624">
            <v>0</v>
          </cell>
          <cell r="HC624">
            <v>0</v>
          </cell>
          <cell r="HD624">
            <v>0</v>
          </cell>
          <cell r="HE624">
            <v>0</v>
          </cell>
          <cell r="HF624">
            <v>0</v>
          </cell>
          <cell r="HG624">
            <v>0</v>
          </cell>
          <cell r="HH624">
            <v>0</v>
          </cell>
          <cell r="HI624">
            <v>0</v>
          </cell>
          <cell r="HJ624">
            <v>0</v>
          </cell>
          <cell r="HK624">
            <v>0</v>
          </cell>
          <cell r="HL624">
            <v>0</v>
          </cell>
          <cell r="HM624">
            <v>0</v>
          </cell>
          <cell r="HN624">
            <v>0</v>
          </cell>
          <cell r="HO624">
            <v>0</v>
          </cell>
          <cell r="HP624">
            <v>0</v>
          </cell>
          <cell r="HQ624">
            <v>0</v>
          </cell>
          <cell r="HR624">
            <v>0</v>
          </cell>
          <cell r="HS624">
            <v>0</v>
          </cell>
          <cell r="HT624">
            <v>0</v>
          </cell>
          <cell r="HU624">
            <v>0</v>
          </cell>
          <cell r="HV624">
            <v>0</v>
          </cell>
          <cell r="HW624">
            <v>0</v>
          </cell>
          <cell r="HX624">
            <v>0</v>
          </cell>
          <cell r="HY624">
            <v>0</v>
          </cell>
          <cell r="HZ624">
            <v>0</v>
          </cell>
          <cell r="IA624">
            <v>0</v>
          </cell>
          <cell r="IB624">
            <v>0</v>
          </cell>
          <cell r="IC624">
            <v>0</v>
          </cell>
          <cell r="ID624">
            <v>0</v>
          </cell>
          <cell r="IE624">
            <v>0</v>
          </cell>
          <cell r="IF624">
            <v>0</v>
          </cell>
          <cell r="IG624">
            <v>0</v>
          </cell>
          <cell r="IH624">
            <v>0</v>
          </cell>
          <cell r="II624">
            <v>0</v>
          </cell>
          <cell r="IJ624">
            <v>0</v>
          </cell>
          <cell r="IK624">
            <v>0</v>
          </cell>
          <cell r="IL624">
            <v>0</v>
          </cell>
          <cell r="IM624">
            <v>0</v>
          </cell>
          <cell r="IN624">
            <v>0</v>
          </cell>
          <cell r="IO624">
            <v>0</v>
          </cell>
          <cell r="IP624">
            <v>0</v>
          </cell>
          <cell r="IQ624">
            <v>0</v>
          </cell>
          <cell r="IR624">
            <v>0</v>
          </cell>
          <cell r="IS624">
            <v>0</v>
          </cell>
          <cell r="IT624">
            <v>0</v>
          </cell>
          <cell r="IU624">
            <v>0</v>
          </cell>
          <cell r="IV624">
            <v>0</v>
          </cell>
          <cell r="IW624">
            <v>0</v>
          </cell>
          <cell r="IX624">
            <v>0</v>
          </cell>
          <cell r="IY624">
            <v>0</v>
          </cell>
          <cell r="IZ624">
            <v>0</v>
          </cell>
          <cell r="JA624">
            <v>0</v>
          </cell>
          <cell r="JB624">
            <v>0</v>
          </cell>
          <cell r="JC624">
            <v>0</v>
          </cell>
          <cell r="JD624">
            <v>0</v>
          </cell>
          <cell r="JE624">
            <v>0</v>
          </cell>
        </row>
        <row r="625"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4.3432101400000533E-3</v>
          </cell>
          <cell r="CF625">
            <v>0</v>
          </cell>
          <cell r="CG625">
            <v>0</v>
          </cell>
          <cell r="CH625">
            <v>0</v>
          </cell>
          <cell r="CI625">
            <v>4.3432101400000533E-3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0</v>
          </cell>
          <cell r="CO625">
            <v>0</v>
          </cell>
          <cell r="CP625">
            <v>0</v>
          </cell>
          <cell r="CQ625">
            <v>0</v>
          </cell>
          <cell r="CR625">
            <v>6.5900870200010786E-3</v>
          </cell>
          <cell r="CS625">
            <v>0</v>
          </cell>
          <cell r="CT625">
            <v>0</v>
          </cell>
          <cell r="CU625">
            <v>0</v>
          </cell>
          <cell r="CV625">
            <v>4.410640190000148E-3</v>
          </cell>
          <cell r="CW625">
            <v>2.1794468300000425E-3</v>
          </cell>
          <cell r="CX625">
            <v>0</v>
          </cell>
          <cell r="CY625">
            <v>0</v>
          </cell>
          <cell r="CZ625">
            <v>0</v>
          </cell>
          <cell r="DA625">
            <v>0</v>
          </cell>
          <cell r="DB625">
            <v>0</v>
          </cell>
          <cell r="DC625">
            <v>0</v>
          </cell>
          <cell r="DD625">
            <v>0</v>
          </cell>
          <cell r="DE625">
            <v>5.1797274999984211E-2</v>
          </cell>
          <cell r="DF625">
            <v>0</v>
          </cell>
          <cell r="DG625">
            <v>0</v>
          </cell>
          <cell r="DH625">
            <v>0</v>
          </cell>
          <cell r="DI625">
            <v>0</v>
          </cell>
          <cell r="DJ625">
            <v>2.5898527089999845E-2</v>
          </cell>
          <cell r="DK625">
            <v>2.5898747910000353E-2</v>
          </cell>
          <cell r="DL625">
            <v>0</v>
          </cell>
          <cell r="DM625">
            <v>0</v>
          </cell>
          <cell r="DN625">
            <v>0</v>
          </cell>
          <cell r="DO625">
            <v>0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DX625">
            <v>0</v>
          </cell>
          <cell r="DY625">
            <v>0</v>
          </cell>
          <cell r="DZ625">
            <v>0</v>
          </cell>
          <cell r="EA625">
            <v>0</v>
          </cell>
          <cell r="EB625">
            <v>0</v>
          </cell>
          <cell r="EC625">
            <v>0</v>
          </cell>
          <cell r="ED625">
            <v>0</v>
          </cell>
          <cell r="EE625">
            <v>0</v>
          </cell>
          <cell r="EF625">
            <v>0</v>
          </cell>
          <cell r="EG625">
            <v>0</v>
          </cell>
          <cell r="EH625">
            <v>0</v>
          </cell>
          <cell r="EI625">
            <v>0</v>
          </cell>
          <cell r="EJ625">
            <v>0</v>
          </cell>
          <cell r="EK625">
            <v>0</v>
          </cell>
          <cell r="EL625">
            <v>0</v>
          </cell>
          <cell r="EM625">
            <v>0</v>
          </cell>
          <cell r="EN625">
            <v>0</v>
          </cell>
          <cell r="EO625">
            <v>0</v>
          </cell>
          <cell r="EP625">
            <v>0</v>
          </cell>
          <cell r="EQ625">
            <v>0</v>
          </cell>
          <cell r="ER625">
            <v>28.779505477992643</v>
          </cell>
          <cell r="ES625">
            <v>0</v>
          </cell>
          <cell r="ET625">
            <v>0</v>
          </cell>
          <cell r="EU625">
            <v>11.540736330069194</v>
          </cell>
          <cell r="EV625">
            <v>10.161578167299922</v>
          </cell>
          <cell r="EW625">
            <v>3.7111428844896182</v>
          </cell>
          <cell r="EX625">
            <v>3.3660480961298163</v>
          </cell>
          <cell r="EY625">
            <v>0</v>
          </cell>
          <cell r="EZ625">
            <v>0</v>
          </cell>
          <cell r="FA625">
            <v>0</v>
          </cell>
          <cell r="FB625">
            <v>0</v>
          </cell>
          <cell r="FC625">
            <v>0</v>
          </cell>
          <cell r="FD625">
            <v>0</v>
          </cell>
          <cell r="FE625">
            <v>11.007954399639857</v>
          </cell>
          <cell r="FF625">
            <v>0</v>
          </cell>
          <cell r="FG625">
            <v>0</v>
          </cell>
          <cell r="FH625">
            <v>1.7585416980200534</v>
          </cell>
          <cell r="FI625">
            <v>3.3196215318994291</v>
          </cell>
          <cell r="FJ625">
            <v>0.49416399389974686</v>
          </cell>
          <cell r="FK625">
            <v>5.4358039328608356</v>
          </cell>
          <cell r="FL625">
            <v>0</v>
          </cell>
          <cell r="FM625">
            <v>0</v>
          </cell>
          <cell r="FN625">
            <v>0</v>
          </cell>
          <cell r="FO625">
            <v>0</v>
          </cell>
          <cell r="FP625">
            <v>0</v>
          </cell>
          <cell r="FQ625">
            <v>-1.7675703020358924E-4</v>
          </cell>
          <cell r="FR625">
            <v>1.034056445088936</v>
          </cell>
          <cell r="FS625">
            <v>0</v>
          </cell>
          <cell r="FT625">
            <v>0</v>
          </cell>
          <cell r="FU625">
            <v>0.25368200000048091</v>
          </cell>
          <cell r="FV625">
            <v>0</v>
          </cell>
          <cell r="FW625">
            <v>0.78037444507845066</v>
          </cell>
          <cell r="FX625">
            <v>0</v>
          </cell>
          <cell r="FY625">
            <v>0</v>
          </cell>
          <cell r="FZ625">
            <v>0</v>
          </cell>
          <cell r="GA625">
            <v>0</v>
          </cell>
          <cell r="GB625">
            <v>0</v>
          </cell>
          <cell r="GC625">
            <v>0</v>
          </cell>
          <cell r="GD625">
            <v>0</v>
          </cell>
          <cell r="GE625">
            <v>0</v>
          </cell>
          <cell r="GF625">
            <v>0</v>
          </cell>
          <cell r="GG625">
            <v>0</v>
          </cell>
          <cell r="GH625">
            <v>0</v>
          </cell>
          <cell r="GI625">
            <v>0</v>
          </cell>
          <cell r="GJ625">
            <v>0</v>
          </cell>
          <cell r="GK625">
            <v>0</v>
          </cell>
          <cell r="GL625">
            <v>0</v>
          </cell>
          <cell r="GM625">
            <v>0</v>
          </cell>
          <cell r="GN625">
            <v>0</v>
          </cell>
          <cell r="GO625">
            <v>0</v>
          </cell>
          <cell r="GP625">
            <v>0</v>
          </cell>
          <cell r="GQ625">
            <v>0</v>
          </cell>
          <cell r="GR625">
            <v>0</v>
          </cell>
          <cell r="GS625">
            <v>0</v>
          </cell>
          <cell r="GT625">
            <v>0</v>
          </cell>
          <cell r="GU625">
            <v>0</v>
          </cell>
          <cell r="GV625">
            <v>0</v>
          </cell>
          <cell r="GW625">
            <v>0</v>
          </cell>
          <cell r="GX625">
            <v>0</v>
          </cell>
          <cell r="GY625">
            <v>0</v>
          </cell>
          <cell r="GZ625">
            <v>0</v>
          </cell>
          <cell r="HA625">
            <v>0</v>
          </cell>
          <cell r="HB625">
            <v>0</v>
          </cell>
          <cell r="HC625">
            <v>0</v>
          </cell>
          <cell r="HD625">
            <v>0</v>
          </cell>
          <cell r="HE625">
            <v>0</v>
          </cell>
          <cell r="HF625">
            <v>0</v>
          </cell>
          <cell r="HG625">
            <v>0</v>
          </cell>
          <cell r="HH625">
            <v>0</v>
          </cell>
          <cell r="HI625">
            <v>0</v>
          </cell>
          <cell r="HJ625">
            <v>0</v>
          </cell>
          <cell r="HK625">
            <v>0</v>
          </cell>
          <cell r="HL625">
            <v>0</v>
          </cell>
          <cell r="HM625">
            <v>0</v>
          </cell>
          <cell r="HN625">
            <v>0</v>
          </cell>
          <cell r="HO625">
            <v>0</v>
          </cell>
          <cell r="HP625">
            <v>0</v>
          </cell>
          <cell r="HQ625">
            <v>0</v>
          </cell>
          <cell r="HR625">
            <v>0</v>
          </cell>
          <cell r="HS625">
            <v>0</v>
          </cell>
          <cell r="HT625">
            <v>0</v>
          </cell>
          <cell r="HU625">
            <v>0</v>
          </cell>
          <cell r="HV625">
            <v>0</v>
          </cell>
          <cell r="HW625">
            <v>0</v>
          </cell>
          <cell r="HX625">
            <v>0</v>
          </cell>
          <cell r="HY625">
            <v>0</v>
          </cell>
          <cell r="HZ625">
            <v>0</v>
          </cell>
          <cell r="IA625">
            <v>0</v>
          </cell>
          <cell r="IB625">
            <v>0</v>
          </cell>
          <cell r="IC625">
            <v>0</v>
          </cell>
          <cell r="ID625">
            <v>0</v>
          </cell>
          <cell r="IE625">
            <v>2.7939677238464355E-9</v>
          </cell>
          <cell r="IF625">
            <v>5.7480065152049065E-10</v>
          </cell>
          <cell r="IG625">
            <v>5.6024873629212379E-10</v>
          </cell>
          <cell r="IH625">
            <v>0</v>
          </cell>
          <cell r="II625">
            <v>5.6024873629212379E-10</v>
          </cell>
          <cell r="IJ625">
            <v>5.6024873629212379E-10</v>
          </cell>
          <cell r="IK625">
            <v>0</v>
          </cell>
          <cell r="IL625">
            <v>-5.6024873629212379E-10</v>
          </cell>
          <cell r="IM625">
            <v>0</v>
          </cell>
          <cell r="IN625">
            <v>0</v>
          </cell>
          <cell r="IO625">
            <v>5.6024873629212379E-10</v>
          </cell>
          <cell r="IP625">
            <v>0</v>
          </cell>
          <cell r="IQ625">
            <v>5.5661075748503208E-10</v>
          </cell>
          <cell r="IR625">
            <v>-5.1502090645954013E-3</v>
          </cell>
          <cell r="IS625">
            <v>5.8207660913467407E-10</v>
          </cell>
          <cell r="IT625">
            <v>-5.6024873629212379E-10</v>
          </cell>
          <cell r="IU625">
            <v>-1.6771082300692797E-9</v>
          </cell>
          <cell r="IV625">
            <v>0</v>
          </cell>
          <cell r="IW625">
            <v>0</v>
          </cell>
          <cell r="IX625">
            <v>0</v>
          </cell>
          <cell r="IY625">
            <v>0</v>
          </cell>
          <cell r="IZ625">
            <v>0</v>
          </cell>
          <cell r="JA625">
            <v>-5.1502079804777168E-3</v>
          </cell>
          <cell r="JB625">
            <v>5.6024873629212379E-10</v>
          </cell>
          <cell r="JC625">
            <v>0</v>
          </cell>
          <cell r="JD625">
            <v>0</v>
          </cell>
          <cell r="JE625">
            <v>0</v>
          </cell>
        </row>
        <row r="626"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-2.2053200899989633E-3</v>
          </cell>
          <cell r="AF626">
            <v>0</v>
          </cell>
          <cell r="AG626">
            <v>0</v>
          </cell>
          <cell r="AH626">
            <v>-2.2053200899998515E-3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0</v>
          </cell>
          <cell r="CO626">
            <v>0</v>
          </cell>
          <cell r="CP626">
            <v>0</v>
          </cell>
          <cell r="CQ626">
            <v>0</v>
          </cell>
          <cell r="CR626">
            <v>0</v>
          </cell>
          <cell r="CS626">
            <v>0</v>
          </cell>
          <cell r="CT626">
            <v>0</v>
          </cell>
          <cell r="CU626">
            <v>0</v>
          </cell>
          <cell r="CV626">
            <v>0</v>
          </cell>
          <cell r="CW626">
            <v>0</v>
          </cell>
          <cell r="CX626">
            <v>0</v>
          </cell>
          <cell r="CY626">
            <v>0</v>
          </cell>
          <cell r="CZ626">
            <v>0</v>
          </cell>
          <cell r="DA626">
            <v>0</v>
          </cell>
          <cell r="DB626">
            <v>0</v>
          </cell>
          <cell r="DC626">
            <v>0</v>
          </cell>
          <cell r="DD626">
            <v>0</v>
          </cell>
          <cell r="DE626">
            <v>0</v>
          </cell>
          <cell r="DF626">
            <v>0</v>
          </cell>
          <cell r="DG626">
            <v>0</v>
          </cell>
          <cell r="DH626">
            <v>0</v>
          </cell>
          <cell r="DI626">
            <v>0</v>
          </cell>
          <cell r="DJ626">
            <v>0</v>
          </cell>
          <cell r="DK626">
            <v>0</v>
          </cell>
          <cell r="DL626">
            <v>0</v>
          </cell>
          <cell r="DM626">
            <v>0</v>
          </cell>
          <cell r="DN626">
            <v>0</v>
          </cell>
          <cell r="DO626">
            <v>0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DX626">
            <v>0</v>
          </cell>
          <cell r="DY626">
            <v>0</v>
          </cell>
          <cell r="DZ626">
            <v>0</v>
          </cell>
          <cell r="EA626">
            <v>0</v>
          </cell>
          <cell r="EB626">
            <v>0</v>
          </cell>
          <cell r="EC626">
            <v>0</v>
          </cell>
          <cell r="ED626">
            <v>0</v>
          </cell>
          <cell r="EE626">
            <v>0</v>
          </cell>
          <cell r="EF626">
            <v>0</v>
          </cell>
          <cell r="EG626">
            <v>0</v>
          </cell>
          <cell r="EH626">
            <v>0</v>
          </cell>
          <cell r="EI626">
            <v>0</v>
          </cell>
          <cell r="EJ626">
            <v>0</v>
          </cell>
          <cell r="EK626">
            <v>0</v>
          </cell>
          <cell r="EL626">
            <v>0</v>
          </cell>
          <cell r="EM626">
            <v>0</v>
          </cell>
          <cell r="EN626">
            <v>0</v>
          </cell>
          <cell r="EO626">
            <v>0</v>
          </cell>
          <cell r="EP626">
            <v>0</v>
          </cell>
          <cell r="EQ626">
            <v>0</v>
          </cell>
          <cell r="ER626">
            <v>0</v>
          </cell>
          <cell r="ES626">
            <v>0</v>
          </cell>
          <cell r="ET626">
            <v>0</v>
          </cell>
          <cell r="EU626">
            <v>0</v>
          </cell>
          <cell r="EV626">
            <v>0</v>
          </cell>
          <cell r="EW626">
            <v>0</v>
          </cell>
          <cell r="EX626">
            <v>0</v>
          </cell>
          <cell r="EY626">
            <v>0</v>
          </cell>
          <cell r="EZ626">
            <v>0</v>
          </cell>
          <cell r="FA626">
            <v>0</v>
          </cell>
          <cell r="FB626">
            <v>0</v>
          </cell>
          <cell r="FC626">
            <v>0</v>
          </cell>
          <cell r="FD626">
            <v>0</v>
          </cell>
          <cell r="FE626">
            <v>11.012235189671628</v>
          </cell>
          <cell r="FF626">
            <v>0</v>
          </cell>
          <cell r="FG626">
            <v>0</v>
          </cell>
          <cell r="FH626">
            <v>0</v>
          </cell>
          <cell r="FI626">
            <v>11.012235189678904</v>
          </cell>
          <cell r="FJ626">
            <v>0</v>
          </cell>
          <cell r="FK626">
            <v>0</v>
          </cell>
          <cell r="FL626">
            <v>0</v>
          </cell>
          <cell r="FM626">
            <v>0</v>
          </cell>
          <cell r="FN626">
            <v>0</v>
          </cell>
          <cell r="FO626">
            <v>0</v>
          </cell>
          <cell r="FP626">
            <v>0</v>
          </cell>
          <cell r="FQ626">
            <v>0</v>
          </cell>
          <cell r="FR626">
            <v>0</v>
          </cell>
          <cell r="FS626">
            <v>0</v>
          </cell>
          <cell r="FT626">
            <v>0</v>
          </cell>
          <cell r="FU626">
            <v>0</v>
          </cell>
          <cell r="FV626">
            <v>0</v>
          </cell>
          <cell r="FW626">
            <v>0</v>
          </cell>
          <cell r="FX626">
            <v>0</v>
          </cell>
          <cell r="FY626">
            <v>0</v>
          </cell>
          <cell r="FZ626">
            <v>0</v>
          </cell>
          <cell r="GA626">
            <v>0</v>
          </cell>
          <cell r="GB626">
            <v>0</v>
          </cell>
          <cell r="GC626">
            <v>0</v>
          </cell>
          <cell r="GD626">
            <v>0</v>
          </cell>
          <cell r="GE626">
            <v>0</v>
          </cell>
          <cell r="GF626">
            <v>0</v>
          </cell>
          <cell r="GG626">
            <v>0</v>
          </cell>
          <cell r="GH626">
            <v>0</v>
          </cell>
          <cell r="GI626">
            <v>0</v>
          </cell>
          <cell r="GJ626">
            <v>0</v>
          </cell>
          <cell r="GK626">
            <v>0</v>
          </cell>
          <cell r="GL626">
            <v>0</v>
          </cell>
          <cell r="GM626">
            <v>0</v>
          </cell>
          <cell r="GN626">
            <v>0</v>
          </cell>
          <cell r="GO626">
            <v>0</v>
          </cell>
          <cell r="GP626">
            <v>0</v>
          </cell>
          <cell r="GQ626">
            <v>0</v>
          </cell>
          <cell r="GR626">
            <v>0</v>
          </cell>
          <cell r="GS626">
            <v>0</v>
          </cell>
          <cell r="GT626">
            <v>0</v>
          </cell>
          <cell r="GU626">
            <v>0</v>
          </cell>
          <cell r="GV626">
            <v>0</v>
          </cell>
          <cell r="GW626">
            <v>0</v>
          </cell>
          <cell r="GX626">
            <v>0</v>
          </cell>
          <cell r="GY626">
            <v>0</v>
          </cell>
          <cell r="GZ626">
            <v>0</v>
          </cell>
          <cell r="HA626">
            <v>0</v>
          </cell>
          <cell r="HB626">
            <v>0</v>
          </cell>
          <cell r="HC626">
            <v>0</v>
          </cell>
          <cell r="HD626">
            <v>0</v>
          </cell>
          <cell r="HE626">
            <v>0</v>
          </cell>
          <cell r="HF626">
            <v>0</v>
          </cell>
          <cell r="HG626">
            <v>0</v>
          </cell>
          <cell r="HH626">
            <v>0</v>
          </cell>
          <cell r="HI626">
            <v>0</v>
          </cell>
          <cell r="HJ626">
            <v>0</v>
          </cell>
          <cell r="HK626">
            <v>0</v>
          </cell>
          <cell r="HL626">
            <v>0</v>
          </cell>
          <cell r="HM626">
            <v>0</v>
          </cell>
          <cell r="HN626">
            <v>0</v>
          </cell>
          <cell r="HO626">
            <v>0</v>
          </cell>
          <cell r="HP626">
            <v>0</v>
          </cell>
          <cell r="HQ626">
            <v>0</v>
          </cell>
          <cell r="HR626">
            <v>0</v>
          </cell>
          <cell r="HS626">
            <v>0</v>
          </cell>
          <cell r="HT626">
            <v>0</v>
          </cell>
          <cell r="HU626">
            <v>0</v>
          </cell>
          <cell r="HV626">
            <v>0</v>
          </cell>
          <cell r="HW626">
            <v>0</v>
          </cell>
          <cell r="HX626">
            <v>0</v>
          </cell>
          <cell r="HY626">
            <v>0</v>
          </cell>
          <cell r="HZ626">
            <v>0</v>
          </cell>
          <cell r="IA626">
            <v>0</v>
          </cell>
          <cell r="IB626">
            <v>0</v>
          </cell>
          <cell r="IC626">
            <v>0</v>
          </cell>
          <cell r="ID626">
            <v>0</v>
          </cell>
          <cell r="IE626">
            <v>0</v>
          </cell>
          <cell r="IF626">
            <v>0</v>
          </cell>
          <cell r="IG626">
            <v>0</v>
          </cell>
          <cell r="IH626">
            <v>0</v>
          </cell>
          <cell r="II626">
            <v>0</v>
          </cell>
          <cell r="IJ626">
            <v>0</v>
          </cell>
          <cell r="IK626">
            <v>0</v>
          </cell>
          <cell r="IL626">
            <v>0</v>
          </cell>
          <cell r="IM626">
            <v>0</v>
          </cell>
          <cell r="IN626">
            <v>0</v>
          </cell>
          <cell r="IO626">
            <v>0</v>
          </cell>
          <cell r="IP626">
            <v>0</v>
          </cell>
          <cell r="IQ626">
            <v>0</v>
          </cell>
          <cell r="IR626">
            <v>0</v>
          </cell>
          <cell r="IS626">
            <v>0</v>
          </cell>
          <cell r="IT626">
            <v>0</v>
          </cell>
          <cell r="IU626">
            <v>0</v>
          </cell>
          <cell r="IV626">
            <v>0</v>
          </cell>
          <cell r="IW626">
            <v>0</v>
          </cell>
          <cell r="IX626">
            <v>0</v>
          </cell>
          <cell r="IY626">
            <v>0</v>
          </cell>
          <cell r="IZ626">
            <v>0</v>
          </cell>
          <cell r="JA626">
            <v>0</v>
          </cell>
          <cell r="JB626">
            <v>0</v>
          </cell>
          <cell r="JC626">
            <v>0</v>
          </cell>
          <cell r="JD626">
            <v>0</v>
          </cell>
          <cell r="JE626">
            <v>0</v>
          </cell>
        </row>
        <row r="627"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-2.2050700899995945E-3</v>
          </cell>
          <cell r="AF627">
            <v>0</v>
          </cell>
          <cell r="AG627">
            <v>0</v>
          </cell>
          <cell r="AH627">
            <v>-2.2050700900000386E-3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P627">
            <v>0</v>
          </cell>
          <cell r="CQ627">
            <v>0</v>
          </cell>
          <cell r="CR627">
            <v>0</v>
          </cell>
          <cell r="CS627">
            <v>0</v>
          </cell>
          <cell r="CT627">
            <v>0</v>
          </cell>
          <cell r="CU627">
            <v>0</v>
          </cell>
          <cell r="CV627">
            <v>0</v>
          </cell>
          <cell r="CW627">
            <v>0</v>
          </cell>
          <cell r="CX627">
            <v>0</v>
          </cell>
          <cell r="CY627">
            <v>0</v>
          </cell>
          <cell r="CZ627">
            <v>0</v>
          </cell>
          <cell r="DA627">
            <v>0</v>
          </cell>
          <cell r="DB627">
            <v>0</v>
          </cell>
          <cell r="DC627">
            <v>0</v>
          </cell>
          <cell r="DD627">
            <v>0</v>
          </cell>
          <cell r="DE627">
            <v>0</v>
          </cell>
          <cell r="DF627">
            <v>0</v>
          </cell>
          <cell r="DG627">
            <v>0</v>
          </cell>
          <cell r="DH627">
            <v>0</v>
          </cell>
          <cell r="DI627">
            <v>0</v>
          </cell>
          <cell r="DJ627">
            <v>0</v>
          </cell>
          <cell r="DK627">
            <v>0</v>
          </cell>
          <cell r="DL627">
            <v>0</v>
          </cell>
          <cell r="DM627">
            <v>0</v>
          </cell>
          <cell r="DN627">
            <v>0</v>
          </cell>
          <cell r="DO627">
            <v>0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DX627">
            <v>0</v>
          </cell>
          <cell r="DY627">
            <v>0</v>
          </cell>
          <cell r="DZ627">
            <v>0</v>
          </cell>
          <cell r="EA627">
            <v>0</v>
          </cell>
          <cell r="EB627">
            <v>0</v>
          </cell>
          <cell r="EC627">
            <v>0</v>
          </cell>
          <cell r="ED627">
            <v>0</v>
          </cell>
          <cell r="EE627">
            <v>0</v>
          </cell>
          <cell r="EF627">
            <v>0</v>
          </cell>
          <cell r="EG627">
            <v>0</v>
          </cell>
          <cell r="EH627">
            <v>0</v>
          </cell>
          <cell r="EI627">
            <v>0</v>
          </cell>
          <cell r="EJ627">
            <v>0</v>
          </cell>
          <cell r="EK627">
            <v>0</v>
          </cell>
          <cell r="EL627">
            <v>0</v>
          </cell>
          <cell r="EM627">
            <v>0</v>
          </cell>
          <cell r="EN627">
            <v>0</v>
          </cell>
          <cell r="EO627">
            <v>0</v>
          </cell>
          <cell r="EP627">
            <v>0</v>
          </cell>
          <cell r="EQ627">
            <v>0</v>
          </cell>
          <cell r="ER627">
            <v>0</v>
          </cell>
          <cell r="ES627">
            <v>0</v>
          </cell>
          <cell r="ET627">
            <v>0</v>
          </cell>
          <cell r="EU627">
            <v>0</v>
          </cell>
          <cell r="EV627">
            <v>0</v>
          </cell>
          <cell r="EW627">
            <v>0</v>
          </cell>
          <cell r="EX627">
            <v>0</v>
          </cell>
          <cell r="EY627">
            <v>0</v>
          </cell>
          <cell r="EZ627">
            <v>0</v>
          </cell>
          <cell r="FA627">
            <v>0</v>
          </cell>
          <cell r="FB627">
            <v>0</v>
          </cell>
          <cell r="FC627">
            <v>0</v>
          </cell>
          <cell r="FD627">
            <v>0</v>
          </cell>
          <cell r="FE627">
            <v>1.0942279999998306E-2</v>
          </cell>
          <cell r="FF627">
            <v>0</v>
          </cell>
          <cell r="FG627">
            <v>0</v>
          </cell>
          <cell r="FH627">
            <v>0</v>
          </cell>
          <cell r="FI627">
            <v>1.0942280000000082E-2</v>
          </cell>
          <cell r="FJ627">
            <v>0</v>
          </cell>
          <cell r="FK627">
            <v>0</v>
          </cell>
          <cell r="FL627">
            <v>0</v>
          </cell>
          <cell r="FM627">
            <v>0</v>
          </cell>
          <cell r="FN627">
            <v>0</v>
          </cell>
          <cell r="FO627">
            <v>0</v>
          </cell>
          <cell r="FP627">
            <v>0</v>
          </cell>
          <cell r="FQ627">
            <v>0</v>
          </cell>
          <cell r="FR627">
            <v>0</v>
          </cell>
          <cell r="FS627">
            <v>0</v>
          </cell>
          <cell r="FT627">
            <v>0</v>
          </cell>
          <cell r="FU627">
            <v>0</v>
          </cell>
          <cell r="FV627">
            <v>0</v>
          </cell>
          <cell r="FW627">
            <v>0</v>
          </cell>
          <cell r="FX627">
            <v>0</v>
          </cell>
          <cell r="FY627">
            <v>0</v>
          </cell>
          <cell r="FZ627">
            <v>0</v>
          </cell>
          <cell r="GA627">
            <v>0</v>
          </cell>
          <cell r="GB627">
            <v>0</v>
          </cell>
          <cell r="GC627">
            <v>0</v>
          </cell>
          <cell r="GD627">
            <v>0</v>
          </cell>
          <cell r="GE627">
            <v>0</v>
          </cell>
          <cell r="GF627">
            <v>0</v>
          </cell>
          <cell r="GG627">
            <v>0</v>
          </cell>
          <cell r="GH627">
            <v>0</v>
          </cell>
          <cell r="GI627">
            <v>0</v>
          </cell>
          <cell r="GJ627">
            <v>0</v>
          </cell>
          <cell r="GK627">
            <v>0</v>
          </cell>
          <cell r="GL627">
            <v>0</v>
          </cell>
          <cell r="GM627">
            <v>0</v>
          </cell>
          <cell r="GN627">
            <v>0</v>
          </cell>
          <cell r="GO627">
            <v>0</v>
          </cell>
          <cell r="GP627">
            <v>0</v>
          </cell>
          <cell r="GQ627">
            <v>0</v>
          </cell>
          <cell r="GR627">
            <v>0</v>
          </cell>
          <cell r="GS627">
            <v>0</v>
          </cell>
          <cell r="GT627">
            <v>0</v>
          </cell>
          <cell r="GU627">
            <v>0</v>
          </cell>
          <cell r="GV627">
            <v>0</v>
          </cell>
          <cell r="GW627">
            <v>0</v>
          </cell>
          <cell r="GX627">
            <v>0</v>
          </cell>
          <cell r="GY627">
            <v>0</v>
          </cell>
          <cell r="GZ627">
            <v>0</v>
          </cell>
          <cell r="HA627">
            <v>0</v>
          </cell>
          <cell r="HB627">
            <v>0</v>
          </cell>
          <cell r="HC627">
            <v>0</v>
          </cell>
          <cell r="HD627">
            <v>0</v>
          </cell>
          <cell r="HE627">
            <v>0</v>
          </cell>
          <cell r="HF627">
            <v>0</v>
          </cell>
          <cell r="HG627">
            <v>0</v>
          </cell>
          <cell r="HH627">
            <v>0</v>
          </cell>
          <cell r="HI627">
            <v>0</v>
          </cell>
          <cell r="HJ627">
            <v>0</v>
          </cell>
          <cell r="HK627">
            <v>0</v>
          </cell>
          <cell r="HL627">
            <v>0</v>
          </cell>
          <cell r="HM627">
            <v>0</v>
          </cell>
          <cell r="HN627">
            <v>0</v>
          </cell>
          <cell r="HO627">
            <v>0</v>
          </cell>
          <cell r="HP627">
            <v>0</v>
          </cell>
          <cell r="HQ627">
            <v>0</v>
          </cell>
          <cell r="HR627">
            <v>0</v>
          </cell>
          <cell r="HS627">
            <v>0</v>
          </cell>
          <cell r="HT627">
            <v>0</v>
          </cell>
          <cell r="HU627">
            <v>0</v>
          </cell>
          <cell r="HV627">
            <v>0</v>
          </cell>
          <cell r="HW627">
            <v>0</v>
          </cell>
          <cell r="HX627">
            <v>0</v>
          </cell>
          <cell r="HY627">
            <v>0</v>
          </cell>
          <cell r="HZ627">
            <v>0</v>
          </cell>
          <cell r="IA627">
            <v>0</v>
          </cell>
          <cell r="IB627">
            <v>0</v>
          </cell>
          <cell r="IC627">
            <v>0</v>
          </cell>
          <cell r="ID627">
            <v>0</v>
          </cell>
          <cell r="IE627">
            <v>0</v>
          </cell>
          <cell r="IF627">
            <v>0</v>
          </cell>
          <cell r="IG627">
            <v>0</v>
          </cell>
          <cell r="IH627">
            <v>0</v>
          </cell>
          <cell r="II627">
            <v>0</v>
          </cell>
          <cell r="IJ627">
            <v>0</v>
          </cell>
          <cell r="IK627">
            <v>0</v>
          </cell>
          <cell r="IL627">
            <v>0</v>
          </cell>
          <cell r="IM627">
            <v>0</v>
          </cell>
          <cell r="IN627">
            <v>0</v>
          </cell>
          <cell r="IO627">
            <v>0</v>
          </cell>
          <cell r="IP627">
            <v>0</v>
          </cell>
          <cell r="IQ627">
            <v>0</v>
          </cell>
          <cell r="IR627">
            <v>0</v>
          </cell>
          <cell r="IS627">
            <v>0</v>
          </cell>
          <cell r="IT627">
            <v>0</v>
          </cell>
          <cell r="IU627">
            <v>0</v>
          </cell>
          <cell r="IV627">
            <v>0</v>
          </cell>
          <cell r="IW627">
            <v>0</v>
          </cell>
          <cell r="IX627">
            <v>0</v>
          </cell>
          <cell r="IY627">
            <v>0</v>
          </cell>
          <cell r="IZ627">
            <v>0</v>
          </cell>
          <cell r="JA627">
            <v>0</v>
          </cell>
          <cell r="JB627">
            <v>0</v>
          </cell>
          <cell r="JC627">
            <v>0</v>
          </cell>
          <cell r="JD627">
            <v>0</v>
          </cell>
          <cell r="JE627">
            <v>0</v>
          </cell>
        </row>
        <row r="628"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0</v>
          </cell>
          <cell r="CO628">
            <v>0</v>
          </cell>
          <cell r="CP628">
            <v>0</v>
          </cell>
          <cell r="CQ628">
            <v>0</v>
          </cell>
          <cell r="CR628">
            <v>-1.9360344999999057E-3</v>
          </cell>
          <cell r="CS628">
            <v>0</v>
          </cell>
          <cell r="CT628">
            <v>0</v>
          </cell>
          <cell r="CU628">
            <v>0</v>
          </cell>
          <cell r="CV628">
            <v>-1.9360345000001278E-3</v>
          </cell>
          <cell r="CW628">
            <v>0</v>
          </cell>
          <cell r="CX628">
            <v>0</v>
          </cell>
          <cell r="CY628">
            <v>0</v>
          </cell>
          <cell r="CZ628">
            <v>0</v>
          </cell>
          <cell r="DA628">
            <v>0</v>
          </cell>
          <cell r="DB628">
            <v>0</v>
          </cell>
          <cell r="DC628">
            <v>0</v>
          </cell>
          <cell r="DD628">
            <v>0</v>
          </cell>
          <cell r="DE628">
            <v>0</v>
          </cell>
          <cell r="DF628">
            <v>0</v>
          </cell>
          <cell r="DG628">
            <v>0</v>
          </cell>
          <cell r="DH628">
            <v>0</v>
          </cell>
          <cell r="DI628">
            <v>0</v>
          </cell>
          <cell r="DJ628">
            <v>0</v>
          </cell>
          <cell r="DK628">
            <v>0</v>
          </cell>
          <cell r="DL628">
            <v>0</v>
          </cell>
          <cell r="DM628">
            <v>0</v>
          </cell>
          <cell r="DN628">
            <v>0</v>
          </cell>
          <cell r="DO628">
            <v>0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DX628">
            <v>0</v>
          </cell>
          <cell r="DY628">
            <v>0</v>
          </cell>
          <cell r="DZ628">
            <v>0</v>
          </cell>
          <cell r="EA628">
            <v>0</v>
          </cell>
          <cell r="EB628">
            <v>0</v>
          </cell>
          <cell r="EC628">
            <v>0</v>
          </cell>
          <cell r="ED628">
            <v>0</v>
          </cell>
          <cell r="EE628">
            <v>0</v>
          </cell>
          <cell r="EF628">
            <v>0</v>
          </cell>
          <cell r="EG628">
            <v>0</v>
          </cell>
          <cell r="EH628">
            <v>0</v>
          </cell>
          <cell r="EI628">
            <v>0</v>
          </cell>
          <cell r="EJ628">
            <v>0</v>
          </cell>
          <cell r="EK628">
            <v>0</v>
          </cell>
          <cell r="EL628">
            <v>0</v>
          </cell>
          <cell r="EM628">
            <v>0</v>
          </cell>
          <cell r="EN628">
            <v>0</v>
          </cell>
          <cell r="EO628">
            <v>0</v>
          </cell>
          <cell r="EP628">
            <v>0</v>
          </cell>
          <cell r="EQ628">
            <v>0</v>
          </cell>
          <cell r="ER628">
            <v>0</v>
          </cell>
          <cell r="ES628">
            <v>0</v>
          </cell>
          <cell r="ET628">
            <v>0</v>
          </cell>
          <cell r="EU628">
            <v>0</v>
          </cell>
          <cell r="EV628">
            <v>0</v>
          </cell>
          <cell r="EW628">
            <v>0</v>
          </cell>
          <cell r="EX628">
            <v>0</v>
          </cell>
          <cell r="EY628">
            <v>0</v>
          </cell>
          <cell r="EZ628">
            <v>0</v>
          </cell>
          <cell r="FA628">
            <v>0</v>
          </cell>
          <cell r="FB628">
            <v>0</v>
          </cell>
          <cell r="FC628">
            <v>0</v>
          </cell>
          <cell r="FD628">
            <v>0</v>
          </cell>
          <cell r="FE628">
            <v>0</v>
          </cell>
          <cell r="FF628">
            <v>0</v>
          </cell>
          <cell r="FG628">
            <v>0</v>
          </cell>
          <cell r="FH628">
            <v>0</v>
          </cell>
          <cell r="FI628">
            <v>0</v>
          </cell>
          <cell r="FJ628">
            <v>0</v>
          </cell>
          <cell r="FK628">
            <v>0</v>
          </cell>
          <cell r="FL628">
            <v>0</v>
          </cell>
          <cell r="FM628">
            <v>0</v>
          </cell>
          <cell r="FN628">
            <v>0</v>
          </cell>
          <cell r="FO628">
            <v>0</v>
          </cell>
          <cell r="FP628">
            <v>0</v>
          </cell>
          <cell r="FQ628">
            <v>0</v>
          </cell>
          <cell r="FR628">
            <v>0</v>
          </cell>
          <cell r="FS628">
            <v>0</v>
          </cell>
          <cell r="FT628">
            <v>0</v>
          </cell>
          <cell r="FU628">
            <v>0</v>
          </cell>
          <cell r="FV628">
            <v>0</v>
          </cell>
          <cell r="FW628">
            <v>0</v>
          </cell>
          <cell r="FX628">
            <v>0</v>
          </cell>
          <cell r="FY628">
            <v>0</v>
          </cell>
          <cell r="FZ628">
            <v>0</v>
          </cell>
          <cell r="GA628">
            <v>0</v>
          </cell>
          <cell r="GB628">
            <v>0</v>
          </cell>
          <cell r="GC628">
            <v>0</v>
          </cell>
          <cell r="GD628">
            <v>0</v>
          </cell>
          <cell r="GE628">
            <v>0</v>
          </cell>
          <cell r="GF628">
            <v>0</v>
          </cell>
          <cell r="GG628">
            <v>0</v>
          </cell>
          <cell r="GH628">
            <v>0</v>
          </cell>
          <cell r="GI628">
            <v>0</v>
          </cell>
          <cell r="GJ628">
            <v>0</v>
          </cell>
          <cell r="GK628">
            <v>0</v>
          </cell>
          <cell r="GL628">
            <v>0</v>
          </cell>
          <cell r="GM628">
            <v>0</v>
          </cell>
          <cell r="GN628">
            <v>0</v>
          </cell>
          <cell r="GO628">
            <v>0</v>
          </cell>
          <cell r="GP628">
            <v>0</v>
          </cell>
          <cell r="GQ628">
            <v>0</v>
          </cell>
          <cell r="GR628">
            <v>0</v>
          </cell>
          <cell r="GS628">
            <v>0</v>
          </cell>
          <cell r="GT628">
            <v>0</v>
          </cell>
          <cell r="GU628">
            <v>0</v>
          </cell>
          <cell r="GV628">
            <v>0</v>
          </cell>
          <cell r="GW628">
            <v>0</v>
          </cell>
          <cell r="GX628">
            <v>0</v>
          </cell>
          <cell r="GY628">
            <v>0</v>
          </cell>
          <cell r="GZ628">
            <v>0</v>
          </cell>
          <cell r="HA628">
            <v>0</v>
          </cell>
          <cell r="HB628">
            <v>0</v>
          </cell>
          <cell r="HC628">
            <v>0</v>
          </cell>
          <cell r="HD628">
            <v>0</v>
          </cell>
          <cell r="HE628">
            <v>0</v>
          </cell>
          <cell r="HF628">
            <v>0</v>
          </cell>
          <cell r="HG628">
            <v>0</v>
          </cell>
          <cell r="HH628">
            <v>0</v>
          </cell>
          <cell r="HI628">
            <v>0</v>
          </cell>
          <cell r="HJ628">
            <v>0</v>
          </cell>
          <cell r="HK628">
            <v>0</v>
          </cell>
          <cell r="HL628">
            <v>0</v>
          </cell>
          <cell r="HM628">
            <v>0</v>
          </cell>
          <cell r="HN628">
            <v>0</v>
          </cell>
          <cell r="HO628">
            <v>0</v>
          </cell>
          <cell r="HP628">
            <v>0</v>
          </cell>
          <cell r="HQ628">
            <v>0</v>
          </cell>
          <cell r="HR628">
            <v>0</v>
          </cell>
          <cell r="HS628">
            <v>0</v>
          </cell>
          <cell r="HT628">
            <v>0</v>
          </cell>
          <cell r="HU628">
            <v>0</v>
          </cell>
          <cell r="HV628">
            <v>0</v>
          </cell>
          <cell r="HW628">
            <v>0</v>
          </cell>
          <cell r="HX628">
            <v>0</v>
          </cell>
          <cell r="HY628">
            <v>0</v>
          </cell>
          <cell r="HZ628">
            <v>0</v>
          </cell>
          <cell r="IA628">
            <v>0</v>
          </cell>
          <cell r="IB628">
            <v>0</v>
          </cell>
          <cell r="IC628">
            <v>0</v>
          </cell>
          <cell r="ID628">
            <v>0</v>
          </cell>
          <cell r="IE628">
            <v>0</v>
          </cell>
          <cell r="IF628">
            <v>0</v>
          </cell>
          <cell r="IG628">
            <v>0</v>
          </cell>
          <cell r="IH628">
            <v>0</v>
          </cell>
          <cell r="II628">
            <v>0</v>
          </cell>
          <cell r="IJ628">
            <v>0</v>
          </cell>
          <cell r="IK628">
            <v>0</v>
          </cell>
          <cell r="IL628">
            <v>0</v>
          </cell>
          <cell r="IM628">
            <v>0</v>
          </cell>
          <cell r="IN628">
            <v>0</v>
          </cell>
          <cell r="IO628">
            <v>0</v>
          </cell>
          <cell r="IP628">
            <v>0</v>
          </cell>
          <cell r="IQ628">
            <v>0</v>
          </cell>
          <cell r="IR628">
            <v>0</v>
          </cell>
          <cell r="IS628">
            <v>0</v>
          </cell>
          <cell r="IT628">
            <v>0</v>
          </cell>
          <cell r="IU628">
            <v>0</v>
          </cell>
          <cell r="IV628">
            <v>0</v>
          </cell>
          <cell r="IW628">
            <v>0</v>
          </cell>
          <cell r="IX628">
            <v>0</v>
          </cell>
          <cell r="IY628">
            <v>0</v>
          </cell>
          <cell r="IZ628">
            <v>0</v>
          </cell>
          <cell r="JA628">
            <v>0</v>
          </cell>
          <cell r="JB628">
            <v>0</v>
          </cell>
          <cell r="JC628">
            <v>0</v>
          </cell>
          <cell r="JD628">
            <v>0</v>
          </cell>
          <cell r="JE628">
            <v>0</v>
          </cell>
        </row>
        <row r="629"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P629">
            <v>0</v>
          </cell>
          <cell r="CQ629">
            <v>0</v>
          </cell>
          <cell r="CR629">
            <v>2.2411693900004082E-3</v>
          </cell>
          <cell r="CS629">
            <v>0</v>
          </cell>
          <cell r="CT629">
            <v>0</v>
          </cell>
          <cell r="CU629">
            <v>0</v>
          </cell>
          <cell r="CV629">
            <v>2.2411693899999641E-3</v>
          </cell>
          <cell r="CW629">
            <v>0</v>
          </cell>
          <cell r="CX629">
            <v>0</v>
          </cell>
          <cell r="CY629">
            <v>0</v>
          </cell>
          <cell r="CZ629">
            <v>0</v>
          </cell>
          <cell r="DA629">
            <v>0</v>
          </cell>
          <cell r="DB629">
            <v>0</v>
          </cell>
          <cell r="DC629">
            <v>0</v>
          </cell>
          <cell r="DD629">
            <v>0</v>
          </cell>
          <cell r="DE629">
            <v>0</v>
          </cell>
          <cell r="DF629">
            <v>0</v>
          </cell>
          <cell r="DG629">
            <v>0</v>
          </cell>
          <cell r="DH629">
            <v>0</v>
          </cell>
          <cell r="DI629">
            <v>0</v>
          </cell>
          <cell r="DJ629">
            <v>0</v>
          </cell>
          <cell r="DK629">
            <v>0</v>
          </cell>
          <cell r="DL629">
            <v>0</v>
          </cell>
          <cell r="DM629">
            <v>0</v>
          </cell>
          <cell r="DN629">
            <v>0</v>
          </cell>
          <cell r="DO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DX629">
            <v>0</v>
          </cell>
          <cell r="DY629">
            <v>0</v>
          </cell>
          <cell r="DZ629">
            <v>0</v>
          </cell>
          <cell r="EA629">
            <v>0</v>
          </cell>
          <cell r="EB629">
            <v>0</v>
          </cell>
          <cell r="EC629">
            <v>0</v>
          </cell>
          <cell r="ED629">
            <v>0</v>
          </cell>
          <cell r="EE629">
            <v>0</v>
          </cell>
          <cell r="EF629">
            <v>0</v>
          </cell>
          <cell r="EG629">
            <v>0</v>
          </cell>
          <cell r="EH629">
            <v>0</v>
          </cell>
          <cell r="EI629">
            <v>0</v>
          </cell>
          <cell r="EJ629">
            <v>0</v>
          </cell>
          <cell r="EK629">
            <v>0</v>
          </cell>
          <cell r="EL629">
            <v>0</v>
          </cell>
          <cell r="EM629">
            <v>0</v>
          </cell>
          <cell r="EN629">
            <v>0</v>
          </cell>
          <cell r="EO629">
            <v>0</v>
          </cell>
          <cell r="EP629">
            <v>0</v>
          </cell>
          <cell r="EQ629">
            <v>0</v>
          </cell>
          <cell r="ER629">
            <v>0</v>
          </cell>
          <cell r="ES629">
            <v>0</v>
          </cell>
          <cell r="ET629">
            <v>0</v>
          </cell>
          <cell r="EU629">
            <v>0</v>
          </cell>
          <cell r="EV629">
            <v>0</v>
          </cell>
          <cell r="EW629">
            <v>0</v>
          </cell>
          <cell r="EX629">
            <v>0</v>
          </cell>
          <cell r="EY629">
            <v>0</v>
          </cell>
          <cell r="EZ629">
            <v>0</v>
          </cell>
          <cell r="FA629">
            <v>0</v>
          </cell>
          <cell r="FB629">
            <v>0</v>
          </cell>
          <cell r="FC629">
            <v>0</v>
          </cell>
          <cell r="FD629">
            <v>0</v>
          </cell>
          <cell r="FE629">
            <v>0</v>
          </cell>
          <cell r="FF629">
            <v>0</v>
          </cell>
          <cell r="FG629">
            <v>0</v>
          </cell>
          <cell r="FH629">
            <v>0</v>
          </cell>
          <cell r="FI629">
            <v>0</v>
          </cell>
          <cell r="FJ629">
            <v>0</v>
          </cell>
          <cell r="FK629">
            <v>0</v>
          </cell>
          <cell r="FL629">
            <v>0</v>
          </cell>
          <cell r="FM629">
            <v>0</v>
          </cell>
          <cell r="FN629">
            <v>0</v>
          </cell>
          <cell r="FO629">
            <v>0</v>
          </cell>
          <cell r="FP629">
            <v>0</v>
          </cell>
          <cell r="FQ629">
            <v>0</v>
          </cell>
          <cell r="FR629">
            <v>0</v>
          </cell>
          <cell r="FS629">
            <v>0</v>
          </cell>
          <cell r="FT629">
            <v>0</v>
          </cell>
          <cell r="FU629">
            <v>0</v>
          </cell>
          <cell r="FV629">
            <v>0</v>
          </cell>
          <cell r="FW629">
            <v>0</v>
          </cell>
          <cell r="FX629">
            <v>0</v>
          </cell>
          <cell r="FY629">
            <v>0</v>
          </cell>
          <cell r="FZ629">
            <v>0</v>
          </cell>
          <cell r="GA629">
            <v>0</v>
          </cell>
          <cell r="GB629">
            <v>0</v>
          </cell>
          <cell r="GC629">
            <v>0</v>
          </cell>
          <cell r="GD629">
            <v>0</v>
          </cell>
          <cell r="GE629">
            <v>0</v>
          </cell>
          <cell r="GF629">
            <v>0</v>
          </cell>
          <cell r="GG629">
            <v>0</v>
          </cell>
          <cell r="GH629">
            <v>0</v>
          </cell>
          <cell r="GI629">
            <v>0</v>
          </cell>
          <cell r="GJ629">
            <v>0</v>
          </cell>
          <cell r="GK629">
            <v>0</v>
          </cell>
          <cell r="GL629">
            <v>0</v>
          </cell>
          <cell r="GM629">
            <v>0</v>
          </cell>
          <cell r="GN629">
            <v>0</v>
          </cell>
          <cell r="GO629">
            <v>0</v>
          </cell>
          <cell r="GP629">
            <v>0</v>
          </cell>
          <cell r="GQ629">
            <v>0</v>
          </cell>
          <cell r="GR629">
            <v>0</v>
          </cell>
          <cell r="GS629">
            <v>0</v>
          </cell>
          <cell r="GT629">
            <v>0</v>
          </cell>
          <cell r="GU629">
            <v>0</v>
          </cell>
          <cell r="GV629">
            <v>0</v>
          </cell>
          <cell r="GW629">
            <v>0</v>
          </cell>
          <cell r="GX629">
            <v>0</v>
          </cell>
          <cell r="GY629">
            <v>0</v>
          </cell>
          <cell r="GZ629">
            <v>0</v>
          </cell>
          <cell r="HA629">
            <v>0</v>
          </cell>
          <cell r="HB629">
            <v>0</v>
          </cell>
          <cell r="HC629">
            <v>0</v>
          </cell>
          <cell r="HD629">
            <v>0</v>
          </cell>
          <cell r="HE629">
            <v>0</v>
          </cell>
          <cell r="HF629">
            <v>0</v>
          </cell>
          <cell r="HG629">
            <v>0</v>
          </cell>
          <cell r="HH629">
            <v>0</v>
          </cell>
          <cell r="HI629">
            <v>0</v>
          </cell>
          <cell r="HJ629">
            <v>0</v>
          </cell>
          <cell r="HK629">
            <v>0</v>
          </cell>
          <cell r="HL629">
            <v>0</v>
          </cell>
          <cell r="HM629">
            <v>0</v>
          </cell>
          <cell r="HN629">
            <v>0</v>
          </cell>
          <cell r="HO629">
            <v>0</v>
          </cell>
          <cell r="HP629">
            <v>0</v>
          </cell>
          <cell r="HQ629">
            <v>0</v>
          </cell>
          <cell r="HR629">
            <v>0</v>
          </cell>
          <cell r="HS629">
            <v>0</v>
          </cell>
          <cell r="HT629">
            <v>0</v>
          </cell>
          <cell r="HU629">
            <v>0</v>
          </cell>
          <cell r="HV629">
            <v>0</v>
          </cell>
          <cell r="HW629">
            <v>0</v>
          </cell>
          <cell r="HX629">
            <v>0</v>
          </cell>
          <cell r="HY629">
            <v>0</v>
          </cell>
          <cell r="HZ629">
            <v>0</v>
          </cell>
          <cell r="IA629">
            <v>0</v>
          </cell>
          <cell r="IB629">
            <v>0</v>
          </cell>
          <cell r="IC629">
            <v>0</v>
          </cell>
          <cell r="ID629">
            <v>0</v>
          </cell>
          <cell r="IE629">
            <v>0</v>
          </cell>
          <cell r="IF629">
            <v>0</v>
          </cell>
          <cell r="IG629">
            <v>0</v>
          </cell>
          <cell r="IH629">
            <v>0</v>
          </cell>
          <cell r="II629">
            <v>0</v>
          </cell>
          <cell r="IJ629">
            <v>0</v>
          </cell>
          <cell r="IK629">
            <v>0</v>
          </cell>
          <cell r="IL629">
            <v>0</v>
          </cell>
          <cell r="IM629">
            <v>0</v>
          </cell>
          <cell r="IN629">
            <v>0</v>
          </cell>
          <cell r="IO629">
            <v>0</v>
          </cell>
          <cell r="IP629">
            <v>0</v>
          </cell>
          <cell r="IQ629">
            <v>0</v>
          </cell>
          <cell r="IR629">
            <v>0</v>
          </cell>
          <cell r="IS629">
            <v>0</v>
          </cell>
          <cell r="IT629">
            <v>0</v>
          </cell>
          <cell r="IU629">
            <v>0</v>
          </cell>
          <cell r="IV629">
            <v>0</v>
          </cell>
          <cell r="IW629">
            <v>0</v>
          </cell>
          <cell r="IX629">
            <v>0</v>
          </cell>
          <cell r="IY629">
            <v>0</v>
          </cell>
          <cell r="IZ629">
            <v>0</v>
          </cell>
          <cell r="JA629">
            <v>0</v>
          </cell>
          <cell r="JB629">
            <v>0</v>
          </cell>
          <cell r="JC629">
            <v>0</v>
          </cell>
          <cell r="JD629">
            <v>0</v>
          </cell>
          <cell r="JE629">
            <v>0</v>
          </cell>
        </row>
        <row r="630"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  <cell r="CU630">
            <v>0</v>
          </cell>
          <cell r="CV630">
            <v>0</v>
          </cell>
          <cell r="CW630">
            <v>0</v>
          </cell>
          <cell r="CX630">
            <v>0</v>
          </cell>
          <cell r="CY630">
            <v>0</v>
          </cell>
          <cell r="CZ630">
            <v>0</v>
          </cell>
          <cell r="DA630">
            <v>0</v>
          </cell>
          <cell r="DB630">
            <v>0</v>
          </cell>
          <cell r="DC630">
            <v>0</v>
          </cell>
          <cell r="DD630">
            <v>0</v>
          </cell>
          <cell r="DE630">
            <v>0</v>
          </cell>
          <cell r="DF630">
            <v>0</v>
          </cell>
          <cell r="DG630">
            <v>0</v>
          </cell>
          <cell r="DH630">
            <v>0</v>
          </cell>
          <cell r="DI630">
            <v>0</v>
          </cell>
          <cell r="DJ630">
            <v>0</v>
          </cell>
          <cell r="DK630">
            <v>0</v>
          </cell>
          <cell r="DL630">
            <v>0</v>
          </cell>
          <cell r="DM630">
            <v>0</v>
          </cell>
          <cell r="DN630">
            <v>0</v>
          </cell>
          <cell r="DO630">
            <v>0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DX630">
            <v>0</v>
          </cell>
          <cell r="DY630">
            <v>0</v>
          </cell>
          <cell r="DZ630">
            <v>0</v>
          </cell>
          <cell r="EA630">
            <v>0</v>
          </cell>
          <cell r="EB630">
            <v>0</v>
          </cell>
          <cell r="EC630">
            <v>0</v>
          </cell>
          <cell r="ED630">
            <v>0</v>
          </cell>
          <cell r="EE630">
            <v>0</v>
          </cell>
          <cell r="EF630">
            <v>0</v>
          </cell>
          <cell r="EG630">
            <v>0</v>
          </cell>
          <cell r="EH630">
            <v>0</v>
          </cell>
          <cell r="EI630">
            <v>0</v>
          </cell>
          <cell r="EJ630">
            <v>0</v>
          </cell>
          <cell r="EK630">
            <v>0</v>
          </cell>
          <cell r="EL630">
            <v>0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0</v>
          </cell>
          <cell r="ER630">
            <v>0</v>
          </cell>
          <cell r="ES630">
            <v>0</v>
          </cell>
          <cell r="ET630">
            <v>0</v>
          </cell>
          <cell r="EU630">
            <v>0</v>
          </cell>
          <cell r="EV630">
            <v>0</v>
          </cell>
          <cell r="EW630">
            <v>0</v>
          </cell>
          <cell r="EX630">
            <v>0</v>
          </cell>
          <cell r="EY630">
            <v>0</v>
          </cell>
          <cell r="EZ630">
            <v>0</v>
          </cell>
          <cell r="FA630">
            <v>0</v>
          </cell>
          <cell r="FB630">
            <v>0</v>
          </cell>
          <cell r="FC630">
            <v>0</v>
          </cell>
          <cell r="FD630">
            <v>0</v>
          </cell>
          <cell r="FE630">
            <v>0</v>
          </cell>
          <cell r="FF630">
            <v>0</v>
          </cell>
          <cell r="FG630">
            <v>0</v>
          </cell>
          <cell r="FH630">
            <v>0</v>
          </cell>
          <cell r="FI630">
            <v>0</v>
          </cell>
          <cell r="FJ630">
            <v>0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0</v>
          </cell>
          <cell r="FP630">
            <v>0</v>
          </cell>
          <cell r="FQ630">
            <v>0</v>
          </cell>
          <cell r="FR630">
            <v>0</v>
          </cell>
          <cell r="FS630">
            <v>0</v>
          </cell>
          <cell r="FT630">
            <v>0</v>
          </cell>
          <cell r="FU630">
            <v>0</v>
          </cell>
          <cell r="FV630">
            <v>0</v>
          </cell>
          <cell r="FW630">
            <v>0</v>
          </cell>
          <cell r="FX630">
            <v>0</v>
          </cell>
          <cell r="FY630">
            <v>0</v>
          </cell>
          <cell r="FZ630">
            <v>0</v>
          </cell>
          <cell r="GA630">
            <v>0</v>
          </cell>
          <cell r="GB630">
            <v>0</v>
          </cell>
          <cell r="GC630">
            <v>0</v>
          </cell>
          <cell r="GD630">
            <v>0</v>
          </cell>
          <cell r="GE630">
            <v>0</v>
          </cell>
          <cell r="GF630">
            <v>0</v>
          </cell>
          <cell r="GG630">
            <v>0</v>
          </cell>
          <cell r="GH630">
            <v>0</v>
          </cell>
          <cell r="GI630">
            <v>0</v>
          </cell>
          <cell r="GJ630">
            <v>0</v>
          </cell>
          <cell r="GK630">
            <v>0</v>
          </cell>
          <cell r="GL630">
            <v>0</v>
          </cell>
          <cell r="GM630">
            <v>0</v>
          </cell>
          <cell r="GN630">
            <v>0</v>
          </cell>
          <cell r="GO630">
            <v>0</v>
          </cell>
          <cell r="GP630">
            <v>0</v>
          </cell>
          <cell r="GQ630">
            <v>0</v>
          </cell>
          <cell r="GR630">
            <v>0</v>
          </cell>
          <cell r="GS630">
            <v>0</v>
          </cell>
          <cell r="GT630">
            <v>0</v>
          </cell>
          <cell r="GU630">
            <v>0</v>
          </cell>
          <cell r="GV630">
            <v>0</v>
          </cell>
          <cell r="GW630">
            <v>0</v>
          </cell>
          <cell r="GX630">
            <v>0</v>
          </cell>
          <cell r="GY630">
            <v>0</v>
          </cell>
          <cell r="GZ630">
            <v>0</v>
          </cell>
          <cell r="HA630">
            <v>0</v>
          </cell>
          <cell r="HB630">
            <v>0</v>
          </cell>
          <cell r="HC630">
            <v>0</v>
          </cell>
          <cell r="HD630">
            <v>0</v>
          </cell>
          <cell r="HE630">
            <v>0</v>
          </cell>
          <cell r="HF630">
            <v>0</v>
          </cell>
          <cell r="HG630">
            <v>0</v>
          </cell>
          <cell r="HH630">
            <v>0</v>
          </cell>
          <cell r="HI630">
            <v>0</v>
          </cell>
          <cell r="HJ630">
            <v>0</v>
          </cell>
          <cell r="HK630">
            <v>0</v>
          </cell>
          <cell r="HL630">
            <v>0</v>
          </cell>
          <cell r="HM630">
            <v>0</v>
          </cell>
          <cell r="HN630">
            <v>0</v>
          </cell>
          <cell r="HO630">
            <v>0</v>
          </cell>
          <cell r="HP630">
            <v>0</v>
          </cell>
          <cell r="HQ630">
            <v>0</v>
          </cell>
          <cell r="HR630">
            <v>0</v>
          </cell>
          <cell r="HS630">
            <v>0</v>
          </cell>
          <cell r="HT630">
            <v>0</v>
          </cell>
          <cell r="HU630">
            <v>0</v>
          </cell>
          <cell r="HV630">
            <v>0</v>
          </cell>
          <cell r="HW630">
            <v>0</v>
          </cell>
          <cell r="HX630">
            <v>0</v>
          </cell>
          <cell r="HY630">
            <v>0</v>
          </cell>
          <cell r="HZ630">
            <v>0</v>
          </cell>
          <cell r="IA630">
            <v>0</v>
          </cell>
          <cell r="IB630">
            <v>0</v>
          </cell>
          <cell r="IC630">
            <v>0</v>
          </cell>
          <cell r="ID630">
            <v>0</v>
          </cell>
          <cell r="IE630">
            <v>0</v>
          </cell>
          <cell r="IF630">
            <v>0</v>
          </cell>
          <cell r="IG630">
            <v>0</v>
          </cell>
          <cell r="IH630">
            <v>0</v>
          </cell>
          <cell r="II630">
            <v>0</v>
          </cell>
          <cell r="IJ630">
            <v>0</v>
          </cell>
          <cell r="IK630">
            <v>0</v>
          </cell>
          <cell r="IL630">
            <v>0</v>
          </cell>
          <cell r="IM630">
            <v>0</v>
          </cell>
          <cell r="IN630">
            <v>0</v>
          </cell>
          <cell r="IO630">
            <v>0</v>
          </cell>
          <cell r="IP630">
            <v>0</v>
          </cell>
          <cell r="IQ630">
            <v>0</v>
          </cell>
          <cell r="IR630">
            <v>0</v>
          </cell>
          <cell r="IS630">
            <v>0</v>
          </cell>
          <cell r="IT630">
            <v>0</v>
          </cell>
          <cell r="IU630">
            <v>0</v>
          </cell>
          <cell r="IV630">
            <v>0</v>
          </cell>
          <cell r="IW630">
            <v>0</v>
          </cell>
          <cell r="IX630">
            <v>0</v>
          </cell>
          <cell r="IY630">
            <v>0</v>
          </cell>
          <cell r="IZ630">
            <v>0</v>
          </cell>
          <cell r="JA630">
            <v>0</v>
          </cell>
          <cell r="JB630">
            <v>0</v>
          </cell>
          <cell r="JC630">
            <v>0</v>
          </cell>
          <cell r="JD630">
            <v>0</v>
          </cell>
          <cell r="JE630">
            <v>0</v>
          </cell>
        </row>
        <row r="631"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2.2553199999997275E-3</v>
          </cell>
          <cell r="CF631">
            <v>0</v>
          </cell>
          <cell r="CG631">
            <v>0</v>
          </cell>
          <cell r="CH631">
            <v>0</v>
          </cell>
          <cell r="CI631">
            <v>2.2553199999999496E-3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2.0687762399980159E-3</v>
          </cell>
          <cell r="CS631">
            <v>0</v>
          </cell>
          <cell r="CT631">
            <v>0</v>
          </cell>
          <cell r="CU631">
            <v>0</v>
          </cell>
          <cell r="CV631">
            <v>2.9105302699998781E-3</v>
          </cell>
          <cell r="CW631">
            <v>0</v>
          </cell>
          <cell r="CX631">
            <v>-6.8703152900000397E-3</v>
          </cell>
          <cell r="CY631">
            <v>2.1851706610000465E-2</v>
          </cell>
          <cell r="CZ631">
            <v>-1.0526198180000002E-2</v>
          </cell>
          <cell r="DA631">
            <v>-5.2969471700000659E-3</v>
          </cell>
          <cell r="DB631">
            <v>0</v>
          </cell>
          <cell r="DC631">
            <v>0</v>
          </cell>
          <cell r="DD631">
            <v>0</v>
          </cell>
          <cell r="DE631">
            <v>3.4439999860001791E-2</v>
          </cell>
          <cell r="DF631">
            <v>0</v>
          </cell>
          <cell r="DG631">
            <v>0</v>
          </cell>
          <cell r="DH631">
            <v>-6.9648321500002108E-3</v>
          </cell>
          <cell r="DI631">
            <v>0</v>
          </cell>
          <cell r="DJ631">
            <v>-6.9654599799999772E-3</v>
          </cell>
          <cell r="DK631">
            <v>0</v>
          </cell>
          <cell r="DL631">
            <v>4.2651775200000075E-2</v>
          </cell>
          <cell r="DM631">
            <v>5.3436204099999163E-3</v>
          </cell>
          <cell r="DN631">
            <v>3.7489637999998937E-4</v>
          </cell>
          <cell r="DO631">
            <v>0</v>
          </cell>
          <cell r="DP631">
            <v>0</v>
          </cell>
          <cell r="DQ631">
            <v>0</v>
          </cell>
          <cell r="DR631">
            <v>3.2115360720000652E-2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2.1048514929999929E-2</v>
          </cell>
          <cell r="DZ631">
            <v>1.1066845789999946E-2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-5.2056386269999422E-2</v>
          </cell>
          <cell r="EF631">
            <v>0</v>
          </cell>
          <cell r="EG631">
            <v>0</v>
          </cell>
          <cell r="EH631">
            <v>0</v>
          </cell>
          <cell r="EI631">
            <v>-3.3076889969999801E-2</v>
          </cell>
          <cell r="EJ631">
            <v>0</v>
          </cell>
          <cell r="EK631">
            <v>0</v>
          </cell>
          <cell r="EL631">
            <v>-1.9887775400000418E-3</v>
          </cell>
          <cell r="EM631">
            <v>-1.6990718759999912E-2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4.5158419199999855E-3</v>
          </cell>
          <cell r="ES631">
            <v>0</v>
          </cell>
          <cell r="ET631">
            <v>0</v>
          </cell>
          <cell r="EU631">
            <v>0</v>
          </cell>
          <cell r="EV631">
            <v>1.67236928000003E-3</v>
          </cell>
          <cell r="EW631">
            <v>0</v>
          </cell>
          <cell r="EX631">
            <v>2.8434726399999555E-3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2.9355341300000504E-2</v>
          </cell>
          <cell r="FF631">
            <v>0</v>
          </cell>
          <cell r="FG631">
            <v>0</v>
          </cell>
          <cell r="FH631">
            <v>4.0333119499999848E-2</v>
          </cell>
          <cell r="FI631">
            <v>-7.8203390000197714E-5</v>
          </cell>
          <cell r="FJ631">
            <v>-4.5208289499998333E-3</v>
          </cell>
          <cell r="FK631">
            <v>0</v>
          </cell>
          <cell r="FL631">
            <v>-1.488655109999959E-3</v>
          </cell>
          <cell r="FM631">
            <v>-4.8200941400000641E-3</v>
          </cell>
          <cell r="FN631">
            <v>-6.999660999995605E-5</v>
          </cell>
          <cell r="FO631">
            <v>0</v>
          </cell>
          <cell r="FP631">
            <v>0</v>
          </cell>
          <cell r="FQ631">
            <v>0</v>
          </cell>
          <cell r="FR631">
            <v>9.858228749997977E-3</v>
          </cell>
          <cell r="FS631">
            <v>0</v>
          </cell>
          <cell r="FT631">
            <v>0</v>
          </cell>
          <cell r="FU631">
            <v>-5.1729405200000578E-3</v>
          </cell>
          <cell r="FV631">
            <v>5.1595402799999857E-3</v>
          </cell>
          <cell r="FW631">
            <v>0</v>
          </cell>
          <cell r="FX631">
            <v>2.5868199999999897E-3</v>
          </cell>
          <cell r="FY631">
            <v>0</v>
          </cell>
          <cell r="FZ631">
            <v>7.2848089900000579E-3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-3.1136605000003925E-3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-8.3516584300000751E-3</v>
          </cell>
          <cell r="GK631">
            <v>0</v>
          </cell>
          <cell r="GL631">
            <v>0</v>
          </cell>
          <cell r="GM631">
            <v>0</v>
          </cell>
          <cell r="GN631">
            <v>5.2379979300001267E-3</v>
          </cell>
          <cell r="GO631">
            <v>0</v>
          </cell>
          <cell r="GP631">
            <v>0</v>
          </cell>
          <cell r="GQ631">
            <v>0</v>
          </cell>
          <cell r="GR631">
            <v>-1.0070544089998634E-2</v>
          </cell>
          <cell r="GS631">
            <v>0</v>
          </cell>
          <cell r="GT631">
            <v>0</v>
          </cell>
          <cell r="GU631">
            <v>-2.6533200399998513E-3</v>
          </cell>
          <cell r="GV631">
            <v>-2.6533200399998513E-3</v>
          </cell>
          <cell r="GW631">
            <v>-4.7639040100002639E-3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  <cell r="IZ631">
            <v>0</v>
          </cell>
          <cell r="JA631">
            <v>0</v>
          </cell>
          <cell r="JB631">
            <v>0</v>
          </cell>
          <cell r="JC631">
            <v>0</v>
          </cell>
          <cell r="JD631">
            <v>0</v>
          </cell>
          <cell r="JE631">
            <v>0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  <cell r="IZ632">
            <v>0</v>
          </cell>
          <cell r="JA632">
            <v>0</v>
          </cell>
          <cell r="JB632">
            <v>0</v>
          </cell>
          <cell r="JC632">
            <v>0</v>
          </cell>
          <cell r="JD632">
            <v>0</v>
          </cell>
          <cell r="JE632">
            <v>0</v>
          </cell>
        </row>
        <row r="633"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  <cell r="IZ633">
            <v>0</v>
          </cell>
          <cell r="JA633">
            <v>0</v>
          </cell>
          <cell r="JB633">
            <v>0</v>
          </cell>
          <cell r="JC633">
            <v>0</v>
          </cell>
          <cell r="JD633">
            <v>0</v>
          </cell>
          <cell r="JE633">
            <v>0</v>
          </cell>
        </row>
        <row r="634"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0</v>
          </cell>
          <cell r="CO634">
            <v>0</v>
          </cell>
          <cell r="CP634">
            <v>0</v>
          </cell>
          <cell r="CQ634">
            <v>0</v>
          </cell>
          <cell r="CR634">
            <v>-2.6996411500004314E-3</v>
          </cell>
          <cell r="CS634">
            <v>0</v>
          </cell>
          <cell r="CT634">
            <v>0</v>
          </cell>
          <cell r="CU634">
            <v>0</v>
          </cell>
          <cell r="CV634">
            <v>1.8367300000932119E-6</v>
          </cell>
          <cell r="CW634">
            <v>1.6813573599999687E-3</v>
          </cell>
          <cell r="CX634">
            <v>-4.3828352400000492E-3</v>
          </cell>
          <cell r="CY634">
            <v>0</v>
          </cell>
          <cell r="CZ634">
            <v>0</v>
          </cell>
          <cell r="DA634">
            <v>0</v>
          </cell>
          <cell r="DB634">
            <v>0</v>
          </cell>
          <cell r="DC634">
            <v>0</v>
          </cell>
          <cell r="DD634">
            <v>0</v>
          </cell>
          <cell r="DE634">
            <v>-7.6093712499982757E-3</v>
          </cell>
          <cell r="DF634">
            <v>0</v>
          </cell>
          <cell r="DG634">
            <v>0</v>
          </cell>
          <cell r="DH634">
            <v>-1.4796652299999824E-3</v>
          </cell>
          <cell r="DI634">
            <v>-2.6501021199998309E-3</v>
          </cell>
          <cell r="DJ634">
            <v>-6.9069872999971693E-4</v>
          </cell>
          <cell r="DK634">
            <v>-2.7889051699999667E-3</v>
          </cell>
          <cell r="DL634">
            <v>0</v>
          </cell>
          <cell r="DM634">
            <v>0</v>
          </cell>
          <cell r="DN634">
            <v>0</v>
          </cell>
          <cell r="DO634">
            <v>0</v>
          </cell>
          <cell r="DP634">
            <v>0</v>
          </cell>
          <cell r="DQ634">
            <v>0</v>
          </cell>
          <cell r="DR634">
            <v>-8.5587367399995173E-3</v>
          </cell>
          <cell r="DS634">
            <v>0</v>
          </cell>
          <cell r="DT634">
            <v>0</v>
          </cell>
          <cell r="DU634">
            <v>0</v>
          </cell>
          <cell r="DV634">
            <v>5.5116741000005298E-4</v>
          </cell>
          <cell r="DW634">
            <v>-1.0488372240000099E-2</v>
          </cell>
          <cell r="DX634">
            <v>1.3784680899999735E-3</v>
          </cell>
          <cell r="DY634">
            <v>0</v>
          </cell>
          <cell r="DZ634">
            <v>0</v>
          </cell>
          <cell r="EA634">
            <v>0</v>
          </cell>
          <cell r="EB634">
            <v>0</v>
          </cell>
          <cell r="EC634">
            <v>0</v>
          </cell>
          <cell r="ED634">
            <v>0</v>
          </cell>
          <cell r="EE634">
            <v>2.2145803099995476E-3</v>
          </cell>
          <cell r="EF634">
            <v>0</v>
          </cell>
          <cell r="EG634">
            <v>0</v>
          </cell>
          <cell r="EH634">
            <v>0</v>
          </cell>
          <cell r="EI634">
            <v>2.2145803099999917E-3</v>
          </cell>
          <cell r="EJ634">
            <v>0</v>
          </cell>
          <cell r="EK634">
            <v>0</v>
          </cell>
          <cell r="EL634">
            <v>0</v>
          </cell>
          <cell r="EM634">
            <v>0</v>
          </cell>
          <cell r="EN634">
            <v>0</v>
          </cell>
          <cell r="EO634">
            <v>0</v>
          </cell>
          <cell r="EP634">
            <v>0</v>
          </cell>
          <cell r="EQ634">
            <v>0</v>
          </cell>
          <cell r="ER634">
            <v>1.6727139000014546E-3</v>
          </cell>
          <cell r="ES634">
            <v>0</v>
          </cell>
          <cell r="ET634">
            <v>0</v>
          </cell>
          <cell r="EU634">
            <v>2.0609676699999691E-3</v>
          </cell>
          <cell r="EV634">
            <v>-8.6866496199999865E-3</v>
          </cell>
          <cell r="EW634">
            <v>8.4742395400000392E-3</v>
          </cell>
          <cell r="EX634">
            <v>3.3521196700000422E-3</v>
          </cell>
          <cell r="EY634">
            <v>1.6428973100000022E-3</v>
          </cell>
          <cell r="EZ634">
            <v>1.0870615600000466E-3</v>
          </cell>
          <cell r="FA634">
            <v>0</v>
          </cell>
          <cell r="FB634">
            <v>-6.2579222300001014E-3</v>
          </cell>
          <cell r="FC634">
            <v>0</v>
          </cell>
          <cell r="FD634">
            <v>0</v>
          </cell>
          <cell r="FE634">
            <v>5.1215031990000881E-2</v>
          </cell>
          <cell r="FF634">
            <v>0</v>
          </cell>
          <cell r="FG634">
            <v>0</v>
          </cell>
          <cell r="FH634">
            <v>3.2619027300000436E-3</v>
          </cell>
          <cell r="FI634">
            <v>4.8314512489999739E-2</v>
          </cell>
          <cell r="FJ634">
            <v>-2.2758053400002698E-3</v>
          </cell>
          <cell r="FK634">
            <v>6.5908905000000573E-4</v>
          </cell>
          <cell r="FL634">
            <v>-1.0152849500000283E-3</v>
          </cell>
          <cell r="FM634">
            <v>-2.7538516199998586E-3</v>
          </cell>
          <cell r="FN634">
            <v>2.3896960000000522E-3</v>
          </cell>
          <cell r="FO634">
            <v>2.6347736300000868E-3</v>
          </cell>
          <cell r="FP634">
            <v>0</v>
          </cell>
          <cell r="FQ634">
            <v>0</v>
          </cell>
          <cell r="FR634">
            <v>-2.2594982799990504E-3</v>
          </cell>
          <cell r="FS634">
            <v>0</v>
          </cell>
          <cell r="FT634">
            <v>0</v>
          </cell>
          <cell r="FU634">
            <v>0</v>
          </cell>
          <cell r="FV634">
            <v>6.5094081499998957E-3</v>
          </cell>
          <cell r="FW634">
            <v>-6.7059428299998114E-3</v>
          </cell>
          <cell r="FX634">
            <v>-2.0629636000000229E-3</v>
          </cell>
          <cell r="FY634">
            <v>0</v>
          </cell>
          <cell r="FZ634">
            <v>0</v>
          </cell>
          <cell r="GA634">
            <v>0</v>
          </cell>
          <cell r="GB634">
            <v>0</v>
          </cell>
          <cell r="GC634">
            <v>0</v>
          </cell>
          <cell r="GD634">
            <v>0</v>
          </cell>
          <cell r="GE634">
            <v>-9.0922892999998339E-3</v>
          </cell>
          <cell r="GF634">
            <v>0</v>
          </cell>
          <cell r="GG634">
            <v>0</v>
          </cell>
          <cell r="GH634">
            <v>0</v>
          </cell>
          <cell r="GI634">
            <v>3.490401299999224E-4</v>
          </cell>
          <cell r="GJ634">
            <v>-8.5137713300000861E-3</v>
          </cell>
          <cell r="GK634">
            <v>-9.2755810000000327E-4</v>
          </cell>
          <cell r="GL634">
            <v>0</v>
          </cell>
          <cell r="GM634">
            <v>0</v>
          </cell>
          <cell r="GN634">
            <v>0</v>
          </cell>
          <cell r="GO634">
            <v>0</v>
          </cell>
          <cell r="GP634">
            <v>0</v>
          </cell>
          <cell r="GQ634">
            <v>0</v>
          </cell>
          <cell r="GR634">
            <v>0</v>
          </cell>
          <cell r="GS634">
            <v>0</v>
          </cell>
          <cell r="GT634">
            <v>0</v>
          </cell>
          <cell r="GU634">
            <v>0</v>
          </cell>
          <cell r="GV634">
            <v>0</v>
          </cell>
          <cell r="GW634">
            <v>0</v>
          </cell>
          <cell r="GX634">
            <v>0</v>
          </cell>
          <cell r="GY634">
            <v>0</v>
          </cell>
          <cell r="GZ634">
            <v>0</v>
          </cell>
          <cell r="HA634">
            <v>0</v>
          </cell>
          <cell r="HB634">
            <v>0</v>
          </cell>
          <cell r="HC634">
            <v>0</v>
          </cell>
          <cell r="HD634">
            <v>0</v>
          </cell>
          <cell r="HE634">
            <v>0</v>
          </cell>
          <cell r="HF634">
            <v>0</v>
          </cell>
          <cell r="HG634">
            <v>0</v>
          </cell>
          <cell r="HH634">
            <v>0</v>
          </cell>
          <cell r="HI634">
            <v>0</v>
          </cell>
          <cell r="HJ634">
            <v>0</v>
          </cell>
          <cell r="HK634">
            <v>0</v>
          </cell>
          <cell r="HL634">
            <v>0</v>
          </cell>
          <cell r="HM634">
            <v>0</v>
          </cell>
          <cell r="HN634">
            <v>0</v>
          </cell>
          <cell r="HO634">
            <v>0</v>
          </cell>
          <cell r="HP634">
            <v>0</v>
          </cell>
          <cell r="HQ634">
            <v>0</v>
          </cell>
          <cell r="HR634">
            <v>0</v>
          </cell>
          <cell r="HS634">
            <v>0</v>
          </cell>
          <cell r="HT634">
            <v>0</v>
          </cell>
          <cell r="HU634">
            <v>0</v>
          </cell>
          <cell r="HV634">
            <v>0</v>
          </cell>
          <cell r="HW634">
            <v>0</v>
          </cell>
          <cell r="HX634">
            <v>0</v>
          </cell>
          <cell r="HY634">
            <v>0</v>
          </cell>
          <cell r="HZ634">
            <v>0</v>
          </cell>
          <cell r="IA634">
            <v>0</v>
          </cell>
          <cell r="IB634">
            <v>0</v>
          </cell>
          <cell r="IC634">
            <v>0</v>
          </cell>
          <cell r="ID634">
            <v>0</v>
          </cell>
          <cell r="IE634">
            <v>0</v>
          </cell>
          <cell r="IF634">
            <v>0</v>
          </cell>
          <cell r="IG634">
            <v>0</v>
          </cell>
          <cell r="IH634">
            <v>0</v>
          </cell>
          <cell r="II634">
            <v>0</v>
          </cell>
          <cell r="IJ634">
            <v>0</v>
          </cell>
          <cell r="IK634">
            <v>0</v>
          </cell>
          <cell r="IL634">
            <v>0</v>
          </cell>
          <cell r="IM634">
            <v>0</v>
          </cell>
          <cell r="IN634">
            <v>0</v>
          </cell>
          <cell r="IO634">
            <v>0</v>
          </cell>
          <cell r="IP634">
            <v>0</v>
          </cell>
          <cell r="IQ634">
            <v>0</v>
          </cell>
          <cell r="IR634">
            <v>0</v>
          </cell>
          <cell r="IS634">
            <v>0</v>
          </cell>
          <cell r="IT634">
            <v>0</v>
          </cell>
          <cell r="IU634">
            <v>0</v>
          </cell>
          <cell r="IV634">
            <v>0</v>
          </cell>
          <cell r="IW634">
            <v>0</v>
          </cell>
          <cell r="IX634">
            <v>0</v>
          </cell>
          <cell r="IY634">
            <v>0</v>
          </cell>
          <cell r="IZ634">
            <v>0</v>
          </cell>
          <cell r="JA634">
            <v>0</v>
          </cell>
          <cell r="JB634">
            <v>0</v>
          </cell>
          <cell r="JC634">
            <v>0</v>
          </cell>
          <cell r="JD634">
            <v>0</v>
          </cell>
          <cell r="JE634">
            <v>0</v>
          </cell>
        </row>
        <row r="635"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-20.931560108278063</v>
          </cell>
          <cell r="BF635">
            <v>-13.356713741510248</v>
          </cell>
          <cell r="BG635">
            <v>-5.3901081835711011</v>
          </cell>
          <cell r="BH635">
            <v>-2.8094500365095882</v>
          </cell>
          <cell r="BI635">
            <v>6.2870659679410892</v>
          </cell>
          <cell r="BJ635">
            <v>0.45794275710977672</v>
          </cell>
          <cell r="BK635">
            <v>-1.4926301383093232</v>
          </cell>
          <cell r="BL635">
            <v>-0.15051473039966368</v>
          </cell>
          <cell r="BM635">
            <v>-7.3037478975902559</v>
          </cell>
          <cell r="BN635">
            <v>3.9325074226289871</v>
          </cell>
          <cell r="BO635">
            <v>-0.28676226347033662</v>
          </cell>
          <cell r="BP635">
            <v>2.0430854647183878</v>
          </cell>
          <cell r="BQ635">
            <v>-2.8622347293203347</v>
          </cell>
          <cell r="BR635">
            <v>-62.827359679780784</v>
          </cell>
          <cell r="BS635">
            <v>-46.351007849221787</v>
          </cell>
          <cell r="BT635">
            <v>-5.167027230550957</v>
          </cell>
          <cell r="BU635">
            <v>-0.63799138588092319</v>
          </cell>
          <cell r="BV635">
            <v>-13.215748195661945</v>
          </cell>
          <cell r="BW635">
            <v>9.386126648411846</v>
          </cell>
          <cell r="BX635">
            <v>-24.798149863479921</v>
          </cell>
          <cell r="BY635">
            <v>14.791650185050457</v>
          </cell>
          <cell r="BZ635">
            <v>7.211004400611273</v>
          </cell>
          <cell r="CA635">
            <v>-0.53570984218004014</v>
          </cell>
          <cell r="CB635">
            <v>-6.223566797058993</v>
          </cell>
          <cell r="CC635">
            <v>-1.2896634871140122E-9</v>
          </cell>
          <cell r="CD635">
            <v>2.7130602514798738</v>
          </cell>
          <cell r="CE635">
            <v>75.321632786493865</v>
          </cell>
          <cell r="CF635">
            <v>-3.9280761961417738</v>
          </cell>
          <cell r="CG635">
            <v>39.734483498390546</v>
          </cell>
          <cell r="CH635">
            <v>-4.2243132796802456</v>
          </cell>
          <cell r="CI635">
            <v>14.308686561469585</v>
          </cell>
          <cell r="CJ635">
            <v>34.613069030200677</v>
          </cell>
          <cell r="CK635">
            <v>37.106943698919167</v>
          </cell>
          <cell r="CL635">
            <v>-38.002918808419963</v>
          </cell>
          <cell r="CM635">
            <v>23.805831526609836</v>
          </cell>
          <cell r="CN635">
            <v>-15.593819338631874</v>
          </cell>
          <cell r="CO635">
            <v>-4.6482335941400379</v>
          </cell>
          <cell r="CP635">
            <v>-2.232306611869717</v>
          </cell>
          <cell r="CQ635">
            <v>-5.617713700209606</v>
          </cell>
          <cell r="CR635">
            <v>-72.043438610766316</v>
          </cell>
          <cell r="CS635">
            <v>-0.61171400839521084</v>
          </cell>
          <cell r="CT635">
            <v>43.620081481027228</v>
          </cell>
          <cell r="CU635">
            <v>-11.212821831029942</v>
          </cell>
          <cell r="CV635">
            <v>0.12852082770223205</v>
          </cell>
          <cell r="CW635">
            <v>26.17527855526896</v>
          </cell>
          <cell r="CX635">
            <v>-62.260365440619353</v>
          </cell>
          <cell r="CY635">
            <v>-5.6471733419293741</v>
          </cell>
          <cell r="CZ635">
            <v>-108.01218702936239</v>
          </cell>
          <cell r="DA635">
            <v>9.5831691096991563</v>
          </cell>
          <cell r="DB635">
            <v>36.193773066868744</v>
          </cell>
          <cell r="DC635">
            <v>0</v>
          </cell>
          <cell r="DD635">
            <v>0</v>
          </cell>
          <cell r="DE635">
            <v>222.36348306326545</v>
          </cell>
          <cell r="DF635">
            <v>-31.623102262889006</v>
          </cell>
          <cell r="DG635">
            <v>3.3278413764019206</v>
          </cell>
          <cell r="DH635">
            <v>-19.075239613097438</v>
          </cell>
          <cell r="DI635">
            <v>152.64607146870912</v>
          </cell>
          <cell r="DJ635">
            <v>146.46455083885849</v>
          </cell>
          <cell r="DK635">
            <v>19.240125797339715</v>
          </cell>
          <cell r="DL635">
            <v>20.757837498462322</v>
          </cell>
          <cell r="DM635">
            <v>-3.4528682253021543</v>
          </cell>
          <cell r="DN635">
            <v>-18.217892879618375</v>
          </cell>
          <cell r="DO635">
            <v>-48.231590360292103</v>
          </cell>
          <cell r="DP635">
            <v>1.0034424693694746</v>
          </cell>
          <cell r="DQ635">
            <v>-0.47569304468925111</v>
          </cell>
          <cell r="DR635">
            <v>-64.862312898214441</v>
          </cell>
          <cell r="DS635">
            <v>-9.3950047386788356</v>
          </cell>
          <cell r="DT635">
            <v>30.764517486582918</v>
          </cell>
          <cell r="DU635">
            <v>9.9398615577501914</v>
          </cell>
          <cell r="DV635">
            <v>-36.658253396053624</v>
          </cell>
          <cell r="DW635">
            <v>-53.690976870289887</v>
          </cell>
          <cell r="DX635">
            <v>1.3934195968067797</v>
          </cell>
          <cell r="DY635">
            <v>-42.822079403602402</v>
          </cell>
          <cell r="DZ635">
            <v>12.98930564443981</v>
          </cell>
          <cell r="EA635">
            <v>69.580298281091018</v>
          </cell>
          <cell r="EB635">
            <v>-49.345348626338819</v>
          </cell>
          <cell r="EC635">
            <v>0</v>
          </cell>
          <cell r="ED635">
            <v>2.3819475700802286</v>
          </cell>
          <cell r="EE635">
            <v>-109.293256255507</v>
          </cell>
          <cell r="EF635">
            <v>-1.5536107982115936</v>
          </cell>
          <cell r="EG635">
            <v>-40.568927394509956</v>
          </cell>
          <cell r="EH635">
            <v>1.1474133875199186</v>
          </cell>
          <cell r="EI635">
            <v>1.6284839526360884</v>
          </cell>
          <cell r="EJ635">
            <v>-72.269835491550111</v>
          </cell>
          <cell r="EK635">
            <v>29.882880479850428</v>
          </cell>
          <cell r="EL635">
            <v>24.29370364541137</v>
          </cell>
          <cell r="EM635">
            <v>-10.816332764941762</v>
          </cell>
          <cell r="EN635">
            <v>-13.806420081758915</v>
          </cell>
          <cell r="EO635">
            <v>-27.230611189941555</v>
          </cell>
          <cell r="EP635">
            <v>0</v>
          </cell>
          <cell r="EQ635">
            <v>0</v>
          </cell>
          <cell r="ER635">
            <v>-25.615581286721863</v>
          </cell>
          <cell r="ES635">
            <v>0</v>
          </cell>
          <cell r="ET635">
            <v>-41.031821394581129</v>
          </cell>
          <cell r="EU635">
            <v>-34.993537584381556</v>
          </cell>
          <cell r="EV635">
            <v>65.325634052560417</v>
          </cell>
          <cell r="EW635">
            <v>-10.738564254850644</v>
          </cell>
          <cell r="EX635">
            <v>31.068670719332658</v>
          </cell>
          <cell r="EY635">
            <v>-8.9512810644901037</v>
          </cell>
          <cell r="EZ635">
            <v>5.6088691376771749</v>
          </cell>
          <cell r="FA635">
            <v>-4.6435231807590753</v>
          </cell>
          <cell r="FB635">
            <v>-27.2600277172387</v>
          </cell>
          <cell r="FC635">
            <v>0</v>
          </cell>
          <cell r="FD635">
            <v>0</v>
          </cell>
          <cell r="FE635">
            <v>13.733799702866236</v>
          </cell>
          <cell r="FF635">
            <v>0</v>
          </cell>
          <cell r="FG635">
            <v>49.246882850540715</v>
          </cell>
          <cell r="FH635">
            <v>36.935069951510741</v>
          </cell>
          <cell r="FI635">
            <v>103.41959845623205</v>
          </cell>
          <cell r="FJ635">
            <v>-194.9498601807918</v>
          </cell>
          <cell r="FK635">
            <v>-0.27462471893159091</v>
          </cell>
          <cell r="FL635">
            <v>14.784494638981414</v>
          </cell>
          <cell r="FM635">
            <v>25.602772649341205</v>
          </cell>
          <cell r="FN635">
            <v>-14.356591054447563</v>
          </cell>
          <cell r="FO635">
            <v>-6.6739428895380115</v>
          </cell>
          <cell r="FP635">
            <v>0</v>
          </cell>
          <cell r="FQ635">
            <v>0</v>
          </cell>
          <cell r="FR635">
            <v>-197.98918211978162</v>
          </cell>
          <cell r="FS635">
            <v>0</v>
          </cell>
          <cell r="FT635">
            <v>0</v>
          </cell>
          <cell r="FU635">
            <v>-11.505130833640578</v>
          </cell>
          <cell r="FV635">
            <v>-30.680604159530048</v>
          </cell>
          <cell r="FW635">
            <v>-114.54191173996878</v>
          </cell>
          <cell r="FX635">
            <v>-29.183567626529111</v>
          </cell>
          <cell r="FY635">
            <v>-3.5521247144097288</v>
          </cell>
          <cell r="FZ635">
            <v>-8.5258430456997303</v>
          </cell>
          <cell r="GA635">
            <v>0</v>
          </cell>
          <cell r="GB635">
            <v>0</v>
          </cell>
          <cell r="GC635">
            <v>0</v>
          </cell>
          <cell r="GD635">
            <v>0</v>
          </cell>
          <cell r="GE635">
            <v>-16.571646243217401</v>
          </cell>
          <cell r="GF635">
            <v>0</v>
          </cell>
          <cell r="GG635">
            <v>0</v>
          </cell>
          <cell r="GH635">
            <v>0</v>
          </cell>
          <cell r="GI635">
            <v>-16.571646243221039</v>
          </cell>
          <cell r="GJ635">
            <v>0</v>
          </cell>
          <cell r="GK635">
            <v>0</v>
          </cell>
          <cell r="GL635">
            <v>0</v>
          </cell>
          <cell r="GM635">
            <v>0</v>
          </cell>
          <cell r="GN635">
            <v>0</v>
          </cell>
          <cell r="GO635">
            <v>0</v>
          </cell>
          <cell r="GP635">
            <v>0</v>
          </cell>
          <cell r="GQ635">
            <v>0</v>
          </cell>
          <cell r="GR635">
            <v>0</v>
          </cell>
          <cell r="GS635">
            <v>0</v>
          </cell>
          <cell r="GT635">
            <v>0</v>
          </cell>
          <cell r="GU635">
            <v>0</v>
          </cell>
          <cell r="GV635">
            <v>0</v>
          </cell>
          <cell r="GW635">
            <v>0</v>
          </cell>
          <cell r="GX635">
            <v>0</v>
          </cell>
          <cell r="GY635">
            <v>0</v>
          </cell>
          <cell r="GZ635">
            <v>0</v>
          </cell>
          <cell r="HA635">
            <v>0</v>
          </cell>
          <cell r="HB635">
            <v>0</v>
          </cell>
          <cell r="HC635">
            <v>0</v>
          </cell>
          <cell r="HD635">
            <v>0</v>
          </cell>
          <cell r="HE635">
            <v>0</v>
          </cell>
          <cell r="HF635">
            <v>0</v>
          </cell>
          <cell r="HG635">
            <v>0</v>
          </cell>
          <cell r="HH635">
            <v>0</v>
          </cell>
          <cell r="HI635">
            <v>0</v>
          </cell>
          <cell r="HJ635">
            <v>0</v>
          </cell>
          <cell r="HK635">
            <v>0</v>
          </cell>
          <cell r="HL635">
            <v>0</v>
          </cell>
          <cell r="HM635">
            <v>0</v>
          </cell>
          <cell r="HN635">
            <v>0</v>
          </cell>
          <cell r="HO635">
            <v>0</v>
          </cell>
          <cell r="HP635">
            <v>0</v>
          </cell>
          <cell r="HQ635">
            <v>0</v>
          </cell>
          <cell r="HR635">
            <v>0</v>
          </cell>
          <cell r="HS635">
            <v>0</v>
          </cell>
          <cell r="HT635">
            <v>0</v>
          </cell>
          <cell r="HU635">
            <v>0</v>
          </cell>
          <cell r="HV635">
            <v>0</v>
          </cell>
          <cell r="HW635">
            <v>0</v>
          </cell>
          <cell r="HX635">
            <v>0</v>
          </cell>
          <cell r="HY635">
            <v>0</v>
          </cell>
          <cell r="HZ635">
            <v>0</v>
          </cell>
          <cell r="IA635">
            <v>0</v>
          </cell>
          <cell r="IB635">
            <v>0</v>
          </cell>
          <cell r="IC635">
            <v>0</v>
          </cell>
          <cell r="ID635">
            <v>0</v>
          </cell>
          <cell r="IE635">
            <v>0</v>
          </cell>
          <cell r="IF635">
            <v>0</v>
          </cell>
          <cell r="IG635">
            <v>0</v>
          </cell>
          <cell r="IH635">
            <v>0</v>
          </cell>
          <cell r="II635">
            <v>0</v>
          </cell>
          <cell r="IJ635">
            <v>0</v>
          </cell>
          <cell r="IK635">
            <v>0</v>
          </cell>
          <cell r="IL635">
            <v>0</v>
          </cell>
          <cell r="IM635">
            <v>0</v>
          </cell>
          <cell r="IN635">
            <v>0</v>
          </cell>
          <cell r="IO635">
            <v>0</v>
          </cell>
          <cell r="IP635">
            <v>0</v>
          </cell>
          <cell r="IQ635">
            <v>0</v>
          </cell>
          <cell r="IR635">
            <v>0</v>
          </cell>
          <cell r="IS635">
            <v>0</v>
          </cell>
          <cell r="IT635">
            <v>0</v>
          </cell>
          <cell r="IU635">
            <v>0</v>
          </cell>
          <cell r="IV635">
            <v>0</v>
          </cell>
          <cell r="IW635">
            <v>0</v>
          </cell>
          <cell r="IX635">
            <v>0</v>
          </cell>
          <cell r="IY635">
            <v>0</v>
          </cell>
          <cell r="IZ635">
            <v>0</v>
          </cell>
          <cell r="JA635">
            <v>0</v>
          </cell>
          <cell r="JB635">
            <v>0</v>
          </cell>
          <cell r="JC635">
            <v>0</v>
          </cell>
          <cell r="JD635">
            <v>0</v>
          </cell>
          <cell r="JE635">
            <v>0</v>
          </cell>
        </row>
        <row r="636"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P636">
            <v>0</v>
          </cell>
          <cell r="CQ636">
            <v>0</v>
          </cell>
          <cell r="CR636">
            <v>0</v>
          </cell>
          <cell r="CS636">
            <v>0</v>
          </cell>
          <cell r="CT636">
            <v>0</v>
          </cell>
          <cell r="CU636">
            <v>0</v>
          </cell>
          <cell r="CV636">
            <v>0</v>
          </cell>
          <cell r="CW636">
            <v>0</v>
          </cell>
          <cell r="CX636">
            <v>0</v>
          </cell>
          <cell r="CY636">
            <v>0</v>
          </cell>
          <cell r="CZ636">
            <v>0</v>
          </cell>
          <cell r="DA636">
            <v>0</v>
          </cell>
          <cell r="DB636">
            <v>0</v>
          </cell>
          <cell r="DC636">
            <v>0</v>
          </cell>
          <cell r="DD636">
            <v>0</v>
          </cell>
          <cell r="DE636">
            <v>0</v>
          </cell>
          <cell r="DF636">
            <v>0</v>
          </cell>
          <cell r="DG636">
            <v>0</v>
          </cell>
          <cell r="DH636">
            <v>0</v>
          </cell>
          <cell r="DI636">
            <v>0</v>
          </cell>
          <cell r="DJ636">
            <v>0</v>
          </cell>
          <cell r="DK636">
            <v>0</v>
          </cell>
          <cell r="DL636">
            <v>0</v>
          </cell>
          <cell r="DM636">
            <v>0</v>
          </cell>
          <cell r="DN636">
            <v>0</v>
          </cell>
          <cell r="DO636">
            <v>0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DX636">
            <v>0</v>
          </cell>
          <cell r="DY636">
            <v>0</v>
          </cell>
          <cell r="DZ636">
            <v>0</v>
          </cell>
          <cell r="EA636">
            <v>0</v>
          </cell>
          <cell r="EB636">
            <v>0</v>
          </cell>
          <cell r="EC636">
            <v>0</v>
          </cell>
          <cell r="ED636">
            <v>0</v>
          </cell>
          <cell r="EE636">
            <v>0</v>
          </cell>
          <cell r="EF636">
            <v>0</v>
          </cell>
          <cell r="EG636">
            <v>0</v>
          </cell>
          <cell r="EH636">
            <v>0</v>
          </cell>
          <cell r="EI636">
            <v>0</v>
          </cell>
          <cell r="EJ636">
            <v>0</v>
          </cell>
          <cell r="EK636">
            <v>0</v>
          </cell>
          <cell r="EL636">
            <v>0</v>
          </cell>
          <cell r="EM636">
            <v>0</v>
          </cell>
          <cell r="EN636">
            <v>0</v>
          </cell>
          <cell r="EO636">
            <v>0</v>
          </cell>
          <cell r="EP636">
            <v>0</v>
          </cell>
          <cell r="EQ636">
            <v>0</v>
          </cell>
          <cell r="ER636">
            <v>0</v>
          </cell>
          <cell r="ES636">
            <v>0</v>
          </cell>
          <cell r="ET636">
            <v>0</v>
          </cell>
          <cell r="EU636">
            <v>0</v>
          </cell>
          <cell r="EV636">
            <v>0</v>
          </cell>
          <cell r="EW636">
            <v>0</v>
          </cell>
          <cell r="EX636">
            <v>0</v>
          </cell>
          <cell r="EY636">
            <v>0</v>
          </cell>
          <cell r="EZ636">
            <v>0</v>
          </cell>
          <cell r="FA636">
            <v>0</v>
          </cell>
          <cell r="FB636">
            <v>0</v>
          </cell>
          <cell r="FC636">
            <v>0</v>
          </cell>
          <cell r="FD636">
            <v>0</v>
          </cell>
          <cell r="FE636">
            <v>0</v>
          </cell>
          <cell r="FF636">
            <v>0</v>
          </cell>
          <cell r="FG636">
            <v>0</v>
          </cell>
          <cell r="FH636">
            <v>0</v>
          </cell>
          <cell r="FI636">
            <v>0</v>
          </cell>
          <cell r="FJ636">
            <v>0</v>
          </cell>
          <cell r="FK636">
            <v>0</v>
          </cell>
          <cell r="FL636">
            <v>0</v>
          </cell>
          <cell r="FM636">
            <v>0</v>
          </cell>
          <cell r="FN636">
            <v>0</v>
          </cell>
          <cell r="FO636">
            <v>0</v>
          </cell>
          <cell r="FP636">
            <v>0</v>
          </cell>
          <cell r="FQ636">
            <v>0</v>
          </cell>
          <cell r="FR636">
            <v>0</v>
          </cell>
          <cell r="FS636">
            <v>0</v>
          </cell>
          <cell r="FT636">
            <v>0</v>
          </cell>
          <cell r="FU636">
            <v>0</v>
          </cell>
          <cell r="FV636">
            <v>0</v>
          </cell>
          <cell r="FW636">
            <v>0</v>
          </cell>
          <cell r="FX636">
            <v>0</v>
          </cell>
          <cell r="FY636">
            <v>0</v>
          </cell>
          <cell r="FZ636">
            <v>0</v>
          </cell>
          <cell r="GA636">
            <v>0</v>
          </cell>
          <cell r="GB636">
            <v>0</v>
          </cell>
          <cell r="GC636">
            <v>0</v>
          </cell>
          <cell r="GD636">
            <v>0</v>
          </cell>
          <cell r="GE636">
            <v>0</v>
          </cell>
          <cell r="GF636">
            <v>0</v>
          </cell>
          <cell r="GG636">
            <v>0</v>
          </cell>
          <cell r="GH636">
            <v>0</v>
          </cell>
          <cell r="GI636">
            <v>0</v>
          </cell>
          <cell r="GJ636">
            <v>0</v>
          </cell>
          <cell r="GK636">
            <v>0</v>
          </cell>
          <cell r="GL636">
            <v>0</v>
          </cell>
          <cell r="GM636">
            <v>0</v>
          </cell>
          <cell r="GN636">
            <v>0</v>
          </cell>
          <cell r="GO636">
            <v>0</v>
          </cell>
          <cell r="GP636">
            <v>0</v>
          </cell>
          <cell r="GQ636">
            <v>0</v>
          </cell>
          <cell r="GR636">
            <v>0</v>
          </cell>
          <cell r="GS636">
            <v>0</v>
          </cell>
          <cell r="GT636">
            <v>0</v>
          </cell>
          <cell r="GU636">
            <v>0</v>
          </cell>
          <cell r="GV636">
            <v>0</v>
          </cell>
          <cell r="GW636">
            <v>0</v>
          </cell>
          <cell r="GX636">
            <v>0</v>
          </cell>
          <cell r="GY636">
            <v>0</v>
          </cell>
          <cell r="GZ636">
            <v>0</v>
          </cell>
          <cell r="HA636">
            <v>0</v>
          </cell>
          <cell r="HB636">
            <v>0</v>
          </cell>
          <cell r="HC636">
            <v>0</v>
          </cell>
          <cell r="HD636">
            <v>0</v>
          </cell>
          <cell r="HE636">
            <v>0</v>
          </cell>
          <cell r="HF636">
            <v>0</v>
          </cell>
          <cell r="HG636">
            <v>0</v>
          </cell>
          <cell r="HH636">
            <v>0</v>
          </cell>
          <cell r="HI636">
            <v>0</v>
          </cell>
          <cell r="HJ636">
            <v>0</v>
          </cell>
          <cell r="HK636">
            <v>0</v>
          </cell>
          <cell r="HL636">
            <v>0</v>
          </cell>
          <cell r="HM636">
            <v>0</v>
          </cell>
          <cell r="HN636">
            <v>0</v>
          </cell>
          <cell r="HO636">
            <v>0</v>
          </cell>
          <cell r="HP636">
            <v>0</v>
          </cell>
          <cell r="HQ636">
            <v>0</v>
          </cell>
          <cell r="HR636">
            <v>0</v>
          </cell>
          <cell r="HS636">
            <v>0</v>
          </cell>
          <cell r="HT636">
            <v>0</v>
          </cell>
          <cell r="HU636">
            <v>0</v>
          </cell>
          <cell r="HV636">
            <v>0</v>
          </cell>
          <cell r="HW636">
            <v>0</v>
          </cell>
          <cell r="HX636">
            <v>0</v>
          </cell>
          <cell r="HY636">
            <v>0</v>
          </cell>
          <cell r="HZ636">
            <v>0</v>
          </cell>
          <cell r="IA636">
            <v>0</v>
          </cell>
          <cell r="IB636">
            <v>0</v>
          </cell>
          <cell r="IC636">
            <v>0</v>
          </cell>
          <cell r="ID636">
            <v>0</v>
          </cell>
          <cell r="IE636">
            <v>0</v>
          </cell>
          <cell r="IF636">
            <v>0</v>
          </cell>
          <cell r="IG636">
            <v>0</v>
          </cell>
          <cell r="IH636">
            <v>0</v>
          </cell>
          <cell r="II636">
            <v>0</v>
          </cell>
          <cell r="IJ636">
            <v>0</v>
          </cell>
          <cell r="IK636">
            <v>0</v>
          </cell>
          <cell r="IL636">
            <v>0</v>
          </cell>
          <cell r="IM636">
            <v>0</v>
          </cell>
          <cell r="IN636">
            <v>0</v>
          </cell>
          <cell r="IO636">
            <v>0</v>
          </cell>
          <cell r="IP636">
            <v>0</v>
          </cell>
          <cell r="IQ636">
            <v>0</v>
          </cell>
          <cell r="IR636">
            <v>0</v>
          </cell>
          <cell r="IS636">
            <v>0</v>
          </cell>
          <cell r="IT636">
            <v>0</v>
          </cell>
          <cell r="IU636">
            <v>0</v>
          </cell>
          <cell r="IV636">
            <v>0</v>
          </cell>
          <cell r="IW636">
            <v>0</v>
          </cell>
          <cell r="IX636">
            <v>0</v>
          </cell>
          <cell r="IY636">
            <v>0</v>
          </cell>
          <cell r="IZ636">
            <v>0</v>
          </cell>
          <cell r="JA636">
            <v>0</v>
          </cell>
          <cell r="JB636">
            <v>0</v>
          </cell>
          <cell r="JC636">
            <v>0</v>
          </cell>
          <cell r="JD636">
            <v>0</v>
          </cell>
          <cell r="JE636">
            <v>0</v>
          </cell>
        </row>
        <row r="637"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0</v>
          </cell>
          <cell r="DJ637">
            <v>0</v>
          </cell>
          <cell r="DK637">
            <v>0</v>
          </cell>
          <cell r="DL637">
            <v>0</v>
          </cell>
          <cell r="DM637">
            <v>0</v>
          </cell>
          <cell r="DN637">
            <v>0</v>
          </cell>
          <cell r="DO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DX637">
            <v>0</v>
          </cell>
          <cell r="DY637">
            <v>0</v>
          </cell>
          <cell r="DZ637">
            <v>0</v>
          </cell>
          <cell r="EA637">
            <v>0</v>
          </cell>
          <cell r="EB637">
            <v>0</v>
          </cell>
          <cell r="EC637">
            <v>0</v>
          </cell>
          <cell r="ED637">
            <v>0</v>
          </cell>
          <cell r="EE637">
            <v>0</v>
          </cell>
          <cell r="EF637">
            <v>0</v>
          </cell>
          <cell r="EG637">
            <v>0</v>
          </cell>
          <cell r="EH637">
            <v>0</v>
          </cell>
          <cell r="EI637">
            <v>0</v>
          </cell>
          <cell r="EJ637">
            <v>0</v>
          </cell>
          <cell r="EK637">
            <v>0</v>
          </cell>
          <cell r="EL637">
            <v>0</v>
          </cell>
          <cell r="EM637">
            <v>0</v>
          </cell>
          <cell r="EN637">
            <v>0</v>
          </cell>
          <cell r="EO637">
            <v>0</v>
          </cell>
          <cell r="EP637">
            <v>0</v>
          </cell>
          <cell r="EQ637">
            <v>0</v>
          </cell>
          <cell r="ER637">
            <v>0</v>
          </cell>
          <cell r="ES637">
            <v>0</v>
          </cell>
          <cell r="ET637">
            <v>0</v>
          </cell>
          <cell r="EU637">
            <v>0</v>
          </cell>
          <cell r="EV637">
            <v>0</v>
          </cell>
          <cell r="EW637">
            <v>0</v>
          </cell>
          <cell r="EX637">
            <v>0</v>
          </cell>
          <cell r="EY637">
            <v>0</v>
          </cell>
          <cell r="EZ637">
            <v>0</v>
          </cell>
          <cell r="FA637">
            <v>0</v>
          </cell>
          <cell r="FB637">
            <v>0</v>
          </cell>
          <cell r="FC637">
            <v>0</v>
          </cell>
          <cell r="FD637">
            <v>0</v>
          </cell>
          <cell r="FE637">
            <v>0</v>
          </cell>
          <cell r="FF637">
            <v>0</v>
          </cell>
          <cell r="FG637">
            <v>0</v>
          </cell>
          <cell r="FH637">
            <v>0</v>
          </cell>
          <cell r="FI637">
            <v>0</v>
          </cell>
          <cell r="FJ637">
            <v>0</v>
          </cell>
          <cell r="FK637">
            <v>0</v>
          </cell>
          <cell r="FL637">
            <v>0</v>
          </cell>
          <cell r="FM637">
            <v>0</v>
          </cell>
          <cell r="FN637">
            <v>0</v>
          </cell>
          <cell r="FO637">
            <v>0</v>
          </cell>
          <cell r="FP637">
            <v>0</v>
          </cell>
          <cell r="FQ637">
            <v>0</v>
          </cell>
          <cell r="FR637">
            <v>0</v>
          </cell>
          <cell r="FS637">
            <v>0</v>
          </cell>
          <cell r="FT637">
            <v>0</v>
          </cell>
          <cell r="FU637">
            <v>0</v>
          </cell>
          <cell r="FV637">
            <v>0</v>
          </cell>
          <cell r="FW637">
            <v>0</v>
          </cell>
          <cell r="FX637">
            <v>0</v>
          </cell>
          <cell r="FY637">
            <v>0</v>
          </cell>
          <cell r="FZ637">
            <v>0</v>
          </cell>
          <cell r="GA637">
            <v>0</v>
          </cell>
          <cell r="GB637">
            <v>0</v>
          </cell>
          <cell r="GC637">
            <v>0</v>
          </cell>
          <cell r="GD637">
            <v>0</v>
          </cell>
          <cell r="GE637">
            <v>0</v>
          </cell>
          <cell r="GF637">
            <v>0</v>
          </cell>
          <cell r="GG637">
            <v>0</v>
          </cell>
          <cell r="GH637">
            <v>0</v>
          </cell>
          <cell r="GI637">
            <v>0</v>
          </cell>
          <cell r="GJ637">
            <v>0</v>
          </cell>
          <cell r="GK637">
            <v>0</v>
          </cell>
          <cell r="GL637">
            <v>0</v>
          </cell>
          <cell r="GM637">
            <v>0</v>
          </cell>
          <cell r="GN637">
            <v>0</v>
          </cell>
          <cell r="GO637">
            <v>0</v>
          </cell>
          <cell r="GP637">
            <v>0</v>
          </cell>
          <cell r="GQ637">
            <v>0</v>
          </cell>
          <cell r="GR637">
            <v>0</v>
          </cell>
          <cell r="GS637">
            <v>0</v>
          </cell>
          <cell r="GT637">
            <v>0</v>
          </cell>
          <cell r="GU637">
            <v>0</v>
          </cell>
          <cell r="GV637">
            <v>0</v>
          </cell>
          <cell r="GW637">
            <v>0</v>
          </cell>
          <cell r="GX637">
            <v>0</v>
          </cell>
          <cell r="GY637">
            <v>0</v>
          </cell>
          <cell r="GZ637">
            <v>0</v>
          </cell>
          <cell r="HA637">
            <v>0</v>
          </cell>
          <cell r="HB637">
            <v>0</v>
          </cell>
          <cell r="HC637">
            <v>0</v>
          </cell>
          <cell r="HD637">
            <v>0</v>
          </cell>
          <cell r="HE637">
            <v>0</v>
          </cell>
          <cell r="HF637">
            <v>0</v>
          </cell>
          <cell r="HG637">
            <v>0</v>
          </cell>
          <cell r="HH637">
            <v>0</v>
          </cell>
          <cell r="HI637">
            <v>0</v>
          </cell>
          <cell r="HJ637">
            <v>0</v>
          </cell>
          <cell r="HK637">
            <v>0</v>
          </cell>
          <cell r="HL637">
            <v>0</v>
          </cell>
          <cell r="HM637">
            <v>0</v>
          </cell>
          <cell r="HN637">
            <v>0</v>
          </cell>
          <cell r="HO637">
            <v>0</v>
          </cell>
          <cell r="HP637">
            <v>0</v>
          </cell>
          <cell r="HQ637">
            <v>0</v>
          </cell>
          <cell r="HR637">
            <v>0</v>
          </cell>
          <cell r="HS637">
            <v>0</v>
          </cell>
          <cell r="HT637">
            <v>0</v>
          </cell>
          <cell r="HU637">
            <v>0</v>
          </cell>
          <cell r="HV637">
            <v>0</v>
          </cell>
          <cell r="HW637">
            <v>0</v>
          </cell>
          <cell r="HX637">
            <v>0</v>
          </cell>
          <cell r="HY637">
            <v>0</v>
          </cell>
          <cell r="HZ637">
            <v>0</v>
          </cell>
          <cell r="IA637">
            <v>0</v>
          </cell>
          <cell r="IB637">
            <v>0</v>
          </cell>
          <cell r="IC637">
            <v>0</v>
          </cell>
          <cell r="ID637">
            <v>0</v>
          </cell>
          <cell r="IE637">
            <v>0</v>
          </cell>
          <cell r="IF637">
            <v>0</v>
          </cell>
          <cell r="IG637">
            <v>0</v>
          </cell>
          <cell r="IH637">
            <v>0</v>
          </cell>
          <cell r="II637">
            <v>0</v>
          </cell>
          <cell r="IJ637">
            <v>0</v>
          </cell>
          <cell r="IK637">
            <v>0</v>
          </cell>
          <cell r="IL637">
            <v>0</v>
          </cell>
          <cell r="IM637">
            <v>0</v>
          </cell>
          <cell r="IN637">
            <v>0</v>
          </cell>
          <cell r="IO637">
            <v>0</v>
          </cell>
          <cell r="IP637">
            <v>0</v>
          </cell>
          <cell r="IQ637">
            <v>0</v>
          </cell>
          <cell r="IR637">
            <v>0</v>
          </cell>
          <cell r="IS637">
            <v>0</v>
          </cell>
          <cell r="IT637">
            <v>0</v>
          </cell>
          <cell r="IU637">
            <v>0</v>
          </cell>
          <cell r="IV637">
            <v>0</v>
          </cell>
          <cell r="IW637">
            <v>0</v>
          </cell>
          <cell r="IX637">
            <v>0</v>
          </cell>
          <cell r="IY637">
            <v>0</v>
          </cell>
          <cell r="IZ637">
            <v>0</v>
          </cell>
          <cell r="JA637">
            <v>0</v>
          </cell>
          <cell r="JB637">
            <v>0</v>
          </cell>
          <cell r="JC637">
            <v>0</v>
          </cell>
          <cell r="JD637">
            <v>0</v>
          </cell>
          <cell r="JE637">
            <v>0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-6.110372109999318E-3</v>
          </cell>
          <cell r="CS638">
            <v>0</v>
          </cell>
          <cell r="CT638">
            <v>0</v>
          </cell>
          <cell r="CU638">
            <v>-1.1019312999993591E-4</v>
          </cell>
          <cell r="CV638">
            <v>-1.3321796999999913E-3</v>
          </cell>
          <cell r="CW638">
            <v>-2.6306572299999997E-3</v>
          </cell>
          <cell r="CX638">
            <v>-2.0373420500000017E-3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-5.8935222000044973E-4</v>
          </cell>
          <cell r="DF638">
            <v>0</v>
          </cell>
          <cell r="DG638">
            <v>0</v>
          </cell>
          <cell r="DH638">
            <v>0</v>
          </cell>
          <cell r="DI638">
            <v>-1.8728208699999582E-3</v>
          </cell>
          <cell r="DJ638">
            <v>3.0306878800000492E-3</v>
          </cell>
          <cell r="DK638">
            <v>-1.7472192299999856E-3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0</v>
          </cell>
          <cell r="DY638">
            <v>0</v>
          </cell>
          <cell r="DZ638">
            <v>0</v>
          </cell>
          <cell r="EA638">
            <v>0</v>
          </cell>
          <cell r="EB638">
            <v>0</v>
          </cell>
          <cell r="EC638">
            <v>0</v>
          </cell>
          <cell r="ED638">
            <v>0</v>
          </cell>
          <cell r="EE638">
            <v>-2.2567285000008042E-4</v>
          </cell>
          <cell r="EF638">
            <v>0</v>
          </cell>
          <cell r="EG638">
            <v>0</v>
          </cell>
          <cell r="EH638">
            <v>0</v>
          </cell>
          <cell r="EI638">
            <v>-2.2567285000008042E-4</v>
          </cell>
          <cell r="EJ638">
            <v>0</v>
          </cell>
          <cell r="EK638">
            <v>0</v>
          </cell>
          <cell r="EL638">
            <v>0</v>
          </cell>
          <cell r="EM638">
            <v>0</v>
          </cell>
          <cell r="EN638">
            <v>0</v>
          </cell>
          <cell r="EO638">
            <v>0</v>
          </cell>
          <cell r="EP638">
            <v>0</v>
          </cell>
          <cell r="EQ638">
            <v>0</v>
          </cell>
          <cell r="ER638">
            <v>9.5690788400002447E-3</v>
          </cell>
          <cell r="ES638">
            <v>0</v>
          </cell>
          <cell r="ET638">
            <v>0</v>
          </cell>
          <cell r="EU638">
            <v>1.5337703899999111E-3</v>
          </cell>
          <cell r="EV638">
            <v>9.0619426600001551E-3</v>
          </cell>
          <cell r="EW638">
            <v>-4.7234125899999757E-3</v>
          </cell>
          <cell r="EX638">
            <v>1.0839921899999938E-3</v>
          </cell>
          <cell r="EY638">
            <v>1.1072272999995691E-4</v>
          </cell>
          <cell r="EZ638">
            <v>2.5020634599999814E-3</v>
          </cell>
          <cell r="FA638">
            <v>0</v>
          </cell>
          <cell r="FB638">
            <v>0</v>
          </cell>
          <cell r="FC638">
            <v>0</v>
          </cell>
          <cell r="FD638">
            <v>0</v>
          </cell>
          <cell r="FE638">
            <v>-5.4559230999977615E-3</v>
          </cell>
          <cell r="FF638">
            <v>0</v>
          </cell>
          <cell r="FG638">
            <v>0</v>
          </cell>
          <cell r="FH638">
            <v>2.4349275600000775E-3</v>
          </cell>
          <cell r="FI638">
            <v>-3.4182026400000343E-3</v>
          </cell>
          <cell r="FJ638">
            <v>-2.6976212100000563E-3</v>
          </cell>
          <cell r="FK638">
            <v>-1.5246635100000239E-3</v>
          </cell>
          <cell r="FL638">
            <v>-1.0176414100000475E-3</v>
          </cell>
          <cell r="FM638">
            <v>-1.7770797699999674E-3</v>
          </cell>
          <cell r="FN638">
            <v>2.5443578799999589E-3</v>
          </cell>
          <cell r="FO638">
            <v>0</v>
          </cell>
          <cell r="FP638">
            <v>0</v>
          </cell>
          <cell r="FQ638">
            <v>0</v>
          </cell>
          <cell r="FR638">
            <v>-9.5923269000053324E-4</v>
          </cell>
          <cell r="FS638">
            <v>0</v>
          </cell>
          <cell r="FT638">
            <v>0</v>
          </cell>
          <cell r="FU638">
            <v>-3.8597718699999728E-3</v>
          </cell>
          <cell r="FV638">
            <v>2.1444893000011067E-4</v>
          </cell>
          <cell r="FW638">
            <v>-3.1947495999998798E-3</v>
          </cell>
          <cell r="FX638">
            <v>4.1119071499999826E-3</v>
          </cell>
          <cell r="FY638">
            <v>0</v>
          </cell>
          <cell r="FZ638">
            <v>0</v>
          </cell>
          <cell r="GA638">
            <v>0</v>
          </cell>
          <cell r="GB638">
            <v>0</v>
          </cell>
          <cell r="GC638">
            <v>0</v>
          </cell>
          <cell r="GD638">
            <v>1.7689326999998922E-3</v>
          </cell>
          <cell r="GE638">
            <v>-6.3478875099995946E-3</v>
          </cell>
          <cell r="GF638">
            <v>0</v>
          </cell>
          <cell r="GG638">
            <v>0</v>
          </cell>
          <cell r="GH638">
            <v>0</v>
          </cell>
          <cell r="GI638">
            <v>-3.1403259600000233E-3</v>
          </cell>
          <cell r="GJ638">
            <v>-1.8080283199998215E-3</v>
          </cell>
          <cell r="GK638">
            <v>-1.3995332299999719E-3</v>
          </cell>
          <cell r="GL638">
            <v>0</v>
          </cell>
          <cell r="GM638">
            <v>0</v>
          </cell>
          <cell r="GN638">
            <v>0</v>
          </cell>
          <cell r="GO638">
            <v>0</v>
          </cell>
          <cell r="GP638">
            <v>0</v>
          </cell>
          <cell r="GQ638">
            <v>0</v>
          </cell>
          <cell r="GR638">
            <v>0</v>
          </cell>
          <cell r="GS638">
            <v>0</v>
          </cell>
          <cell r="GT638">
            <v>0</v>
          </cell>
          <cell r="GU638">
            <v>0</v>
          </cell>
          <cell r="GV638">
            <v>0</v>
          </cell>
          <cell r="GW638">
            <v>0</v>
          </cell>
          <cell r="GX638">
            <v>0</v>
          </cell>
          <cell r="GY638">
            <v>0</v>
          </cell>
          <cell r="GZ638">
            <v>0</v>
          </cell>
          <cell r="HA638">
            <v>0</v>
          </cell>
          <cell r="HB638">
            <v>0</v>
          </cell>
          <cell r="HC638">
            <v>0</v>
          </cell>
          <cell r="HD638">
            <v>0</v>
          </cell>
          <cell r="HE638">
            <v>0</v>
          </cell>
          <cell r="HF638">
            <v>0</v>
          </cell>
          <cell r="HG638">
            <v>0</v>
          </cell>
          <cell r="HH638">
            <v>0</v>
          </cell>
          <cell r="HI638">
            <v>0</v>
          </cell>
          <cell r="HJ638">
            <v>0</v>
          </cell>
          <cell r="HK638">
            <v>0</v>
          </cell>
          <cell r="HL638">
            <v>0</v>
          </cell>
          <cell r="HM638">
            <v>0</v>
          </cell>
          <cell r="HN638">
            <v>0</v>
          </cell>
          <cell r="HO638">
            <v>0</v>
          </cell>
          <cell r="HP638">
            <v>0</v>
          </cell>
          <cell r="HQ638">
            <v>0</v>
          </cell>
          <cell r="HR638">
            <v>0</v>
          </cell>
          <cell r="HS638">
            <v>0</v>
          </cell>
          <cell r="HT638">
            <v>0</v>
          </cell>
          <cell r="HU638">
            <v>0</v>
          </cell>
          <cell r="HV638">
            <v>0</v>
          </cell>
          <cell r="HW638">
            <v>0</v>
          </cell>
          <cell r="HX638">
            <v>0</v>
          </cell>
          <cell r="HY638">
            <v>0</v>
          </cell>
          <cell r="HZ638">
            <v>0</v>
          </cell>
          <cell r="IA638">
            <v>0</v>
          </cell>
          <cell r="IB638">
            <v>0</v>
          </cell>
          <cell r="IC638">
            <v>0</v>
          </cell>
          <cell r="ID638">
            <v>0</v>
          </cell>
          <cell r="IE638">
            <v>0</v>
          </cell>
          <cell r="IF638">
            <v>0</v>
          </cell>
          <cell r="IG638">
            <v>0</v>
          </cell>
          <cell r="IH638">
            <v>0</v>
          </cell>
          <cell r="II638">
            <v>0</v>
          </cell>
          <cell r="IJ638">
            <v>0</v>
          </cell>
          <cell r="IK638">
            <v>0</v>
          </cell>
          <cell r="IL638">
            <v>0</v>
          </cell>
          <cell r="IM638">
            <v>0</v>
          </cell>
          <cell r="IN638">
            <v>0</v>
          </cell>
          <cell r="IO638">
            <v>0</v>
          </cell>
          <cell r="IP638">
            <v>0</v>
          </cell>
          <cell r="IQ638">
            <v>0</v>
          </cell>
          <cell r="IR638">
            <v>0</v>
          </cell>
          <cell r="IS638">
            <v>0</v>
          </cell>
          <cell r="IT638">
            <v>0</v>
          </cell>
          <cell r="IU638">
            <v>0</v>
          </cell>
          <cell r="IV638">
            <v>0</v>
          </cell>
          <cell r="IW638">
            <v>0</v>
          </cell>
          <cell r="IX638">
            <v>0</v>
          </cell>
          <cell r="IY638">
            <v>0</v>
          </cell>
          <cell r="IZ638">
            <v>0</v>
          </cell>
          <cell r="JA638">
            <v>0</v>
          </cell>
          <cell r="JB638">
            <v>0</v>
          </cell>
          <cell r="JC638">
            <v>0</v>
          </cell>
          <cell r="JD638">
            <v>0</v>
          </cell>
          <cell r="JE638">
            <v>0</v>
          </cell>
        </row>
        <row r="639"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-5.8244169199959117E-3</v>
          </cell>
          <cell r="CS639">
            <v>0</v>
          </cell>
          <cell r="CT639">
            <v>0</v>
          </cell>
          <cell r="CU639">
            <v>-3.4730486000000838E-4</v>
          </cell>
          <cell r="CV639">
            <v>0</v>
          </cell>
          <cell r="CW639">
            <v>-2.6654725999986084E-4</v>
          </cell>
          <cell r="CX639">
            <v>-5.2105648000000393E-3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0</v>
          </cell>
          <cell r="DY639">
            <v>0</v>
          </cell>
          <cell r="DZ639">
            <v>0</v>
          </cell>
          <cell r="EA639">
            <v>0</v>
          </cell>
          <cell r="EB639">
            <v>0</v>
          </cell>
          <cell r="EC639">
            <v>0</v>
          </cell>
          <cell r="ED639">
            <v>0</v>
          </cell>
          <cell r="EE639">
            <v>0</v>
          </cell>
          <cell r="EF639">
            <v>0</v>
          </cell>
          <cell r="EG639">
            <v>0</v>
          </cell>
          <cell r="EH639">
            <v>0</v>
          </cell>
          <cell r="EI639">
            <v>0</v>
          </cell>
          <cell r="EJ639">
            <v>0</v>
          </cell>
          <cell r="EK639">
            <v>0</v>
          </cell>
          <cell r="EL639">
            <v>0</v>
          </cell>
          <cell r="EM639">
            <v>0</v>
          </cell>
          <cell r="EN639">
            <v>0</v>
          </cell>
          <cell r="EO639">
            <v>0</v>
          </cell>
          <cell r="EP639">
            <v>0</v>
          </cell>
          <cell r="EQ639">
            <v>0</v>
          </cell>
          <cell r="ER639">
            <v>0</v>
          </cell>
          <cell r="ES639">
            <v>0</v>
          </cell>
          <cell r="ET639">
            <v>0</v>
          </cell>
          <cell r="EU639">
            <v>0</v>
          </cell>
          <cell r="EV639">
            <v>0</v>
          </cell>
          <cell r="EW639">
            <v>0</v>
          </cell>
          <cell r="EX639">
            <v>0</v>
          </cell>
          <cell r="EY639">
            <v>0</v>
          </cell>
          <cell r="EZ639">
            <v>0</v>
          </cell>
          <cell r="FA639">
            <v>0</v>
          </cell>
          <cell r="FB639">
            <v>0</v>
          </cell>
          <cell r="FC639">
            <v>0</v>
          </cell>
          <cell r="FD639">
            <v>0</v>
          </cell>
          <cell r="FE639">
            <v>0</v>
          </cell>
          <cell r="FF639">
            <v>0</v>
          </cell>
          <cell r="FG639">
            <v>0</v>
          </cell>
          <cell r="FH639">
            <v>0</v>
          </cell>
          <cell r="FI639">
            <v>0</v>
          </cell>
          <cell r="FJ639">
            <v>0</v>
          </cell>
          <cell r="FK639">
            <v>0</v>
          </cell>
          <cell r="FL639">
            <v>0</v>
          </cell>
          <cell r="FM639">
            <v>0</v>
          </cell>
          <cell r="FN639">
            <v>0</v>
          </cell>
          <cell r="FO639">
            <v>0</v>
          </cell>
          <cell r="FP639">
            <v>0</v>
          </cell>
          <cell r="FQ639">
            <v>0</v>
          </cell>
          <cell r="FR639">
            <v>-2.5868199999994346E-3</v>
          </cell>
          <cell r="FS639">
            <v>0</v>
          </cell>
          <cell r="FT639">
            <v>0</v>
          </cell>
          <cell r="FU639">
            <v>0</v>
          </cell>
          <cell r="FV639">
            <v>0</v>
          </cell>
          <cell r="FW639">
            <v>0</v>
          </cell>
          <cell r="FX639">
            <v>0</v>
          </cell>
          <cell r="FY639">
            <v>0</v>
          </cell>
          <cell r="FZ639">
            <v>0</v>
          </cell>
          <cell r="GA639">
            <v>0</v>
          </cell>
          <cell r="GB639">
            <v>0</v>
          </cell>
          <cell r="GC639">
            <v>0</v>
          </cell>
          <cell r="GD639">
            <v>-2.5868200000001007E-3</v>
          </cell>
          <cell r="GE639">
            <v>0</v>
          </cell>
          <cell r="GF639">
            <v>0</v>
          </cell>
          <cell r="GG639">
            <v>0</v>
          </cell>
          <cell r="GH639">
            <v>0</v>
          </cell>
          <cell r="GI639">
            <v>0</v>
          </cell>
          <cell r="GJ639">
            <v>0</v>
          </cell>
          <cell r="GK639">
            <v>0</v>
          </cell>
          <cell r="GL639">
            <v>0</v>
          </cell>
          <cell r="GM639">
            <v>0</v>
          </cell>
          <cell r="GN639">
            <v>0</v>
          </cell>
          <cell r="GO639">
            <v>0</v>
          </cell>
          <cell r="GP639">
            <v>0</v>
          </cell>
          <cell r="GQ639">
            <v>0</v>
          </cell>
          <cell r="GR639">
            <v>0</v>
          </cell>
          <cell r="GS639">
            <v>0</v>
          </cell>
          <cell r="GT639">
            <v>0</v>
          </cell>
          <cell r="GU639">
            <v>0</v>
          </cell>
          <cell r="GV639">
            <v>0</v>
          </cell>
          <cell r="GW639">
            <v>0</v>
          </cell>
          <cell r="GX639">
            <v>0</v>
          </cell>
          <cell r="GY639">
            <v>0</v>
          </cell>
          <cell r="GZ639">
            <v>0</v>
          </cell>
          <cell r="HA639">
            <v>0</v>
          </cell>
          <cell r="HB639">
            <v>0</v>
          </cell>
          <cell r="HC639">
            <v>0</v>
          </cell>
          <cell r="HD639">
            <v>0</v>
          </cell>
          <cell r="HE639">
            <v>0</v>
          </cell>
          <cell r="HF639">
            <v>0</v>
          </cell>
          <cell r="HG639">
            <v>0</v>
          </cell>
          <cell r="HH639">
            <v>0</v>
          </cell>
          <cell r="HI639">
            <v>0</v>
          </cell>
          <cell r="HJ639">
            <v>0</v>
          </cell>
          <cell r="HK639">
            <v>0</v>
          </cell>
          <cell r="HL639">
            <v>0</v>
          </cell>
          <cell r="HM639">
            <v>0</v>
          </cell>
          <cell r="HN639">
            <v>0</v>
          </cell>
          <cell r="HO639">
            <v>0</v>
          </cell>
          <cell r="HP639">
            <v>0</v>
          </cell>
          <cell r="HQ639">
            <v>0</v>
          </cell>
          <cell r="HR639">
            <v>0</v>
          </cell>
          <cell r="HS639">
            <v>0</v>
          </cell>
          <cell r="HT639">
            <v>0</v>
          </cell>
          <cell r="HU639">
            <v>0</v>
          </cell>
          <cell r="HV639">
            <v>0</v>
          </cell>
          <cell r="HW639">
            <v>0</v>
          </cell>
          <cell r="HX639">
            <v>0</v>
          </cell>
          <cell r="HY639">
            <v>0</v>
          </cell>
          <cell r="HZ639">
            <v>0</v>
          </cell>
          <cell r="IA639">
            <v>0</v>
          </cell>
          <cell r="IB639">
            <v>0</v>
          </cell>
          <cell r="IC639">
            <v>0</v>
          </cell>
          <cell r="ID639">
            <v>0</v>
          </cell>
          <cell r="IE639">
            <v>0</v>
          </cell>
          <cell r="IF639">
            <v>0</v>
          </cell>
          <cell r="IG639">
            <v>0</v>
          </cell>
          <cell r="IH639">
            <v>0</v>
          </cell>
          <cell r="II639">
            <v>0</v>
          </cell>
          <cell r="IJ639">
            <v>0</v>
          </cell>
          <cell r="IK639">
            <v>0</v>
          </cell>
          <cell r="IL639">
            <v>0</v>
          </cell>
          <cell r="IM639">
            <v>0</v>
          </cell>
          <cell r="IN639">
            <v>0</v>
          </cell>
          <cell r="IO639">
            <v>0</v>
          </cell>
          <cell r="IP639">
            <v>0</v>
          </cell>
          <cell r="IQ639">
            <v>0</v>
          </cell>
          <cell r="IR639">
            <v>0</v>
          </cell>
          <cell r="IS639">
            <v>0</v>
          </cell>
          <cell r="IT639">
            <v>0</v>
          </cell>
          <cell r="IU639">
            <v>0</v>
          </cell>
          <cell r="IV639">
            <v>0</v>
          </cell>
          <cell r="IW639">
            <v>0</v>
          </cell>
          <cell r="IX639">
            <v>0</v>
          </cell>
          <cell r="IY639">
            <v>0</v>
          </cell>
          <cell r="IZ639">
            <v>0</v>
          </cell>
          <cell r="JA639">
            <v>0</v>
          </cell>
          <cell r="JB639">
            <v>0</v>
          </cell>
          <cell r="JC639">
            <v>0</v>
          </cell>
          <cell r="JD639">
            <v>0</v>
          </cell>
          <cell r="JE639">
            <v>0</v>
          </cell>
        </row>
        <row r="640"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3.9448850100001209E-3</v>
          </cell>
          <cell r="CS640">
            <v>0</v>
          </cell>
          <cell r="CT640">
            <v>0</v>
          </cell>
          <cell r="CU640">
            <v>0</v>
          </cell>
          <cell r="CV640">
            <v>3.9448850099998989E-3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4.6137957700000953E-3</v>
          </cell>
          <cell r="DF640">
            <v>0</v>
          </cell>
          <cell r="DG640">
            <v>0</v>
          </cell>
          <cell r="DH640">
            <v>4.6137957700000953E-3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0</v>
          </cell>
          <cell r="DY640">
            <v>0</v>
          </cell>
          <cell r="DZ640">
            <v>0</v>
          </cell>
          <cell r="EA640">
            <v>0</v>
          </cell>
          <cell r="EB640">
            <v>0</v>
          </cell>
          <cell r="EC640">
            <v>0</v>
          </cell>
          <cell r="ED640">
            <v>0</v>
          </cell>
          <cell r="EE640">
            <v>0</v>
          </cell>
          <cell r="EF640">
            <v>0</v>
          </cell>
          <cell r="EG640">
            <v>0</v>
          </cell>
          <cell r="EH640">
            <v>0</v>
          </cell>
          <cell r="EI640">
            <v>0</v>
          </cell>
          <cell r="EJ640">
            <v>0</v>
          </cell>
          <cell r="EK640">
            <v>0</v>
          </cell>
          <cell r="EL640">
            <v>0</v>
          </cell>
          <cell r="EM640">
            <v>0</v>
          </cell>
          <cell r="EN640">
            <v>0</v>
          </cell>
          <cell r="EO640">
            <v>0</v>
          </cell>
          <cell r="EP640">
            <v>0</v>
          </cell>
          <cell r="EQ640">
            <v>0</v>
          </cell>
          <cell r="ER640">
            <v>1.8533530470001836E-2</v>
          </cell>
          <cell r="ES640">
            <v>0</v>
          </cell>
          <cell r="ET640">
            <v>0</v>
          </cell>
          <cell r="EU640">
            <v>1.4725920410000093E-2</v>
          </cell>
          <cell r="EV640">
            <v>4.380762519999859E-3</v>
          </cell>
          <cell r="EW640">
            <v>-5.7315245999967068E-4</v>
          </cell>
          <cell r="EX640">
            <v>0</v>
          </cell>
          <cell r="EY640">
            <v>0</v>
          </cell>
          <cell r="EZ640">
            <v>0</v>
          </cell>
          <cell r="FA640">
            <v>0</v>
          </cell>
          <cell r="FB640">
            <v>0</v>
          </cell>
          <cell r="FC640">
            <v>0</v>
          </cell>
          <cell r="FD640">
            <v>0</v>
          </cell>
          <cell r="FE640">
            <v>4.0029703030000974E-2</v>
          </cell>
          <cell r="FF640">
            <v>0</v>
          </cell>
          <cell r="FG640">
            <v>0</v>
          </cell>
          <cell r="FH640">
            <v>-2.5208199699999767E-3</v>
          </cell>
          <cell r="FI640">
            <v>6.0222666400000513E-3</v>
          </cell>
          <cell r="FJ640">
            <v>3.0749353719999872E-2</v>
          </cell>
          <cell r="FK640">
            <v>0</v>
          </cell>
          <cell r="FL640">
            <v>0</v>
          </cell>
          <cell r="FM640">
            <v>0</v>
          </cell>
          <cell r="FN640">
            <v>-1.7628573000000314E-3</v>
          </cell>
          <cell r="FO640">
            <v>7.541759940000281E-3</v>
          </cell>
          <cell r="FP640">
            <v>0</v>
          </cell>
          <cell r="FQ640">
            <v>0</v>
          </cell>
          <cell r="FR640">
            <v>1.2444519000176513E-4</v>
          </cell>
          <cell r="FS640">
            <v>0</v>
          </cell>
          <cell r="FT640">
            <v>0</v>
          </cell>
          <cell r="FU640">
            <v>-5.0999756400000873E-3</v>
          </cell>
          <cell r="FV640">
            <v>-4.6970618699999633E-3</v>
          </cell>
          <cell r="FW640">
            <v>9.9214827000000394E-3</v>
          </cell>
          <cell r="FX640">
            <v>0</v>
          </cell>
          <cell r="FY640">
            <v>0</v>
          </cell>
          <cell r="FZ640">
            <v>0</v>
          </cell>
          <cell r="GA640">
            <v>0</v>
          </cell>
          <cell r="GB640">
            <v>0</v>
          </cell>
          <cell r="GC640">
            <v>0</v>
          </cell>
          <cell r="GD640">
            <v>0</v>
          </cell>
          <cell r="GE640">
            <v>0</v>
          </cell>
          <cell r="GF640">
            <v>0</v>
          </cell>
          <cell r="GG640">
            <v>0</v>
          </cell>
          <cell r="GH640">
            <v>0</v>
          </cell>
          <cell r="GI640">
            <v>0</v>
          </cell>
          <cell r="GJ640">
            <v>0</v>
          </cell>
          <cell r="GK640">
            <v>0</v>
          </cell>
          <cell r="GL640">
            <v>0</v>
          </cell>
          <cell r="GM640">
            <v>0</v>
          </cell>
          <cell r="GN640">
            <v>0</v>
          </cell>
          <cell r="GO640">
            <v>0</v>
          </cell>
          <cell r="GP640">
            <v>0</v>
          </cell>
          <cell r="GQ640">
            <v>0</v>
          </cell>
          <cell r="GR640">
            <v>0</v>
          </cell>
          <cell r="GS640">
            <v>0</v>
          </cell>
          <cell r="GT640">
            <v>0</v>
          </cell>
          <cell r="GU640">
            <v>0</v>
          </cell>
          <cell r="GV640">
            <v>0</v>
          </cell>
          <cell r="GW640">
            <v>0</v>
          </cell>
          <cell r="GX640">
            <v>0</v>
          </cell>
          <cell r="GY640">
            <v>0</v>
          </cell>
          <cell r="GZ640">
            <v>0</v>
          </cell>
          <cell r="HA640">
            <v>0</v>
          </cell>
          <cell r="HB640">
            <v>0</v>
          </cell>
          <cell r="HC640">
            <v>0</v>
          </cell>
          <cell r="HD640">
            <v>0</v>
          </cell>
          <cell r="HE640">
            <v>0</v>
          </cell>
          <cell r="HF640">
            <v>0</v>
          </cell>
          <cell r="HG640">
            <v>0</v>
          </cell>
          <cell r="HH640">
            <v>0</v>
          </cell>
          <cell r="HI640">
            <v>0</v>
          </cell>
          <cell r="HJ640">
            <v>0</v>
          </cell>
          <cell r="HK640">
            <v>0</v>
          </cell>
          <cell r="HL640">
            <v>0</v>
          </cell>
          <cell r="HM640">
            <v>0</v>
          </cell>
          <cell r="HN640">
            <v>0</v>
          </cell>
          <cell r="HO640">
            <v>0</v>
          </cell>
          <cell r="HP640">
            <v>0</v>
          </cell>
          <cell r="HQ640">
            <v>0</v>
          </cell>
          <cell r="HR640">
            <v>0</v>
          </cell>
          <cell r="HS640">
            <v>0</v>
          </cell>
          <cell r="HT640">
            <v>0</v>
          </cell>
          <cell r="HU640">
            <v>0</v>
          </cell>
          <cell r="HV640">
            <v>0</v>
          </cell>
          <cell r="HW640">
            <v>0</v>
          </cell>
          <cell r="HX640">
            <v>0</v>
          </cell>
          <cell r="HY640">
            <v>0</v>
          </cell>
          <cell r="HZ640">
            <v>0</v>
          </cell>
          <cell r="IA640">
            <v>0</v>
          </cell>
          <cell r="IB640">
            <v>0</v>
          </cell>
          <cell r="IC640">
            <v>0</v>
          </cell>
          <cell r="ID640">
            <v>0</v>
          </cell>
          <cell r="IE640">
            <v>0</v>
          </cell>
          <cell r="IF640">
            <v>0</v>
          </cell>
          <cell r="IG640">
            <v>0</v>
          </cell>
          <cell r="IH640">
            <v>0</v>
          </cell>
          <cell r="II640">
            <v>0</v>
          </cell>
          <cell r="IJ640">
            <v>0</v>
          </cell>
          <cell r="IK640">
            <v>0</v>
          </cell>
          <cell r="IL640">
            <v>0</v>
          </cell>
          <cell r="IM640">
            <v>0</v>
          </cell>
          <cell r="IN640">
            <v>0</v>
          </cell>
          <cell r="IO640">
            <v>0</v>
          </cell>
          <cell r="IP640">
            <v>0</v>
          </cell>
          <cell r="IQ640">
            <v>0</v>
          </cell>
          <cell r="IR640">
            <v>0</v>
          </cell>
          <cell r="IS640">
            <v>0</v>
          </cell>
          <cell r="IT640">
            <v>0</v>
          </cell>
          <cell r="IU640">
            <v>0</v>
          </cell>
          <cell r="IV640">
            <v>0</v>
          </cell>
          <cell r="IW640">
            <v>0</v>
          </cell>
          <cell r="IX640">
            <v>0</v>
          </cell>
          <cell r="IY640">
            <v>0</v>
          </cell>
          <cell r="IZ640">
            <v>0</v>
          </cell>
          <cell r="JA640">
            <v>0</v>
          </cell>
          <cell r="JB640">
            <v>0</v>
          </cell>
          <cell r="JC640">
            <v>0</v>
          </cell>
          <cell r="JD640">
            <v>0</v>
          </cell>
          <cell r="JE640">
            <v>0</v>
          </cell>
        </row>
        <row r="641"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0</v>
          </cell>
          <cell r="DY641">
            <v>0</v>
          </cell>
          <cell r="DZ641">
            <v>0</v>
          </cell>
          <cell r="EA641">
            <v>0</v>
          </cell>
          <cell r="EB641">
            <v>0</v>
          </cell>
          <cell r="EC641">
            <v>0</v>
          </cell>
          <cell r="ED641">
            <v>0</v>
          </cell>
          <cell r="EE641">
            <v>0</v>
          </cell>
          <cell r="EF641">
            <v>0</v>
          </cell>
          <cell r="EG641">
            <v>0</v>
          </cell>
          <cell r="EH641">
            <v>0</v>
          </cell>
          <cell r="EI641">
            <v>0</v>
          </cell>
          <cell r="EJ641">
            <v>0</v>
          </cell>
          <cell r="EK641">
            <v>0</v>
          </cell>
          <cell r="EL641">
            <v>0</v>
          </cell>
          <cell r="EM641">
            <v>0</v>
          </cell>
          <cell r="EN641">
            <v>0</v>
          </cell>
          <cell r="EO641">
            <v>0</v>
          </cell>
          <cell r="EP641">
            <v>0</v>
          </cell>
          <cell r="EQ641">
            <v>0</v>
          </cell>
          <cell r="ER641">
            <v>-1.1215349400011121E-3</v>
          </cell>
          <cell r="ES641">
            <v>0</v>
          </cell>
          <cell r="ET641">
            <v>0</v>
          </cell>
          <cell r="EU641">
            <v>0</v>
          </cell>
          <cell r="EV641">
            <v>-1.1215349400000019E-3</v>
          </cell>
          <cell r="EW641">
            <v>0</v>
          </cell>
          <cell r="EX641">
            <v>0</v>
          </cell>
          <cell r="EY641">
            <v>0</v>
          </cell>
          <cell r="EZ641">
            <v>0</v>
          </cell>
          <cell r="FA641">
            <v>0</v>
          </cell>
          <cell r="FB641">
            <v>0</v>
          </cell>
          <cell r="FC641">
            <v>0</v>
          </cell>
          <cell r="FD641">
            <v>0</v>
          </cell>
          <cell r="FE641">
            <v>4.4284635800000416E-3</v>
          </cell>
          <cell r="FF641">
            <v>0</v>
          </cell>
          <cell r="FG641">
            <v>0</v>
          </cell>
          <cell r="FH641">
            <v>4.4284635799998195E-3</v>
          </cell>
          <cell r="FI641">
            <v>0</v>
          </cell>
          <cell r="FJ641">
            <v>0</v>
          </cell>
          <cell r="FK641">
            <v>0</v>
          </cell>
          <cell r="FL641">
            <v>0</v>
          </cell>
          <cell r="FM641">
            <v>0</v>
          </cell>
          <cell r="FN641">
            <v>0</v>
          </cell>
          <cell r="FO641">
            <v>0</v>
          </cell>
          <cell r="FP641">
            <v>0</v>
          </cell>
          <cell r="FQ641">
            <v>0</v>
          </cell>
          <cell r="FR641">
            <v>5.2846508000037318E-4</v>
          </cell>
          <cell r="FS641">
            <v>0</v>
          </cell>
          <cell r="FT641">
            <v>0</v>
          </cell>
          <cell r="FU641">
            <v>0</v>
          </cell>
          <cell r="FV641">
            <v>0</v>
          </cell>
          <cell r="FW641">
            <v>0</v>
          </cell>
          <cell r="FX641">
            <v>5.2846508000015113E-4</v>
          </cell>
          <cell r="FY641">
            <v>0</v>
          </cell>
          <cell r="FZ641">
            <v>0</v>
          </cell>
          <cell r="GA641">
            <v>0</v>
          </cell>
          <cell r="GB641">
            <v>0</v>
          </cell>
          <cell r="GC641">
            <v>0</v>
          </cell>
          <cell r="GD641">
            <v>0</v>
          </cell>
          <cell r="GE641">
            <v>0</v>
          </cell>
          <cell r="GF641">
            <v>0</v>
          </cell>
          <cell r="GG641">
            <v>0</v>
          </cell>
          <cell r="GH641">
            <v>0</v>
          </cell>
          <cell r="GI641">
            <v>0</v>
          </cell>
          <cell r="GJ641">
            <v>0</v>
          </cell>
          <cell r="GK641">
            <v>0</v>
          </cell>
          <cell r="GL641">
            <v>0</v>
          </cell>
          <cell r="GM641">
            <v>0</v>
          </cell>
          <cell r="GN641">
            <v>0</v>
          </cell>
          <cell r="GO641">
            <v>0</v>
          </cell>
          <cell r="GP641">
            <v>0</v>
          </cell>
          <cell r="GQ641">
            <v>0</v>
          </cell>
          <cell r="GR641">
            <v>0</v>
          </cell>
          <cell r="GS641">
            <v>0</v>
          </cell>
          <cell r="GT641">
            <v>0</v>
          </cell>
          <cell r="GU641">
            <v>0</v>
          </cell>
          <cell r="GV641">
            <v>0</v>
          </cell>
          <cell r="GW641">
            <v>0</v>
          </cell>
          <cell r="GX641">
            <v>0</v>
          </cell>
          <cell r="GY641">
            <v>0</v>
          </cell>
          <cell r="GZ641">
            <v>0</v>
          </cell>
          <cell r="HA641">
            <v>0</v>
          </cell>
          <cell r="HB641">
            <v>0</v>
          </cell>
          <cell r="HC641">
            <v>0</v>
          </cell>
          <cell r="HD641">
            <v>0</v>
          </cell>
          <cell r="HE641">
            <v>0</v>
          </cell>
          <cell r="HF641">
            <v>0</v>
          </cell>
          <cell r="HG641">
            <v>0</v>
          </cell>
          <cell r="HH641">
            <v>0</v>
          </cell>
          <cell r="HI641">
            <v>0</v>
          </cell>
          <cell r="HJ641">
            <v>0</v>
          </cell>
          <cell r="HK641">
            <v>0</v>
          </cell>
          <cell r="HL641">
            <v>0</v>
          </cell>
          <cell r="HM641">
            <v>0</v>
          </cell>
          <cell r="HN641">
            <v>0</v>
          </cell>
          <cell r="HO641">
            <v>0</v>
          </cell>
          <cell r="HP641">
            <v>0</v>
          </cell>
          <cell r="HQ641">
            <v>0</v>
          </cell>
          <cell r="HR641">
            <v>0</v>
          </cell>
          <cell r="HS641">
            <v>0</v>
          </cell>
          <cell r="HT641">
            <v>0</v>
          </cell>
          <cell r="HU641">
            <v>0</v>
          </cell>
          <cell r="HV641">
            <v>0</v>
          </cell>
          <cell r="HW641">
            <v>0</v>
          </cell>
          <cell r="HX641">
            <v>0</v>
          </cell>
          <cell r="HY641">
            <v>0</v>
          </cell>
          <cell r="HZ641">
            <v>0</v>
          </cell>
          <cell r="IA641">
            <v>0</v>
          </cell>
          <cell r="IB641">
            <v>0</v>
          </cell>
          <cell r="IC641">
            <v>0</v>
          </cell>
          <cell r="ID641">
            <v>0</v>
          </cell>
          <cell r="IE641">
            <v>0</v>
          </cell>
          <cell r="IF641">
            <v>0</v>
          </cell>
          <cell r="IG641">
            <v>0</v>
          </cell>
          <cell r="IH641">
            <v>0</v>
          </cell>
          <cell r="II641">
            <v>0</v>
          </cell>
          <cell r="IJ641">
            <v>0</v>
          </cell>
          <cell r="IK641">
            <v>0</v>
          </cell>
          <cell r="IL641">
            <v>0</v>
          </cell>
          <cell r="IM641">
            <v>0</v>
          </cell>
          <cell r="IN641">
            <v>0</v>
          </cell>
          <cell r="IO641">
            <v>0</v>
          </cell>
          <cell r="IP641">
            <v>0</v>
          </cell>
          <cell r="IQ641">
            <v>0</v>
          </cell>
          <cell r="IR641">
            <v>0</v>
          </cell>
          <cell r="IS641">
            <v>0</v>
          </cell>
          <cell r="IT641">
            <v>0</v>
          </cell>
          <cell r="IU641">
            <v>0</v>
          </cell>
          <cell r="IV641">
            <v>0</v>
          </cell>
          <cell r="IW641">
            <v>0</v>
          </cell>
          <cell r="IX641">
            <v>0</v>
          </cell>
          <cell r="IY641">
            <v>0</v>
          </cell>
          <cell r="IZ641">
            <v>0</v>
          </cell>
          <cell r="JA641">
            <v>0</v>
          </cell>
          <cell r="JB641">
            <v>0</v>
          </cell>
          <cell r="JC641">
            <v>0</v>
          </cell>
          <cell r="JD641">
            <v>0</v>
          </cell>
          <cell r="JE641">
            <v>0</v>
          </cell>
        </row>
        <row r="642"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-1.4765398379999795E-2</v>
          </cell>
          <cell r="CS642">
            <v>0</v>
          </cell>
          <cell r="CT642">
            <v>0</v>
          </cell>
          <cell r="CU642">
            <v>9.8065900000499084E-6</v>
          </cell>
          <cell r="CV642">
            <v>-1.4487598439999916E-2</v>
          </cell>
          <cell r="CW642">
            <v>0</v>
          </cell>
          <cell r="CX642">
            <v>-2.8760653000003966E-4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-3.6317183799994268E-3</v>
          </cell>
          <cell r="DF642">
            <v>0</v>
          </cell>
          <cell r="DG642">
            <v>0</v>
          </cell>
          <cell r="DH642">
            <v>7.103162499999538E-4</v>
          </cell>
          <cell r="DI642">
            <v>-9.1958560000005019E-4</v>
          </cell>
          <cell r="DJ642">
            <v>0</v>
          </cell>
          <cell r="DK642">
            <v>-3.4224490299999966E-3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-1.8902693000022452E-4</v>
          </cell>
          <cell r="DS642">
            <v>0</v>
          </cell>
          <cell r="DT642">
            <v>0</v>
          </cell>
          <cell r="DU642">
            <v>0</v>
          </cell>
          <cell r="DV642">
            <v>1.5250859999982325E-5</v>
          </cell>
          <cell r="DW642">
            <v>-2.042777899999848E-4</v>
          </cell>
          <cell r="DX642">
            <v>0</v>
          </cell>
          <cell r="DY642">
            <v>0</v>
          </cell>
          <cell r="DZ642">
            <v>0</v>
          </cell>
          <cell r="EA642">
            <v>0</v>
          </cell>
          <cell r="EB642">
            <v>0</v>
          </cell>
          <cell r="EC642">
            <v>0</v>
          </cell>
          <cell r="ED642">
            <v>0</v>
          </cell>
          <cell r="EE642">
            <v>0</v>
          </cell>
          <cell r="EF642">
            <v>0</v>
          </cell>
          <cell r="EG642">
            <v>0</v>
          </cell>
          <cell r="EH642">
            <v>0</v>
          </cell>
          <cell r="EI642">
            <v>0</v>
          </cell>
          <cell r="EJ642">
            <v>0</v>
          </cell>
          <cell r="EK642">
            <v>0</v>
          </cell>
          <cell r="EL642">
            <v>0</v>
          </cell>
          <cell r="EM642">
            <v>0</v>
          </cell>
          <cell r="EN642">
            <v>0</v>
          </cell>
          <cell r="EO642">
            <v>0</v>
          </cell>
          <cell r="EP642">
            <v>0</v>
          </cell>
          <cell r="EQ642">
            <v>0</v>
          </cell>
          <cell r="ER642">
            <v>6.1721162400001361E-3</v>
          </cell>
          <cell r="ES642">
            <v>0</v>
          </cell>
          <cell r="ET642">
            <v>0</v>
          </cell>
          <cell r="EU642">
            <v>1.6681542400001081E-3</v>
          </cell>
          <cell r="EV642">
            <v>2.2911581429999939E-2</v>
          </cell>
          <cell r="EW642">
            <v>4.2239540499998673E-3</v>
          </cell>
          <cell r="EX642">
            <v>-1.8644136859999882E-2</v>
          </cell>
          <cell r="EY642">
            <v>-1.3282289999860808E-5</v>
          </cell>
          <cell r="EZ642">
            <v>-2.881941100001395E-4</v>
          </cell>
          <cell r="FA642">
            <v>0</v>
          </cell>
          <cell r="FB642">
            <v>-3.6859602200000063E-3</v>
          </cell>
          <cell r="FC642">
            <v>0</v>
          </cell>
          <cell r="FD642">
            <v>0</v>
          </cell>
          <cell r="FE642">
            <v>-4.0639953499983505E-3</v>
          </cell>
          <cell r="FF642">
            <v>0</v>
          </cell>
          <cell r="FG642">
            <v>0</v>
          </cell>
          <cell r="FH642">
            <v>3.7131350500000382E-3</v>
          </cell>
          <cell r="FI642">
            <v>-4.6319734700000059E-2</v>
          </cell>
          <cell r="FJ642">
            <v>6.5170804100000979E-3</v>
          </cell>
          <cell r="FK642">
            <v>2.2333982959999887E-2</v>
          </cell>
          <cell r="FL642">
            <v>0</v>
          </cell>
          <cell r="FM642">
            <v>-2.1620729999999311E-3</v>
          </cell>
          <cell r="FN642">
            <v>1.0064812350000008E-2</v>
          </cell>
          <cell r="FO642">
            <v>1.7888015799999435E-3</v>
          </cell>
          <cell r="FP642">
            <v>0</v>
          </cell>
          <cell r="FQ642">
            <v>0</v>
          </cell>
          <cell r="FR642">
            <v>3.2247841499994934E-3</v>
          </cell>
          <cell r="FS642">
            <v>0</v>
          </cell>
          <cell r="FT642">
            <v>0</v>
          </cell>
          <cell r="FU642">
            <v>-2.8772784999997469E-4</v>
          </cell>
          <cell r="FV642">
            <v>-2.6876490999994118E-4</v>
          </cell>
          <cell r="FW642">
            <v>5.348875329999947E-3</v>
          </cell>
          <cell r="FX642">
            <v>-4.1544184200000833E-3</v>
          </cell>
          <cell r="FY642">
            <v>0</v>
          </cell>
          <cell r="FZ642">
            <v>0</v>
          </cell>
          <cell r="GA642">
            <v>0</v>
          </cell>
          <cell r="GB642">
            <v>0</v>
          </cell>
          <cell r="GC642">
            <v>0</v>
          </cell>
          <cell r="GD642">
            <v>2.5868199999998787E-3</v>
          </cell>
          <cell r="GE642">
            <v>-7.9808393300009328E-3</v>
          </cell>
          <cell r="GF642">
            <v>0</v>
          </cell>
          <cell r="GG642">
            <v>0</v>
          </cell>
          <cell r="GH642">
            <v>0</v>
          </cell>
          <cell r="GI642">
            <v>0</v>
          </cell>
          <cell r="GJ642">
            <v>-7.9808393300000446E-3</v>
          </cell>
          <cell r="GK642">
            <v>0</v>
          </cell>
          <cell r="GL642">
            <v>0</v>
          </cell>
          <cell r="GM642">
            <v>0</v>
          </cell>
          <cell r="GN642">
            <v>0</v>
          </cell>
          <cell r="GO642">
            <v>0</v>
          </cell>
          <cell r="GP642">
            <v>0</v>
          </cell>
          <cell r="GQ642">
            <v>0</v>
          </cell>
          <cell r="GR642">
            <v>0</v>
          </cell>
          <cell r="GS642">
            <v>0</v>
          </cell>
          <cell r="GT642">
            <v>0</v>
          </cell>
          <cell r="GU642">
            <v>0</v>
          </cell>
          <cell r="GV642">
            <v>0</v>
          </cell>
          <cell r="GW642">
            <v>0</v>
          </cell>
          <cell r="GX642">
            <v>0</v>
          </cell>
          <cell r="GY642">
            <v>0</v>
          </cell>
          <cell r="GZ642">
            <v>0</v>
          </cell>
          <cell r="HA642">
            <v>0</v>
          </cell>
          <cell r="HB642">
            <v>0</v>
          </cell>
          <cell r="HC642">
            <v>0</v>
          </cell>
          <cell r="HD642">
            <v>0</v>
          </cell>
          <cell r="HE642">
            <v>0</v>
          </cell>
          <cell r="HF642">
            <v>0</v>
          </cell>
          <cell r="HG642">
            <v>0</v>
          </cell>
          <cell r="HH642">
            <v>0</v>
          </cell>
          <cell r="HI642">
            <v>0</v>
          </cell>
          <cell r="HJ642">
            <v>0</v>
          </cell>
          <cell r="HK642">
            <v>0</v>
          </cell>
          <cell r="HL642">
            <v>0</v>
          </cell>
          <cell r="HM642">
            <v>0</v>
          </cell>
          <cell r="HN642">
            <v>0</v>
          </cell>
          <cell r="HO642">
            <v>0</v>
          </cell>
          <cell r="HP642">
            <v>0</v>
          </cell>
          <cell r="HQ642">
            <v>0</v>
          </cell>
          <cell r="HR642">
            <v>0</v>
          </cell>
          <cell r="HS642">
            <v>0</v>
          </cell>
          <cell r="HT642">
            <v>0</v>
          </cell>
          <cell r="HU642">
            <v>0</v>
          </cell>
          <cell r="HV642">
            <v>0</v>
          </cell>
          <cell r="HW642">
            <v>0</v>
          </cell>
          <cell r="HX642">
            <v>0</v>
          </cell>
          <cell r="HY642">
            <v>0</v>
          </cell>
          <cell r="HZ642">
            <v>0</v>
          </cell>
          <cell r="IA642">
            <v>0</v>
          </cell>
          <cell r="IB642">
            <v>0</v>
          </cell>
          <cell r="IC642">
            <v>0</v>
          </cell>
          <cell r="ID642">
            <v>0</v>
          </cell>
          <cell r="IE642">
            <v>0</v>
          </cell>
          <cell r="IF642">
            <v>0</v>
          </cell>
          <cell r="IG642">
            <v>0</v>
          </cell>
          <cell r="IH642">
            <v>0</v>
          </cell>
          <cell r="II642">
            <v>0</v>
          </cell>
          <cell r="IJ642">
            <v>0</v>
          </cell>
          <cell r="IK642">
            <v>0</v>
          </cell>
          <cell r="IL642">
            <v>0</v>
          </cell>
          <cell r="IM642">
            <v>0</v>
          </cell>
          <cell r="IN642">
            <v>0</v>
          </cell>
          <cell r="IO642">
            <v>0</v>
          </cell>
          <cell r="IP642">
            <v>0</v>
          </cell>
          <cell r="IQ642">
            <v>0</v>
          </cell>
          <cell r="IR642">
            <v>0</v>
          </cell>
          <cell r="IS642">
            <v>0</v>
          </cell>
          <cell r="IT642">
            <v>0</v>
          </cell>
          <cell r="IU642">
            <v>0</v>
          </cell>
          <cell r="IV642">
            <v>0</v>
          </cell>
          <cell r="IW642">
            <v>0</v>
          </cell>
          <cell r="IX642">
            <v>0</v>
          </cell>
          <cell r="IY642">
            <v>0</v>
          </cell>
          <cell r="IZ642">
            <v>0</v>
          </cell>
          <cell r="JA642">
            <v>0</v>
          </cell>
          <cell r="JB642">
            <v>0</v>
          </cell>
          <cell r="JC642">
            <v>0</v>
          </cell>
          <cell r="JD642">
            <v>0</v>
          </cell>
          <cell r="JE642">
            <v>0</v>
          </cell>
        </row>
        <row r="643"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-1.7306302400008633E-3</v>
          </cell>
          <cell r="CS643">
            <v>0</v>
          </cell>
          <cell r="CT643">
            <v>0</v>
          </cell>
          <cell r="CU643">
            <v>0</v>
          </cell>
          <cell r="CV643">
            <v>-1.4276685799999855E-3</v>
          </cell>
          <cell r="CW643">
            <v>7.4326644000000108E-4</v>
          </cell>
          <cell r="CX643">
            <v>-1.0462280999999907E-3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-3.7458920300004195E-3</v>
          </cell>
          <cell r="DF643">
            <v>0</v>
          </cell>
          <cell r="DG643">
            <v>0</v>
          </cell>
          <cell r="DH643">
            <v>-2.111738470000013E-3</v>
          </cell>
          <cell r="DI643">
            <v>-1.4814952899999678E-3</v>
          </cell>
          <cell r="DJ643">
            <v>0</v>
          </cell>
          <cell r="DK643">
            <v>-1.5265826999999454E-4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1.5250860000648458E-5</v>
          </cell>
          <cell r="DS643">
            <v>0</v>
          </cell>
          <cell r="DT643">
            <v>0</v>
          </cell>
          <cell r="DU643">
            <v>0</v>
          </cell>
          <cell r="DV643">
            <v>1.5250859999982325E-5</v>
          </cell>
          <cell r="DW643">
            <v>0</v>
          </cell>
          <cell r="DX643">
            <v>0</v>
          </cell>
          <cell r="DY643">
            <v>0</v>
          </cell>
          <cell r="DZ643">
            <v>0</v>
          </cell>
          <cell r="EA643">
            <v>0</v>
          </cell>
          <cell r="EB643">
            <v>0</v>
          </cell>
          <cell r="EC643">
            <v>0</v>
          </cell>
          <cell r="ED643">
            <v>0</v>
          </cell>
          <cell r="EE643">
            <v>0</v>
          </cell>
          <cell r="EF643">
            <v>0</v>
          </cell>
          <cell r="EG643">
            <v>0</v>
          </cell>
          <cell r="EH643">
            <v>0</v>
          </cell>
          <cell r="EI643">
            <v>0</v>
          </cell>
          <cell r="EJ643">
            <v>0</v>
          </cell>
          <cell r="EK643">
            <v>0</v>
          </cell>
          <cell r="EL643">
            <v>0</v>
          </cell>
          <cell r="EM643">
            <v>0</v>
          </cell>
          <cell r="EN643">
            <v>0</v>
          </cell>
          <cell r="EO643">
            <v>0</v>
          </cell>
          <cell r="EP643">
            <v>0</v>
          </cell>
          <cell r="EQ643">
            <v>0</v>
          </cell>
          <cell r="ER643">
            <v>-1.113580827000149E-2</v>
          </cell>
          <cell r="ES643">
            <v>0</v>
          </cell>
          <cell r="ET643">
            <v>0</v>
          </cell>
          <cell r="EU643">
            <v>-4.2976610000078352E-5</v>
          </cell>
          <cell r="EV643">
            <v>-4.5752364699999104E-3</v>
          </cell>
          <cell r="EW643">
            <v>-3.9600999200000153E-3</v>
          </cell>
          <cell r="EX643">
            <v>-1.9895307999995282E-4</v>
          </cell>
          <cell r="EY643">
            <v>0</v>
          </cell>
          <cell r="EZ643">
            <v>1.4896039200000821E-3</v>
          </cell>
          <cell r="FA643">
            <v>0</v>
          </cell>
          <cell r="FB643">
            <v>-3.8481461100000613E-3</v>
          </cell>
          <cell r="FC643">
            <v>0</v>
          </cell>
          <cell r="FD643">
            <v>0</v>
          </cell>
          <cell r="FE643">
            <v>-1.5887491569998247E-2</v>
          </cell>
          <cell r="FF643">
            <v>0</v>
          </cell>
          <cell r="FG643">
            <v>0</v>
          </cell>
          <cell r="FH643">
            <v>2.1301770700000722E-3</v>
          </cell>
          <cell r="FI643">
            <v>-1.1794812779999941E-2</v>
          </cell>
          <cell r="FJ643">
            <v>-5.8433055700000125E-3</v>
          </cell>
          <cell r="FK643">
            <v>3.85106724999984E-3</v>
          </cell>
          <cell r="FL643">
            <v>-2.6327453800001344E-3</v>
          </cell>
          <cell r="FM643">
            <v>-1.5978721599999579E-3</v>
          </cell>
          <cell r="FN643">
            <v>0</v>
          </cell>
          <cell r="FO643">
            <v>0</v>
          </cell>
          <cell r="FP643">
            <v>0</v>
          </cell>
          <cell r="FQ643">
            <v>0</v>
          </cell>
          <cell r="FR643">
            <v>-7.1405668699977554E-3</v>
          </cell>
          <cell r="FS643">
            <v>0</v>
          </cell>
          <cell r="FT643">
            <v>0</v>
          </cell>
          <cell r="FU643">
            <v>0</v>
          </cell>
          <cell r="FV643">
            <v>-2.7986019100001425E-3</v>
          </cell>
          <cell r="FW643">
            <v>-2.6210348300000907E-3</v>
          </cell>
          <cell r="FX643">
            <v>-1.7209301299999646E-3</v>
          </cell>
          <cell r="FY643">
            <v>0</v>
          </cell>
          <cell r="FZ643">
            <v>0</v>
          </cell>
          <cell r="GA643">
            <v>0</v>
          </cell>
          <cell r="GB643">
            <v>0</v>
          </cell>
          <cell r="GC643">
            <v>0</v>
          </cell>
          <cell r="GD643">
            <v>0</v>
          </cell>
          <cell r="GE643">
            <v>-5.823679820000649E-3</v>
          </cell>
          <cell r="GF643">
            <v>0</v>
          </cell>
          <cell r="GG643">
            <v>0</v>
          </cell>
          <cell r="GH643">
            <v>0</v>
          </cell>
          <cell r="GI643">
            <v>0</v>
          </cell>
          <cell r="GJ643">
            <v>-5.8236798199999829E-3</v>
          </cell>
          <cell r="GK643">
            <v>0</v>
          </cell>
          <cell r="GL643">
            <v>0</v>
          </cell>
          <cell r="GM643">
            <v>0</v>
          </cell>
          <cell r="GN643">
            <v>0</v>
          </cell>
          <cell r="GO643">
            <v>0</v>
          </cell>
          <cell r="GP643">
            <v>0</v>
          </cell>
          <cell r="GQ643">
            <v>0</v>
          </cell>
          <cell r="GR643">
            <v>0</v>
          </cell>
          <cell r="GS643">
            <v>0</v>
          </cell>
          <cell r="GT643">
            <v>0</v>
          </cell>
          <cell r="GU643">
            <v>0</v>
          </cell>
          <cell r="GV643">
            <v>0</v>
          </cell>
          <cell r="GW643">
            <v>0</v>
          </cell>
          <cell r="GX643">
            <v>0</v>
          </cell>
          <cell r="GY643">
            <v>0</v>
          </cell>
          <cell r="GZ643">
            <v>0</v>
          </cell>
          <cell r="HA643">
            <v>0</v>
          </cell>
          <cell r="HB643">
            <v>0</v>
          </cell>
          <cell r="HC643">
            <v>0</v>
          </cell>
          <cell r="HD643">
            <v>0</v>
          </cell>
          <cell r="HE643">
            <v>0</v>
          </cell>
          <cell r="HF643">
            <v>0</v>
          </cell>
          <cell r="HG643">
            <v>0</v>
          </cell>
          <cell r="HH643">
            <v>0</v>
          </cell>
          <cell r="HI643">
            <v>0</v>
          </cell>
          <cell r="HJ643">
            <v>0</v>
          </cell>
          <cell r="HK643">
            <v>0</v>
          </cell>
          <cell r="HL643">
            <v>0</v>
          </cell>
          <cell r="HM643">
            <v>0</v>
          </cell>
          <cell r="HN643">
            <v>0</v>
          </cell>
          <cell r="HO643">
            <v>0</v>
          </cell>
          <cell r="HP643">
            <v>0</v>
          </cell>
          <cell r="HQ643">
            <v>0</v>
          </cell>
          <cell r="HR643">
            <v>0</v>
          </cell>
          <cell r="HS643">
            <v>0</v>
          </cell>
          <cell r="HT643">
            <v>0</v>
          </cell>
          <cell r="HU643">
            <v>0</v>
          </cell>
          <cell r="HV643">
            <v>0</v>
          </cell>
          <cell r="HW643">
            <v>0</v>
          </cell>
          <cell r="HX643">
            <v>0</v>
          </cell>
          <cell r="HY643">
            <v>0</v>
          </cell>
          <cell r="HZ643">
            <v>0</v>
          </cell>
          <cell r="IA643">
            <v>0</v>
          </cell>
          <cell r="IB643">
            <v>0</v>
          </cell>
          <cell r="IC643">
            <v>0</v>
          </cell>
          <cell r="ID643">
            <v>0</v>
          </cell>
          <cell r="IE643">
            <v>0</v>
          </cell>
          <cell r="IF643">
            <v>0</v>
          </cell>
          <cell r="IG643">
            <v>0</v>
          </cell>
          <cell r="IH643">
            <v>0</v>
          </cell>
          <cell r="II643">
            <v>0</v>
          </cell>
          <cell r="IJ643">
            <v>0</v>
          </cell>
          <cell r="IK643">
            <v>0</v>
          </cell>
          <cell r="IL643">
            <v>0</v>
          </cell>
          <cell r="IM643">
            <v>0</v>
          </cell>
          <cell r="IN643">
            <v>0</v>
          </cell>
          <cell r="IO643">
            <v>0</v>
          </cell>
          <cell r="IP643">
            <v>0</v>
          </cell>
          <cell r="IQ643">
            <v>0</v>
          </cell>
          <cell r="IR643">
            <v>0</v>
          </cell>
          <cell r="IS643">
            <v>0</v>
          </cell>
          <cell r="IT643">
            <v>0</v>
          </cell>
          <cell r="IU643">
            <v>0</v>
          </cell>
          <cell r="IV643">
            <v>0</v>
          </cell>
          <cell r="IW643">
            <v>0</v>
          </cell>
          <cell r="IX643">
            <v>0</v>
          </cell>
          <cell r="IY643">
            <v>0</v>
          </cell>
          <cell r="IZ643">
            <v>0</v>
          </cell>
          <cell r="JA643">
            <v>0</v>
          </cell>
          <cell r="JB643">
            <v>0</v>
          </cell>
          <cell r="JC643">
            <v>0</v>
          </cell>
          <cell r="JD643">
            <v>0</v>
          </cell>
          <cell r="JE643">
            <v>0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6.9865193199998288E-3</v>
          </cell>
          <cell r="CS644">
            <v>0</v>
          </cell>
          <cell r="CT644">
            <v>0</v>
          </cell>
          <cell r="CU644">
            <v>0</v>
          </cell>
          <cell r="CV644">
            <v>7.2741258499998684E-3</v>
          </cell>
          <cell r="CW644">
            <v>0</v>
          </cell>
          <cell r="CX644">
            <v>-2.8760653000003966E-4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-1.8566201000069782E-4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-1.8566200999992066E-4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2.9614366480000598E-2</v>
          </cell>
          <cell r="DS644">
            <v>0</v>
          </cell>
          <cell r="DT644">
            <v>0</v>
          </cell>
          <cell r="DU644">
            <v>0</v>
          </cell>
          <cell r="DV644">
            <v>-1.1122931000007164E-4</v>
          </cell>
          <cell r="DW644">
            <v>0</v>
          </cell>
          <cell r="DX644">
            <v>0</v>
          </cell>
          <cell r="DY644">
            <v>2.2340031930000004E-2</v>
          </cell>
          <cell r="DZ644">
            <v>7.479100510000003E-3</v>
          </cell>
          <cell r="EA644">
            <v>-9.3536650000003441E-5</v>
          </cell>
          <cell r="EB644">
            <v>0</v>
          </cell>
          <cell r="EC644">
            <v>0</v>
          </cell>
          <cell r="ED644">
            <v>0</v>
          </cell>
          <cell r="EE644">
            <v>-2.6464791889999617E-2</v>
          </cell>
          <cell r="EF644">
            <v>0</v>
          </cell>
          <cell r="EG644">
            <v>0</v>
          </cell>
          <cell r="EH644">
            <v>0</v>
          </cell>
          <cell r="EI644">
            <v>-1.9348621689999956E-2</v>
          </cell>
          <cell r="EJ644">
            <v>1.000000082740371E-11</v>
          </cell>
          <cell r="EK644">
            <v>0</v>
          </cell>
          <cell r="EL644">
            <v>-1.2622524800000035E-3</v>
          </cell>
          <cell r="EM644">
            <v>-5.8098565700001048E-3</v>
          </cell>
          <cell r="EN644">
            <v>-4.4061159999997379E-5</v>
          </cell>
          <cell r="EO644">
            <v>0</v>
          </cell>
          <cell r="EP644">
            <v>0</v>
          </cell>
          <cell r="EQ644">
            <v>0</v>
          </cell>
          <cell r="ER644">
            <v>1.3499696460000266E-2</v>
          </cell>
          <cell r="ES644">
            <v>0</v>
          </cell>
          <cell r="ET644">
            <v>0</v>
          </cell>
          <cell r="EU644">
            <v>0</v>
          </cell>
          <cell r="EV644">
            <v>7.9112945799999501E-3</v>
          </cell>
          <cell r="EW644">
            <v>2.6236131799999285E-3</v>
          </cell>
          <cell r="EX644">
            <v>2.9647887000000539E-3</v>
          </cell>
          <cell r="EY644">
            <v>0</v>
          </cell>
          <cell r="EZ644">
            <v>0</v>
          </cell>
          <cell r="FA644">
            <v>0</v>
          </cell>
          <cell r="FB644">
            <v>0</v>
          </cell>
          <cell r="FC644">
            <v>0</v>
          </cell>
          <cell r="FD644">
            <v>0</v>
          </cell>
          <cell r="FE644">
            <v>-1.1551899800004151E-3</v>
          </cell>
          <cell r="FF644">
            <v>0</v>
          </cell>
          <cell r="FG644">
            <v>0</v>
          </cell>
          <cell r="FH644">
            <v>3.9046523099999231E-3</v>
          </cell>
          <cell r="FI644">
            <v>6.506848899999973E-3</v>
          </cell>
          <cell r="FJ644">
            <v>-1.0059855410000207E-2</v>
          </cell>
          <cell r="FK644">
            <v>5.0416399399999534E-3</v>
          </cell>
          <cell r="FL644">
            <v>-2.8688257199998013E-3</v>
          </cell>
          <cell r="FM644">
            <v>-6.8064649899999274E-3</v>
          </cell>
          <cell r="FN644">
            <v>3.1268149900000042E-3</v>
          </cell>
          <cell r="FO644">
            <v>0</v>
          </cell>
          <cell r="FP644">
            <v>0</v>
          </cell>
          <cell r="FQ644">
            <v>0</v>
          </cell>
          <cell r="FR644">
            <v>4.2174494100013504E-3</v>
          </cell>
          <cell r="FS644">
            <v>0</v>
          </cell>
          <cell r="FT644">
            <v>0</v>
          </cell>
          <cell r="FU644">
            <v>0</v>
          </cell>
          <cell r="FV644">
            <v>-5.4691582999999433E-4</v>
          </cell>
          <cell r="FW644">
            <v>7.3511852400001132E-3</v>
          </cell>
          <cell r="FX644">
            <v>0</v>
          </cell>
          <cell r="FY644">
            <v>0</v>
          </cell>
          <cell r="FZ644">
            <v>0</v>
          </cell>
          <cell r="GA644">
            <v>0</v>
          </cell>
          <cell r="GB644">
            <v>0</v>
          </cell>
          <cell r="GC644">
            <v>0</v>
          </cell>
          <cell r="GD644">
            <v>-2.5868199999998787E-3</v>
          </cell>
          <cell r="GE644">
            <v>-5.3201480800009193E-3</v>
          </cell>
          <cell r="GF644">
            <v>0</v>
          </cell>
          <cell r="GG644">
            <v>0</v>
          </cell>
          <cell r="GH644">
            <v>0</v>
          </cell>
          <cell r="GI644">
            <v>0</v>
          </cell>
          <cell r="GJ644">
            <v>-5.3201480800000311E-3</v>
          </cell>
          <cell r="GK644">
            <v>0</v>
          </cell>
          <cell r="GL644">
            <v>0</v>
          </cell>
          <cell r="GM644">
            <v>0</v>
          </cell>
          <cell r="GN644">
            <v>0</v>
          </cell>
          <cell r="GO644">
            <v>0</v>
          </cell>
          <cell r="GP644">
            <v>0</v>
          </cell>
          <cell r="GQ644">
            <v>0</v>
          </cell>
          <cell r="GR644">
            <v>0</v>
          </cell>
          <cell r="GS644">
            <v>0</v>
          </cell>
          <cell r="GT644">
            <v>0</v>
          </cell>
          <cell r="GU644">
            <v>0</v>
          </cell>
          <cell r="GV644">
            <v>0</v>
          </cell>
          <cell r="GW644">
            <v>0</v>
          </cell>
          <cell r="GX644">
            <v>0</v>
          </cell>
          <cell r="GY644">
            <v>0</v>
          </cell>
          <cell r="GZ644">
            <v>0</v>
          </cell>
          <cell r="HA644">
            <v>0</v>
          </cell>
          <cell r="HB644">
            <v>0</v>
          </cell>
          <cell r="HC644">
            <v>0</v>
          </cell>
          <cell r="HD644">
            <v>0</v>
          </cell>
          <cell r="HE644">
            <v>0</v>
          </cell>
          <cell r="HF644">
            <v>0</v>
          </cell>
          <cell r="HG644">
            <v>0</v>
          </cell>
          <cell r="HH644">
            <v>0</v>
          </cell>
          <cell r="HI644">
            <v>0</v>
          </cell>
          <cell r="HJ644">
            <v>0</v>
          </cell>
          <cell r="HK644">
            <v>0</v>
          </cell>
          <cell r="HL644">
            <v>0</v>
          </cell>
          <cell r="HM644">
            <v>0</v>
          </cell>
          <cell r="HN644">
            <v>0</v>
          </cell>
          <cell r="HO644">
            <v>0</v>
          </cell>
          <cell r="HP644">
            <v>0</v>
          </cell>
          <cell r="HQ644">
            <v>0</v>
          </cell>
          <cell r="HR644">
            <v>0</v>
          </cell>
          <cell r="HS644">
            <v>0</v>
          </cell>
          <cell r="HT644">
            <v>0</v>
          </cell>
          <cell r="HU644">
            <v>0</v>
          </cell>
          <cell r="HV644">
            <v>0</v>
          </cell>
          <cell r="HW644">
            <v>0</v>
          </cell>
          <cell r="HX644">
            <v>0</v>
          </cell>
          <cell r="HY644">
            <v>0</v>
          </cell>
          <cell r="HZ644">
            <v>0</v>
          </cell>
          <cell r="IA644">
            <v>0</v>
          </cell>
          <cell r="IB644">
            <v>0</v>
          </cell>
          <cell r="IC644">
            <v>0</v>
          </cell>
          <cell r="ID644">
            <v>0</v>
          </cell>
          <cell r="IE644">
            <v>0</v>
          </cell>
          <cell r="IF644">
            <v>0</v>
          </cell>
          <cell r="IG644">
            <v>0</v>
          </cell>
          <cell r="IH644">
            <v>0</v>
          </cell>
          <cell r="II644">
            <v>0</v>
          </cell>
          <cell r="IJ644">
            <v>0</v>
          </cell>
          <cell r="IK644">
            <v>0</v>
          </cell>
          <cell r="IL644">
            <v>0</v>
          </cell>
          <cell r="IM644">
            <v>0</v>
          </cell>
          <cell r="IN644">
            <v>0</v>
          </cell>
          <cell r="IO644">
            <v>0</v>
          </cell>
          <cell r="IP644">
            <v>0</v>
          </cell>
          <cell r="IQ644">
            <v>0</v>
          </cell>
          <cell r="IR644">
            <v>0</v>
          </cell>
          <cell r="IS644">
            <v>0</v>
          </cell>
          <cell r="IT644">
            <v>0</v>
          </cell>
          <cell r="IU644">
            <v>0</v>
          </cell>
          <cell r="IV644">
            <v>0</v>
          </cell>
          <cell r="IW644">
            <v>0</v>
          </cell>
          <cell r="IX644">
            <v>0</v>
          </cell>
          <cell r="IY644">
            <v>0</v>
          </cell>
          <cell r="IZ644">
            <v>0</v>
          </cell>
          <cell r="JA644">
            <v>0</v>
          </cell>
          <cell r="JB644">
            <v>0</v>
          </cell>
          <cell r="JC644">
            <v>0</v>
          </cell>
          <cell r="JD644">
            <v>0</v>
          </cell>
          <cell r="JE644">
            <v>0</v>
          </cell>
        </row>
        <row r="645"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  <cell r="IZ645">
            <v>0</v>
          </cell>
          <cell r="JA645">
            <v>0</v>
          </cell>
          <cell r="JB645">
            <v>0</v>
          </cell>
          <cell r="JC645">
            <v>0</v>
          </cell>
          <cell r="JD645">
            <v>0</v>
          </cell>
          <cell r="JE645">
            <v>0</v>
          </cell>
        </row>
        <row r="646"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  <cell r="IZ646">
            <v>0</v>
          </cell>
          <cell r="JA646">
            <v>0</v>
          </cell>
          <cell r="JB646">
            <v>0</v>
          </cell>
          <cell r="JC646">
            <v>0</v>
          </cell>
          <cell r="JD646">
            <v>0</v>
          </cell>
          <cell r="JE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2.6399999999981993E-6</v>
          </cell>
          <cell r="CS647">
            <v>0</v>
          </cell>
          <cell r="CT647">
            <v>0</v>
          </cell>
          <cell r="CU647">
            <v>0</v>
          </cell>
          <cell r="CV647">
            <v>1.319999999999967E-6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1.319999999999967E-6</v>
          </cell>
          <cell r="DC647">
            <v>0</v>
          </cell>
          <cell r="DD647">
            <v>0</v>
          </cell>
          <cell r="DE647">
            <v>1.4190999999968978E-6</v>
          </cell>
          <cell r="DF647">
            <v>0</v>
          </cell>
          <cell r="DG647">
            <v>0</v>
          </cell>
          <cell r="DH647">
            <v>0</v>
          </cell>
          <cell r="DI647">
            <v>1.4191000000003673E-6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-7.6280999999900345E-7</v>
          </cell>
          <cell r="DS647">
            <v>0</v>
          </cell>
          <cell r="DT647">
            <v>0</v>
          </cell>
          <cell r="DU647">
            <v>-7.6280999999987081E-7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-1.3199999999990997E-6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-1.319999999999967E-6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-7.1798000000206086E-7</v>
          </cell>
          <cell r="ES647">
            <v>0</v>
          </cell>
          <cell r="ET647">
            <v>0</v>
          </cell>
          <cell r="EU647">
            <v>0</v>
          </cell>
          <cell r="EV647">
            <v>2.023550000000273E-6</v>
          </cell>
          <cell r="EW647">
            <v>0</v>
          </cell>
          <cell r="EX647">
            <v>-2.7415300000001655E-6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1.4652790999999943E-4</v>
          </cell>
          <cell r="FF647">
            <v>0</v>
          </cell>
          <cell r="FG647">
            <v>0</v>
          </cell>
          <cell r="FH647">
            <v>4.5523729999999256E-5</v>
          </cell>
          <cell r="FI647">
            <v>0</v>
          </cell>
          <cell r="FJ647">
            <v>-2.9020000000268276E-8</v>
          </cell>
          <cell r="FK647">
            <v>5.8997959999999502E-5</v>
          </cell>
          <cell r="FL647">
            <v>2.2225790000000162E-5</v>
          </cell>
          <cell r="FM647">
            <v>1.2764240000000086E-5</v>
          </cell>
          <cell r="FN647">
            <v>9.7550899999998206E-6</v>
          </cell>
          <cell r="FO647">
            <v>-2.7098799999999978E-6</v>
          </cell>
          <cell r="FP647">
            <v>0</v>
          </cell>
          <cell r="FQ647">
            <v>0</v>
          </cell>
          <cell r="FR647">
            <v>-1.4980994000000913E-4</v>
          </cell>
          <cell r="FS647">
            <v>0</v>
          </cell>
          <cell r="FT647">
            <v>0</v>
          </cell>
          <cell r="FU647">
            <v>0</v>
          </cell>
          <cell r="FV647">
            <v>1.319999999999967E-5</v>
          </cell>
          <cell r="FW647">
            <v>7.7363999999996436E-7</v>
          </cell>
          <cell r="FX647">
            <v>-1.105289100000002E-4</v>
          </cell>
          <cell r="FY647">
            <v>-6.6999219999999866E-5</v>
          </cell>
          <cell r="FZ647">
            <v>1.1103960000000655E-5</v>
          </cell>
          <cell r="GA647">
            <v>9.5004999999996967E-6</v>
          </cell>
          <cell r="GB647">
            <v>-6.8599099999995181E-6</v>
          </cell>
          <cell r="GC647">
            <v>0</v>
          </cell>
          <cell r="GD647">
            <v>0</v>
          </cell>
          <cell r="GE647">
            <v>-9.1306979999997151E-5</v>
          </cell>
          <cell r="GF647">
            <v>0</v>
          </cell>
          <cell r="GG647">
            <v>0</v>
          </cell>
          <cell r="GH647">
            <v>6.2868099999996777E-6</v>
          </cell>
          <cell r="GI647">
            <v>-4.5986539999999174E-5</v>
          </cell>
          <cell r="GJ647">
            <v>-5.5537919999999394E-5</v>
          </cell>
          <cell r="GK647">
            <v>-3.5503170000000285E-5</v>
          </cell>
          <cell r="GL647">
            <v>4.0574699999999624E-5</v>
          </cell>
          <cell r="GM647">
            <v>2.4010780000000877E-5</v>
          </cell>
          <cell r="GN647">
            <v>-2.5151640000001078E-5</v>
          </cell>
          <cell r="GO647">
            <v>0</v>
          </cell>
          <cell r="GP647">
            <v>0</v>
          </cell>
          <cell r="GQ647">
            <v>0</v>
          </cell>
          <cell r="GR647">
            <v>1.6321201999999757E-4</v>
          </cell>
          <cell r="GS647">
            <v>0</v>
          </cell>
          <cell r="GT647">
            <v>0</v>
          </cell>
          <cell r="GU647">
            <v>-2.5190300000001858E-6</v>
          </cell>
          <cell r="GV647">
            <v>3.4017180000000483E-5</v>
          </cell>
          <cell r="GW647">
            <v>3.947122000000098E-5</v>
          </cell>
          <cell r="GX647">
            <v>3.3112960000000573E-5</v>
          </cell>
          <cell r="GY647">
            <v>-2.4594269999999099E-5</v>
          </cell>
          <cell r="GZ647">
            <v>1.101239599999998E-4</v>
          </cell>
          <cell r="HA647">
            <v>-2.6399999999999341E-5</v>
          </cell>
          <cell r="HB647">
            <v>0</v>
          </cell>
          <cell r="HC647">
            <v>0</v>
          </cell>
          <cell r="HD647">
            <v>0</v>
          </cell>
          <cell r="HE647">
            <v>-3.5148780000000823E-5</v>
          </cell>
          <cell r="HF647">
            <v>0</v>
          </cell>
          <cell r="HG647">
            <v>1.319999999999967E-6</v>
          </cell>
          <cell r="HH647">
            <v>-1.1880000000000137E-5</v>
          </cell>
          <cell r="HI647">
            <v>3.2958829999999752E-5</v>
          </cell>
          <cell r="HJ647">
            <v>-1.5212240000000467E-5</v>
          </cell>
          <cell r="HK647">
            <v>8.6931300000005034E-6</v>
          </cell>
          <cell r="HL647">
            <v>0</v>
          </cell>
          <cell r="HM647">
            <v>-1.3200000000000538E-5</v>
          </cell>
          <cell r="HN647">
            <v>-2.1988499999999432E-5</v>
          </cell>
          <cell r="HO647">
            <v>-1.5840000000001339E-5</v>
          </cell>
          <cell r="HP647">
            <v>0</v>
          </cell>
          <cell r="HQ647">
            <v>0</v>
          </cell>
          <cell r="HR647">
            <v>-1.5182940000003919E-5</v>
          </cell>
          <cell r="HS647">
            <v>0</v>
          </cell>
          <cell r="HT647">
            <v>0</v>
          </cell>
          <cell r="HU647">
            <v>0</v>
          </cell>
          <cell r="HV647">
            <v>-1.6893180000000611E-5</v>
          </cell>
          <cell r="HW647">
            <v>1.9851479999999366E-5</v>
          </cell>
          <cell r="HX647">
            <v>-1.1507599999996745E-6</v>
          </cell>
          <cell r="HY647">
            <v>0</v>
          </cell>
          <cell r="HZ647">
            <v>0</v>
          </cell>
          <cell r="IA647">
            <v>-1.6990479999999964E-5</v>
          </cell>
          <cell r="IB647">
            <v>0</v>
          </cell>
          <cell r="IC647">
            <v>0</v>
          </cell>
          <cell r="ID647">
            <v>0</v>
          </cell>
          <cell r="IE647">
            <v>-1.3737210000003275E-5</v>
          </cell>
          <cell r="IF647">
            <v>0</v>
          </cell>
          <cell r="IG647">
            <v>0</v>
          </cell>
          <cell r="IH647">
            <v>0</v>
          </cell>
          <cell r="II647">
            <v>-3.1554800000001618E-6</v>
          </cell>
          <cell r="IJ647">
            <v>7.3845499999995734E-6</v>
          </cell>
          <cell r="IK647">
            <v>-2.0395949999999982E-5</v>
          </cell>
          <cell r="IL647">
            <v>0</v>
          </cell>
          <cell r="IM647">
            <v>0</v>
          </cell>
          <cell r="IN647">
            <v>2.4296699999998977E-6</v>
          </cell>
          <cell r="IO647">
            <v>0</v>
          </cell>
          <cell r="IP647">
            <v>0</v>
          </cell>
          <cell r="IQ647">
            <v>0</v>
          </cell>
          <cell r="IR647">
            <v>5.6316699999919839E-6</v>
          </cell>
          <cell r="IS647">
            <v>0</v>
          </cell>
          <cell r="IT647">
            <v>0</v>
          </cell>
          <cell r="IU647">
            <v>0</v>
          </cell>
          <cell r="IV647">
            <v>-9.6427199999995356E-6</v>
          </cell>
          <cell r="IW647">
            <v>1.1828519999999842E-5</v>
          </cell>
          <cell r="IX647">
            <v>0</v>
          </cell>
          <cell r="IY647">
            <v>0</v>
          </cell>
          <cell r="IZ647">
            <v>0</v>
          </cell>
          <cell r="JA647">
            <v>3.4458699999999169E-6</v>
          </cell>
          <cell r="JB647">
            <v>0</v>
          </cell>
          <cell r="JC647">
            <v>0</v>
          </cell>
          <cell r="JD647">
            <v>0</v>
          </cell>
          <cell r="JE647">
            <v>0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0</v>
          </cell>
          <cell r="EW648">
            <v>0</v>
          </cell>
          <cell r="EX648">
            <v>0</v>
          </cell>
          <cell r="EY648">
            <v>0</v>
          </cell>
          <cell r="EZ648">
            <v>0</v>
          </cell>
          <cell r="FA648">
            <v>0</v>
          </cell>
          <cell r="FB648">
            <v>0</v>
          </cell>
          <cell r="FC648">
            <v>0</v>
          </cell>
          <cell r="FD648">
            <v>0</v>
          </cell>
          <cell r="FE648">
            <v>0</v>
          </cell>
          <cell r="FF648">
            <v>0</v>
          </cell>
          <cell r="FG648">
            <v>0</v>
          </cell>
          <cell r="FH648">
            <v>0</v>
          </cell>
          <cell r="FI648">
            <v>0</v>
          </cell>
          <cell r="FJ648">
            <v>0</v>
          </cell>
          <cell r="FK648">
            <v>0</v>
          </cell>
          <cell r="FL648">
            <v>0</v>
          </cell>
          <cell r="FM648">
            <v>0</v>
          </cell>
          <cell r="FN648">
            <v>0</v>
          </cell>
          <cell r="FO648">
            <v>0</v>
          </cell>
          <cell r="FP648">
            <v>0</v>
          </cell>
          <cell r="FQ648">
            <v>0</v>
          </cell>
          <cell r="FR648">
            <v>0</v>
          </cell>
          <cell r="FS648">
            <v>0</v>
          </cell>
          <cell r="FT648">
            <v>0</v>
          </cell>
          <cell r="FU648">
            <v>0</v>
          </cell>
          <cell r="FV648">
            <v>0</v>
          </cell>
          <cell r="FW648">
            <v>0</v>
          </cell>
          <cell r="FX648">
            <v>0</v>
          </cell>
          <cell r="FY648">
            <v>0</v>
          </cell>
          <cell r="FZ648">
            <v>0</v>
          </cell>
          <cell r="GA648">
            <v>0</v>
          </cell>
          <cell r="GB648">
            <v>0</v>
          </cell>
          <cell r="GC648">
            <v>0</v>
          </cell>
          <cell r="GD648">
            <v>0</v>
          </cell>
          <cell r="GE648">
            <v>0</v>
          </cell>
          <cell r="GF648">
            <v>0</v>
          </cell>
          <cell r="GG648">
            <v>0</v>
          </cell>
          <cell r="GH648">
            <v>0</v>
          </cell>
          <cell r="GI648">
            <v>0</v>
          </cell>
          <cell r="GJ648">
            <v>0</v>
          </cell>
          <cell r="GK648">
            <v>0</v>
          </cell>
          <cell r="GL648">
            <v>0</v>
          </cell>
          <cell r="GM648">
            <v>0</v>
          </cell>
          <cell r="GN648">
            <v>0</v>
          </cell>
          <cell r="GO648">
            <v>0</v>
          </cell>
          <cell r="GP648">
            <v>0</v>
          </cell>
          <cell r="GQ648">
            <v>0</v>
          </cell>
          <cell r="GR648">
            <v>0</v>
          </cell>
          <cell r="GS648">
            <v>0</v>
          </cell>
          <cell r="GT648">
            <v>0</v>
          </cell>
          <cell r="GU648">
            <v>0</v>
          </cell>
          <cell r="GV648">
            <v>0</v>
          </cell>
          <cell r="GW648">
            <v>0</v>
          </cell>
          <cell r="GX648">
            <v>0</v>
          </cell>
          <cell r="GY648">
            <v>0</v>
          </cell>
          <cell r="GZ648">
            <v>0</v>
          </cell>
          <cell r="HA648">
            <v>0</v>
          </cell>
          <cell r="HB648">
            <v>0</v>
          </cell>
          <cell r="HC648">
            <v>0</v>
          </cell>
          <cell r="HD648">
            <v>0</v>
          </cell>
          <cell r="HE648">
            <v>2.4478379499999647E-2</v>
          </cell>
          <cell r="HF648">
            <v>0</v>
          </cell>
          <cell r="HG648">
            <v>0</v>
          </cell>
          <cell r="HH648">
            <v>0</v>
          </cell>
          <cell r="HI648">
            <v>2.447837950999987E-2</v>
          </cell>
          <cell r="HJ648">
            <v>-1.000000082740371E-11</v>
          </cell>
          <cell r="HK648">
            <v>0</v>
          </cell>
          <cell r="HL648">
            <v>0</v>
          </cell>
          <cell r="HM648">
            <v>0</v>
          </cell>
          <cell r="HN648">
            <v>0</v>
          </cell>
          <cell r="HO648">
            <v>0</v>
          </cell>
          <cell r="HP648">
            <v>0</v>
          </cell>
          <cell r="HQ648">
            <v>0</v>
          </cell>
          <cell r="HR648">
            <v>5.0144758780000132E-2</v>
          </cell>
          <cell r="HS648">
            <v>0</v>
          </cell>
          <cell r="HT648">
            <v>0</v>
          </cell>
          <cell r="HU648">
            <v>0</v>
          </cell>
          <cell r="HV648">
            <v>0</v>
          </cell>
          <cell r="HW648">
            <v>0</v>
          </cell>
          <cell r="HX648">
            <v>2.7858199319999777E-2</v>
          </cell>
          <cell r="HY648">
            <v>0</v>
          </cell>
          <cell r="HZ648">
            <v>2.2286559459999911E-2</v>
          </cell>
          <cell r="IA648">
            <v>0</v>
          </cell>
          <cell r="IB648">
            <v>0</v>
          </cell>
          <cell r="IC648">
            <v>0</v>
          </cell>
          <cell r="ID648">
            <v>0</v>
          </cell>
          <cell r="IE648">
            <v>-0.22150932745000063</v>
          </cell>
          <cell r="IF648">
            <v>0</v>
          </cell>
          <cell r="IG648">
            <v>0</v>
          </cell>
          <cell r="IH648">
            <v>0</v>
          </cell>
          <cell r="II648">
            <v>0</v>
          </cell>
          <cell r="IJ648">
            <v>0</v>
          </cell>
          <cell r="IK648">
            <v>-4.5376007779999838E-2</v>
          </cell>
          <cell r="IL648">
            <v>-0.12932998643000015</v>
          </cell>
          <cell r="IM648">
            <v>-3.1375519999999879E-2</v>
          </cell>
          <cell r="IN648">
            <v>-1.5427813239999977E-2</v>
          </cell>
          <cell r="IO648">
            <v>0</v>
          </cell>
          <cell r="IP648">
            <v>0</v>
          </cell>
          <cell r="IQ648">
            <v>0</v>
          </cell>
          <cell r="IR648">
            <v>-4.0233688169998061E-2</v>
          </cell>
          <cell r="IS648">
            <v>0</v>
          </cell>
          <cell r="IT648">
            <v>3.3176704000004165E-4</v>
          </cell>
          <cell r="IU648">
            <v>0</v>
          </cell>
          <cell r="IV648">
            <v>0</v>
          </cell>
          <cell r="IW648">
            <v>2.852320020000132E-3</v>
          </cell>
          <cell r="IX648">
            <v>1.1409280089999863E-2</v>
          </cell>
          <cell r="IY648">
            <v>0</v>
          </cell>
          <cell r="IZ648">
            <v>-3.3341779039999908E-2</v>
          </cell>
          <cell r="JA648">
            <v>-2.1485276279999965E-2</v>
          </cell>
          <cell r="JB648">
            <v>0</v>
          </cell>
          <cell r="JC648">
            <v>0</v>
          </cell>
          <cell r="JD648">
            <v>0</v>
          </cell>
          <cell r="JE648">
            <v>0</v>
          </cell>
        </row>
        <row r="649"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3.7252902984619141E-9</v>
          </cell>
          <cell r="ES649">
            <v>1.6007106751203537E-9</v>
          </cell>
          <cell r="ET649">
            <v>5.2750692702829838E-10</v>
          </cell>
          <cell r="EU649">
            <v>5.3842086344957352E-10</v>
          </cell>
          <cell r="EV649">
            <v>5.3114490583539009E-10</v>
          </cell>
          <cell r="EW649">
            <v>0</v>
          </cell>
          <cell r="EX649">
            <v>0</v>
          </cell>
          <cell r="EY649">
            <v>0</v>
          </cell>
          <cell r="EZ649">
            <v>0</v>
          </cell>
          <cell r="FA649">
            <v>0</v>
          </cell>
          <cell r="FB649">
            <v>0</v>
          </cell>
          <cell r="FC649">
            <v>0</v>
          </cell>
          <cell r="FD649">
            <v>5.3842086344957352E-10</v>
          </cell>
          <cell r="FE649">
            <v>-7.1837120511918329</v>
          </cell>
          <cell r="FF649">
            <v>-1.1132215149700642E-9</v>
          </cell>
          <cell r="FG649">
            <v>-5.4933479987084866E-10</v>
          </cell>
          <cell r="FH649">
            <v>5.4569682106375694E-10</v>
          </cell>
          <cell r="FI649">
            <v>-7.1837120495401905</v>
          </cell>
          <cell r="FJ649">
            <v>0</v>
          </cell>
          <cell r="FK649">
            <v>0</v>
          </cell>
          <cell r="FL649">
            <v>0</v>
          </cell>
          <cell r="FM649">
            <v>0</v>
          </cell>
          <cell r="FN649">
            <v>0</v>
          </cell>
          <cell r="FO649">
            <v>0</v>
          </cell>
          <cell r="FP649">
            <v>0</v>
          </cell>
          <cell r="FQ649">
            <v>-5.3842086344957352E-10</v>
          </cell>
          <cell r="FR649">
            <v>5.0279921852052212E-3</v>
          </cell>
          <cell r="FS649">
            <v>1.0913936421275139E-9</v>
          </cell>
          <cell r="FT649">
            <v>5.4933479987084866E-10</v>
          </cell>
          <cell r="FU649">
            <v>0</v>
          </cell>
          <cell r="FV649">
            <v>0</v>
          </cell>
          <cell r="FW649">
            <v>0</v>
          </cell>
          <cell r="FX649">
            <v>5.0279932802368421E-3</v>
          </cell>
          <cell r="FY649">
            <v>0</v>
          </cell>
          <cell r="FZ649">
            <v>0</v>
          </cell>
          <cell r="GA649">
            <v>0</v>
          </cell>
          <cell r="GB649">
            <v>0</v>
          </cell>
          <cell r="GC649">
            <v>0</v>
          </cell>
          <cell r="GD649">
            <v>-2.750311978161335E-9</v>
          </cell>
          <cell r="GE649">
            <v>4.5401975512504578E-9</v>
          </cell>
          <cell r="GF649">
            <v>2.2409949451684952E-9</v>
          </cell>
          <cell r="GG649">
            <v>1.1204974725842476E-9</v>
          </cell>
          <cell r="GH649">
            <v>0</v>
          </cell>
          <cell r="GI649">
            <v>0</v>
          </cell>
          <cell r="GJ649">
            <v>0</v>
          </cell>
          <cell r="GK649">
            <v>0</v>
          </cell>
          <cell r="GL649">
            <v>0</v>
          </cell>
          <cell r="GM649">
            <v>0</v>
          </cell>
          <cell r="GN649">
            <v>0</v>
          </cell>
          <cell r="GO649">
            <v>5.6024873629212379E-10</v>
          </cell>
          <cell r="GP649">
            <v>0</v>
          </cell>
          <cell r="GQ649">
            <v>5.5297277867794037E-10</v>
          </cell>
          <cell r="GR649">
            <v>-3.1014409614726901E-4</v>
          </cell>
          <cell r="GS649">
            <v>5.4569682106375694E-10</v>
          </cell>
          <cell r="GT649">
            <v>0</v>
          </cell>
          <cell r="GU649">
            <v>-3.1014295382192358E-4</v>
          </cell>
          <cell r="GV649">
            <v>-5.8207660913467407E-10</v>
          </cell>
          <cell r="GW649">
            <v>0</v>
          </cell>
          <cell r="GX649">
            <v>0</v>
          </cell>
          <cell r="GY649">
            <v>0</v>
          </cell>
          <cell r="GZ649">
            <v>0</v>
          </cell>
          <cell r="HA649">
            <v>0</v>
          </cell>
          <cell r="HB649">
            <v>-5.7480065152049065E-10</v>
          </cell>
          <cell r="HC649">
            <v>0</v>
          </cell>
          <cell r="HD649">
            <v>-5.7480065152049065E-10</v>
          </cell>
          <cell r="HE649">
            <v>-2.3865140974521637E-9</v>
          </cell>
          <cell r="HF649">
            <v>-5.8207660913467407E-10</v>
          </cell>
          <cell r="HG649">
            <v>0</v>
          </cell>
          <cell r="HH649">
            <v>0</v>
          </cell>
          <cell r="HI649">
            <v>0</v>
          </cell>
          <cell r="HJ649">
            <v>0</v>
          </cell>
          <cell r="HK649">
            <v>0</v>
          </cell>
          <cell r="HL649">
            <v>0</v>
          </cell>
          <cell r="HM649">
            <v>0</v>
          </cell>
          <cell r="HN649">
            <v>0</v>
          </cell>
          <cell r="HO649">
            <v>0</v>
          </cell>
          <cell r="HP649">
            <v>0</v>
          </cell>
          <cell r="HQ649">
            <v>-1.7680577002465725E-9</v>
          </cell>
          <cell r="HR649">
            <v>0</v>
          </cell>
          <cell r="HS649">
            <v>0</v>
          </cell>
          <cell r="HT649">
            <v>0</v>
          </cell>
          <cell r="HU649">
            <v>5.9662852436304092E-10</v>
          </cell>
          <cell r="HV649">
            <v>0</v>
          </cell>
          <cell r="HW649">
            <v>0</v>
          </cell>
          <cell r="HX649">
            <v>0</v>
          </cell>
          <cell r="HY649">
            <v>0</v>
          </cell>
          <cell r="HZ649">
            <v>0</v>
          </cell>
          <cell r="IA649">
            <v>0</v>
          </cell>
          <cell r="IB649">
            <v>0</v>
          </cell>
          <cell r="IC649">
            <v>0</v>
          </cell>
          <cell r="ID649">
            <v>-6.0390448197722435E-10</v>
          </cell>
          <cell r="IE649">
            <v>3.0267983675003052E-9</v>
          </cell>
          <cell r="IF649">
            <v>0</v>
          </cell>
          <cell r="IG649">
            <v>-6.184563972055912E-10</v>
          </cell>
          <cell r="IH649">
            <v>0</v>
          </cell>
          <cell r="II649">
            <v>0</v>
          </cell>
          <cell r="IJ649">
            <v>0</v>
          </cell>
          <cell r="IK649">
            <v>0</v>
          </cell>
          <cell r="IL649">
            <v>0</v>
          </cell>
          <cell r="IM649">
            <v>0</v>
          </cell>
          <cell r="IN649">
            <v>0</v>
          </cell>
          <cell r="IO649">
            <v>0</v>
          </cell>
          <cell r="IP649">
            <v>0</v>
          </cell>
          <cell r="IQ649">
            <v>3.6961864680051804E-9</v>
          </cell>
          <cell r="IR649">
            <v>-1.2223608791828156E-9</v>
          </cell>
          <cell r="IS649">
            <v>-6.1118043959140778E-10</v>
          </cell>
          <cell r="IT649">
            <v>1.8771970644593239E-9</v>
          </cell>
          <cell r="IU649">
            <v>-6.2573235481977463E-10</v>
          </cell>
          <cell r="IV649">
            <v>0</v>
          </cell>
          <cell r="IW649">
            <v>0</v>
          </cell>
          <cell r="IX649">
            <v>0</v>
          </cell>
          <cell r="IY649">
            <v>0</v>
          </cell>
          <cell r="IZ649">
            <v>0</v>
          </cell>
          <cell r="JA649">
            <v>0</v>
          </cell>
          <cell r="JB649">
            <v>-6.2573235481977463E-10</v>
          </cell>
          <cell r="JC649">
            <v>0</v>
          </cell>
          <cell r="JD649">
            <v>-1.229636836796999E-9</v>
          </cell>
          <cell r="JE649">
            <v>0</v>
          </cell>
        </row>
        <row r="650"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0</v>
          </cell>
          <cell r="EW650">
            <v>0</v>
          </cell>
          <cell r="EX650">
            <v>0</v>
          </cell>
          <cell r="EY650">
            <v>0</v>
          </cell>
          <cell r="EZ650">
            <v>0</v>
          </cell>
          <cell r="FA650">
            <v>0</v>
          </cell>
          <cell r="FB650">
            <v>0</v>
          </cell>
          <cell r="FC650">
            <v>0</v>
          </cell>
          <cell r="FD650">
            <v>0</v>
          </cell>
          <cell r="FE650">
            <v>-6.8345029999999918E-4</v>
          </cell>
          <cell r="FF650">
            <v>0</v>
          </cell>
          <cell r="FG650">
            <v>3.4228510000001294E-5</v>
          </cell>
          <cell r="FH650">
            <v>0</v>
          </cell>
          <cell r="FI650">
            <v>0</v>
          </cell>
          <cell r="FJ650">
            <v>-2.015913499999987E-4</v>
          </cell>
          <cell r="FK650">
            <v>0</v>
          </cell>
          <cell r="FL650">
            <v>0</v>
          </cell>
          <cell r="FM650">
            <v>0</v>
          </cell>
          <cell r="FN650">
            <v>0</v>
          </cell>
          <cell r="FO650">
            <v>1.2956192000000005E-4</v>
          </cell>
          <cell r="FP650">
            <v>-6.4564937999999836E-4</v>
          </cell>
          <cell r="FQ650">
            <v>0</v>
          </cell>
          <cell r="FR650">
            <v>-3.4136288600000175E-3</v>
          </cell>
          <cell r="FS650">
            <v>0</v>
          </cell>
          <cell r="FT650">
            <v>0</v>
          </cell>
          <cell r="FU650">
            <v>-6.6290389999999408E-5</v>
          </cell>
          <cell r="FV650">
            <v>0</v>
          </cell>
          <cell r="FW650">
            <v>-3.9781504999999995E-4</v>
          </cell>
          <cell r="FX650">
            <v>0</v>
          </cell>
          <cell r="FY650">
            <v>0</v>
          </cell>
          <cell r="FZ650">
            <v>0</v>
          </cell>
          <cell r="GA650">
            <v>0</v>
          </cell>
          <cell r="GB650">
            <v>-2.9495234200000008E-3</v>
          </cell>
          <cell r="GC650">
            <v>0</v>
          </cell>
          <cell r="GD650">
            <v>0</v>
          </cell>
          <cell r="GE650">
            <v>-5.8340317999999725E-4</v>
          </cell>
          <cell r="GF650">
            <v>0</v>
          </cell>
          <cell r="GG650">
            <v>0</v>
          </cell>
          <cell r="GH650">
            <v>-1.2846068000000113E-4</v>
          </cell>
          <cell r="GI650">
            <v>-4.5494250000000045E-4</v>
          </cell>
          <cell r="GJ650">
            <v>0</v>
          </cell>
          <cell r="GK650">
            <v>0</v>
          </cell>
          <cell r="GL650">
            <v>0</v>
          </cell>
          <cell r="GM650">
            <v>0</v>
          </cell>
          <cell r="GN650">
            <v>0</v>
          </cell>
          <cell r="GO650">
            <v>0</v>
          </cell>
          <cell r="GP650">
            <v>0</v>
          </cell>
          <cell r="GQ650">
            <v>0</v>
          </cell>
          <cell r="GR650">
            <v>-2.4519532000000233E-4</v>
          </cell>
          <cell r="GS650">
            <v>-2.4519532000000233E-4</v>
          </cell>
          <cell r="GT650">
            <v>0</v>
          </cell>
          <cell r="GU650">
            <v>0</v>
          </cell>
          <cell r="GV650">
            <v>0</v>
          </cell>
          <cell r="GW650">
            <v>0</v>
          </cell>
          <cell r="GX650">
            <v>0</v>
          </cell>
          <cell r="GY650">
            <v>0</v>
          </cell>
          <cell r="GZ650">
            <v>0</v>
          </cell>
          <cell r="HA650">
            <v>0</v>
          </cell>
          <cell r="HB650">
            <v>0</v>
          </cell>
          <cell r="HC650">
            <v>0</v>
          </cell>
          <cell r="HD650">
            <v>0</v>
          </cell>
          <cell r="HE650">
            <v>1.3802805000001639E-4</v>
          </cell>
          <cell r="HF650">
            <v>0</v>
          </cell>
          <cell r="HG650">
            <v>0</v>
          </cell>
          <cell r="HH650">
            <v>0</v>
          </cell>
          <cell r="HI650">
            <v>1.3802805000000078E-4</v>
          </cell>
          <cell r="HJ650">
            <v>0</v>
          </cell>
          <cell r="HK650">
            <v>0</v>
          </cell>
          <cell r="HL650">
            <v>0</v>
          </cell>
          <cell r="HM650">
            <v>0</v>
          </cell>
          <cell r="HN650">
            <v>0</v>
          </cell>
          <cell r="HO650">
            <v>0</v>
          </cell>
          <cell r="HP650">
            <v>0</v>
          </cell>
          <cell r="HQ650">
            <v>0</v>
          </cell>
          <cell r="HR650">
            <v>-1.1608669999996213E-4</v>
          </cell>
          <cell r="HS650">
            <v>0</v>
          </cell>
          <cell r="HT650">
            <v>0</v>
          </cell>
          <cell r="HU650">
            <v>0</v>
          </cell>
          <cell r="HV650">
            <v>0</v>
          </cell>
          <cell r="HW650">
            <v>-5.2936809999994117E-5</v>
          </cell>
          <cell r="HX650">
            <v>0</v>
          </cell>
          <cell r="HY650">
            <v>-6.3149889999999237E-5</v>
          </cell>
          <cell r="HZ650">
            <v>0</v>
          </cell>
          <cell r="IA650">
            <v>0</v>
          </cell>
          <cell r="IB650">
            <v>0</v>
          </cell>
          <cell r="IC650">
            <v>0</v>
          </cell>
          <cell r="ID650">
            <v>0</v>
          </cell>
          <cell r="IE650">
            <v>0</v>
          </cell>
          <cell r="IF650">
            <v>0</v>
          </cell>
          <cell r="IG650">
            <v>0</v>
          </cell>
          <cell r="IH650">
            <v>0</v>
          </cell>
          <cell r="II650">
            <v>0</v>
          </cell>
          <cell r="IJ650">
            <v>0</v>
          </cell>
          <cell r="IK650">
            <v>0</v>
          </cell>
          <cell r="IL650">
            <v>0</v>
          </cell>
          <cell r="IM650">
            <v>0</v>
          </cell>
          <cell r="IN650">
            <v>0</v>
          </cell>
          <cell r="IO650">
            <v>0</v>
          </cell>
          <cell r="IP650">
            <v>0</v>
          </cell>
          <cell r="IQ650">
            <v>0</v>
          </cell>
          <cell r="IR650">
            <v>0</v>
          </cell>
          <cell r="IS650">
            <v>0</v>
          </cell>
          <cell r="IT650">
            <v>0</v>
          </cell>
          <cell r="IU650">
            <v>0</v>
          </cell>
          <cell r="IV650">
            <v>0</v>
          </cell>
          <cell r="IW650">
            <v>0</v>
          </cell>
          <cell r="IX650">
            <v>0</v>
          </cell>
          <cell r="IY650">
            <v>0</v>
          </cell>
          <cell r="IZ650">
            <v>0</v>
          </cell>
          <cell r="JA650">
            <v>0</v>
          </cell>
          <cell r="JB650">
            <v>0</v>
          </cell>
          <cell r="JC650">
            <v>0</v>
          </cell>
          <cell r="JD650">
            <v>0</v>
          </cell>
          <cell r="JE650">
            <v>0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0</v>
          </cell>
          <cell r="EW651">
            <v>0</v>
          </cell>
          <cell r="EX651">
            <v>0</v>
          </cell>
          <cell r="EY651">
            <v>0</v>
          </cell>
          <cell r="EZ651">
            <v>0</v>
          </cell>
          <cell r="FA651">
            <v>0</v>
          </cell>
          <cell r="FB651">
            <v>0</v>
          </cell>
          <cell r="FC651">
            <v>0</v>
          </cell>
          <cell r="FD651">
            <v>0</v>
          </cell>
          <cell r="FE651">
            <v>-7.6073347999999763E-4</v>
          </cell>
          <cell r="FF651">
            <v>0</v>
          </cell>
          <cell r="FG651">
            <v>3.4228510000001294E-5</v>
          </cell>
          <cell r="FH651">
            <v>0</v>
          </cell>
          <cell r="FI651">
            <v>0</v>
          </cell>
          <cell r="FJ651">
            <v>-2.015913499999987E-4</v>
          </cell>
          <cell r="FK651">
            <v>0</v>
          </cell>
          <cell r="FL651">
            <v>0</v>
          </cell>
          <cell r="FM651">
            <v>0</v>
          </cell>
          <cell r="FN651">
            <v>0</v>
          </cell>
          <cell r="FO651">
            <v>5.2278739999999865E-5</v>
          </cell>
          <cell r="FP651">
            <v>-6.4564937999999836E-4</v>
          </cell>
          <cell r="FQ651">
            <v>0</v>
          </cell>
          <cell r="FR651">
            <v>-3.4136288600000175E-3</v>
          </cell>
          <cell r="FS651">
            <v>0</v>
          </cell>
          <cell r="FT651">
            <v>0</v>
          </cell>
          <cell r="FU651">
            <v>-6.6290389999999408E-5</v>
          </cell>
          <cell r="FV651">
            <v>0</v>
          </cell>
          <cell r="FW651">
            <v>-3.9781504999999995E-4</v>
          </cell>
          <cell r="FX651">
            <v>0</v>
          </cell>
          <cell r="FY651">
            <v>0</v>
          </cell>
          <cell r="FZ651">
            <v>0</v>
          </cell>
          <cell r="GA651">
            <v>0</v>
          </cell>
          <cell r="GB651">
            <v>-2.9495234200000008E-3</v>
          </cell>
          <cell r="GC651">
            <v>0</v>
          </cell>
          <cell r="GD651">
            <v>0</v>
          </cell>
          <cell r="GE651">
            <v>-5.8340317999999725E-4</v>
          </cell>
          <cell r="GF651">
            <v>0</v>
          </cell>
          <cell r="GG651">
            <v>0</v>
          </cell>
          <cell r="GH651">
            <v>-1.2846068000000113E-4</v>
          </cell>
          <cell r="GI651">
            <v>-4.5494250000000045E-4</v>
          </cell>
          <cell r="GJ651">
            <v>0</v>
          </cell>
          <cell r="GK651">
            <v>0</v>
          </cell>
          <cell r="GL651">
            <v>0</v>
          </cell>
          <cell r="GM651">
            <v>0</v>
          </cell>
          <cell r="GN651">
            <v>0</v>
          </cell>
          <cell r="GO651">
            <v>0</v>
          </cell>
          <cell r="GP651">
            <v>0</v>
          </cell>
          <cell r="GQ651">
            <v>0</v>
          </cell>
          <cell r="GR651">
            <v>-2.4519532000000233E-4</v>
          </cell>
          <cell r="GS651">
            <v>-2.4519532000000233E-4</v>
          </cell>
          <cell r="GT651">
            <v>0</v>
          </cell>
          <cell r="GU651">
            <v>0</v>
          </cell>
          <cell r="GV651">
            <v>0</v>
          </cell>
          <cell r="GW651">
            <v>0</v>
          </cell>
          <cell r="GX651">
            <v>0</v>
          </cell>
          <cell r="GY651">
            <v>0</v>
          </cell>
          <cell r="GZ651">
            <v>0</v>
          </cell>
          <cell r="HA651">
            <v>0</v>
          </cell>
          <cell r="HB651">
            <v>0</v>
          </cell>
          <cell r="HC651">
            <v>0</v>
          </cell>
          <cell r="HD651">
            <v>0</v>
          </cell>
          <cell r="HE651">
            <v>1.3802805000001639E-4</v>
          </cell>
          <cell r="HF651">
            <v>0</v>
          </cell>
          <cell r="HG651">
            <v>0</v>
          </cell>
          <cell r="HH651">
            <v>0</v>
          </cell>
          <cell r="HI651">
            <v>1.3802805000000078E-4</v>
          </cell>
          <cell r="HJ651">
            <v>0</v>
          </cell>
          <cell r="HK651">
            <v>0</v>
          </cell>
          <cell r="HL651">
            <v>0</v>
          </cell>
          <cell r="HM651">
            <v>0</v>
          </cell>
          <cell r="HN651">
            <v>0</v>
          </cell>
          <cell r="HO651">
            <v>0</v>
          </cell>
          <cell r="HP651">
            <v>0</v>
          </cell>
          <cell r="HQ651">
            <v>0</v>
          </cell>
          <cell r="HR651">
            <v>-5.2936809999959422E-5</v>
          </cell>
          <cell r="HS651">
            <v>0</v>
          </cell>
          <cell r="HT651">
            <v>0</v>
          </cell>
          <cell r="HU651">
            <v>0</v>
          </cell>
          <cell r="HV651">
            <v>0</v>
          </cell>
          <cell r="HW651">
            <v>-5.2936809999994117E-5</v>
          </cell>
          <cell r="HX651">
            <v>0</v>
          </cell>
          <cell r="HY651">
            <v>0</v>
          </cell>
          <cell r="HZ651">
            <v>0</v>
          </cell>
          <cell r="IA651">
            <v>0</v>
          </cell>
          <cell r="IB651">
            <v>0</v>
          </cell>
          <cell r="IC651">
            <v>0</v>
          </cell>
          <cell r="ID651">
            <v>0</v>
          </cell>
          <cell r="IE651">
            <v>0</v>
          </cell>
          <cell r="IF651">
            <v>0</v>
          </cell>
          <cell r="IG651">
            <v>0</v>
          </cell>
          <cell r="IH651">
            <v>0</v>
          </cell>
          <cell r="II651">
            <v>0</v>
          </cell>
          <cell r="IJ651">
            <v>0</v>
          </cell>
          <cell r="IK651">
            <v>0</v>
          </cell>
          <cell r="IL651">
            <v>0</v>
          </cell>
          <cell r="IM651">
            <v>0</v>
          </cell>
          <cell r="IN651">
            <v>0</v>
          </cell>
          <cell r="IO651">
            <v>0</v>
          </cell>
          <cell r="IP651">
            <v>0</v>
          </cell>
          <cell r="IQ651">
            <v>0</v>
          </cell>
          <cell r="IR651">
            <v>0</v>
          </cell>
          <cell r="IS651">
            <v>0</v>
          </cell>
          <cell r="IT651">
            <v>0</v>
          </cell>
          <cell r="IU651">
            <v>0</v>
          </cell>
          <cell r="IV651">
            <v>0</v>
          </cell>
          <cell r="IW651">
            <v>0</v>
          </cell>
          <cell r="IX651">
            <v>0</v>
          </cell>
          <cell r="IY651">
            <v>0</v>
          </cell>
          <cell r="IZ651">
            <v>0</v>
          </cell>
          <cell r="JA651">
            <v>0</v>
          </cell>
          <cell r="JB651">
            <v>0</v>
          </cell>
          <cell r="JC651">
            <v>0</v>
          </cell>
          <cell r="JD651">
            <v>0</v>
          </cell>
          <cell r="JE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0</v>
          </cell>
          <cell r="EW652">
            <v>0</v>
          </cell>
          <cell r="EX652">
            <v>0</v>
          </cell>
          <cell r="EY652">
            <v>0</v>
          </cell>
          <cell r="EZ652">
            <v>0</v>
          </cell>
          <cell r="FA652">
            <v>0</v>
          </cell>
          <cell r="FB652">
            <v>0</v>
          </cell>
          <cell r="FC652">
            <v>0</v>
          </cell>
          <cell r="FD652">
            <v>0</v>
          </cell>
          <cell r="FE652">
            <v>9.0510000000029733E-8</v>
          </cell>
          <cell r="FF652">
            <v>0</v>
          </cell>
          <cell r="FG652">
            <v>0</v>
          </cell>
          <cell r="FH652">
            <v>0</v>
          </cell>
          <cell r="FI652">
            <v>9.0510000000029733E-8</v>
          </cell>
          <cell r="FJ652">
            <v>0</v>
          </cell>
          <cell r="FK652">
            <v>0</v>
          </cell>
          <cell r="FL652">
            <v>0</v>
          </cell>
          <cell r="FM652">
            <v>0</v>
          </cell>
          <cell r="FN652">
            <v>0</v>
          </cell>
          <cell r="FO652">
            <v>0</v>
          </cell>
          <cell r="FP652">
            <v>0</v>
          </cell>
          <cell r="FQ652">
            <v>0</v>
          </cell>
          <cell r="FR652">
            <v>-1.996800000000909E-6</v>
          </cell>
          <cell r="FS652">
            <v>0</v>
          </cell>
          <cell r="FT652">
            <v>-6.9746999999998911E-7</v>
          </cell>
          <cell r="FU652">
            <v>1.004799999999818E-7</v>
          </cell>
          <cell r="FV652">
            <v>1.4901599999999444E-6</v>
          </cell>
          <cell r="FW652">
            <v>0</v>
          </cell>
          <cell r="FX652">
            <v>0</v>
          </cell>
          <cell r="FY652">
            <v>0</v>
          </cell>
          <cell r="FZ652">
            <v>0</v>
          </cell>
          <cell r="GA652">
            <v>-2.8899699999999787E-6</v>
          </cell>
          <cell r="GB652">
            <v>0</v>
          </cell>
          <cell r="GC652">
            <v>0</v>
          </cell>
          <cell r="GD652">
            <v>0</v>
          </cell>
          <cell r="GE652">
            <v>3.2214199999994891E-6</v>
          </cell>
          <cell r="GF652">
            <v>0</v>
          </cell>
          <cell r="GG652">
            <v>0</v>
          </cell>
          <cell r="GH652">
            <v>2.2848000000000226E-6</v>
          </cell>
          <cell r="GI652">
            <v>-4.1508800000000269E-6</v>
          </cell>
          <cell r="GJ652">
            <v>0</v>
          </cell>
          <cell r="GK652">
            <v>5.0875000000000356E-6</v>
          </cell>
          <cell r="GL652">
            <v>0</v>
          </cell>
          <cell r="GM652">
            <v>0</v>
          </cell>
          <cell r="GN652">
            <v>0</v>
          </cell>
          <cell r="GO652">
            <v>0</v>
          </cell>
          <cell r="GP652">
            <v>0</v>
          </cell>
          <cell r="GQ652">
            <v>0</v>
          </cell>
          <cell r="GR652">
            <v>-2.4961699999995896E-6</v>
          </cell>
          <cell r="GS652">
            <v>0</v>
          </cell>
          <cell r="GT652">
            <v>0</v>
          </cell>
          <cell r="GU652">
            <v>0</v>
          </cell>
          <cell r="GV652">
            <v>-2.4961700000000232E-6</v>
          </cell>
          <cell r="GW652">
            <v>0</v>
          </cell>
          <cell r="GX652">
            <v>0</v>
          </cell>
          <cell r="GY652">
            <v>0</v>
          </cell>
          <cell r="GZ652">
            <v>0</v>
          </cell>
          <cell r="HA652">
            <v>0</v>
          </cell>
          <cell r="HB652">
            <v>0</v>
          </cell>
          <cell r="HC652">
            <v>0</v>
          </cell>
          <cell r="HD652">
            <v>0</v>
          </cell>
          <cell r="HE652">
            <v>-8.1149499999997113E-6</v>
          </cell>
          <cell r="HF652">
            <v>0</v>
          </cell>
          <cell r="HG652">
            <v>0</v>
          </cell>
          <cell r="HH652">
            <v>-3.9966099999999821E-6</v>
          </cell>
          <cell r="HI652">
            <v>-4.1183400000001629E-6</v>
          </cell>
          <cell r="HJ652">
            <v>0</v>
          </cell>
          <cell r="HK652">
            <v>0</v>
          </cell>
          <cell r="HL652">
            <v>0</v>
          </cell>
          <cell r="HM652">
            <v>0</v>
          </cell>
          <cell r="HN652">
            <v>0</v>
          </cell>
          <cell r="HO652">
            <v>0</v>
          </cell>
          <cell r="HP652">
            <v>0</v>
          </cell>
          <cell r="HQ652">
            <v>0</v>
          </cell>
          <cell r="HR652">
            <v>0</v>
          </cell>
          <cell r="HS652">
            <v>0</v>
          </cell>
          <cell r="HT652">
            <v>0</v>
          </cell>
          <cell r="HU652">
            <v>0</v>
          </cell>
          <cell r="HV652">
            <v>0</v>
          </cell>
          <cell r="HW652">
            <v>0</v>
          </cell>
          <cell r="HX652">
            <v>0</v>
          </cell>
          <cell r="HY652">
            <v>0</v>
          </cell>
          <cell r="HZ652">
            <v>0</v>
          </cell>
          <cell r="IA652">
            <v>0</v>
          </cell>
          <cell r="IB652">
            <v>0</v>
          </cell>
          <cell r="IC652">
            <v>0</v>
          </cell>
          <cell r="ID652">
            <v>0</v>
          </cell>
          <cell r="IE652">
            <v>1.3056999999998611E-6</v>
          </cell>
          <cell r="IF652">
            <v>0</v>
          </cell>
          <cell r="IG652">
            <v>0</v>
          </cell>
          <cell r="IH652">
            <v>0</v>
          </cell>
          <cell r="II652">
            <v>1.3056999999998611E-6</v>
          </cell>
          <cell r="IJ652">
            <v>0</v>
          </cell>
          <cell r="IK652">
            <v>0</v>
          </cell>
          <cell r="IL652">
            <v>0</v>
          </cell>
          <cell r="IM652">
            <v>0</v>
          </cell>
          <cell r="IN652">
            <v>0</v>
          </cell>
          <cell r="IO652">
            <v>0</v>
          </cell>
          <cell r="IP652">
            <v>0</v>
          </cell>
          <cell r="IQ652">
            <v>0</v>
          </cell>
          <cell r="IR652">
            <v>0</v>
          </cell>
          <cell r="IS652">
            <v>0</v>
          </cell>
          <cell r="IT652">
            <v>0</v>
          </cell>
          <cell r="IU652">
            <v>0</v>
          </cell>
          <cell r="IV652">
            <v>0</v>
          </cell>
          <cell r="IW652">
            <v>0</v>
          </cell>
          <cell r="IX652">
            <v>0</v>
          </cell>
          <cell r="IY652">
            <v>0</v>
          </cell>
          <cell r="IZ652">
            <v>0</v>
          </cell>
          <cell r="JA652">
            <v>0</v>
          </cell>
          <cell r="JB652">
            <v>0</v>
          </cell>
          <cell r="JC652">
            <v>0</v>
          </cell>
          <cell r="JD652">
            <v>0</v>
          </cell>
          <cell r="JE652">
            <v>0</v>
          </cell>
        </row>
        <row r="653"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0</v>
          </cell>
          <cell r="EW653">
            <v>0</v>
          </cell>
          <cell r="EX653">
            <v>0</v>
          </cell>
          <cell r="EY653">
            <v>0</v>
          </cell>
          <cell r="EZ653">
            <v>0</v>
          </cell>
          <cell r="FA653">
            <v>0</v>
          </cell>
          <cell r="FB653">
            <v>0</v>
          </cell>
          <cell r="FC653">
            <v>0</v>
          </cell>
          <cell r="FD653">
            <v>0</v>
          </cell>
          <cell r="FE653">
            <v>9.0510000000029733E-8</v>
          </cell>
          <cell r="FF653">
            <v>0</v>
          </cell>
          <cell r="FG653">
            <v>0</v>
          </cell>
          <cell r="FH653">
            <v>0</v>
          </cell>
          <cell r="FI653">
            <v>9.0509999999921313E-8</v>
          </cell>
          <cell r="FJ653">
            <v>0</v>
          </cell>
          <cell r="FK653">
            <v>0</v>
          </cell>
          <cell r="FL653">
            <v>0</v>
          </cell>
          <cell r="FM653">
            <v>0</v>
          </cell>
          <cell r="FN653">
            <v>0</v>
          </cell>
          <cell r="FO653">
            <v>0</v>
          </cell>
          <cell r="FP653">
            <v>0</v>
          </cell>
          <cell r="FQ653">
            <v>0</v>
          </cell>
          <cell r="FR653">
            <v>7.6979400000006665E-6</v>
          </cell>
          <cell r="FS653">
            <v>0</v>
          </cell>
          <cell r="FT653">
            <v>0</v>
          </cell>
          <cell r="FU653">
            <v>0</v>
          </cell>
          <cell r="FV653">
            <v>2.9513400000000028E-6</v>
          </cell>
          <cell r="FW653">
            <v>0</v>
          </cell>
          <cell r="FX653">
            <v>0</v>
          </cell>
          <cell r="FY653">
            <v>0</v>
          </cell>
          <cell r="FZ653">
            <v>0</v>
          </cell>
          <cell r="GA653">
            <v>4.7465999999999589E-6</v>
          </cell>
          <cell r="GB653">
            <v>0</v>
          </cell>
          <cell r="GC653">
            <v>0</v>
          </cell>
          <cell r="GD653">
            <v>0</v>
          </cell>
          <cell r="GE653">
            <v>6.8754999999996735E-6</v>
          </cell>
          <cell r="GF653">
            <v>0</v>
          </cell>
          <cell r="GG653">
            <v>0</v>
          </cell>
          <cell r="GH653">
            <v>2.0564400000000396E-6</v>
          </cell>
          <cell r="GI653">
            <v>9.9742000000003356E-7</v>
          </cell>
          <cell r="GJ653">
            <v>0</v>
          </cell>
          <cell r="GK653">
            <v>3.8216399999999257E-6</v>
          </cell>
          <cell r="GL653">
            <v>0</v>
          </cell>
          <cell r="GM653">
            <v>0</v>
          </cell>
          <cell r="GN653">
            <v>0</v>
          </cell>
          <cell r="GO653">
            <v>0</v>
          </cell>
          <cell r="GP653">
            <v>0</v>
          </cell>
          <cell r="GQ653">
            <v>0</v>
          </cell>
          <cell r="GR653">
            <v>-3.9523000000020458E-7</v>
          </cell>
          <cell r="GS653">
            <v>0</v>
          </cell>
          <cell r="GT653">
            <v>0</v>
          </cell>
          <cell r="GU653">
            <v>2.394150000000015E-6</v>
          </cell>
          <cell r="GV653">
            <v>9.6314999999992656E-7</v>
          </cell>
          <cell r="GW653">
            <v>-3.7525300000000377E-6</v>
          </cell>
          <cell r="GX653">
            <v>0</v>
          </cell>
          <cell r="GY653">
            <v>0</v>
          </cell>
          <cell r="GZ653">
            <v>0</v>
          </cell>
          <cell r="HA653">
            <v>0</v>
          </cell>
          <cell r="HB653">
            <v>0</v>
          </cell>
          <cell r="HC653">
            <v>0</v>
          </cell>
          <cell r="HD653">
            <v>0</v>
          </cell>
          <cell r="HE653">
            <v>-1.7565569999999225E-5</v>
          </cell>
          <cell r="HF653">
            <v>0</v>
          </cell>
          <cell r="HG653">
            <v>0</v>
          </cell>
          <cell r="HH653">
            <v>-5.1288699999999616E-6</v>
          </cell>
          <cell r="HI653">
            <v>-8.6183400000001097E-6</v>
          </cell>
          <cell r="HJ653">
            <v>-3.8183600000000215E-6</v>
          </cell>
          <cell r="HK653">
            <v>0</v>
          </cell>
          <cell r="HL653">
            <v>0</v>
          </cell>
          <cell r="HM653">
            <v>0</v>
          </cell>
          <cell r="HN653">
            <v>0</v>
          </cell>
          <cell r="HO653">
            <v>0</v>
          </cell>
          <cell r="HP653">
            <v>0</v>
          </cell>
          <cell r="HQ653">
            <v>0</v>
          </cell>
          <cell r="HR653">
            <v>0</v>
          </cell>
          <cell r="HS653">
            <v>0</v>
          </cell>
          <cell r="HT653">
            <v>0</v>
          </cell>
          <cell r="HU653">
            <v>0</v>
          </cell>
          <cell r="HV653">
            <v>0</v>
          </cell>
          <cell r="HW653">
            <v>0</v>
          </cell>
          <cell r="HX653">
            <v>0</v>
          </cell>
          <cell r="HY653">
            <v>0</v>
          </cell>
          <cell r="HZ653">
            <v>0</v>
          </cell>
          <cell r="IA653">
            <v>0</v>
          </cell>
          <cell r="IB653">
            <v>0</v>
          </cell>
          <cell r="IC653">
            <v>0</v>
          </cell>
          <cell r="ID653">
            <v>0</v>
          </cell>
          <cell r="IE653">
            <v>5.2799999999998681E-6</v>
          </cell>
          <cell r="IF653">
            <v>0</v>
          </cell>
          <cell r="IG653">
            <v>0</v>
          </cell>
          <cell r="IH653">
            <v>0</v>
          </cell>
          <cell r="II653">
            <v>5.280000000000085E-6</v>
          </cell>
          <cell r="IJ653">
            <v>0</v>
          </cell>
          <cell r="IK653">
            <v>0</v>
          </cell>
          <cell r="IL653">
            <v>0</v>
          </cell>
          <cell r="IM653">
            <v>0</v>
          </cell>
          <cell r="IN653">
            <v>0</v>
          </cell>
          <cell r="IO653">
            <v>0</v>
          </cell>
          <cell r="IP653">
            <v>0</v>
          </cell>
          <cell r="IQ653">
            <v>0</v>
          </cell>
          <cell r="IR653">
            <v>0</v>
          </cell>
          <cell r="IS653">
            <v>0</v>
          </cell>
          <cell r="IT653">
            <v>0</v>
          </cell>
          <cell r="IU653">
            <v>0</v>
          </cell>
          <cell r="IV653">
            <v>0</v>
          </cell>
          <cell r="IW653">
            <v>0</v>
          </cell>
          <cell r="IX653">
            <v>0</v>
          </cell>
          <cell r="IY653">
            <v>0</v>
          </cell>
          <cell r="IZ653">
            <v>0</v>
          </cell>
          <cell r="JA653">
            <v>0</v>
          </cell>
          <cell r="JB653">
            <v>0</v>
          </cell>
          <cell r="JC653">
            <v>0</v>
          </cell>
          <cell r="JD653">
            <v>0</v>
          </cell>
          <cell r="JE653">
            <v>0</v>
          </cell>
        </row>
        <row r="654"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0</v>
          </cell>
          <cell r="EW654">
            <v>0</v>
          </cell>
          <cell r="EX654">
            <v>0</v>
          </cell>
          <cell r="EY654">
            <v>0</v>
          </cell>
          <cell r="EZ654">
            <v>0</v>
          </cell>
          <cell r="FA654">
            <v>0</v>
          </cell>
          <cell r="FB654">
            <v>0</v>
          </cell>
          <cell r="FC654">
            <v>0</v>
          </cell>
          <cell r="FD654">
            <v>0</v>
          </cell>
          <cell r="FE654">
            <v>1.5123235900009746E-3</v>
          </cell>
          <cell r="FF654">
            <v>0</v>
          </cell>
          <cell r="FG654">
            <v>0</v>
          </cell>
          <cell r="FH654">
            <v>2.5208199700000877E-3</v>
          </cell>
          <cell r="FI654">
            <v>-1.0084963800001123E-3</v>
          </cell>
          <cell r="FJ654">
            <v>0</v>
          </cell>
          <cell r="FK654">
            <v>0</v>
          </cell>
          <cell r="FL654">
            <v>0</v>
          </cell>
          <cell r="FM654">
            <v>0</v>
          </cell>
          <cell r="FN654">
            <v>0</v>
          </cell>
          <cell r="FO654">
            <v>0</v>
          </cell>
          <cell r="FP654">
            <v>0</v>
          </cell>
          <cell r="FQ654">
            <v>0</v>
          </cell>
          <cell r="FR654">
            <v>0</v>
          </cell>
          <cell r="FS654">
            <v>0</v>
          </cell>
          <cell r="FT654">
            <v>0</v>
          </cell>
          <cell r="FU654">
            <v>0</v>
          </cell>
          <cell r="FV654">
            <v>0</v>
          </cell>
          <cell r="FW654">
            <v>0</v>
          </cell>
          <cell r="FX654">
            <v>0</v>
          </cell>
          <cell r="FY654">
            <v>0</v>
          </cell>
          <cell r="FZ654">
            <v>0</v>
          </cell>
          <cell r="GA654">
            <v>0</v>
          </cell>
          <cell r="GB654">
            <v>0</v>
          </cell>
          <cell r="GC654">
            <v>0</v>
          </cell>
          <cell r="GD654">
            <v>0</v>
          </cell>
          <cell r="GE654">
            <v>0</v>
          </cell>
          <cell r="GF654">
            <v>0</v>
          </cell>
          <cell r="GG654">
            <v>0</v>
          </cell>
          <cell r="GH654">
            <v>0</v>
          </cell>
          <cell r="GI654">
            <v>0</v>
          </cell>
          <cell r="GJ654">
            <v>0</v>
          </cell>
          <cell r="GK654">
            <v>0</v>
          </cell>
          <cell r="GL654">
            <v>0</v>
          </cell>
          <cell r="GM654">
            <v>0</v>
          </cell>
          <cell r="GN654">
            <v>0</v>
          </cell>
          <cell r="GO654">
            <v>0</v>
          </cell>
          <cell r="GP654">
            <v>0</v>
          </cell>
          <cell r="GQ654">
            <v>0</v>
          </cell>
          <cell r="GR654">
            <v>0</v>
          </cell>
          <cell r="GS654">
            <v>0</v>
          </cell>
          <cell r="GT654">
            <v>0</v>
          </cell>
          <cell r="GU654">
            <v>0</v>
          </cell>
          <cell r="GV654">
            <v>0</v>
          </cell>
          <cell r="GW654">
            <v>0</v>
          </cell>
          <cell r="GX654">
            <v>0</v>
          </cell>
          <cell r="GY654">
            <v>0</v>
          </cell>
          <cell r="GZ654">
            <v>0</v>
          </cell>
          <cell r="HA654">
            <v>0</v>
          </cell>
          <cell r="HB654">
            <v>0</v>
          </cell>
          <cell r="HC654">
            <v>0</v>
          </cell>
          <cell r="HD654">
            <v>0</v>
          </cell>
          <cell r="HE654">
            <v>0</v>
          </cell>
          <cell r="HF654">
            <v>0</v>
          </cell>
          <cell r="HG654">
            <v>0</v>
          </cell>
          <cell r="HH654">
            <v>0</v>
          </cell>
          <cell r="HI654">
            <v>0</v>
          </cell>
          <cell r="HJ654">
            <v>0</v>
          </cell>
          <cell r="HK654">
            <v>0</v>
          </cell>
          <cell r="HL654">
            <v>0</v>
          </cell>
          <cell r="HM654">
            <v>0</v>
          </cell>
          <cell r="HN654">
            <v>0</v>
          </cell>
          <cell r="HO654">
            <v>0</v>
          </cell>
          <cell r="HP654">
            <v>0</v>
          </cell>
          <cell r="HQ654">
            <v>0</v>
          </cell>
          <cell r="HR654">
            <v>0</v>
          </cell>
          <cell r="HS654">
            <v>0</v>
          </cell>
          <cell r="HT654">
            <v>0</v>
          </cell>
          <cell r="HU654">
            <v>0</v>
          </cell>
          <cell r="HV654">
            <v>0</v>
          </cell>
          <cell r="HW654">
            <v>0</v>
          </cell>
          <cell r="HX654">
            <v>0</v>
          </cell>
          <cell r="HY654">
            <v>0</v>
          </cell>
          <cell r="HZ654">
            <v>0</v>
          </cell>
          <cell r="IA654">
            <v>0</v>
          </cell>
          <cell r="IB654">
            <v>0</v>
          </cell>
          <cell r="IC654">
            <v>0</v>
          </cell>
          <cell r="ID654">
            <v>0</v>
          </cell>
          <cell r="IE654">
            <v>0</v>
          </cell>
          <cell r="IF654">
            <v>0</v>
          </cell>
          <cell r="IG654">
            <v>0</v>
          </cell>
          <cell r="IH654">
            <v>0</v>
          </cell>
          <cell r="II654">
            <v>0</v>
          </cell>
          <cell r="IJ654">
            <v>0</v>
          </cell>
          <cell r="IK654">
            <v>0</v>
          </cell>
          <cell r="IL654">
            <v>0</v>
          </cell>
          <cell r="IM654">
            <v>0</v>
          </cell>
          <cell r="IN654">
            <v>0</v>
          </cell>
          <cell r="IO654">
            <v>0</v>
          </cell>
          <cell r="IP654">
            <v>0</v>
          </cell>
          <cell r="IQ654">
            <v>0</v>
          </cell>
          <cell r="IR654">
            <v>0</v>
          </cell>
          <cell r="IS654">
            <v>0</v>
          </cell>
          <cell r="IT654">
            <v>0</v>
          </cell>
          <cell r="IU654">
            <v>0</v>
          </cell>
          <cell r="IV654">
            <v>0</v>
          </cell>
          <cell r="IW654">
            <v>0</v>
          </cell>
          <cell r="IX654">
            <v>0</v>
          </cell>
          <cell r="IY654">
            <v>0</v>
          </cell>
          <cell r="IZ654">
            <v>0</v>
          </cell>
          <cell r="JA654">
            <v>0</v>
          </cell>
          <cell r="JB654">
            <v>0</v>
          </cell>
          <cell r="JC654">
            <v>0</v>
          </cell>
          <cell r="JD654">
            <v>0</v>
          </cell>
          <cell r="JE654">
            <v>0</v>
          </cell>
        </row>
        <row r="655"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0</v>
          </cell>
          <cell r="EW655">
            <v>0</v>
          </cell>
          <cell r="EX655">
            <v>0</v>
          </cell>
          <cell r="EY655">
            <v>0</v>
          </cell>
          <cell r="EZ655">
            <v>0</v>
          </cell>
          <cell r="FA655">
            <v>0</v>
          </cell>
          <cell r="FB655">
            <v>0</v>
          </cell>
          <cell r="FC655">
            <v>0</v>
          </cell>
          <cell r="FD655">
            <v>0</v>
          </cell>
          <cell r="FE655">
            <v>1.7669600000016356E-6</v>
          </cell>
          <cell r="FF655">
            <v>0</v>
          </cell>
          <cell r="FG655">
            <v>0</v>
          </cell>
          <cell r="FH655">
            <v>0</v>
          </cell>
          <cell r="FI655">
            <v>1.8002700000000491E-6</v>
          </cell>
          <cell r="FJ655">
            <v>1.8187499999999866E-6</v>
          </cell>
          <cell r="FK655">
            <v>0</v>
          </cell>
          <cell r="FL655">
            <v>0</v>
          </cell>
          <cell r="FM655">
            <v>0</v>
          </cell>
          <cell r="FN655">
            <v>1.3200000000000212E-6</v>
          </cell>
          <cell r="FO655">
            <v>0</v>
          </cell>
          <cell r="FP655">
            <v>-3.1720599999999935E-6</v>
          </cell>
          <cell r="FQ655">
            <v>0</v>
          </cell>
          <cell r="FR655">
            <v>1.1809738009993964E-2</v>
          </cell>
          <cell r="FS655">
            <v>-9.6567999996466369E-6</v>
          </cell>
          <cell r="FT655">
            <v>-1.3087656000010384E-4</v>
          </cell>
          <cell r="FU655">
            <v>9.2931950999997071E-4</v>
          </cell>
          <cell r="FV655">
            <v>3.6559903299999696E-3</v>
          </cell>
          <cell r="FW655">
            <v>8.3030771999981212E-4</v>
          </cell>
          <cell r="FX655">
            <v>-2.8572098300001514E-3</v>
          </cell>
          <cell r="FY655">
            <v>-5.1220647999983271E-4</v>
          </cell>
          <cell r="FZ655">
            <v>3.5672999976199549E-7</v>
          </cell>
          <cell r="GA655">
            <v>6.1619523700002787E-3</v>
          </cell>
          <cell r="GB655">
            <v>3.7568201500004506E-3</v>
          </cell>
          <cell r="GC655">
            <v>-3.3346900010222669E-6</v>
          </cell>
          <cell r="GD655">
            <v>-1.1724440001081859E-5</v>
          </cell>
          <cell r="GE655">
            <v>2.6197272740006383E-2</v>
          </cell>
          <cell r="GF655">
            <v>3.0144879998417196E-5</v>
          </cell>
          <cell r="GG655">
            <v>5.936790000049541E-6</v>
          </cell>
          <cell r="GH655">
            <v>5.9726166900002653E-3</v>
          </cell>
          <cell r="GI655">
            <v>1.5851232459999309E-2</v>
          </cell>
          <cell r="GJ655">
            <v>0</v>
          </cell>
          <cell r="GK655">
            <v>3.8506375100002543E-3</v>
          </cell>
          <cell r="GL655">
            <v>5.2091320000036134E-4</v>
          </cell>
          <cell r="GM655">
            <v>-1.6113999956601788E-7</v>
          </cell>
          <cell r="GN655">
            <v>-9.7308000013285323E-7</v>
          </cell>
          <cell r="GO655">
            <v>6.9640000432968918E-8</v>
          </cell>
          <cell r="GP655">
            <v>1.0589080001288664E-5</v>
          </cell>
          <cell r="GQ655">
            <v>-4.3733290000069758E-5</v>
          </cell>
          <cell r="GR655">
            <v>3.484196800016548E-4</v>
          </cell>
          <cell r="GS655">
            <v>1.7146259998490621E-5</v>
          </cell>
          <cell r="GT655">
            <v>2.2042539999489463E-5</v>
          </cell>
          <cell r="GU655">
            <v>-1.9311308300018482E-3</v>
          </cell>
          <cell r="GV655">
            <v>-3.8997641600007071E-3</v>
          </cell>
          <cell r="GW655">
            <v>2.6898833199995309E-3</v>
          </cell>
          <cell r="GX655">
            <v>0</v>
          </cell>
          <cell r="GY655">
            <v>-7.7500000195129815E-8</v>
          </cell>
          <cell r="GZ655">
            <v>-3.8309999617069934E-8</v>
          </cell>
          <cell r="HA655">
            <v>3.2298999963487063E-7</v>
          </cell>
          <cell r="HB655">
            <v>0</v>
          </cell>
          <cell r="HC655">
            <v>-3.5923849998731328E-5</v>
          </cell>
          <cell r="HD655">
            <v>3.4859592199971701E-3</v>
          </cell>
          <cell r="HE655">
            <v>3.6213291720002871E-2</v>
          </cell>
          <cell r="HF655">
            <v>4.7326460399998993E-3</v>
          </cell>
          <cell r="HG655">
            <v>-4.703614530000344E-3</v>
          </cell>
          <cell r="HH655">
            <v>-1.9455989009999897E-2</v>
          </cell>
          <cell r="HI655">
            <v>6.1171255180001438E-2</v>
          </cell>
          <cell r="HJ655">
            <v>-5.3853265799999051E-3</v>
          </cell>
          <cell r="HK655">
            <v>5.0902999992885611E-7</v>
          </cell>
          <cell r="HL655">
            <v>-1.5589125999992959E-4</v>
          </cell>
          <cell r="HM655">
            <v>0</v>
          </cell>
          <cell r="HN655">
            <v>3.3303000002149474E-7</v>
          </cell>
          <cell r="HO655">
            <v>-6.9640000432968918E-8</v>
          </cell>
          <cell r="HP655">
            <v>4.7528071799991523E-3</v>
          </cell>
          <cell r="HQ655">
            <v>-4.7433677199997248E-3</v>
          </cell>
          <cell r="HR655">
            <v>1.6043640810018189E-2</v>
          </cell>
          <cell r="HS655">
            <v>1.5083400004556324E-6</v>
          </cell>
          <cell r="HT655">
            <v>-4.8250719999032299E-5</v>
          </cell>
          <cell r="HU655">
            <v>1.1706100000452579E-5</v>
          </cell>
          <cell r="HV655">
            <v>1.5331238760000865E-2</v>
          </cell>
          <cell r="HW655">
            <v>3.4304505999998014E-3</v>
          </cell>
          <cell r="HX655">
            <v>-5.6953000093784567E-7</v>
          </cell>
          <cell r="HY655">
            <v>-1.4351677399999652E-3</v>
          </cell>
          <cell r="HZ655">
            <v>-6.5199899998980015E-6</v>
          </cell>
          <cell r="IA655">
            <v>-1.2344157099999364E-3</v>
          </cell>
          <cell r="IB655">
            <v>8.0853999939733967E-7</v>
          </cell>
          <cell r="IC655">
            <v>7.2094599996574971E-6</v>
          </cell>
          <cell r="ID655">
            <v>-1.4357300003098317E-5</v>
          </cell>
          <cell r="IE655">
            <v>-8.9503068499965366E-3</v>
          </cell>
          <cell r="IF655">
            <v>3.3539133599980175E-3</v>
          </cell>
          <cell r="IG655">
            <v>-3.308985740001269E-3</v>
          </cell>
          <cell r="IH655">
            <v>-3.6573999997457918E-6</v>
          </cell>
          <cell r="II655">
            <v>2.8884043600001519E-3</v>
          </cell>
          <cell r="IJ655">
            <v>0</v>
          </cell>
          <cell r="IK655">
            <v>-9.6695845000027703E-4</v>
          </cell>
          <cell r="IL655">
            <v>-1.4445220000158798E-5</v>
          </cell>
          <cell r="IM655">
            <v>-6.8767100001032588E-6</v>
          </cell>
          <cell r="IN655">
            <v>-1.0966830000125327E-5</v>
          </cell>
          <cell r="IO655">
            <v>-1.0912630999999173E-2</v>
          </cell>
          <cell r="IP655">
            <v>1.6263490000945069E-5</v>
          </cell>
          <cell r="IQ655">
            <v>1.5633290001204614E-5</v>
          </cell>
          <cell r="IR655">
            <v>3.9567966998532711E-4</v>
          </cell>
          <cell r="IS655">
            <v>-2.1569430000312195E-5</v>
          </cell>
          <cell r="IT655">
            <v>2.838999999532632E-6</v>
          </cell>
          <cell r="IU655">
            <v>4.3227799997325178E-6</v>
          </cell>
          <cell r="IV655">
            <v>6.325616199998052E-4</v>
          </cell>
          <cell r="IW655">
            <v>-1.2585720000402034E-5</v>
          </cell>
          <cell r="IX655">
            <v>-1.2589999265344431E-8</v>
          </cell>
          <cell r="IY655">
            <v>-6.757000026169635E-8</v>
          </cell>
          <cell r="IZ655">
            <v>-1.0972273999954041E-4</v>
          </cell>
          <cell r="JA655">
            <v>3.835500002047354E-7</v>
          </cell>
          <cell r="JB655">
            <v>-6.9649999545617902E-8</v>
          </cell>
          <cell r="JC655">
            <v>-3.2924740000161989E-5</v>
          </cell>
          <cell r="JD655">
            <v>-6.7474839997139213E-5</v>
          </cell>
          <cell r="JE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0</v>
          </cell>
          <cell r="EW656">
            <v>0</v>
          </cell>
          <cell r="EX656">
            <v>0</v>
          </cell>
          <cell r="EY656">
            <v>0</v>
          </cell>
          <cell r="EZ656">
            <v>0</v>
          </cell>
          <cell r="FA656">
            <v>0</v>
          </cell>
          <cell r="FB656">
            <v>0</v>
          </cell>
          <cell r="FC656">
            <v>0</v>
          </cell>
          <cell r="FD656">
            <v>0</v>
          </cell>
          <cell r="FE656">
            <v>9.0510000000029733E-8</v>
          </cell>
          <cell r="FF656">
            <v>0</v>
          </cell>
          <cell r="FG656">
            <v>0</v>
          </cell>
          <cell r="FH656">
            <v>0</v>
          </cell>
          <cell r="FI656">
            <v>9.0510000000029733E-8</v>
          </cell>
          <cell r="FJ656">
            <v>0</v>
          </cell>
          <cell r="FK656">
            <v>0</v>
          </cell>
          <cell r="FL656">
            <v>0</v>
          </cell>
          <cell r="FM656">
            <v>0</v>
          </cell>
          <cell r="FN656">
            <v>0</v>
          </cell>
          <cell r="FO656">
            <v>0</v>
          </cell>
          <cell r="FP656">
            <v>0</v>
          </cell>
          <cell r="FQ656">
            <v>0</v>
          </cell>
          <cell r="FR656">
            <v>2.5350399999995304E-6</v>
          </cell>
          <cell r="FS656">
            <v>0</v>
          </cell>
          <cell r="FT656">
            <v>0</v>
          </cell>
          <cell r="FU656">
            <v>1.3523899999999967E-6</v>
          </cell>
          <cell r="FV656">
            <v>-5.3941100000000309E-6</v>
          </cell>
          <cell r="FW656">
            <v>-6.8315000000007155E-7</v>
          </cell>
          <cell r="FX656">
            <v>1.317600000000016E-7</v>
          </cell>
          <cell r="FY656">
            <v>0</v>
          </cell>
          <cell r="FZ656">
            <v>0</v>
          </cell>
          <cell r="GA656">
            <v>7.1281500000000141E-6</v>
          </cell>
          <cell r="GB656">
            <v>0</v>
          </cell>
          <cell r="GC656">
            <v>0</v>
          </cell>
          <cell r="GD656">
            <v>0</v>
          </cell>
          <cell r="GE656">
            <v>-1.8113199999995888E-6</v>
          </cell>
          <cell r="GF656">
            <v>0</v>
          </cell>
          <cell r="GG656">
            <v>0</v>
          </cell>
          <cell r="GH656">
            <v>0</v>
          </cell>
          <cell r="GI656">
            <v>6.5441999999994553E-7</v>
          </cell>
          <cell r="GJ656">
            <v>0</v>
          </cell>
          <cell r="GK656">
            <v>-2.465739999999968E-6</v>
          </cell>
          <cell r="GL656">
            <v>0</v>
          </cell>
          <cell r="GM656">
            <v>0</v>
          </cell>
          <cell r="GN656">
            <v>0</v>
          </cell>
          <cell r="GO656">
            <v>0</v>
          </cell>
          <cell r="GP656">
            <v>0</v>
          </cell>
          <cell r="GQ656">
            <v>0</v>
          </cell>
          <cell r="GR656">
            <v>1.6513989999999631E-5</v>
          </cell>
          <cell r="GS656">
            <v>0</v>
          </cell>
          <cell r="GT656">
            <v>0</v>
          </cell>
          <cell r="GU656">
            <v>0</v>
          </cell>
          <cell r="GV656">
            <v>1.6513989999999848E-5</v>
          </cell>
          <cell r="GW656">
            <v>0</v>
          </cell>
          <cell r="GX656">
            <v>0</v>
          </cell>
          <cell r="GY656">
            <v>0</v>
          </cell>
          <cell r="GZ656">
            <v>0</v>
          </cell>
          <cell r="HA656">
            <v>0</v>
          </cell>
          <cell r="HB656">
            <v>0</v>
          </cell>
          <cell r="HC656">
            <v>0</v>
          </cell>
          <cell r="HD656">
            <v>0</v>
          </cell>
          <cell r="HE656">
            <v>4.1036849999999576E-5</v>
          </cell>
          <cell r="HF656">
            <v>0</v>
          </cell>
          <cell r="HG656">
            <v>0</v>
          </cell>
          <cell r="HH656">
            <v>1.5722780000000051E-5</v>
          </cell>
          <cell r="HI656">
            <v>2.5314069999999959E-5</v>
          </cell>
          <cell r="HJ656">
            <v>0</v>
          </cell>
          <cell r="HK656">
            <v>0</v>
          </cell>
          <cell r="HL656">
            <v>0</v>
          </cell>
          <cell r="HM656">
            <v>0</v>
          </cell>
          <cell r="HN656">
            <v>0</v>
          </cell>
          <cell r="HO656">
            <v>0</v>
          </cell>
          <cell r="HP656">
            <v>0</v>
          </cell>
          <cell r="HQ656">
            <v>0</v>
          </cell>
          <cell r="HR656">
            <v>-4.6299999997140295E-9</v>
          </cell>
          <cell r="HS656">
            <v>0</v>
          </cell>
          <cell r="HT656">
            <v>0</v>
          </cell>
          <cell r="HU656">
            <v>0</v>
          </cell>
          <cell r="HV656">
            <v>-4.6300000000392902E-9</v>
          </cell>
          <cell r="HW656">
            <v>0</v>
          </cell>
          <cell r="HX656">
            <v>0</v>
          </cell>
          <cell r="HY656">
            <v>0</v>
          </cell>
          <cell r="HZ656">
            <v>0</v>
          </cell>
          <cell r="IA656">
            <v>0</v>
          </cell>
          <cell r="IB656">
            <v>0</v>
          </cell>
          <cell r="IC656">
            <v>0</v>
          </cell>
          <cell r="ID656">
            <v>0</v>
          </cell>
          <cell r="IE656">
            <v>-3.8749299999998182E-6</v>
          </cell>
          <cell r="IF656">
            <v>0</v>
          </cell>
          <cell r="IG656">
            <v>0</v>
          </cell>
          <cell r="IH656">
            <v>0</v>
          </cell>
          <cell r="II656">
            <v>-3.8749299999998182E-6</v>
          </cell>
          <cell r="IJ656">
            <v>0</v>
          </cell>
          <cell r="IK656">
            <v>0</v>
          </cell>
          <cell r="IL656">
            <v>0</v>
          </cell>
          <cell r="IM656">
            <v>0</v>
          </cell>
          <cell r="IN656">
            <v>0</v>
          </cell>
          <cell r="IO656">
            <v>0</v>
          </cell>
          <cell r="IP656">
            <v>0</v>
          </cell>
          <cell r="IQ656">
            <v>0</v>
          </cell>
          <cell r="IR656">
            <v>-3.7860500000010816E-6</v>
          </cell>
          <cell r="IS656">
            <v>0</v>
          </cell>
          <cell r="IT656">
            <v>0</v>
          </cell>
          <cell r="IU656">
            <v>0</v>
          </cell>
          <cell r="IV656">
            <v>-2.6400000000001509E-6</v>
          </cell>
          <cell r="IW656">
            <v>-1.1460500000000633E-6</v>
          </cell>
          <cell r="IX656">
            <v>0</v>
          </cell>
          <cell r="IY656">
            <v>0</v>
          </cell>
          <cell r="IZ656">
            <v>0</v>
          </cell>
          <cell r="JA656">
            <v>0</v>
          </cell>
          <cell r="JB656">
            <v>0</v>
          </cell>
          <cell r="JC656">
            <v>0</v>
          </cell>
          <cell r="JD656">
            <v>0</v>
          </cell>
          <cell r="JE656">
            <v>0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0</v>
          </cell>
          <cell r="EW657">
            <v>0</v>
          </cell>
          <cell r="EX657">
            <v>0</v>
          </cell>
          <cell r="EY657">
            <v>0</v>
          </cell>
          <cell r="EZ657">
            <v>0</v>
          </cell>
          <cell r="FA657">
            <v>0</v>
          </cell>
          <cell r="FB657">
            <v>0</v>
          </cell>
          <cell r="FC657">
            <v>0</v>
          </cell>
          <cell r="FD657">
            <v>0</v>
          </cell>
          <cell r="FE657">
            <v>9.0510000000029733E-8</v>
          </cell>
          <cell r="FF657">
            <v>0</v>
          </cell>
          <cell r="FG657">
            <v>0</v>
          </cell>
          <cell r="FH657">
            <v>0</v>
          </cell>
          <cell r="FI657">
            <v>9.0509999999921313E-8</v>
          </cell>
          <cell r="FJ657">
            <v>0</v>
          </cell>
          <cell r="FK657">
            <v>0</v>
          </cell>
          <cell r="FL657">
            <v>0</v>
          </cell>
          <cell r="FM657">
            <v>0</v>
          </cell>
          <cell r="FN657">
            <v>0</v>
          </cell>
          <cell r="FO657">
            <v>0</v>
          </cell>
          <cell r="FP657">
            <v>0</v>
          </cell>
          <cell r="FQ657">
            <v>0</v>
          </cell>
          <cell r="FR657">
            <v>-1.0857539999999111E-5</v>
          </cell>
          <cell r="FS657">
            <v>0</v>
          </cell>
          <cell r="FT657">
            <v>-6.9746999999998911E-7</v>
          </cell>
          <cell r="FU657">
            <v>0</v>
          </cell>
          <cell r="FV657">
            <v>-5.9461399999999288E-6</v>
          </cell>
          <cell r="FW657">
            <v>0</v>
          </cell>
          <cell r="FX657">
            <v>-9.4999000000003594E-7</v>
          </cell>
          <cell r="FY657">
            <v>0</v>
          </cell>
          <cell r="FZ657">
            <v>0</v>
          </cell>
          <cell r="GA657">
            <v>-3.8036299999999533E-6</v>
          </cell>
          <cell r="GB657">
            <v>5.3968999999998331E-7</v>
          </cell>
          <cell r="GC657">
            <v>0</v>
          </cell>
          <cell r="GD657">
            <v>0</v>
          </cell>
          <cell r="GE657">
            <v>-2.5956600000001662E-6</v>
          </cell>
          <cell r="GF657">
            <v>0</v>
          </cell>
          <cell r="GG657">
            <v>0</v>
          </cell>
          <cell r="GH657">
            <v>0</v>
          </cell>
          <cell r="GI657">
            <v>-1.299199999999813E-7</v>
          </cell>
          <cell r="GJ657">
            <v>0</v>
          </cell>
          <cell r="GK657">
            <v>-2.465739999999968E-6</v>
          </cell>
          <cell r="GL657">
            <v>0</v>
          </cell>
          <cell r="GM657">
            <v>0</v>
          </cell>
          <cell r="GN657">
            <v>0</v>
          </cell>
          <cell r="GO657">
            <v>0</v>
          </cell>
          <cell r="GP657">
            <v>0</v>
          </cell>
          <cell r="GQ657">
            <v>0</v>
          </cell>
          <cell r="GR657">
            <v>-1.6788999999961529E-7</v>
          </cell>
          <cell r="GS657">
            <v>0</v>
          </cell>
          <cell r="GT657">
            <v>0</v>
          </cell>
          <cell r="GU657">
            <v>1.137359999999984E-6</v>
          </cell>
          <cell r="GV657">
            <v>-1.3052499999999245E-6</v>
          </cell>
          <cell r="GW657">
            <v>0</v>
          </cell>
          <cell r="GX657">
            <v>0</v>
          </cell>
          <cell r="GY657">
            <v>0</v>
          </cell>
          <cell r="GZ657">
            <v>0</v>
          </cell>
          <cell r="HA657">
            <v>0</v>
          </cell>
          <cell r="HB657">
            <v>0</v>
          </cell>
          <cell r="HC657">
            <v>0</v>
          </cell>
          <cell r="HD657">
            <v>0</v>
          </cell>
          <cell r="HE657">
            <v>2.9159099999998689E-6</v>
          </cell>
          <cell r="HF657">
            <v>0</v>
          </cell>
          <cell r="HG657">
            <v>0</v>
          </cell>
          <cell r="HH657">
            <v>-1.3198399999999558E-6</v>
          </cell>
          <cell r="HI657">
            <v>4.2357500000000416E-6</v>
          </cell>
          <cell r="HJ657">
            <v>0</v>
          </cell>
          <cell r="HK657">
            <v>0</v>
          </cell>
          <cell r="HL657">
            <v>0</v>
          </cell>
          <cell r="HM657">
            <v>0</v>
          </cell>
          <cell r="HN657">
            <v>0</v>
          </cell>
          <cell r="HO657">
            <v>0</v>
          </cell>
          <cell r="HP657">
            <v>0</v>
          </cell>
          <cell r="HQ657">
            <v>0</v>
          </cell>
          <cell r="HR657">
            <v>5.2753700000001541E-6</v>
          </cell>
          <cell r="HS657">
            <v>0</v>
          </cell>
          <cell r="HT657">
            <v>0</v>
          </cell>
          <cell r="HU657">
            <v>0</v>
          </cell>
          <cell r="HV657">
            <v>5.2753700000000457E-6</v>
          </cell>
          <cell r="HW657">
            <v>0</v>
          </cell>
          <cell r="HX657">
            <v>0</v>
          </cell>
          <cell r="HY657">
            <v>0</v>
          </cell>
          <cell r="HZ657">
            <v>0</v>
          </cell>
          <cell r="IA657">
            <v>0</v>
          </cell>
          <cell r="IB657">
            <v>0</v>
          </cell>
          <cell r="IC657">
            <v>0</v>
          </cell>
          <cell r="ID657">
            <v>0</v>
          </cell>
          <cell r="IE657">
            <v>-2.1422100000001443E-6</v>
          </cell>
          <cell r="IF657">
            <v>0</v>
          </cell>
          <cell r="IG657">
            <v>0</v>
          </cell>
          <cell r="IH657">
            <v>0</v>
          </cell>
          <cell r="II657">
            <v>-2.1422099999999274E-6</v>
          </cell>
          <cell r="IJ657">
            <v>0</v>
          </cell>
          <cell r="IK657">
            <v>0</v>
          </cell>
          <cell r="IL657">
            <v>0</v>
          </cell>
          <cell r="IM657">
            <v>0</v>
          </cell>
          <cell r="IN657">
            <v>0</v>
          </cell>
          <cell r="IO657">
            <v>0</v>
          </cell>
          <cell r="IP657">
            <v>0</v>
          </cell>
          <cell r="IQ657">
            <v>0</v>
          </cell>
          <cell r="IR657">
            <v>0</v>
          </cell>
          <cell r="IS657">
            <v>0</v>
          </cell>
          <cell r="IT657">
            <v>0</v>
          </cell>
          <cell r="IU657">
            <v>0</v>
          </cell>
          <cell r="IV657">
            <v>0</v>
          </cell>
          <cell r="IW657">
            <v>0</v>
          </cell>
          <cell r="IX657">
            <v>0</v>
          </cell>
          <cell r="IY657">
            <v>0</v>
          </cell>
          <cell r="IZ657">
            <v>0</v>
          </cell>
          <cell r="JA657">
            <v>0</v>
          </cell>
          <cell r="JB657">
            <v>0</v>
          </cell>
          <cell r="JC657">
            <v>0</v>
          </cell>
          <cell r="JD657">
            <v>0</v>
          </cell>
          <cell r="JE657">
            <v>0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0</v>
          </cell>
          <cell r="EW658">
            <v>0</v>
          </cell>
          <cell r="EX658">
            <v>0</v>
          </cell>
          <cell r="EY658">
            <v>0</v>
          </cell>
          <cell r="EZ658">
            <v>0</v>
          </cell>
          <cell r="FA658">
            <v>0</v>
          </cell>
          <cell r="FB658">
            <v>0</v>
          </cell>
          <cell r="FC658">
            <v>0</v>
          </cell>
          <cell r="FD658">
            <v>0</v>
          </cell>
          <cell r="FE658">
            <v>3.1154600000004792E-6</v>
          </cell>
          <cell r="FF658">
            <v>0</v>
          </cell>
          <cell r="FG658">
            <v>0</v>
          </cell>
          <cell r="FH658">
            <v>3.1454200000000272E-6</v>
          </cell>
          <cell r="FI658">
            <v>0</v>
          </cell>
          <cell r="FJ658">
            <v>0</v>
          </cell>
          <cell r="FK658">
            <v>9.9529999999983104E-8</v>
          </cell>
          <cell r="FL658">
            <v>-3.7586000000002862E-7</v>
          </cell>
          <cell r="FM658">
            <v>1.5326000000001486E-7</v>
          </cell>
          <cell r="FN658">
            <v>9.3109999999994777E-8</v>
          </cell>
          <cell r="FO658">
            <v>0</v>
          </cell>
          <cell r="FP658">
            <v>0</v>
          </cell>
          <cell r="FQ658">
            <v>0</v>
          </cell>
          <cell r="FR658">
            <v>3.1628900000000432E-6</v>
          </cell>
          <cell r="FS658">
            <v>0</v>
          </cell>
          <cell r="FT658">
            <v>0</v>
          </cell>
          <cell r="FU658">
            <v>0</v>
          </cell>
          <cell r="FV658">
            <v>1.1370800000000186E-6</v>
          </cell>
          <cell r="FW658">
            <v>3.8982899999999345E-6</v>
          </cell>
          <cell r="FX658">
            <v>-7.1732799999999863E-6</v>
          </cell>
          <cell r="FY658">
            <v>-6.7825999999998696E-7</v>
          </cell>
          <cell r="FZ658">
            <v>2.6034700000000213E-6</v>
          </cell>
          <cell r="GA658">
            <v>3.375590000000042E-6</v>
          </cell>
          <cell r="GB658">
            <v>0</v>
          </cell>
          <cell r="GC658">
            <v>0</v>
          </cell>
          <cell r="GD658">
            <v>0</v>
          </cell>
          <cell r="GE658">
            <v>2.5115150000000301E-5</v>
          </cell>
          <cell r="GF658">
            <v>0</v>
          </cell>
          <cell r="GG658">
            <v>0</v>
          </cell>
          <cell r="GH658">
            <v>2.4329400000000587E-6</v>
          </cell>
          <cell r="GI658">
            <v>1.7836330000000006E-5</v>
          </cell>
          <cell r="GJ658">
            <v>9.6856399999999902E-6</v>
          </cell>
          <cell r="GK658">
            <v>-2.9237100000000351E-6</v>
          </cell>
          <cell r="GL658">
            <v>-3.7881999999996464E-7</v>
          </cell>
          <cell r="GM658">
            <v>-9.6604000000003387E-7</v>
          </cell>
          <cell r="GN658">
            <v>-5.7118999999999139E-7</v>
          </cell>
          <cell r="GO658">
            <v>0</v>
          </cell>
          <cell r="GP658">
            <v>0</v>
          </cell>
          <cell r="GQ658">
            <v>0</v>
          </cell>
          <cell r="GR658">
            <v>1.5355570000000207E-5</v>
          </cell>
          <cell r="GS658">
            <v>0</v>
          </cell>
          <cell r="GT658">
            <v>0</v>
          </cell>
          <cell r="GU658">
            <v>-3.2668499999998889E-6</v>
          </cell>
          <cell r="GV658">
            <v>1.6499099999999932E-6</v>
          </cell>
          <cell r="GW658">
            <v>4.4296600000000405E-6</v>
          </cell>
          <cell r="GX658">
            <v>1.2694709999999979E-5</v>
          </cell>
          <cell r="GY658">
            <v>0</v>
          </cell>
          <cell r="GZ658">
            <v>-1.5186000000002534E-7</v>
          </cell>
          <cell r="HA658">
            <v>0</v>
          </cell>
          <cell r="HB658">
            <v>0</v>
          </cell>
          <cell r="HC658">
            <v>0</v>
          </cell>
          <cell r="HD658">
            <v>0</v>
          </cell>
          <cell r="HE658">
            <v>1.542109999998903E-6</v>
          </cell>
          <cell r="HF658">
            <v>0</v>
          </cell>
          <cell r="HG658">
            <v>0</v>
          </cell>
          <cell r="HH658">
            <v>1.5111700000000183E-6</v>
          </cell>
          <cell r="HI658">
            <v>-2.7953400000000402E-6</v>
          </cell>
          <cell r="HJ658">
            <v>1.1677799999999707E-6</v>
          </cell>
          <cell r="HK658">
            <v>1.2865200000000102E-6</v>
          </cell>
          <cell r="HL658">
            <v>3.2473000000001612E-7</v>
          </cell>
          <cell r="HM658">
            <v>-1.4683999999997232E-7</v>
          </cell>
          <cell r="HN658">
            <v>1.9409000000003866E-7</v>
          </cell>
          <cell r="HO658">
            <v>0</v>
          </cell>
          <cell r="HP658">
            <v>0</v>
          </cell>
          <cell r="HQ658">
            <v>0</v>
          </cell>
          <cell r="HR658">
            <v>1.1469850000000135E-5</v>
          </cell>
          <cell r="HS658">
            <v>0</v>
          </cell>
          <cell r="HT658">
            <v>0</v>
          </cell>
          <cell r="HU658">
            <v>0</v>
          </cell>
          <cell r="HV658">
            <v>-8.6115000000005527E-7</v>
          </cell>
          <cell r="HW658">
            <v>7.7167100000000415E-6</v>
          </cell>
          <cell r="HX658">
            <v>3.621220000000027E-6</v>
          </cell>
          <cell r="HY658">
            <v>7.989799999999752E-7</v>
          </cell>
          <cell r="HZ658">
            <v>0</v>
          </cell>
          <cell r="IA658">
            <v>1.9408999999998445E-7</v>
          </cell>
          <cell r="IB658">
            <v>0</v>
          </cell>
          <cell r="IC658">
            <v>0</v>
          </cell>
          <cell r="ID658">
            <v>0</v>
          </cell>
          <cell r="IE658">
            <v>-1.0485800000003057E-6</v>
          </cell>
          <cell r="IF658">
            <v>0</v>
          </cell>
          <cell r="IG658">
            <v>0</v>
          </cell>
          <cell r="IH658">
            <v>0</v>
          </cell>
          <cell r="II658">
            <v>-1.0619300000000876E-6</v>
          </cell>
          <cell r="IJ658">
            <v>0</v>
          </cell>
          <cell r="IK658">
            <v>1.334999999999878E-8</v>
          </cell>
          <cell r="IL658">
            <v>0</v>
          </cell>
          <cell r="IM658">
            <v>0</v>
          </cell>
          <cell r="IN658">
            <v>0</v>
          </cell>
          <cell r="IO658">
            <v>0</v>
          </cell>
          <cell r="IP658">
            <v>0</v>
          </cell>
          <cell r="IQ658">
            <v>0</v>
          </cell>
          <cell r="IR658">
            <v>1.8125000000000779E-6</v>
          </cell>
          <cell r="IS658">
            <v>0</v>
          </cell>
          <cell r="IT658">
            <v>0</v>
          </cell>
          <cell r="IU658">
            <v>0</v>
          </cell>
          <cell r="IV658">
            <v>6.3443000000002435E-7</v>
          </cell>
          <cell r="IW658">
            <v>-3.5979999999996223E-8</v>
          </cell>
          <cell r="IX658">
            <v>1.2140499999999956E-6</v>
          </cell>
          <cell r="IY658">
            <v>0</v>
          </cell>
          <cell r="IZ658">
            <v>0</v>
          </cell>
          <cell r="JA658">
            <v>0</v>
          </cell>
          <cell r="JB658">
            <v>0</v>
          </cell>
          <cell r="JC658">
            <v>0</v>
          </cell>
          <cell r="JD658">
            <v>0</v>
          </cell>
          <cell r="JE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0</v>
          </cell>
          <cell r="EW659">
            <v>0</v>
          </cell>
          <cell r="EX659">
            <v>0</v>
          </cell>
          <cell r="EY659">
            <v>0</v>
          </cell>
          <cell r="EZ659">
            <v>0</v>
          </cell>
          <cell r="FA659">
            <v>0</v>
          </cell>
          <cell r="FB659">
            <v>0</v>
          </cell>
          <cell r="FC659">
            <v>0</v>
          </cell>
          <cell r="FD659">
            <v>0</v>
          </cell>
          <cell r="FE659">
            <v>2.3147999999965918E-7</v>
          </cell>
          <cell r="FF659">
            <v>0</v>
          </cell>
          <cell r="FG659">
            <v>0</v>
          </cell>
          <cell r="FH659">
            <v>1.319999999999967E-6</v>
          </cell>
          <cell r="FI659">
            <v>-1.319999999999967E-6</v>
          </cell>
          <cell r="FJ659">
            <v>0</v>
          </cell>
          <cell r="FK659">
            <v>0</v>
          </cell>
          <cell r="FL659">
            <v>0</v>
          </cell>
          <cell r="FM659">
            <v>0</v>
          </cell>
          <cell r="FN659">
            <v>2.3147999999998444E-7</v>
          </cell>
          <cell r="FO659">
            <v>0</v>
          </cell>
          <cell r="FP659">
            <v>0</v>
          </cell>
          <cell r="FQ659">
            <v>0</v>
          </cell>
          <cell r="FR659">
            <v>-5.5693100000000356E-6</v>
          </cell>
          <cell r="FS659">
            <v>0</v>
          </cell>
          <cell r="FT659">
            <v>0</v>
          </cell>
          <cell r="FU659">
            <v>0</v>
          </cell>
          <cell r="FV659">
            <v>0</v>
          </cell>
          <cell r="FW659">
            <v>0</v>
          </cell>
          <cell r="FX659">
            <v>0</v>
          </cell>
          <cell r="FY659">
            <v>0</v>
          </cell>
          <cell r="FZ659">
            <v>0</v>
          </cell>
          <cell r="GA659">
            <v>-5.5693099999999814E-6</v>
          </cell>
          <cell r="GB659">
            <v>0</v>
          </cell>
          <cell r="GC659">
            <v>0</v>
          </cell>
          <cell r="GD659">
            <v>0</v>
          </cell>
          <cell r="GE659">
            <v>2.2198299999987708E-6</v>
          </cell>
          <cell r="GF659">
            <v>0</v>
          </cell>
          <cell r="GG659">
            <v>0</v>
          </cell>
          <cell r="GH659">
            <v>-2.6396500000000316E-6</v>
          </cell>
          <cell r="GI659">
            <v>7.7961199999999724E-6</v>
          </cell>
          <cell r="GJ659">
            <v>-2.2145800000000163E-6</v>
          </cell>
          <cell r="GK659">
            <v>2.1786700000000114E-6</v>
          </cell>
          <cell r="GL659">
            <v>-1.0968699999999569E-6</v>
          </cell>
          <cell r="GM659">
            <v>-1.3200000000000212E-6</v>
          </cell>
          <cell r="GN659">
            <v>-4.8385999999999438E-7</v>
          </cell>
          <cell r="GO659">
            <v>0</v>
          </cell>
          <cell r="GP659">
            <v>0</v>
          </cell>
          <cell r="GQ659">
            <v>0</v>
          </cell>
          <cell r="GR659">
            <v>-1.1975999999998613E-6</v>
          </cell>
          <cell r="GS659">
            <v>0</v>
          </cell>
          <cell r="GT659">
            <v>0</v>
          </cell>
          <cell r="GU659">
            <v>0</v>
          </cell>
          <cell r="GV659">
            <v>-5.6700999999999713E-7</v>
          </cell>
          <cell r="GW659">
            <v>-6.3059000000008098E-7</v>
          </cell>
          <cell r="GX659">
            <v>0</v>
          </cell>
          <cell r="GY659">
            <v>0</v>
          </cell>
          <cell r="GZ659">
            <v>0</v>
          </cell>
          <cell r="HA659">
            <v>0</v>
          </cell>
          <cell r="HB659">
            <v>0</v>
          </cell>
          <cell r="HC659">
            <v>0</v>
          </cell>
          <cell r="HD659">
            <v>0</v>
          </cell>
          <cell r="HE659">
            <v>1.7278100000000379E-5</v>
          </cell>
          <cell r="HF659">
            <v>0</v>
          </cell>
          <cell r="HG659">
            <v>0</v>
          </cell>
          <cell r="HH659">
            <v>-3.9600000000001179E-6</v>
          </cell>
          <cell r="HI659">
            <v>1.8468059999999977E-5</v>
          </cell>
          <cell r="HJ659">
            <v>2.7700400000000864E-6</v>
          </cell>
          <cell r="HK659">
            <v>0</v>
          </cell>
          <cell r="HL659">
            <v>0</v>
          </cell>
          <cell r="HM659">
            <v>0</v>
          </cell>
          <cell r="HN659">
            <v>0</v>
          </cell>
          <cell r="HO659">
            <v>0</v>
          </cell>
          <cell r="HP659">
            <v>0</v>
          </cell>
          <cell r="HQ659">
            <v>0</v>
          </cell>
          <cell r="HR659">
            <v>-2.6399999999999341E-6</v>
          </cell>
          <cell r="HS659">
            <v>0</v>
          </cell>
          <cell r="HT659">
            <v>0</v>
          </cell>
          <cell r="HU659">
            <v>0</v>
          </cell>
          <cell r="HV659">
            <v>0</v>
          </cell>
          <cell r="HW659">
            <v>-2.6399999999999341E-6</v>
          </cell>
          <cell r="HX659">
            <v>0</v>
          </cell>
          <cell r="HY659">
            <v>0</v>
          </cell>
          <cell r="HZ659">
            <v>0</v>
          </cell>
          <cell r="IA659">
            <v>0</v>
          </cell>
          <cell r="IB659">
            <v>0</v>
          </cell>
          <cell r="IC659">
            <v>0</v>
          </cell>
          <cell r="ID659">
            <v>0</v>
          </cell>
          <cell r="IE659">
            <v>-3.6231940000000865E-5</v>
          </cell>
          <cell r="IF659">
            <v>0</v>
          </cell>
          <cell r="IG659">
            <v>0</v>
          </cell>
          <cell r="IH659">
            <v>0</v>
          </cell>
          <cell r="II659">
            <v>-2.3852699999999359E-6</v>
          </cell>
          <cell r="IJ659">
            <v>0</v>
          </cell>
          <cell r="IK659">
            <v>-1.2786299999999326E-6</v>
          </cell>
          <cell r="IL659">
            <v>-3.1722470000000052E-5</v>
          </cell>
          <cell r="IM659">
            <v>0</v>
          </cell>
          <cell r="IN659">
            <v>-8.4556999999996826E-7</v>
          </cell>
          <cell r="IO659">
            <v>0</v>
          </cell>
          <cell r="IP659">
            <v>0</v>
          </cell>
          <cell r="IQ659">
            <v>0</v>
          </cell>
          <cell r="IR659">
            <v>0</v>
          </cell>
          <cell r="IS659">
            <v>0</v>
          </cell>
          <cell r="IT659">
            <v>0</v>
          </cell>
          <cell r="IU659">
            <v>0</v>
          </cell>
          <cell r="IV659">
            <v>0</v>
          </cell>
          <cell r="IW659">
            <v>0</v>
          </cell>
          <cell r="IX659">
            <v>0</v>
          </cell>
          <cell r="IY659">
            <v>0</v>
          </cell>
          <cell r="IZ659">
            <v>0</v>
          </cell>
          <cell r="JA659">
            <v>0</v>
          </cell>
          <cell r="JB659">
            <v>0</v>
          </cell>
          <cell r="JC659">
            <v>0</v>
          </cell>
          <cell r="JD659">
            <v>0</v>
          </cell>
          <cell r="JE659">
            <v>0</v>
          </cell>
        </row>
        <row r="660"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0</v>
          </cell>
          <cell r="EW660">
            <v>0</v>
          </cell>
          <cell r="EX660">
            <v>0</v>
          </cell>
          <cell r="EY660">
            <v>0</v>
          </cell>
          <cell r="EZ660">
            <v>0</v>
          </cell>
          <cell r="FA660">
            <v>0</v>
          </cell>
          <cell r="FB660">
            <v>0</v>
          </cell>
          <cell r="FC660">
            <v>0</v>
          </cell>
          <cell r="FD660">
            <v>0</v>
          </cell>
          <cell r="FE660">
            <v>-6.8345031000000001E-4</v>
          </cell>
          <cell r="FF660">
            <v>0</v>
          </cell>
          <cell r="FG660">
            <v>3.4228510000001294E-5</v>
          </cell>
          <cell r="FH660">
            <v>0</v>
          </cell>
          <cell r="FI660">
            <v>0</v>
          </cell>
          <cell r="FJ660">
            <v>-2.015913499999987E-4</v>
          </cell>
          <cell r="FK660">
            <v>0</v>
          </cell>
          <cell r="FL660">
            <v>0</v>
          </cell>
          <cell r="FM660">
            <v>0</v>
          </cell>
          <cell r="FN660">
            <v>0</v>
          </cell>
          <cell r="FO660">
            <v>1.2956190999999923E-4</v>
          </cell>
          <cell r="FP660">
            <v>-6.4564937999999836E-4</v>
          </cell>
          <cell r="FQ660">
            <v>0</v>
          </cell>
          <cell r="FR660">
            <v>-3.4136288599999898E-3</v>
          </cell>
          <cell r="FS660">
            <v>0</v>
          </cell>
          <cell r="FT660">
            <v>0</v>
          </cell>
          <cell r="FU660">
            <v>-6.6290389999999408E-5</v>
          </cell>
          <cell r="FV660">
            <v>0</v>
          </cell>
          <cell r="FW660">
            <v>-3.9781504999999995E-4</v>
          </cell>
          <cell r="FX660">
            <v>0</v>
          </cell>
          <cell r="FY660">
            <v>0</v>
          </cell>
          <cell r="FZ660">
            <v>0</v>
          </cell>
          <cell r="GA660">
            <v>0</v>
          </cell>
          <cell r="GB660">
            <v>-2.9495234200000008E-3</v>
          </cell>
          <cell r="GC660">
            <v>0</v>
          </cell>
          <cell r="GD660">
            <v>0</v>
          </cell>
          <cell r="GE660">
            <v>-5.83403180000025E-4</v>
          </cell>
          <cell r="GF660">
            <v>0</v>
          </cell>
          <cell r="GG660">
            <v>0</v>
          </cell>
          <cell r="GH660">
            <v>-1.2846068000000113E-4</v>
          </cell>
          <cell r="GI660">
            <v>-4.5494250000000045E-4</v>
          </cell>
          <cell r="GJ660">
            <v>0</v>
          </cell>
          <cell r="GK660">
            <v>0</v>
          </cell>
          <cell r="GL660">
            <v>0</v>
          </cell>
          <cell r="GM660">
            <v>0</v>
          </cell>
          <cell r="GN660">
            <v>0</v>
          </cell>
          <cell r="GO660">
            <v>0</v>
          </cell>
          <cell r="GP660">
            <v>0</v>
          </cell>
          <cell r="GQ660">
            <v>0</v>
          </cell>
          <cell r="GR660">
            <v>-2.4519532000000233E-4</v>
          </cell>
          <cell r="GS660">
            <v>-2.4519532000000233E-4</v>
          </cell>
          <cell r="GT660">
            <v>0</v>
          </cell>
          <cell r="GU660">
            <v>0</v>
          </cell>
          <cell r="GV660">
            <v>0</v>
          </cell>
          <cell r="GW660">
            <v>0</v>
          </cell>
          <cell r="GX660">
            <v>0</v>
          </cell>
          <cell r="GY660">
            <v>0</v>
          </cell>
          <cell r="GZ660">
            <v>0</v>
          </cell>
          <cell r="HA660">
            <v>0</v>
          </cell>
          <cell r="HB660">
            <v>0</v>
          </cell>
          <cell r="HC660">
            <v>0</v>
          </cell>
          <cell r="HD660">
            <v>0</v>
          </cell>
          <cell r="HE660">
            <v>1.3802805000001639E-4</v>
          </cell>
          <cell r="HF660">
            <v>0</v>
          </cell>
          <cell r="HG660">
            <v>0</v>
          </cell>
          <cell r="HH660">
            <v>0</v>
          </cell>
          <cell r="HI660">
            <v>1.3802805000000078E-4</v>
          </cell>
          <cell r="HJ660">
            <v>0</v>
          </cell>
          <cell r="HK660">
            <v>0</v>
          </cell>
          <cell r="HL660">
            <v>0</v>
          </cell>
          <cell r="HM660">
            <v>0</v>
          </cell>
          <cell r="HN660">
            <v>0</v>
          </cell>
          <cell r="HO660">
            <v>0</v>
          </cell>
          <cell r="HP660">
            <v>0</v>
          </cell>
          <cell r="HQ660">
            <v>0</v>
          </cell>
          <cell r="HR660">
            <v>-1.4633767999999714E-4</v>
          </cell>
          <cell r="HS660">
            <v>0</v>
          </cell>
          <cell r="HT660">
            <v>0</v>
          </cell>
          <cell r="HU660">
            <v>0</v>
          </cell>
          <cell r="HV660">
            <v>0</v>
          </cell>
          <cell r="HW660">
            <v>-5.2936809999994117E-5</v>
          </cell>
          <cell r="HX660">
            <v>0</v>
          </cell>
          <cell r="HY660">
            <v>-9.3400869999999553E-5</v>
          </cell>
          <cell r="HZ660">
            <v>0</v>
          </cell>
          <cell r="IA660">
            <v>0</v>
          </cell>
          <cell r="IB660">
            <v>0</v>
          </cell>
          <cell r="IC660">
            <v>0</v>
          </cell>
          <cell r="ID660">
            <v>0</v>
          </cell>
          <cell r="IE660">
            <v>0</v>
          </cell>
          <cell r="IF660">
            <v>0</v>
          </cell>
          <cell r="IG660">
            <v>0</v>
          </cell>
          <cell r="IH660">
            <v>0</v>
          </cell>
          <cell r="II660">
            <v>0</v>
          </cell>
          <cell r="IJ660">
            <v>0</v>
          </cell>
          <cell r="IK660">
            <v>0</v>
          </cell>
          <cell r="IL660">
            <v>0</v>
          </cell>
          <cell r="IM660">
            <v>0</v>
          </cell>
          <cell r="IN660">
            <v>0</v>
          </cell>
          <cell r="IO660">
            <v>0</v>
          </cell>
          <cell r="IP660">
            <v>0</v>
          </cell>
          <cell r="IQ660">
            <v>0</v>
          </cell>
          <cell r="IR660">
            <v>0</v>
          </cell>
          <cell r="IS660">
            <v>0</v>
          </cell>
          <cell r="IT660">
            <v>0</v>
          </cell>
          <cell r="IU660">
            <v>0</v>
          </cell>
          <cell r="IV660">
            <v>0</v>
          </cell>
          <cell r="IW660">
            <v>0</v>
          </cell>
          <cell r="IX660">
            <v>0</v>
          </cell>
          <cell r="IY660">
            <v>0</v>
          </cell>
          <cell r="IZ660">
            <v>0</v>
          </cell>
          <cell r="JA660">
            <v>0</v>
          </cell>
          <cell r="JB660">
            <v>0</v>
          </cell>
          <cell r="JC660">
            <v>0</v>
          </cell>
          <cell r="JD660">
            <v>0</v>
          </cell>
          <cell r="JE660">
            <v>0</v>
          </cell>
        </row>
        <row r="661"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0</v>
          </cell>
          <cell r="EW661">
            <v>0</v>
          </cell>
          <cell r="EX661">
            <v>0</v>
          </cell>
          <cell r="EY661">
            <v>0</v>
          </cell>
          <cell r="EZ661">
            <v>0</v>
          </cell>
          <cell r="FA661">
            <v>0</v>
          </cell>
          <cell r="FB661">
            <v>0</v>
          </cell>
          <cell r="FC661">
            <v>0</v>
          </cell>
          <cell r="FD661">
            <v>0</v>
          </cell>
          <cell r="FE661">
            <v>0</v>
          </cell>
          <cell r="FF661">
            <v>0</v>
          </cell>
          <cell r="FG661">
            <v>0</v>
          </cell>
          <cell r="FH661">
            <v>0</v>
          </cell>
          <cell r="FI661">
            <v>0</v>
          </cell>
          <cell r="FJ661">
            <v>0</v>
          </cell>
          <cell r="FK661">
            <v>0</v>
          </cell>
          <cell r="FL661">
            <v>0</v>
          </cell>
          <cell r="FM661">
            <v>0</v>
          </cell>
          <cell r="FN661">
            <v>0</v>
          </cell>
          <cell r="FO661">
            <v>0</v>
          </cell>
          <cell r="FP661">
            <v>0</v>
          </cell>
          <cell r="FQ661">
            <v>0</v>
          </cell>
          <cell r="FR661">
            <v>-6.3286120000000112E-4</v>
          </cell>
          <cell r="FS661">
            <v>0</v>
          </cell>
          <cell r="FT661">
            <v>0</v>
          </cell>
          <cell r="FU661">
            <v>0</v>
          </cell>
          <cell r="FV661">
            <v>-1.4455210000000052E-5</v>
          </cell>
          <cell r="FW661">
            <v>-6.1840598999999934E-4</v>
          </cell>
          <cell r="FX661">
            <v>0</v>
          </cell>
          <cell r="FY661">
            <v>0</v>
          </cell>
          <cell r="FZ661">
            <v>0</v>
          </cell>
          <cell r="GA661">
            <v>0</v>
          </cell>
          <cell r="GB661">
            <v>0</v>
          </cell>
          <cell r="GC661">
            <v>0</v>
          </cell>
          <cell r="GD661">
            <v>0</v>
          </cell>
          <cell r="GE661">
            <v>-2.8497663520397509</v>
          </cell>
          <cell r="GF661">
            <v>-0.19079825075999679</v>
          </cell>
          <cell r="GG661">
            <v>-8.003417696001236E-2</v>
          </cell>
          <cell r="GH661">
            <v>-5.9321648829993023E-2</v>
          </cell>
          <cell r="GI661">
            <v>-0.82881131761999427</v>
          </cell>
          <cell r="GJ661">
            <v>-8.2587478170005113E-2</v>
          </cell>
          <cell r="GK661">
            <v>0.13299655232999896</v>
          </cell>
          <cell r="GL661">
            <v>-9.7360000000037417E-3</v>
          </cell>
          <cell r="GM661">
            <v>-5.8416000000008239E-2</v>
          </cell>
          <cell r="GN661">
            <v>-2.5698015579997957E-2</v>
          </cell>
          <cell r="GO661">
            <v>-1.6473600164500084</v>
          </cell>
          <cell r="GP661">
            <v>0</v>
          </cell>
          <cell r="GQ661">
            <v>0</v>
          </cell>
          <cell r="GR661">
            <v>-8.6063213465299668</v>
          </cell>
          <cell r="GS661">
            <v>-1.5901666749400079</v>
          </cell>
          <cell r="GT661">
            <v>-1.2307428973300034</v>
          </cell>
          <cell r="GU661">
            <v>-2.2383719270299878</v>
          </cell>
          <cell r="GV661">
            <v>-2.748420605510006</v>
          </cell>
          <cell r="GW661">
            <v>-0.20142860670998175</v>
          </cell>
          <cell r="GX661">
            <v>-7.0282946000190805E-3</v>
          </cell>
          <cell r="GY661">
            <v>-3.8943999999986545E-2</v>
          </cell>
          <cell r="GZ661">
            <v>-3.8943999999986545E-2</v>
          </cell>
          <cell r="HA661">
            <v>-0.15999884338999948</v>
          </cell>
          <cell r="HB661">
            <v>-0.3522754970200026</v>
          </cell>
          <cell r="HC661">
            <v>0</v>
          </cell>
          <cell r="HD661">
            <v>0</v>
          </cell>
          <cell r="HE661">
            <v>-4.0523765047601046</v>
          </cell>
          <cell r="HF661">
            <v>-1.4286611015400013</v>
          </cell>
          <cell r="HG661">
            <v>2.0307680949997575E-2</v>
          </cell>
          <cell r="HH661">
            <v>-0.55699432881999655</v>
          </cell>
          <cell r="HI661">
            <v>0.59036520461998521</v>
          </cell>
          <cell r="HJ661">
            <v>-1.6728144571999621</v>
          </cell>
          <cell r="HK661">
            <v>-0.67268343389997654</v>
          </cell>
          <cell r="HL661">
            <v>-3.8943999999986545E-2</v>
          </cell>
          <cell r="HM661">
            <v>-3.8944000000014967E-2</v>
          </cell>
          <cell r="HN661">
            <v>-0.14758785256000806</v>
          </cell>
          <cell r="HO661">
            <v>-0.10642021631002763</v>
          </cell>
          <cell r="HP661">
            <v>0</v>
          </cell>
          <cell r="HQ661">
            <v>0</v>
          </cell>
          <cell r="HR661">
            <v>-2.1881889019500704</v>
          </cell>
          <cell r="HS661">
            <v>0</v>
          </cell>
          <cell r="HT661">
            <v>0</v>
          </cell>
          <cell r="HU661">
            <v>-9.7458343440052886E-2</v>
          </cell>
          <cell r="HV661">
            <v>-0.22421086553003988</v>
          </cell>
          <cell r="HW661">
            <v>-0.11683199999998806</v>
          </cell>
          <cell r="HX661">
            <v>-8.0463493150006116E-2</v>
          </cell>
          <cell r="HY661">
            <v>0</v>
          </cell>
          <cell r="HZ661">
            <v>-9.7360000000037417E-3</v>
          </cell>
          <cell r="IA661">
            <v>0</v>
          </cell>
          <cell r="IB661">
            <v>-1.6594881998299229</v>
          </cell>
          <cell r="IC661">
            <v>0</v>
          </cell>
          <cell r="ID661">
            <v>0</v>
          </cell>
          <cell r="IE661">
            <v>-1.646706054149945</v>
          </cell>
          <cell r="IF661">
            <v>0</v>
          </cell>
          <cell r="IG661">
            <v>0</v>
          </cell>
          <cell r="IH661">
            <v>-0.17524800002004781</v>
          </cell>
          <cell r="II661">
            <v>-0.32128800001001423</v>
          </cell>
          <cell r="IJ661">
            <v>-0.21797757220997482</v>
          </cell>
          <cell r="IK661">
            <v>-0.75040578432998473</v>
          </cell>
          <cell r="IL661">
            <v>0</v>
          </cell>
          <cell r="IM661">
            <v>0</v>
          </cell>
          <cell r="IN661">
            <v>-1.0004441719502211E-11</v>
          </cell>
          <cell r="IO661">
            <v>-0.18178669759998911</v>
          </cell>
          <cell r="IP661">
            <v>1.0004441719502211E-11</v>
          </cell>
          <cell r="IQ661">
            <v>1.9895196601282805E-11</v>
          </cell>
          <cell r="IR661">
            <v>-1.7420192706599664</v>
          </cell>
          <cell r="IS661">
            <v>0</v>
          </cell>
          <cell r="IT661">
            <v>0</v>
          </cell>
          <cell r="IU661">
            <v>-6.8152000010002212E-2</v>
          </cell>
          <cell r="IV661">
            <v>-0.71780599942997014</v>
          </cell>
          <cell r="IW661">
            <v>-0.29217834344999005</v>
          </cell>
          <cell r="IX661">
            <v>-0.48863492777002193</v>
          </cell>
          <cell r="IY661">
            <v>0</v>
          </cell>
          <cell r="IZ661">
            <v>1.0004441719502211E-11</v>
          </cell>
          <cell r="JA661">
            <v>0</v>
          </cell>
          <cell r="JB661">
            <v>-0.17524799999000606</v>
          </cell>
          <cell r="JC661">
            <v>0</v>
          </cell>
          <cell r="JD661">
            <v>-1.9895196601282805E-11</v>
          </cell>
          <cell r="JE661">
            <v>0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0</v>
          </cell>
          <cell r="EW662">
            <v>0</v>
          </cell>
          <cell r="EX662">
            <v>0</v>
          </cell>
          <cell r="EY662">
            <v>0</v>
          </cell>
          <cell r="EZ662">
            <v>0</v>
          </cell>
          <cell r="FA662">
            <v>0</v>
          </cell>
          <cell r="FB662">
            <v>0</v>
          </cell>
          <cell r="FC662">
            <v>0</v>
          </cell>
          <cell r="FD662">
            <v>0</v>
          </cell>
          <cell r="FE662">
            <v>5.6801179999982354E-5</v>
          </cell>
          <cell r="FF662">
            <v>0</v>
          </cell>
          <cell r="FG662">
            <v>4.8495690000000674E-5</v>
          </cell>
          <cell r="FH662">
            <v>0</v>
          </cell>
          <cell r="FI662">
            <v>0</v>
          </cell>
          <cell r="FJ662">
            <v>-1.0428927999999935E-4</v>
          </cell>
          <cell r="FK662">
            <v>0</v>
          </cell>
          <cell r="FL662">
            <v>0</v>
          </cell>
          <cell r="FM662">
            <v>0</v>
          </cell>
          <cell r="FN662">
            <v>0</v>
          </cell>
          <cell r="FO662">
            <v>1.1259477000000011E-4</v>
          </cell>
          <cell r="FP662">
            <v>0</v>
          </cell>
          <cell r="FQ662">
            <v>0</v>
          </cell>
          <cell r="FR662">
            <v>-1.1429473900000098E-3</v>
          </cell>
          <cell r="FS662">
            <v>0</v>
          </cell>
          <cell r="FT662">
            <v>0</v>
          </cell>
          <cell r="FU662">
            <v>0</v>
          </cell>
          <cell r="FV662">
            <v>0</v>
          </cell>
          <cell r="FW662">
            <v>-4.7509019999999319E-5</v>
          </cell>
          <cell r="FX662">
            <v>0</v>
          </cell>
          <cell r="FY662">
            <v>0</v>
          </cell>
          <cell r="FZ662">
            <v>0</v>
          </cell>
          <cell r="GA662">
            <v>0</v>
          </cell>
          <cell r="GB662">
            <v>-9.7966996000000035E-4</v>
          </cell>
          <cell r="GC662">
            <v>0</v>
          </cell>
          <cell r="GD662">
            <v>-1.1576841000000143E-4</v>
          </cell>
          <cell r="GE662">
            <v>-1.5141615999997304E-4</v>
          </cell>
          <cell r="GF662">
            <v>0</v>
          </cell>
          <cell r="GG662">
            <v>0</v>
          </cell>
          <cell r="GH662">
            <v>-5.5373539999998764E-5</v>
          </cell>
          <cell r="GI662">
            <v>-9.6042620000000301E-5</v>
          </cell>
          <cell r="GJ662">
            <v>0</v>
          </cell>
          <cell r="GK662">
            <v>0</v>
          </cell>
          <cell r="GL662">
            <v>0</v>
          </cell>
          <cell r="GM662">
            <v>0</v>
          </cell>
          <cell r="GN662">
            <v>0</v>
          </cell>
          <cell r="GO662">
            <v>0</v>
          </cell>
          <cell r="GP662">
            <v>0</v>
          </cell>
          <cell r="GQ662">
            <v>0</v>
          </cell>
          <cell r="GR662">
            <v>-2.1908354999999879E-4</v>
          </cell>
          <cell r="GS662">
            <v>-2.1908355000000053E-4</v>
          </cell>
          <cell r="GT662">
            <v>0</v>
          </cell>
          <cell r="GU662">
            <v>0</v>
          </cell>
          <cell r="GV662">
            <v>0</v>
          </cell>
          <cell r="GW662">
            <v>0</v>
          </cell>
          <cell r="GX662">
            <v>0</v>
          </cell>
          <cell r="GY662">
            <v>0</v>
          </cell>
          <cell r="GZ662">
            <v>0</v>
          </cell>
          <cell r="HA662">
            <v>0</v>
          </cell>
          <cell r="HB662">
            <v>0</v>
          </cell>
          <cell r="HC662">
            <v>0</v>
          </cell>
          <cell r="HD662">
            <v>0</v>
          </cell>
          <cell r="HE662">
            <v>0</v>
          </cell>
          <cell r="HF662">
            <v>0</v>
          </cell>
          <cell r="HG662">
            <v>0</v>
          </cell>
          <cell r="HH662">
            <v>0</v>
          </cell>
          <cell r="HI662">
            <v>0</v>
          </cell>
          <cell r="HJ662">
            <v>0</v>
          </cell>
          <cell r="HK662">
            <v>0</v>
          </cell>
          <cell r="HL662">
            <v>0</v>
          </cell>
          <cell r="HM662">
            <v>0</v>
          </cell>
          <cell r="HN662">
            <v>0</v>
          </cell>
          <cell r="HO662">
            <v>0</v>
          </cell>
          <cell r="HP662">
            <v>0</v>
          </cell>
          <cell r="HQ662">
            <v>0</v>
          </cell>
          <cell r="HR662">
            <v>-4.0325766000004482E-4</v>
          </cell>
          <cell r="HS662">
            <v>0</v>
          </cell>
          <cell r="HT662">
            <v>0</v>
          </cell>
          <cell r="HU662">
            <v>0</v>
          </cell>
          <cell r="HV662">
            <v>0</v>
          </cell>
          <cell r="HW662">
            <v>-4.0325766000000318E-4</v>
          </cell>
          <cell r="HX662">
            <v>0</v>
          </cell>
          <cell r="HY662">
            <v>0</v>
          </cell>
          <cell r="HZ662">
            <v>0</v>
          </cell>
          <cell r="IA662">
            <v>0</v>
          </cell>
          <cell r="IB662">
            <v>0</v>
          </cell>
          <cell r="IC662">
            <v>0</v>
          </cell>
          <cell r="ID662">
            <v>0</v>
          </cell>
          <cell r="IE662">
            <v>0</v>
          </cell>
          <cell r="IF662">
            <v>0</v>
          </cell>
          <cell r="IG662">
            <v>0</v>
          </cell>
          <cell r="IH662">
            <v>0</v>
          </cell>
          <cell r="II662">
            <v>0</v>
          </cell>
          <cell r="IJ662">
            <v>0</v>
          </cell>
          <cell r="IK662">
            <v>0</v>
          </cell>
          <cell r="IL662">
            <v>0</v>
          </cell>
          <cell r="IM662">
            <v>0</v>
          </cell>
          <cell r="IN662">
            <v>0</v>
          </cell>
          <cell r="IO662">
            <v>0</v>
          </cell>
          <cell r="IP662">
            <v>0</v>
          </cell>
          <cell r="IQ662">
            <v>0</v>
          </cell>
          <cell r="IR662">
            <v>0</v>
          </cell>
          <cell r="IS662">
            <v>0</v>
          </cell>
          <cell r="IT662">
            <v>0</v>
          </cell>
          <cell r="IU662">
            <v>0</v>
          </cell>
          <cell r="IV662">
            <v>0</v>
          </cell>
          <cell r="IW662">
            <v>0</v>
          </cell>
          <cell r="IX662">
            <v>0</v>
          </cell>
          <cell r="IY662">
            <v>0</v>
          </cell>
          <cell r="IZ662">
            <v>0</v>
          </cell>
          <cell r="JA662">
            <v>0</v>
          </cell>
          <cell r="JB662">
            <v>0</v>
          </cell>
          <cell r="JC662">
            <v>0</v>
          </cell>
          <cell r="JD662">
            <v>0</v>
          </cell>
          <cell r="JE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0</v>
          </cell>
          <cell r="EW663">
            <v>0</v>
          </cell>
          <cell r="EX663">
            <v>0</v>
          </cell>
          <cell r="EY663">
            <v>0</v>
          </cell>
          <cell r="EZ663">
            <v>0</v>
          </cell>
          <cell r="FA663">
            <v>0</v>
          </cell>
          <cell r="FB663">
            <v>0</v>
          </cell>
          <cell r="FC663">
            <v>0</v>
          </cell>
          <cell r="FD663">
            <v>0</v>
          </cell>
          <cell r="FE663">
            <v>1.3934959999961638E-5</v>
          </cell>
          <cell r="FF663">
            <v>0</v>
          </cell>
          <cell r="FG663">
            <v>6.485998999999909E-5</v>
          </cell>
          <cell r="FH663">
            <v>0</v>
          </cell>
          <cell r="FI663">
            <v>0</v>
          </cell>
          <cell r="FJ663">
            <v>-1.4994141000000336E-4</v>
          </cell>
          <cell r="FK663">
            <v>0</v>
          </cell>
          <cell r="FL663">
            <v>0</v>
          </cell>
          <cell r="FM663">
            <v>0</v>
          </cell>
          <cell r="FN663">
            <v>0</v>
          </cell>
          <cell r="FO663">
            <v>1.281174600000004E-4</v>
          </cell>
          <cell r="FP663">
            <v>-2.9101079999999807E-5</v>
          </cell>
          <cell r="FQ663">
            <v>0</v>
          </cell>
          <cell r="FR663">
            <v>-3.00127637E-3</v>
          </cell>
          <cell r="FS663">
            <v>0</v>
          </cell>
          <cell r="FT663">
            <v>0</v>
          </cell>
          <cell r="FU663">
            <v>-3.4244279999999863E-5</v>
          </cell>
          <cell r="FV663">
            <v>0</v>
          </cell>
          <cell r="FW663">
            <v>-1.5248685999999859E-4</v>
          </cell>
          <cell r="FX663">
            <v>0</v>
          </cell>
          <cell r="FY663">
            <v>0</v>
          </cell>
          <cell r="FZ663">
            <v>0</v>
          </cell>
          <cell r="GA663">
            <v>0</v>
          </cell>
          <cell r="GB663">
            <v>-2.7254853500000009E-3</v>
          </cell>
          <cell r="GC663">
            <v>0</v>
          </cell>
          <cell r="GD663">
            <v>-8.905988000000066E-5</v>
          </cell>
          <cell r="GE663">
            <v>-1.6797653000000246E-4</v>
          </cell>
          <cell r="GF663">
            <v>0</v>
          </cell>
          <cell r="GG663">
            <v>0</v>
          </cell>
          <cell r="GH663">
            <v>-1.1954947999999986E-4</v>
          </cell>
          <cell r="GI663">
            <v>-4.8427049999999125E-5</v>
          </cell>
          <cell r="GJ663">
            <v>0</v>
          </cell>
          <cell r="GK663">
            <v>0</v>
          </cell>
          <cell r="GL663">
            <v>0</v>
          </cell>
          <cell r="GM663">
            <v>0</v>
          </cell>
          <cell r="GN663">
            <v>0</v>
          </cell>
          <cell r="GO663">
            <v>0</v>
          </cell>
          <cell r="GP663">
            <v>0</v>
          </cell>
          <cell r="GQ663">
            <v>0</v>
          </cell>
          <cell r="GR663">
            <v>-1.0529755999999502E-4</v>
          </cell>
          <cell r="GS663">
            <v>-1.0529756000000022E-4</v>
          </cell>
          <cell r="GT663">
            <v>0</v>
          </cell>
          <cell r="GU663">
            <v>0</v>
          </cell>
          <cell r="GV663">
            <v>0</v>
          </cell>
          <cell r="GW663">
            <v>0</v>
          </cell>
          <cell r="GX663">
            <v>0</v>
          </cell>
          <cell r="GY663">
            <v>0</v>
          </cell>
          <cell r="GZ663">
            <v>0</v>
          </cell>
          <cell r="HA663">
            <v>0</v>
          </cell>
          <cell r="HB663">
            <v>0</v>
          </cell>
          <cell r="HC663">
            <v>0</v>
          </cell>
          <cell r="HD663">
            <v>0</v>
          </cell>
          <cell r="HE663">
            <v>-3.2841749999956704E-5</v>
          </cell>
          <cell r="HF663">
            <v>0</v>
          </cell>
          <cell r="HG663">
            <v>0</v>
          </cell>
          <cell r="HH663">
            <v>0</v>
          </cell>
          <cell r="HI663">
            <v>7.0109809999999856E-5</v>
          </cell>
          <cell r="HJ663">
            <v>0</v>
          </cell>
          <cell r="HK663">
            <v>-1.0295155999999819E-4</v>
          </cell>
          <cell r="HL663">
            <v>0</v>
          </cell>
          <cell r="HM663">
            <v>0</v>
          </cell>
          <cell r="HN663">
            <v>0</v>
          </cell>
          <cell r="HO663">
            <v>0</v>
          </cell>
          <cell r="HP663">
            <v>0</v>
          </cell>
          <cell r="HQ663">
            <v>0</v>
          </cell>
          <cell r="HR663">
            <v>0</v>
          </cell>
          <cell r="HS663">
            <v>0</v>
          </cell>
          <cell r="HT663">
            <v>0</v>
          </cell>
          <cell r="HU663">
            <v>0</v>
          </cell>
          <cell r="HV663">
            <v>0</v>
          </cell>
          <cell r="HW663">
            <v>0</v>
          </cell>
          <cell r="HX663">
            <v>0</v>
          </cell>
          <cell r="HY663">
            <v>0</v>
          </cell>
          <cell r="HZ663">
            <v>0</v>
          </cell>
          <cell r="IA663">
            <v>0</v>
          </cell>
          <cell r="IB663">
            <v>0</v>
          </cell>
          <cell r="IC663">
            <v>0</v>
          </cell>
          <cell r="ID663">
            <v>0</v>
          </cell>
          <cell r="IE663">
            <v>0</v>
          </cell>
          <cell r="IF663">
            <v>0</v>
          </cell>
          <cell r="IG663">
            <v>0</v>
          </cell>
          <cell r="IH663">
            <v>0</v>
          </cell>
          <cell r="II663">
            <v>0</v>
          </cell>
          <cell r="IJ663">
            <v>0</v>
          </cell>
          <cell r="IK663">
            <v>0</v>
          </cell>
          <cell r="IL663">
            <v>0</v>
          </cell>
          <cell r="IM663">
            <v>0</v>
          </cell>
          <cell r="IN663">
            <v>0</v>
          </cell>
          <cell r="IO663">
            <v>0</v>
          </cell>
          <cell r="IP663">
            <v>0</v>
          </cell>
          <cell r="IQ663">
            <v>0</v>
          </cell>
          <cell r="IR663">
            <v>0</v>
          </cell>
          <cell r="IS663">
            <v>0</v>
          </cell>
          <cell r="IT663">
            <v>0</v>
          </cell>
          <cell r="IU663">
            <v>0</v>
          </cell>
          <cell r="IV663">
            <v>0</v>
          </cell>
          <cell r="IW663">
            <v>0</v>
          </cell>
          <cell r="IX663">
            <v>0</v>
          </cell>
          <cell r="IY663">
            <v>0</v>
          </cell>
          <cell r="IZ663">
            <v>0</v>
          </cell>
          <cell r="JA663">
            <v>0</v>
          </cell>
          <cell r="JB663">
            <v>0</v>
          </cell>
          <cell r="JC663">
            <v>0</v>
          </cell>
          <cell r="JD663">
            <v>0</v>
          </cell>
          <cell r="JE663">
            <v>0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0</v>
          </cell>
          <cell r="EW664">
            <v>0</v>
          </cell>
          <cell r="EX664">
            <v>0</v>
          </cell>
          <cell r="EY664">
            <v>0</v>
          </cell>
          <cell r="EZ664">
            <v>0</v>
          </cell>
          <cell r="FA664">
            <v>0</v>
          </cell>
          <cell r="FB664">
            <v>0</v>
          </cell>
          <cell r="FC664">
            <v>0</v>
          </cell>
          <cell r="FD664">
            <v>0</v>
          </cell>
          <cell r="FE664">
            <v>0</v>
          </cell>
          <cell r="FF664">
            <v>0</v>
          </cell>
          <cell r="FG664">
            <v>0</v>
          </cell>
          <cell r="FH664">
            <v>0</v>
          </cell>
          <cell r="FI664">
            <v>0</v>
          </cell>
          <cell r="FJ664">
            <v>0</v>
          </cell>
          <cell r="FK664">
            <v>0</v>
          </cell>
          <cell r="FL664">
            <v>0</v>
          </cell>
          <cell r="FM664">
            <v>0</v>
          </cell>
          <cell r="FN664">
            <v>0</v>
          </cell>
          <cell r="FO664">
            <v>0</v>
          </cell>
          <cell r="FP664">
            <v>0</v>
          </cell>
          <cell r="FQ664">
            <v>0</v>
          </cell>
          <cell r="FR664">
            <v>0</v>
          </cell>
          <cell r="FS664">
            <v>0</v>
          </cell>
          <cell r="FT664">
            <v>0</v>
          </cell>
          <cell r="FU664">
            <v>0</v>
          </cell>
          <cell r="FV664">
            <v>0</v>
          </cell>
          <cell r="FW664">
            <v>0</v>
          </cell>
          <cell r="FX664">
            <v>0</v>
          </cell>
          <cell r="FY664">
            <v>0</v>
          </cell>
          <cell r="FZ664">
            <v>0</v>
          </cell>
          <cell r="GA664">
            <v>0</v>
          </cell>
          <cell r="GB664">
            <v>0</v>
          </cell>
          <cell r="GC664">
            <v>0</v>
          </cell>
          <cell r="GD664">
            <v>0</v>
          </cell>
          <cell r="GE664">
            <v>0</v>
          </cell>
          <cell r="GF664">
            <v>0</v>
          </cell>
          <cell r="GG664">
            <v>0</v>
          </cell>
          <cell r="GH664">
            <v>0</v>
          </cell>
          <cell r="GI664">
            <v>0</v>
          </cell>
          <cell r="GJ664">
            <v>0</v>
          </cell>
          <cell r="GK664">
            <v>0</v>
          </cell>
          <cell r="GL664">
            <v>0</v>
          </cell>
          <cell r="GM664">
            <v>0</v>
          </cell>
          <cell r="GN664">
            <v>0</v>
          </cell>
          <cell r="GO664">
            <v>0</v>
          </cell>
          <cell r="GP664">
            <v>0</v>
          </cell>
          <cell r="GQ664">
            <v>0</v>
          </cell>
          <cell r="GR664">
            <v>-1.4248800000002566E-6</v>
          </cell>
          <cell r="GS664">
            <v>0</v>
          </cell>
          <cell r="GT664">
            <v>0</v>
          </cell>
          <cell r="GU664">
            <v>0</v>
          </cell>
          <cell r="GV664">
            <v>-1.4248799999999856E-6</v>
          </cell>
          <cell r="GW664">
            <v>0</v>
          </cell>
          <cell r="GX664">
            <v>0</v>
          </cell>
          <cell r="GY664">
            <v>0</v>
          </cell>
          <cell r="GZ664">
            <v>0</v>
          </cell>
          <cell r="HA664">
            <v>0</v>
          </cell>
          <cell r="HB664">
            <v>0</v>
          </cell>
          <cell r="HC664">
            <v>0</v>
          </cell>
          <cell r="HD664">
            <v>0</v>
          </cell>
          <cell r="HE664">
            <v>-1.0638000000002049E-6</v>
          </cell>
          <cell r="HF664">
            <v>0</v>
          </cell>
          <cell r="HG664">
            <v>0</v>
          </cell>
          <cell r="HH664">
            <v>0</v>
          </cell>
          <cell r="HI664">
            <v>-1.0638000000000422E-6</v>
          </cell>
          <cell r="HJ664">
            <v>0</v>
          </cell>
          <cell r="HK664">
            <v>0</v>
          </cell>
          <cell r="HL664">
            <v>0</v>
          </cell>
          <cell r="HM664">
            <v>0</v>
          </cell>
          <cell r="HN664">
            <v>0</v>
          </cell>
          <cell r="HO664">
            <v>0</v>
          </cell>
          <cell r="HP664">
            <v>0</v>
          </cell>
          <cell r="HQ664">
            <v>0</v>
          </cell>
          <cell r="HR664">
            <v>0</v>
          </cell>
          <cell r="HS664">
            <v>0</v>
          </cell>
          <cell r="HT664">
            <v>0</v>
          </cell>
          <cell r="HU664">
            <v>0</v>
          </cell>
          <cell r="HV664">
            <v>0</v>
          </cell>
          <cell r="HW664">
            <v>0</v>
          </cell>
          <cell r="HX664">
            <v>0</v>
          </cell>
          <cell r="HY664">
            <v>0</v>
          </cell>
          <cell r="HZ664">
            <v>0</v>
          </cell>
          <cell r="IA664">
            <v>0</v>
          </cell>
          <cell r="IB664">
            <v>0</v>
          </cell>
          <cell r="IC664">
            <v>0</v>
          </cell>
          <cell r="ID664">
            <v>0</v>
          </cell>
          <cell r="IE664">
            <v>-1.2872800000006054E-6</v>
          </cell>
          <cell r="IF664">
            <v>0</v>
          </cell>
          <cell r="IG664">
            <v>0</v>
          </cell>
          <cell r="IH664">
            <v>0</v>
          </cell>
          <cell r="II664">
            <v>0</v>
          </cell>
          <cell r="IJ664">
            <v>-1.2872799999999549E-6</v>
          </cell>
          <cell r="IK664">
            <v>0</v>
          </cell>
          <cell r="IL664">
            <v>0</v>
          </cell>
          <cell r="IM664">
            <v>0</v>
          </cell>
          <cell r="IN664">
            <v>0</v>
          </cell>
          <cell r="IO664">
            <v>0</v>
          </cell>
          <cell r="IP664">
            <v>0</v>
          </cell>
          <cell r="IQ664">
            <v>0</v>
          </cell>
          <cell r="IR664">
            <v>7.2880000000045964E-7</v>
          </cell>
          <cell r="IS664">
            <v>0</v>
          </cell>
          <cell r="IT664">
            <v>0</v>
          </cell>
          <cell r="IU664">
            <v>0</v>
          </cell>
          <cell r="IV664">
            <v>7.2880000000002595E-7</v>
          </cell>
          <cell r="IW664">
            <v>0</v>
          </cell>
          <cell r="IX664">
            <v>0</v>
          </cell>
          <cell r="IY664">
            <v>0</v>
          </cell>
          <cell r="IZ664">
            <v>0</v>
          </cell>
          <cell r="JA664">
            <v>0</v>
          </cell>
          <cell r="JB664">
            <v>0</v>
          </cell>
          <cell r="JC664">
            <v>0</v>
          </cell>
          <cell r="JD664">
            <v>0</v>
          </cell>
          <cell r="JE664">
            <v>0</v>
          </cell>
        </row>
        <row r="665"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0</v>
          </cell>
          <cell r="EW665">
            <v>0</v>
          </cell>
          <cell r="EX665">
            <v>0</v>
          </cell>
          <cell r="EY665">
            <v>0</v>
          </cell>
          <cell r="EZ665">
            <v>0</v>
          </cell>
          <cell r="FA665">
            <v>0</v>
          </cell>
          <cell r="FB665">
            <v>0</v>
          </cell>
          <cell r="FC665">
            <v>0</v>
          </cell>
          <cell r="FD665">
            <v>0</v>
          </cell>
          <cell r="FE665">
            <v>0</v>
          </cell>
          <cell r="FF665">
            <v>0</v>
          </cell>
          <cell r="FG665">
            <v>0</v>
          </cell>
          <cell r="FH665">
            <v>0</v>
          </cell>
          <cell r="FI665">
            <v>0</v>
          </cell>
          <cell r="FJ665">
            <v>0</v>
          </cell>
          <cell r="FK665">
            <v>0</v>
          </cell>
          <cell r="FL665">
            <v>0</v>
          </cell>
          <cell r="FM665">
            <v>0</v>
          </cell>
          <cell r="FN665">
            <v>0</v>
          </cell>
          <cell r="FO665">
            <v>0</v>
          </cell>
          <cell r="FP665">
            <v>0</v>
          </cell>
          <cell r="FQ665">
            <v>0</v>
          </cell>
          <cell r="FR665">
            <v>0</v>
          </cell>
          <cell r="FS665">
            <v>0</v>
          </cell>
          <cell r="FT665">
            <v>0</v>
          </cell>
          <cell r="FU665">
            <v>0</v>
          </cell>
          <cell r="FV665">
            <v>0</v>
          </cell>
          <cell r="FW665">
            <v>0</v>
          </cell>
          <cell r="FX665">
            <v>0</v>
          </cell>
          <cell r="FY665">
            <v>0</v>
          </cell>
          <cell r="FZ665">
            <v>0</v>
          </cell>
          <cell r="GA665">
            <v>0</v>
          </cell>
          <cell r="GB665">
            <v>0</v>
          </cell>
          <cell r="GC665">
            <v>0</v>
          </cell>
          <cell r="GD665">
            <v>0</v>
          </cell>
          <cell r="GE665">
            <v>0</v>
          </cell>
          <cell r="GF665">
            <v>0</v>
          </cell>
          <cell r="GG665">
            <v>0</v>
          </cell>
          <cell r="GH665">
            <v>0</v>
          </cell>
          <cell r="GI665">
            <v>0</v>
          </cell>
          <cell r="GJ665">
            <v>0</v>
          </cell>
          <cell r="GK665">
            <v>0</v>
          </cell>
          <cell r="GL665">
            <v>0</v>
          </cell>
          <cell r="GM665">
            <v>0</v>
          </cell>
          <cell r="GN665">
            <v>0</v>
          </cell>
          <cell r="GO665">
            <v>0</v>
          </cell>
          <cell r="GP665">
            <v>0</v>
          </cell>
          <cell r="GQ665">
            <v>0</v>
          </cell>
          <cell r="GR665">
            <v>-4.212889999999879E-6</v>
          </cell>
          <cell r="GS665">
            <v>0</v>
          </cell>
          <cell r="GT665">
            <v>0</v>
          </cell>
          <cell r="GU665">
            <v>-2.1197399999999954E-6</v>
          </cell>
          <cell r="GV665">
            <v>-2.0931500000000462E-6</v>
          </cell>
          <cell r="GW665">
            <v>0</v>
          </cell>
          <cell r="GX665">
            <v>0</v>
          </cell>
          <cell r="GY665">
            <v>0</v>
          </cell>
          <cell r="GZ665">
            <v>0</v>
          </cell>
          <cell r="HA665">
            <v>0</v>
          </cell>
          <cell r="HB665">
            <v>0</v>
          </cell>
          <cell r="HC665">
            <v>0</v>
          </cell>
          <cell r="HD665">
            <v>0</v>
          </cell>
          <cell r="HE665">
            <v>3.6407799999995522E-6</v>
          </cell>
          <cell r="HF665">
            <v>0</v>
          </cell>
          <cell r="HG665">
            <v>0</v>
          </cell>
          <cell r="HH665">
            <v>0</v>
          </cell>
          <cell r="HI665">
            <v>3.64078000000004E-6</v>
          </cell>
          <cell r="HJ665">
            <v>0</v>
          </cell>
          <cell r="HK665">
            <v>0</v>
          </cell>
          <cell r="HL665">
            <v>0</v>
          </cell>
          <cell r="HM665">
            <v>0</v>
          </cell>
          <cell r="HN665">
            <v>0</v>
          </cell>
          <cell r="HO665">
            <v>0</v>
          </cell>
          <cell r="HP665">
            <v>0</v>
          </cell>
          <cell r="HQ665">
            <v>0</v>
          </cell>
          <cell r="HR665">
            <v>1.2811969999999319E-5</v>
          </cell>
          <cell r="HS665">
            <v>0</v>
          </cell>
          <cell r="HT665">
            <v>0</v>
          </cell>
          <cell r="HU665">
            <v>1.0672249999999959E-5</v>
          </cell>
          <cell r="HV665">
            <v>2.1397200000000107E-6</v>
          </cell>
          <cell r="HW665">
            <v>0</v>
          </cell>
          <cell r="HX665">
            <v>0</v>
          </cell>
          <cell r="HY665">
            <v>0</v>
          </cell>
          <cell r="HZ665">
            <v>0</v>
          </cell>
          <cell r="IA665">
            <v>0</v>
          </cell>
          <cell r="IB665">
            <v>0</v>
          </cell>
          <cell r="IC665">
            <v>0</v>
          </cell>
          <cell r="ID665">
            <v>0</v>
          </cell>
          <cell r="IE665">
            <v>2.2185000000006158E-6</v>
          </cell>
          <cell r="IF665">
            <v>0</v>
          </cell>
          <cell r="IG665">
            <v>0</v>
          </cell>
          <cell r="IH665">
            <v>0</v>
          </cell>
          <cell r="II665">
            <v>4.2799999999999522E-6</v>
          </cell>
          <cell r="IJ665">
            <v>-2.061499999999987E-6</v>
          </cell>
          <cell r="IK665">
            <v>0</v>
          </cell>
          <cell r="IL665">
            <v>0</v>
          </cell>
          <cell r="IM665">
            <v>0</v>
          </cell>
          <cell r="IN665">
            <v>0</v>
          </cell>
          <cell r="IO665">
            <v>0</v>
          </cell>
          <cell r="IP665">
            <v>0</v>
          </cell>
          <cell r="IQ665">
            <v>0</v>
          </cell>
          <cell r="IR665">
            <v>-6.3518999999980646E-7</v>
          </cell>
          <cell r="IS665">
            <v>0</v>
          </cell>
          <cell r="IT665">
            <v>0</v>
          </cell>
          <cell r="IU665">
            <v>0</v>
          </cell>
          <cell r="IV665">
            <v>-6.3519000000013173E-7</v>
          </cell>
          <cell r="IW665">
            <v>0</v>
          </cell>
          <cell r="IX665">
            <v>0</v>
          </cell>
          <cell r="IY665">
            <v>0</v>
          </cell>
          <cell r="IZ665">
            <v>0</v>
          </cell>
          <cell r="JA665">
            <v>0</v>
          </cell>
          <cell r="JB665">
            <v>0</v>
          </cell>
          <cell r="JC665">
            <v>0</v>
          </cell>
          <cell r="JD665">
            <v>0</v>
          </cell>
          <cell r="JE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0</v>
          </cell>
          <cell r="EW666">
            <v>0</v>
          </cell>
          <cell r="EX666">
            <v>0</v>
          </cell>
          <cell r="EY666">
            <v>0</v>
          </cell>
          <cell r="EZ666">
            <v>0</v>
          </cell>
          <cell r="FA666">
            <v>0</v>
          </cell>
          <cell r="FB666">
            <v>0</v>
          </cell>
          <cell r="FC666">
            <v>0</v>
          </cell>
          <cell r="FD666">
            <v>0</v>
          </cell>
          <cell r="FE666">
            <v>0</v>
          </cell>
          <cell r="FF666">
            <v>0</v>
          </cell>
          <cell r="FG666">
            <v>0</v>
          </cell>
          <cell r="FH666">
            <v>0</v>
          </cell>
          <cell r="FI666">
            <v>0</v>
          </cell>
          <cell r="FJ666">
            <v>0</v>
          </cell>
          <cell r="FK666">
            <v>0</v>
          </cell>
          <cell r="FL666">
            <v>0</v>
          </cell>
          <cell r="FM666">
            <v>0</v>
          </cell>
          <cell r="FN666">
            <v>0</v>
          </cell>
          <cell r="FO666">
            <v>0</v>
          </cell>
          <cell r="FP666">
            <v>0</v>
          </cell>
          <cell r="FQ666">
            <v>0</v>
          </cell>
          <cell r="FR666">
            <v>4.5363099999999254E-6</v>
          </cell>
          <cell r="FS666">
            <v>0</v>
          </cell>
          <cell r="FT666">
            <v>0</v>
          </cell>
          <cell r="FU666">
            <v>1.0172799999999321E-6</v>
          </cell>
          <cell r="FV666">
            <v>7.9085599999998693E-6</v>
          </cell>
          <cell r="FW666">
            <v>7.4069999999996396E-7</v>
          </cell>
          <cell r="FX666">
            <v>9.6885000000002715E-7</v>
          </cell>
          <cell r="FY666">
            <v>0</v>
          </cell>
          <cell r="FZ666">
            <v>0</v>
          </cell>
          <cell r="GA666">
            <v>-6.1682799999999917E-6</v>
          </cell>
          <cell r="GB666">
            <v>6.920000000007042E-8</v>
          </cell>
          <cell r="GC666">
            <v>0</v>
          </cell>
          <cell r="GD666">
            <v>0</v>
          </cell>
          <cell r="GE666">
            <v>2.1061399999994235E-6</v>
          </cell>
          <cell r="GF666">
            <v>0</v>
          </cell>
          <cell r="GG666">
            <v>0</v>
          </cell>
          <cell r="GH666">
            <v>-3.9195999999993517E-7</v>
          </cell>
          <cell r="GI666">
            <v>1.3341000000000047E-6</v>
          </cell>
          <cell r="GJ666">
            <v>0</v>
          </cell>
          <cell r="GK666">
            <v>1.1640000000000044E-6</v>
          </cell>
          <cell r="GL666">
            <v>0</v>
          </cell>
          <cell r="GM666">
            <v>0</v>
          </cell>
          <cell r="GN666">
            <v>0</v>
          </cell>
          <cell r="GO666">
            <v>0</v>
          </cell>
          <cell r="GP666">
            <v>0</v>
          </cell>
          <cell r="GQ666">
            <v>0</v>
          </cell>
          <cell r="GR666">
            <v>-5.4342399999993823E-6</v>
          </cell>
          <cell r="GS666">
            <v>0</v>
          </cell>
          <cell r="GT666">
            <v>0</v>
          </cell>
          <cell r="GU666">
            <v>8.8176999999995277E-7</v>
          </cell>
          <cell r="GV666">
            <v>-7.6236299999999811E-6</v>
          </cell>
          <cell r="GW666">
            <v>1.3076199999999955E-6</v>
          </cell>
          <cell r="GX666">
            <v>0</v>
          </cell>
          <cell r="GY666">
            <v>0</v>
          </cell>
          <cell r="GZ666">
            <v>0</v>
          </cell>
          <cell r="HA666">
            <v>0</v>
          </cell>
          <cell r="HB666">
            <v>0</v>
          </cell>
          <cell r="HC666">
            <v>0</v>
          </cell>
          <cell r="HD666">
            <v>0</v>
          </cell>
          <cell r="HE666">
            <v>-1.8877630000000561E-5</v>
          </cell>
          <cell r="HF666">
            <v>0</v>
          </cell>
          <cell r="HG666">
            <v>0</v>
          </cell>
          <cell r="HH666">
            <v>-9.6108400000000701E-6</v>
          </cell>
          <cell r="HI666">
            <v>-1.1889470000000027E-5</v>
          </cell>
          <cell r="HJ666">
            <v>2.6226800000000777E-6</v>
          </cell>
          <cell r="HK666">
            <v>0</v>
          </cell>
          <cell r="HL666">
            <v>0</v>
          </cell>
          <cell r="HM666">
            <v>0</v>
          </cell>
          <cell r="HN666">
            <v>0</v>
          </cell>
          <cell r="HO666">
            <v>0</v>
          </cell>
          <cell r="HP666">
            <v>0</v>
          </cell>
          <cell r="HQ666">
            <v>0</v>
          </cell>
          <cell r="HR666">
            <v>1.0972799999991317E-6</v>
          </cell>
          <cell r="HS666">
            <v>0</v>
          </cell>
          <cell r="HT666">
            <v>0</v>
          </cell>
          <cell r="HU666">
            <v>0</v>
          </cell>
          <cell r="HV666">
            <v>2.4138799999998909E-6</v>
          </cell>
          <cell r="HW666">
            <v>-1.3166000000000002E-6</v>
          </cell>
          <cell r="HX666">
            <v>0</v>
          </cell>
          <cell r="HY666">
            <v>0</v>
          </cell>
          <cell r="HZ666">
            <v>0</v>
          </cell>
          <cell r="IA666">
            <v>0</v>
          </cell>
          <cell r="IB666">
            <v>0</v>
          </cell>
          <cell r="IC666">
            <v>0</v>
          </cell>
          <cell r="ID666">
            <v>0</v>
          </cell>
          <cell r="IE666">
            <v>-1.9764899999996643E-6</v>
          </cell>
          <cell r="IF666">
            <v>0</v>
          </cell>
          <cell r="IG666">
            <v>0</v>
          </cell>
          <cell r="IH666">
            <v>0</v>
          </cell>
          <cell r="II666">
            <v>-1.9764899999999896E-6</v>
          </cell>
          <cell r="IJ666">
            <v>0</v>
          </cell>
          <cell r="IK666">
            <v>0</v>
          </cell>
          <cell r="IL666">
            <v>0</v>
          </cell>
          <cell r="IM666">
            <v>0</v>
          </cell>
          <cell r="IN666">
            <v>0</v>
          </cell>
          <cell r="IO666">
            <v>0</v>
          </cell>
          <cell r="IP666">
            <v>0</v>
          </cell>
          <cell r="IQ666">
            <v>0</v>
          </cell>
          <cell r="IR666">
            <v>0</v>
          </cell>
          <cell r="IS666">
            <v>0</v>
          </cell>
          <cell r="IT666">
            <v>0</v>
          </cell>
          <cell r="IU666">
            <v>0</v>
          </cell>
          <cell r="IV666">
            <v>0</v>
          </cell>
          <cell r="IW666">
            <v>0</v>
          </cell>
          <cell r="IX666">
            <v>0</v>
          </cell>
          <cell r="IY666">
            <v>0</v>
          </cell>
          <cell r="IZ666">
            <v>0</v>
          </cell>
          <cell r="JA666">
            <v>0</v>
          </cell>
          <cell r="JB666">
            <v>0</v>
          </cell>
          <cell r="JC666">
            <v>0</v>
          </cell>
          <cell r="JD666">
            <v>0</v>
          </cell>
          <cell r="JE666">
            <v>0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0</v>
          </cell>
          <cell r="EW667">
            <v>0</v>
          </cell>
          <cell r="EX667">
            <v>0</v>
          </cell>
          <cell r="EY667">
            <v>0</v>
          </cell>
          <cell r="EZ667">
            <v>0</v>
          </cell>
          <cell r="FA667">
            <v>0</v>
          </cell>
          <cell r="FB667">
            <v>0</v>
          </cell>
          <cell r="FC667">
            <v>0</v>
          </cell>
          <cell r="FD667">
            <v>0</v>
          </cell>
          <cell r="FE667">
            <v>0</v>
          </cell>
          <cell r="FF667">
            <v>0</v>
          </cell>
          <cell r="FG667">
            <v>0</v>
          </cell>
          <cell r="FH667">
            <v>0</v>
          </cell>
          <cell r="FI667">
            <v>0</v>
          </cell>
          <cell r="FJ667">
            <v>0</v>
          </cell>
          <cell r="FK667">
            <v>0</v>
          </cell>
          <cell r="FL667">
            <v>0</v>
          </cell>
          <cell r="FM667">
            <v>0</v>
          </cell>
          <cell r="FN667">
            <v>0</v>
          </cell>
          <cell r="FO667">
            <v>0</v>
          </cell>
          <cell r="FP667">
            <v>0</v>
          </cell>
          <cell r="FQ667">
            <v>0</v>
          </cell>
          <cell r="FR667">
            <v>0</v>
          </cell>
          <cell r="FS667">
            <v>0</v>
          </cell>
          <cell r="FT667">
            <v>0</v>
          </cell>
          <cell r="FU667">
            <v>0</v>
          </cell>
          <cell r="FV667">
            <v>0</v>
          </cell>
          <cell r="FW667">
            <v>0</v>
          </cell>
          <cell r="FX667">
            <v>0</v>
          </cell>
          <cell r="FY667">
            <v>0</v>
          </cell>
          <cell r="FZ667">
            <v>0</v>
          </cell>
          <cell r="GA667">
            <v>0</v>
          </cell>
          <cell r="GB667">
            <v>0</v>
          </cell>
          <cell r="GC667">
            <v>0</v>
          </cell>
          <cell r="GD667">
            <v>0</v>
          </cell>
          <cell r="GE667">
            <v>1.0224799999996453E-6</v>
          </cell>
          <cell r="GF667">
            <v>0</v>
          </cell>
          <cell r="GG667">
            <v>0</v>
          </cell>
          <cell r="GH667">
            <v>0</v>
          </cell>
          <cell r="GI667">
            <v>0</v>
          </cell>
          <cell r="GJ667">
            <v>0</v>
          </cell>
          <cell r="GK667">
            <v>1.0224799999999706E-6</v>
          </cell>
          <cell r="GL667">
            <v>0</v>
          </cell>
          <cell r="GM667">
            <v>0</v>
          </cell>
          <cell r="GN667">
            <v>0</v>
          </cell>
          <cell r="GO667">
            <v>0</v>
          </cell>
          <cell r="GP667">
            <v>0</v>
          </cell>
          <cell r="GQ667">
            <v>0</v>
          </cell>
          <cell r="GR667">
            <v>-4.4220000000247395E-8</v>
          </cell>
          <cell r="GS667">
            <v>0</v>
          </cell>
          <cell r="GT667">
            <v>0</v>
          </cell>
          <cell r="GU667">
            <v>0</v>
          </cell>
          <cell r="GV667">
            <v>-4.4220000000030554E-8</v>
          </cell>
          <cell r="GW667">
            <v>0</v>
          </cell>
          <cell r="GX667">
            <v>0</v>
          </cell>
          <cell r="GY667">
            <v>0</v>
          </cell>
          <cell r="GZ667">
            <v>0</v>
          </cell>
          <cell r="HA667">
            <v>0</v>
          </cell>
          <cell r="HB667">
            <v>0</v>
          </cell>
          <cell r="HC667">
            <v>0</v>
          </cell>
          <cell r="HD667">
            <v>0</v>
          </cell>
          <cell r="HE667">
            <v>0</v>
          </cell>
          <cell r="HF667">
            <v>0</v>
          </cell>
          <cell r="HG667">
            <v>0</v>
          </cell>
          <cell r="HH667">
            <v>0</v>
          </cell>
          <cell r="HI667">
            <v>0</v>
          </cell>
          <cell r="HJ667">
            <v>0</v>
          </cell>
          <cell r="HK667">
            <v>0</v>
          </cell>
          <cell r="HL667">
            <v>0</v>
          </cell>
          <cell r="HM667">
            <v>0</v>
          </cell>
          <cell r="HN667">
            <v>0</v>
          </cell>
          <cell r="HO667">
            <v>0</v>
          </cell>
          <cell r="HP667">
            <v>0</v>
          </cell>
          <cell r="HQ667">
            <v>0</v>
          </cell>
          <cell r="HR667">
            <v>0</v>
          </cell>
          <cell r="HS667">
            <v>0</v>
          </cell>
          <cell r="HT667">
            <v>0</v>
          </cell>
          <cell r="HU667">
            <v>0</v>
          </cell>
          <cell r="HV667">
            <v>0</v>
          </cell>
          <cell r="HW667">
            <v>0</v>
          </cell>
          <cell r="HX667">
            <v>0</v>
          </cell>
          <cell r="HY667">
            <v>0</v>
          </cell>
          <cell r="HZ667">
            <v>0</v>
          </cell>
          <cell r="IA667">
            <v>0</v>
          </cell>
          <cell r="IB667">
            <v>0</v>
          </cell>
          <cell r="IC667">
            <v>0</v>
          </cell>
          <cell r="ID667">
            <v>0</v>
          </cell>
          <cell r="IE667">
            <v>0</v>
          </cell>
          <cell r="IF667">
            <v>0</v>
          </cell>
          <cell r="IG667">
            <v>0</v>
          </cell>
          <cell r="IH667">
            <v>0</v>
          </cell>
          <cell r="II667">
            <v>0</v>
          </cell>
          <cell r="IJ667">
            <v>0</v>
          </cell>
          <cell r="IK667">
            <v>0</v>
          </cell>
          <cell r="IL667">
            <v>0</v>
          </cell>
          <cell r="IM667">
            <v>0</v>
          </cell>
          <cell r="IN667">
            <v>0</v>
          </cell>
          <cell r="IO667">
            <v>0</v>
          </cell>
          <cell r="IP667">
            <v>0</v>
          </cell>
          <cell r="IQ667">
            <v>0</v>
          </cell>
          <cell r="IR667">
            <v>0</v>
          </cell>
          <cell r="IS667">
            <v>0</v>
          </cell>
          <cell r="IT667">
            <v>0</v>
          </cell>
          <cell r="IU667">
            <v>0</v>
          </cell>
          <cell r="IV667">
            <v>0</v>
          </cell>
          <cell r="IW667">
            <v>0</v>
          </cell>
          <cell r="IX667">
            <v>0</v>
          </cell>
          <cell r="IY667">
            <v>0</v>
          </cell>
          <cell r="IZ667">
            <v>0</v>
          </cell>
          <cell r="JA667">
            <v>0</v>
          </cell>
          <cell r="JB667">
            <v>0</v>
          </cell>
          <cell r="JC667">
            <v>0</v>
          </cell>
          <cell r="JD667">
            <v>0</v>
          </cell>
          <cell r="JE667">
            <v>0</v>
          </cell>
        </row>
        <row r="668"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0</v>
          </cell>
          <cell r="EW668">
            <v>0</v>
          </cell>
          <cell r="EX668">
            <v>0</v>
          </cell>
          <cell r="EY668">
            <v>0</v>
          </cell>
          <cell r="EZ668">
            <v>0</v>
          </cell>
          <cell r="FA668">
            <v>0</v>
          </cell>
          <cell r="FB668">
            <v>0</v>
          </cell>
          <cell r="FC668">
            <v>0</v>
          </cell>
          <cell r="FD668">
            <v>0</v>
          </cell>
          <cell r="FE668">
            <v>0</v>
          </cell>
          <cell r="FF668">
            <v>0</v>
          </cell>
          <cell r="FG668">
            <v>0</v>
          </cell>
          <cell r="FH668">
            <v>0</v>
          </cell>
          <cell r="FI668">
            <v>0</v>
          </cell>
          <cell r="FJ668">
            <v>0</v>
          </cell>
          <cell r="FK668">
            <v>0</v>
          </cell>
          <cell r="FL668">
            <v>0</v>
          </cell>
          <cell r="FM668">
            <v>0</v>
          </cell>
          <cell r="FN668">
            <v>0</v>
          </cell>
          <cell r="FO668">
            <v>0</v>
          </cell>
          <cell r="FP668">
            <v>0</v>
          </cell>
          <cell r="FQ668">
            <v>0</v>
          </cell>
          <cell r="FR668">
            <v>0</v>
          </cell>
          <cell r="FS668">
            <v>0</v>
          </cell>
          <cell r="FT668">
            <v>0</v>
          </cell>
          <cell r="FU668">
            <v>0</v>
          </cell>
          <cell r="FV668">
            <v>0</v>
          </cell>
          <cell r="FW668">
            <v>0</v>
          </cell>
          <cell r="FX668">
            <v>0</v>
          </cell>
          <cell r="FY668">
            <v>0</v>
          </cell>
          <cell r="FZ668">
            <v>0</v>
          </cell>
          <cell r="GA668">
            <v>0</v>
          </cell>
          <cell r="GB668">
            <v>0</v>
          </cell>
          <cell r="GC668">
            <v>0</v>
          </cell>
          <cell r="GD668">
            <v>0</v>
          </cell>
          <cell r="GE668">
            <v>3.6323700000001971E-6</v>
          </cell>
          <cell r="GF668">
            <v>0</v>
          </cell>
          <cell r="GG668">
            <v>0</v>
          </cell>
          <cell r="GH668">
            <v>0</v>
          </cell>
          <cell r="GI668">
            <v>4.9733000000000156E-7</v>
          </cell>
          <cell r="GJ668">
            <v>9.8002999999991479E-7</v>
          </cell>
          <cell r="GK668">
            <v>-1.5167899999999506E-6</v>
          </cell>
          <cell r="GL668">
            <v>5.9288000000000439E-7</v>
          </cell>
          <cell r="GM668">
            <v>4.4187200000000613E-6</v>
          </cell>
          <cell r="GN668">
            <v>-1.3397999999999969E-6</v>
          </cell>
          <cell r="GO668">
            <v>0</v>
          </cell>
          <cell r="GP668">
            <v>0</v>
          </cell>
          <cell r="GQ668">
            <v>0</v>
          </cell>
          <cell r="GR668">
            <v>9.3098899999989257E-6</v>
          </cell>
          <cell r="GS668">
            <v>0</v>
          </cell>
          <cell r="GT668">
            <v>0</v>
          </cell>
          <cell r="GU668">
            <v>5.0723000000001649E-7</v>
          </cell>
          <cell r="GV668">
            <v>1.8861199999999968E-6</v>
          </cell>
          <cell r="GW668">
            <v>-1.3463000000002619E-7</v>
          </cell>
          <cell r="GX668">
            <v>2.5048500000000883E-6</v>
          </cell>
          <cell r="GY668">
            <v>-1.1781399999999907E-6</v>
          </cell>
          <cell r="GZ668">
            <v>5.7244600000000336E-6</v>
          </cell>
          <cell r="HA668">
            <v>0</v>
          </cell>
          <cell r="HB668">
            <v>0</v>
          </cell>
          <cell r="HC668">
            <v>0</v>
          </cell>
          <cell r="HD668">
            <v>0</v>
          </cell>
          <cell r="HE668">
            <v>8.539620000001108E-6</v>
          </cell>
          <cell r="HF668">
            <v>0</v>
          </cell>
          <cell r="HG668">
            <v>0</v>
          </cell>
          <cell r="HH668">
            <v>-2.1274499999999791E-6</v>
          </cell>
          <cell r="HI668">
            <v>5.7909499999998738E-6</v>
          </cell>
          <cell r="HJ668">
            <v>6.5326000000002701E-7</v>
          </cell>
          <cell r="HK668">
            <v>1.1673299999999799E-6</v>
          </cell>
          <cell r="HL668">
            <v>2.6494000000002122E-7</v>
          </cell>
          <cell r="HM668">
            <v>1.801109999999891E-6</v>
          </cell>
          <cell r="HN668">
            <v>1.3528500000000018E-6</v>
          </cell>
          <cell r="HO668">
            <v>-3.6337000000011711E-7</v>
          </cell>
          <cell r="HP668">
            <v>0</v>
          </cell>
          <cell r="HQ668">
            <v>0</v>
          </cell>
          <cell r="HR668">
            <v>2.4281599999998599E-6</v>
          </cell>
          <cell r="HS668">
            <v>0</v>
          </cell>
          <cell r="HT668">
            <v>0</v>
          </cell>
          <cell r="HU668">
            <v>0</v>
          </cell>
          <cell r="HV668">
            <v>8.0091000000006955E-7</v>
          </cell>
          <cell r="HW668">
            <v>4.0145000000001629E-7</v>
          </cell>
          <cell r="HX668">
            <v>8.9935000000007127E-7</v>
          </cell>
          <cell r="HY668">
            <v>-3.3386999999997788E-7</v>
          </cell>
          <cell r="HZ668">
            <v>-1.5946999999997494E-7</v>
          </cell>
          <cell r="IA668">
            <v>8.1978999999998085E-7</v>
          </cell>
          <cell r="IB668">
            <v>0</v>
          </cell>
          <cell r="IC668">
            <v>0</v>
          </cell>
          <cell r="ID668">
            <v>0</v>
          </cell>
          <cell r="IE668">
            <v>-9.1351099999999533E-6</v>
          </cell>
          <cell r="IF668">
            <v>0</v>
          </cell>
          <cell r="IG668">
            <v>0</v>
          </cell>
          <cell r="IH668">
            <v>0</v>
          </cell>
          <cell r="II668">
            <v>-6.880349999999918E-6</v>
          </cell>
          <cell r="IJ668">
            <v>1.1362999999996659E-7</v>
          </cell>
          <cell r="IK668">
            <v>-2.3683900000000561E-6</v>
          </cell>
          <cell r="IL668">
            <v>0</v>
          </cell>
          <cell r="IM668">
            <v>0</v>
          </cell>
          <cell r="IN668">
            <v>0</v>
          </cell>
          <cell r="IO668">
            <v>0</v>
          </cell>
          <cell r="IP668">
            <v>0</v>
          </cell>
          <cell r="IQ668">
            <v>0</v>
          </cell>
          <cell r="IR668">
            <v>1.6343200000008135E-6</v>
          </cell>
          <cell r="IS668">
            <v>0</v>
          </cell>
          <cell r="IT668">
            <v>0</v>
          </cell>
          <cell r="IU668">
            <v>0</v>
          </cell>
          <cell r="IV668">
            <v>-8.9024000000004384E-7</v>
          </cell>
          <cell r="IW668">
            <v>5.8780000000019112E-8</v>
          </cell>
          <cell r="IX668">
            <v>2.465780000000025E-6</v>
          </cell>
          <cell r="IY668">
            <v>0</v>
          </cell>
          <cell r="IZ668">
            <v>0</v>
          </cell>
          <cell r="JA668">
            <v>0</v>
          </cell>
          <cell r="JB668">
            <v>0</v>
          </cell>
          <cell r="JC668">
            <v>0</v>
          </cell>
          <cell r="JD668">
            <v>0</v>
          </cell>
          <cell r="JE668">
            <v>0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0</v>
          </cell>
          <cell r="EW669">
            <v>0</v>
          </cell>
          <cell r="EX669">
            <v>0</v>
          </cell>
          <cell r="EY669">
            <v>0</v>
          </cell>
          <cell r="EZ669">
            <v>0</v>
          </cell>
          <cell r="FA669">
            <v>0</v>
          </cell>
          <cell r="FB669">
            <v>0</v>
          </cell>
          <cell r="FC669">
            <v>0</v>
          </cell>
          <cell r="FD669">
            <v>0</v>
          </cell>
          <cell r="FE669">
            <v>0</v>
          </cell>
          <cell r="FF669">
            <v>0</v>
          </cell>
          <cell r="FG669">
            <v>0</v>
          </cell>
          <cell r="FH669">
            <v>0</v>
          </cell>
          <cell r="FI669">
            <v>0</v>
          </cell>
          <cell r="FJ669">
            <v>0</v>
          </cell>
          <cell r="FK669">
            <v>0</v>
          </cell>
          <cell r="FL669">
            <v>0</v>
          </cell>
          <cell r="FM669">
            <v>0</v>
          </cell>
          <cell r="FN669">
            <v>0</v>
          </cell>
          <cell r="FO669">
            <v>0</v>
          </cell>
          <cell r="FP669">
            <v>0</v>
          </cell>
          <cell r="FQ669">
            <v>0</v>
          </cell>
          <cell r="FR669">
            <v>0</v>
          </cell>
          <cell r="FS669">
            <v>0</v>
          </cell>
          <cell r="FT669">
            <v>0</v>
          </cell>
          <cell r="FU669">
            <v>0</v>
          </cell>
          <cell r="FV669">
            <v>0</v>
          </cell>
          <cell r="FW669">
            <v>0</v>
          </cell>
          <cell r="FX669">
            <v>0</v>
          </cell>
          <cell r="FY669">
            <v>0</v>
          </cell>
          <cell r="FZ669">
            <v>0</v>
          </cell>
          <cell r="GA669">
            <v>0</v>
          </cell>
          <cell r="GB669">
            <v>0</v>
          </cell>
          <cell r="GC669">
            <v>0</v>
          </cell>
          <cell r="GD669">
            <v>0</v>
          </cell>
          <cell r="GE669">
            <v>3.3157131540008322E-2</v>
          </cell>
          <cell r="GF669">
            <v>0</v>
          </cell>
          <cell r="GG669">
            <v>1.3769103399994265E-3</v>
          </cell>
          <cell r="GH669">
            <v>-6.242632529999792E-3</v>
          </cell>
          <cell r="GI669">
            <v>8.483086400001838E-4</v>
          </cell>
          <cell r="GJ669">
            <v>-7.2540902000004515E-3</v>
          </cell>
          <cell r="GK669">
            <v>1.5440291520000038E-2</v>
          </cell>
          <cell r="GL669">
            <v>2.2958156790000128E-2</v>
          </cell>
          <cell r="GM669">
            <v>1.4968270489999824E-2</v>
          </cell>
          <cell r="GN669">
            <v>-8.4080116199998223E-3</v>
          </cell>
          <cell r="GO669">
            <v>-5.3007189000098265E-4</v>
          </cell>
          <cell r="GP669">
            <v>0</v>
          </cell>
          <cell r="GQ669">
            <v>0</v>
          </cell>
          <cell r="GR669">
            <v>0.10884296711999752</v>
          </cell>
          <cell r="GS669">
            <v>0</v>
          </cell>
          <cell r="GT669">
            <v>-7.8977988300001911E-3</v>
          </cell>
          <cell r="GU669">
            <v>4.6155309299997782E-3</v>
          </cell>
          <cell r="GV669">
            <v>2.7772132539999994E-2</v>
          </cell>
          <cell r="GW669">
            <v>1.4459014579999874E-2</v>
          </cell>
          <cell r="GX669">
            <v>6.0259610119999252E-2</v>
          </cell>
          <cell r="GY669">
            <v>2.4557891179999292E-2</v>
          </cell>
          <cell r="GZ669">
            <v>-2.1943104099999999E-2</v>
          </cell>
          <cell r="HA669">
            <v>1.4860490700000284E-2</v>
          </cell>
          <cell r="HB669">
            <v>-7.8408000000003142E-3</v>
          </cell>
          <cell r="HC669">
            <v>0</v>
          </cell>
          <cell r="HD669">
            <v>0</v>
          </cell>
          <cell r="HE669">
            <v>-0.12346995707000019</v>
          </cell>
          <cell r="HF669">
            <v>0</v>
          </cell>
          <cell r="HG669">
            <v>-9.5137451199995837E-3</v>
          </cell>
          <cell r="HH669">
            <v>-4.9297890000410405E-5</v>
          </cell>
          <cell r="HI669">
            <v>-3.7657522649999997E-2</v>
          </cell>
          <cell r="HJ669">
            <v>3.191643929998822E-3</v>
          </cell>
          <cell r="HK669">
            <v>1.0612239240000321E-2</v>
          </cell>
          <cell r="HL669">
            <v>-8.9596809500007701E-3</v>
          </cell>
          <cell r="HM669">
            <v>-8.2689003820001439E-2</v>
          </cell>
          <cell r="HN669">
            <v>9.4362101900005158E-3</v>
          </cell>
          <cell r="HO669">
            <v>-7.8408000000003142E-3</v>
          </cell>
          <cell r="HP669">
            <v>0</v>
          </cell>
          <cell r="HQ669">
            <v>0</v>
          </cell>
          <cell r="HR669">
            <v>-2.4600872909999794E-2</v>
          </cell>
          <cell r="HS669">
            <v>0</v>
          </cell>
          <cell r="HT669">
            <v>0</v>
          </cell>
          <cell r="HU669">
            <v>0</v>
          </cell>
          <cell r="HV669">
            <v>-2.4600872909999794E-2</v>
          </cell>
          <cell r="HW669">
            <v>0</v>
          </cell>
          <cell r="HX669">
            <v>0</v>
          </cell>
          <cell r="HY669">
            <v>0</v>
          </cell>
          <cell r="HZ669">
            <v>0</v>
          </cell>
          <cell r="IA669">
            <v>0</v>
          </cell>
          <cell r="IB669">
            <v>0</v>
          </cell>
          <cell r="IC669">
            <v>0</v>
          </cell>
          <cell r="ID669">
            <v>0</v>
          </cell>
          <cell r="IE669">
            <v>-2.1349927890000231E-2</v>
          </cell>
          <cell r="IF669">
            <v>0</v>
          </cell>
          <cell r="IG669">
            <v>0</v>
          </cell>
          <cell r="IH669">
            <v>0</v>
          </cell>
          <cell r="II669">
            <v>-2.1349927890000231E-2</v>
          </cell>
          <cell r="IJ669">
            <v>0</v>
          </cell>
          <cell r="IK669">
            <v>0</v>
          </cell>
          <cell r="IL669">
            <v>0</v>
          </cell>
          <cell r="IM669">
            <v>0</v>
          </cell>
          <cell r="IN669">
            <v>0</v>
          </cell>
          <cell r="IO669">
            <v>0</v>
          </cell>
          <cell r="IP669">
            <v>0</v>
          </cell>
          <cell r="IQ669">
            <v>0</v>
          </cell>
          <cell r="IR669">
            <v>-6.802424636001092E-2</v>
          </cell>
          <cell r="IS669">
            <v>0</v>
          </cell>
          <cell r="IT669">
            <v>-2.0110383710000512E-2</v>
          </cell>
          <cell r="IU669">
            <v>0</v>
          </cell>
          <cell r="IV669">
            <v>-4.7913862650000638E-2</v>
          </cell>
          <cell r="IW669">
            <v>0</v>
          </cell>
          <cell r="IX669">
            <v>0</v>
          </cell>
          <cell r="IY669">
            <v>0</v>
          </cell>
          <cell r="IZ669">
            <v>0</v>
          </cell>
          <cell r="JA669">
            <v>0</v>
          </cell>
          <cell r="JB669">
            <v>0</v>
          </cell>
          <cell r="JC669">
            <v>0</v>
          </cell>
          <cell r="JD669">
            <v>0</v>
          </cell>
          <cell r="JE669">
            <v>0</v>
          </cell>
        </row>
        <row r="670"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0</v>
          </cell>
          <cell r="EW670">
            <v>0</v>
          </cell>
          <cell r="EX670">
            <v>0</v>
          </cell>
          <cell r="EY670">
            <v>0</v>
          </cell>
          <cell r="EZ670">
            <v>0</v>
          </cell>
          <cell r="FA670">
            <v>0</v>
          </cell>
          <cell r="FB670">
            <v>0</v>
          </cell>
          <cell r="FC670">
            <v>0</v>
          </cell>
          <cell r="FD670">
            <v>0</v>
          </cell>
          <cell r="FE670">
            <v>0</v>
          </cell>
          <cell r="FF670">
            <v>0</v>
          </cell>
          <cell r="FG670">
            <v>0</v>
          </cell>
          <cell r="FH670">
            <v>0</v>
          </cell>
          <cell r="FI670">
            <v>0</v>
          </cell>
          <cell r="FJ670">
            <v>0</v>
          </cell>
          <cell r="FK670">
            <v>0</v>
          </cell>
          <cell r="FL670">
            <v>0</v>
          </cell>
          <cell r="FM670">
            <v>0</v>
          </cell>
          <cell r="FN670">
            <v>0</v>
          </cell>
          <cell r="FO670">
            <v>0</v>
          </cell>
          <cell r="FP670">
            <v>0</v>
          </cell>
          <cell r="FQ670">
            <v>0</v>
          </cell>
          <cell r="FR670">
            <v>0</v>
          </cell>
          <cell r="FS670">
            <v>0</v>
          </cell>
          <cell r="FT670">
            <v>0</v>
          </cell>
          <cell r="FU670">
            <v>0</v>
          </cell>
          <cell r="FV670">
            <v>0</v>
          </cell>
          <cell r="FW670">
            <v>0</v>
          </cell>
          <cell r="FX670">
            <v>0</v>
          </cell>
          <cell r="FY670">
            <v>0</v>
          </cell>
          <cell r="FZ670">
            <v>0</v>
          </cell>
          <cell r="GA670">
            <v>0</v>
          </cell>
          <cell r="GB670">
            <v>0</v>
          </cell>
          <cell r="GC670">
            <v>0</v>
          </cell>
          <cell r="GD670">
            <v>0</v>
          </cell>
          <cell r="GE670">
            <v>-9.5816999999987634E-7</v>
          </cell>
          <cell r="GF670">
            <v>0</v>
          </cell>
          <cell r="GG670">
            <v>0</v>
          </cell>
          <cell r="GH670">
            <v>-4.3989999999973807E-8</v>
          </cell>
          <cell r="GI670">
            <v>-3.3217900000000189E-6</v>
          </cell>
          <cell r="GJ670">
            <v>0</v>
          </cell>
          <cell r="GK670">
            <v>2.4076100000000079E-6</v>
          </cell>
          <cell r="GL670">
            <v>0</v>
          </cell>
          <cell r="GM670">
            <v>0</v>
          </cell>
          <cell r="GN670">
            <v>0</v>
          </cell>
          <cell r="GO670">
            <v>0</v>
          </cell>
          <cell r="GP670">
            <v>0</v>
          </cell>
          <cell r="GQ670">
            <v>0</v>
          </cell>
          <cell r="GR670">
            <v>-7.2448499999992061E-6</v>
          </cell>
          <cell r="GS670">
            <v>0</v>
          </cell>
          <cell r="GT670">
            <v>0</v>
          </cell>
          <cell r="GU670">
            <v>2.0765999999997151E-7</v>
          </cell>
          <cell r="GV670">
            <v>-7.4525099999999365E-6</v>
          </cell>
          <cell r="GW670">
            <v>0</v>
          </cell>
          <cell r="GX670">
            <v>0</v>
          </cell>
          <cell r="GY670">
            <v>0</v>
          </cell>
          <cell r="GZ670">
            <v>0</v>
          </cell>
          <cell r="HA670">
            <v>0</v>
          </cell>
          <cell r="HB670">
            <v>0</v>
          </cell>
          <cell r="HC670">
            <v>0</v>
          </cell>
          <cell r="HD670">
            <v>0</v>
          </cell>
          <cell r="HE670">
            <v>-2.7391000000012017E-6</v>
          </cell>
          <cell r="HF670">
            <v>0</v>
          </cell>
          <cell r="HG670">
            <v>0</v>
          </cell>
          <cell r="HH670">
            <v>1.5566049999999969E-5</v>
          </cell>
          <cell r="HI670">
            <v>-1.8305149999999978E-5</v>
          </cell>
          <cell r="HJ670">
            <v>0</v>
          </cell>
          <cell r="HK670">
            <v>0</v>
          </cell>
          <cell r="HL670">
            <v>0</v>
          </cell>
          <cell r="HM670">
            <v>0</v>
          </cell>
          <cell r="HN670">
            <v>0</v>
          </cell>
          <cell r="HO670">
            <v>0</v>
          </cell>
          <cell r="HP670">
            <v>0</v>
          </cell>
          <cell r="HQ670">
            <v>0</v>
          </cell>
          <cell r="HR670">
            <v>-7.5227100000000227E-6</v>
          </cell>
          <cell r="HS670">
            <v>0</v>
          </cell>
          <cell r="HT670">
            <v>0</v>
          </cell>
          <cell r="HU670">
            <v>0</v>
          </cell>
          <cell r="HV670">
            <v>-4.8870800000000826E-6</v>
          </cell>
          <cell r="HW670">
            <v>-2.6356299999999401E-6</v>
          </cell>
          <cell r="HX670">
            <v>0</v>
          </cell>
          <cell r="HY670">
            <v>0</v>
          </cell>
          <cell r="HZ670">
            <v>0</v>
          </cell>
          <cell r="IA670">
            <v>0</v>
          </cell>
          <cell r="IB670">
            <v>0</v>
          </cell>
          <cell r="IC670">
            <v>0</v>
          </cell>
          <cell r="ID670">
            <v>0</v>
          </cell>
          <cell r="IE670">
            <v>-1.5672100000000896E-6</v>
          </cell>
          <cell r="IF670">
            <v>0</v>
          </cell>
          <cell r="IG670">
            <v>0</v>
          </cell>
          <cell r="IH670">
            <v>0</v>
          </cell>
          <cell r="II670">
            <v>-1.5672099999999812E-6</v>
          </cell>
          <cell r="IJ670">
            <v>0</v>
          </cell>
          <cell r="IK670">
            <v>0</v>
          </cell>
          <cell r="IL670">
            <v>0</v>
          </cell>
          <cell r="IM670">
            <v>0</v>
          </cell>
          <cell r="IN670">
            <v>0</v>
          </cell>
          <cell r="IO670">
            <v>0</v>
          </cell>
          <cell r="IP670">
            <v>0</v>
          </cell>
          <cell r="IQ670">
            <v>0</v>
          </cell>
          <cell r="IR670">
            <v>5.8406000000028185E-7</v>
          </cell>
          <cell r="IS670">
            <v>0</v>
          </cell>
          <cell r="IT670">
            <v>0</v>
          </cell>
          <cell r="IU670">
            <v>0</v>
          </cell>
          <cell r="IV670">
            <v>5.8405999999995659E-7</v>
          </cell>
          <cell r="IW670">
            <v>0</v>
          </cell>
          <cell r="IX670">
            <v>0</v>
          </cell>
          <cell r="IY670">
            <v>0</v>
          </cell>
          <cell r="IZ670">
            <v>0</v>
          </cell>
          <cell r="JA670">
            <v>0</v>
          </cell>
          <cell r="JB670">
            <v>0</v>
          </cell>
          <cell r="JC670">
            <v>0</v>
          </cell>
          <cell r="JD670">
            <v>0</v>
          </cell>
          <cell r="JE670">
            <v>0</v>
          </cell>
        </row>
        <row r="671"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0</v>
          </cell>
          <cell r="EW671">
            <v>0</v>
          </cell>
          <cell r="EX671">
            <v>0</v>
          </cell>
          <cell r="EY671">
            <v>0</v>
          </cell>
          <cell r="EZ671">
            <v>0</v>
          </cell>
          <cell r="FA671">
            <v>0</v>
          </cell>
          <cell r="FB671">
            <v>0</v>
          </cell>
          <cell r="FC671">
            <v>0</v>
          </cell>
          <cell r="FD671">
            <v>0</v>
          </cell>
          <cell r="FE671">
            <v>0</v>
          </cell>
          <cell r="FF671">
            <v>0</v>
          </cell>
          <cell r="FG671">
            <v>0</v>
          </cell>
          <cell r="FH671">
            <v>0</v>
          </cell>
          <cell r="FI671">
            <v>0</v>
          </cell>
          <cell r="FJ671">
            <v>0</v>
          </cell>
          <cell r="FK671">
            <v>0</v>
          </cell>
          <cell r="FL671">
            <v>0</v>
          </cell>
          <cell r="FM671">
            <v>0</v>
          </cell>
          <cell r="FN671">
            <v>0</v>
          </cell>
          <cell r="FO671">
            <v>0</v>
          </cell>
          <cell r="FP671">
            <v>0</v>
          </cell>
          <cell r="FQ671">
            <v>0</v>
          </cell>
          <cell r="FR671">
            <v>0</v>
          </cell>
          <cell r="FS671">
            <v>0</v>
          </cell>
          <cell r="FT671">
            <v>0</v>
          </cell>
          <cell r="FU671">
            <v>0</v>
          </cell>
          <cell r="FV671">
            <v>0</v>
          </cell>
          <cell r="FW671">
            <v>0</v>
          </cell>
          <cell r="FX671">
            <v>0</v>
          </cell>
          <cell r="FY671">
            <v>0</v>
          </cell>
          <cell r="FZ671">
            <v>0</v>
          </cell>
          <cell r="GA671">
            <v>0</v>
          </cell>
          <cell r="GB671">
            <v>0</v>
          </cell>
          <cell r="GC671">
            <v>0</v>
          </cell>
          <cell r="GD671">
            <v>0</v>
          </cell>
          <cell r="GE671">
            <v>0</v>
          </cell>
          <cell r="GF671">
            <v>0</v>
          </cell>
          <cell r="GG671">
            <v>0</v>
          </cell>
          <cell r="GH671">
            <v>0</v>
          </cell>
          <cell r="GI671">
            <v>0</v>
          </cell>
          <cell r="GJ671">
            <v>0</v>
          </cell>
          <cell r="GK671">
            <v>0</v>
          </cell>
          <cell r="GL671">
            <v>0</v>
          </cell>
          <cell r="GM671">
            <v>0</v>
          </cell>
          <cell r="GN671">
            <v>0</v>
          </cell>
          <cell r="GO671">
            <v>0</v>
          </cell>
          <cell r="GP671">
            <v>0</v>
          </cell>
          <cell r="GQ671">
            <v>0</v>
          </cell>
          <cell r="GR671">
            <v>1.0357100000005573E-6</v>
          </cell>
          <cell r="GS671">
            <v>0</v>
          </cell>
          <cell r="GT671">
            <v>0</v>
          </cell>
          <cell r="GU671">
            <v>0</v>
          </cell>
          <cell r="GV671">
            <v>1.0357100000000152E-6</v>
          </cell>
          <cell r="GW671">
            <v>0</v>
          </cell>
          <cell r="GX671">
            <v>0</v>
          </cell>
          <cell r="GY671">
            <v>0</v>
          </cell>
          <cell r="GZ671">
            <v>0</v>
          </cell>
          <cell r="HA671">
            <v>0</v>
          </cell>
          <cell r="HB671">
            <v>0</v>
          </cell>
          <cell r="HC671">
            <v>0</v>
          </cell>
          <cell r="HD671">
            <v>0</v>
          </cell>
          <cell r="HE671">
            <v>0</v>
          </cell>
          <cell r="HF671">
            <v>0</v>
          </cell>
          <cell r="HG671">
            <v>0</v>
          </cell>
          <cell r="HH671">
            <v>0</v>
          </cell>
          <cell r="HI671">
            <v>0</v>
          </cell>
          <cell r="HJ671">
            <v>0</v>
          </cell>
          <cell r="HK671">
            <v>0</v>
          </cell>
          <cell r="HL671">
            <v>0</v>
          </cell>
          <cell r="HM671">
            <v>0</v>
          </cell>
          <cell r="HN671">
            <v>0</v>
          </cell>
          <cell r="HO671">
            <v>0</v>
          </cell>
          <cell r="HP671">
            <v>0</v>
          </cell>
          <cell r="HQ671">
            <v>0</v>
          </cell>
          <cell r="HR671">
            <v>0</v>
          </cell>
          <cell r="HS671">
            <v>0</v>
          </cell>
          <cell r="HT671">
            <v>0</v>
          </cell>
          <cell r="HU671">
            <v>0</v>
          </cell>
          <cell r="HV671">
            <v>0</v>
          </cell>
          <cell r="HW671">
            <v>0</v>
          </cell>
          <cell r="HX671">
            <v>0</v>
          </cell>
          <cell r="HY671">
            <v>0</v>
          </cell>
          <cell r="HZ671">
            <v>0</v>
          </cell>
          <cell r="IA671">
            <v>0</v>
          </cell>
          <cell r="IB671">
            <v>0</v>
          </cell>
          <cell r="IC671">
            <v>0</v>
          </cell>
          <cell r="ID671">
            <v>0</v>
          </cell>
          <cell r="IE671">
            <v>0</v>
          </cell>
          <cell r="IF671">
            <v>0</v>
          </cell>
          <cell r="IG671">
            <v>0</v>
          </cell>
          <cell r="IH671">
            <v>0</v>
          </cell>
          <cell r="II671">
            <v>0</v>
          </cell>
          <cell r="IJ671">
            <v>0</v>
          </cell>
          <cell r="IK671">
            <v>0</v>
          </cell>
          <cell r="IL671">
            <v>0</v>
          </cell>
          <cell r="IM671">
            <v>0</v>
          </cell>
          <cell r="IN671">
            <v>0</v>
          </cell>
          <cell r="IO671">
            <v>0</v>
          </cell>
          <cell r="IP671">
            <v>0</v>
          </cell>
          <cell r="IQ671">
            <v>0</v>
          </cell>
          <cell r="IR671">
            <v>0</v>
          </cell>
          <cell r="IS671">
            <v>0</v>
          </cell>
          <cell r="IT671">
            <v>0</v>
          </cell>
          <cell r="IU671">
            <v>0</v>
          </cell>
          <cell r="IV671">
            <v>0</v>
          </cell>
          <cell r="IW671">
            <v>0</v>
          </cell>
          <cell r="IX671">
            <v>0</v>
          </cell>
          <cell r="IY671">
            <v>0</v>
          </cell>
          <cell r="IZ671">
            <v>0</v>
          </cell>
          <cell r="JA671">
            <v>0</v>
          </cell>
          <cell r="JB671">
            <v>0</v>
          </cell>
          <cell r="JC671">
            <v>0</v>
          </cell>
          <cell r="JD671">
            <v>0</v>
          </cell>
          <cell r="JE671">
            <v>0</v>
          </cell>
        </row>
        <row r="672"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0</v>
          </cell>
          <cell r="EW672">
            <v>0</v>
          </cell>
          <cell r="EX672">
            <v>0</v>
          </cell>
          <cell r="EY672">
            <v>0</v>
          </cell>
          <cell r="EZ672">
            <v>0</v>
          </cell>
          <cell r="FA672">
            <v>0</v>
          </cell>
          <cell r="FB672">
            <v>0</v>
          </cell>
          <cell r="FC672">
            <v>0</v>
          </cell>
          <cell r="FD672">
            <v>0</v>
          </cell>
          <cell r="FE672">
            <v>0</v>
          </cell>
          <cell r="FF672">
            <v>0</v>
          </cell>
          <cell r="FG672">
            <v>0</v>
          </cell>
          <cell r="FH672">
            <v>0</v>
          </cell>
          <cell r="FI672">
            <v>0</v>
          </cell>
          <cell r="FJ672">
            <v>0</v>
          </cell>
          <cell r="FK672">
            <v>0</v>
          </cell>
          <cell r="FL672">
            <v>0</v>
          </cell>
          <cell r="FM672">
            <v>0</v>
          </cell>
          <cell r="FN672">
            <v>0</v>
          </cell>
          <cell r="FO672">
            <v>0</v>
          </cell>
          <cell r="FP672">
            <v>0</v>
          </cell>
          <cell r="FQ672">
            <v>0</v>
          </cell>
          <cell r="FR672">
            <v>0</v>
          </cell>
          <cell r="FS672">
            <v>0</v>
          </cell>
          <cell r="FT672">
            <v>0</v>
          </cell>
          <cell r="FU672">
            <v>0</v>
          </cell>
          <cell r="FV672">
            <v>0</v>
          </cell>
          <cell r="FW672">
            <v>0</v>
          </cell>
          <cell r="FX672">
            <v>0</v>
          </cell>
          <cell r="FY672">
            <v>0</v>
          </cell>
          <cell r="FZ672">
            <v>0</v>
          </cell>
          <cell r="GA672">
            <v>0</v>
          </cell>
          <cell r="GB672">
            <v>0</v>
          </cell>
          <cell r="GC672">
            <v>0</v>
          </cell>
          <cell r="GD672">
            <v>0</v>
          </cell>
          <cell r="GE672">
            <v>0</v>
          </cell>
          <cell r="GF672">
            <v>0</v>
          </cell>
          <cell r="GG672">
            <v>0</v>
          </cell>
          <cell r="GH672">
            <v>0</v>
          </cell>
          <cell r="GI672">
            <v>0</v>
          </cell>
          <cell r="GJ672">
            <v>0</v>
          </cell>
          <cell r="GK672">
            <v>0</v>
          </cell>
          <cell r="GL672">
            <v>0</v>
          </cell>
          <cell r="GM672">
            <v>0</v>
          </cell>
          <cell r="GN672">
            <v>0</v>
          </cell>
          <cell r="GO672">
            <v>0</v>
          </cell>
          <cell r="GP672">
            <v>0</v>
          </cell>
          <cell r="GQ672">
            <v>0</v>
          </cell>
          <cell r="GR672">
            <v>6.2072299999993419E-6</v>
          </cell>
          <cell r="GS672">
            <v>0</v>
          </cell>
          <cell r="GT672">
            <v>0</v>
          </cell>
          <cell r="GU672">
            <v>5.4918999999997026E-7</v>
          </cell>
          <cell r="GV672">
            <v>3.0995700000000046E-6</v>
          </cell>
          <cell r="GW672">
            <v>-3.9222999999999472E-7</v>
          </cell>
          <cell r="GX672">
            <v>3.8631399999999828E-6</v>
          </cell>
          <cell r="GY672">
            <v>-3.2009000000001678E-7</v>
          </cell>
          <cell r="GZ672">
            <v>-5.9235000000000797E-7</v>
          </cell>
          <cell r="HA672">
            <v>0</v>
          </cell>
          <cell r="HB672">
            <v>0</v>
          </cell>
          <cell r="HC672">
            <v>0</v>
          </cell>
          <cell r="HD672">
            <v>0</v>
          </cell>
          <cell r="HE672">
            <v>-7.7515300000007697E-6</v>
          </cell>
          <cell r="HF672">
            <v>0</v>
          </cell>
          <cell r="HG672">
            <v>0</v>
          </cell>
          <cell r="HH672">
            <v>-1.0192799999999636E-6</v>
          </cell>
          <cell r="HI672">
            <v>-9.0028000000004146E-7</v>
          </cell>
          <cell r="HJ672">
            <v>-8.0770999999994894E-7</v>
          </cell>
          <cell r="HK672">
            <v>-2.7256099999999734E-6</v>
          </cell>
          <cell r="HL672">
            <v>-3.7265999999996739E-7</v>
          </cell>
          <cell r="HM672">
            <v>-2.4498899999999841E-6</v>
          </cell>
          <cell r="HN672">
            <v>0</v>
          </cell>
          <cell r="HO672">
            <v>5.2389999999997647E-7</v>
          </cell>
          <cell r="HP672">
            <v>0</v>
          </cell>
          <cell r="HQ672">
            <v>0</v>
          </cell>
          <cell r="HR672">
            <v>-3.2611999999966612E-7</v>
          </cell>
          <cell r="HS672">
            <v>0</v>
          </cell>
          <cell r="HT672">
            <v>0</v>
          </cell>
          <cell r="HU672">
            <v>0</v>
          </cell>
          <cell r="HV672">
            <v>2.5474499999999785E-6</v>
          </cell>
          <cell r="HW672">
            <v>9.7120000000006958E-7</v>
          </cell>
          <cell r="HX672">
            <v>-3.119200000000009E-6</v>
          </cell>
          <cell r="HY672">
            <v>-7.8820000000011554E-8</v>
          </cell>
          <cell r="HZ672">
            <v>-6.4675000000001884E-7</v>
          </cell>
          <cell r="IA672">
            <v>0</v>
          </cell>
          <cell r="IB672">
            <v>0</v>
          </cell>
          <cell r="IC672">
            <v>0</v>
          </cell>
          <cell r="ID672">
            <v>0</v>
          </cell>
          <cell r="IE672">
            <v>4.0800000001769976E-9</v>
          </cell>
          <cell r="IF672">
            <v>0</v>
          </cell>
          <cell r="IG672">
            <v>0</v>
          </cell>
          <cell r="IH672">
            <v>0</v>
          </cell>
          <cell r="II672">
            <v>-1.5741399999999375E-6</v>
          </cell>
          <cell r="IJ672">
            <v>1.405020000000087E-6</v>
          </cell>
          <cell r="IK672">
            <v>1.731999999999732E-7</v>
          </cell>
          <cell r="IL672">
            <v>0</v>
          </cell>
          <cell r="IM672">
            <v>0</v>
          </cell>
          <cell r="IN672">
            <v>0</v>
          </cell>
          <cell r="IO672">
            <v>0</v>
          </cell>
          <cell r="IP672">
            <v>0</v>
          </cell>
          <cell r="IQ672">
            <v>0</v>
          </cell>
          <cell r="IR672">
            <v>2.355879999999845E-6</v>
          </cell>
          <cell r="IS672">
            <v>0</v>
          </cell>
          <cell r="IT672">
            <v>0</v>
          </cell>
          <cell r="IU672">
            <v>0</v>
          </cell>
          <cell r="IV672">
            <v>1.0722899999999992E-6</v>
          </cell>
          <cell r="IW672">
            <v>-2.7810000000007447E-8</v>
          </cell>
          <cell r="IX672">
            <v>1.3114000000000159E-6</v>
          </cell>
          <cell r="IY672">
            <v>0</v>
          </cell>
          <cell r="IZ672">
            <v>0</v>
          </cell>
          <cell r="JA672">
            <v>0</v>
          </cell>
          <cell r="JB672">
            <v>0</v>
          </cell>
          <cell r="JC672">
            <v>0</v>
          </cell>
          <cell r="JD672">
            <v>0</v>
          </cell>
          <cell r="JE672">
            <v>0</v>
          </cell>
        </row>
        <row r="673"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0</v>
          </cell>
          <cell r="EW673">
            <v>0</v>
          </cell>
          <cell r="EX673">
            <v>0</v>
          </cell>
          <cell r="EY673">
            <v>0</v>
          </cell>
          <cell r="EZ673">
            <v>0</v>
          </cell>
          <cell r="FA673">
            <v>0</v>
          </cell>
          <cell r="FB673">
            <v>0</v>
          </cell>
          <cell r="FC673">
            <v>0</v>
          </cell>
          <cell r="FD673">
            <v>0</v>
          </cell>
          <cell r="FE673">
            <v>0</v>
          </cell>
          <cell r="FF673">
            <v>0</v>
          </cell>
          <cell r="FG673">
            <v>0</v>
          </cell>
          <cell r="FH673">
            <v>0</v>
          </cell>
          <cell r="FI673">
            <v>0</v>
          </cell>
          <cell r="FJ673">
            <v>0</v>
          </cell>
          <cell r="FK673">
            <v>0</v>
          </cell>
          <cell r="FL673">
            <v>0</v>
          </cell>
          <cell r="FM673">
            <v>0</v>
          </cell>
          <cell r="FN673">
            <v>0</v>
          </cell>
          <cell r="FO673">
            <v>0</v>
          </cell>
          <cell r="FP673">
            <v>0</v>
          </cell>
          <cell r="FQ673">
            <v>0</v>
          </cell>
          <cell r="FR673">
            <v>0</v>
          </cell>
          <cell r="FS673">
            <v>0</v>
          </cell>
          <cell r="FT673">
            <v>0</v>
          </cell>
          <cell r="FU673">
            <v>0</v>
          </cell>
          <cell r="FV673">
            <v>0</v>
          </cell>
          <cell r="FW673">
            <v>0</v>
          </cell>
          <cell r="FX673">
            <v>0</v>
          </cell>
          <cell r="FY673">
            <v>0</v>
          </cell>
          <cell r="FZ673">
            <v>0</v>
          </cell>
          <cell r="GA673">
            <v>0</v>
          </cell>
          <cell r="GB673">
            <v>0</v>
          </cell>
          <cell r="GC673">
            <v>0</v>
          </cell>
          <cell r="GD673">
            <v>0</v>
          </cell>
          <cell r="GE673">
            <v>0</v>
          </cell>
          <cell r="GF673">
            <v>0</v>
          </cell>
          <cell r="GG673">
            <v>0</v>
          </cell>
          <cell r="GH673">
            <v>0</v>
          </cell>
          <cell r="GI673">
            <v>0</v>
          </cell>
          <cell r="GJ673">
            <v>0</v>
          </cell>
          <cell r="GK673">
            <v>0</v>
          </cell>
          <cell r="GL673">
            <v>0</v>
          </cell>
          <cell r="GM673">
            <v>0</v>
          </cell>
          <cell r="GN673">
            <v>0</v>
          </cell>
          <cell r="GO673">
            <v>0</v>
          </cell>
          <cell r="GP673">
            <v>0</v>
          </cell>
          <cell r="GQ673">
            <v>0</v>
          </cell>
          <cell r="GR673">
            <v>-3.3465799999998422E-6</v>
          </cell>
          <cell r="GS673">
            <v>0</v>
          </cell>
          <cell r="GT673">
            <v>0</v>
          </cell>
          <cell r="GU673">
            <v>0</v>
          </cell>
          <cell r="GV673">
            <v>-1.1985499999999684E-6</v>
          </cell>
          <cell r="GW673">
            <v>-2.1480299999999822E-6</v>
          </cell>
          <cell r="GX673">
            <v>0</v>
          </cell>
          <cell r="GY673">
            <v>0</v>
          </cell>
          <cell r="GZ673">
            <v>0</v>
          </cell>
          <cell r="HA673">
            <v>0</v>
          </cell>
          <cell r="HB673">
            <v>0</v>
          </cell>
          <cell r="HC673">
            <v>0</v>
          </cell>
          <cell r="HD673">
            <v>0</v>
          </cell>
          <cell r="HE673">
            <v>8.8160599999997924E-6</v>
          </cell>
          <cell r="HF673">
            <v>0</v>
          </cell>
          <cell r="HG673">
            <v>0</v>
          </cell>
          <cell r="HH673">
            <v>0</v>
          </cell>
          <cell r="HI673">
            <v>8.8160599999999008E-6</v>
          </cell>
          <cell r="HJ673">
            <v>0</v>
          </cell>
          <cell r="HK673">
            <v>0</v>
          </cell>
          <cell r="HL673">
            <v>0</v>
          </cell>
          <cell r="HM673">
            <v>0</v>
          </cell>
          <cell r="HN673">
            <v>0</v>
          </cell>
          <cell r="HO673">
            <v>0</v>
          </cell>
          <cell r="HP673">
            <v>0</v>
          </cell>
          <cell r="HQ673">
            <v>0</v>
          </cell>
          <cell r="HR673">
            <v>0</v>
          </cell>
          <cell r="HS673">
            <v>0</v>
          </cell>
          <cell r="HT673">
            <v>0</v>
          </cell>
          <cell r="HU673">
            <v>0</v>
          </cell>
          <cell r="HV673">
            <v>0</v>
          </cell>
          <cell r="HW673">
            <v>0</v>
          </cell>
          <cell r="HX673">
            <v>0</v>
          </cell>
          <cell r="HY673">
            <v>0</v>
          </cell>
          <cell r="HZ673">
            <v>0</v>
          </cell>
          <cell r="IA673">
            <v>0</v>
          </cell>
          <cell r="IB673">
            <v>0</v>
          </cell>
          <cell r="IC673">
            <v>0</v>
          </cell>
          <cell r="ID673">
            <v>0</v>
          </cell>
          <cell r="IE673">
            <v>0</v>
          </cell>
          <cell r="IF673">
            <v>0</v>
          </cell>
          <cell r="IG673">
            <v>0</v>
          </cell>
          <cell r="IH673">
            <v>0</v>
          </cell>
          <cell r="II673">
            <v>0</v>
          </cell>
          <cell r="IJ673">
            <v>0</v>
          </cell>
          <cell r="IK673">
            <v>0</v>
          </cell>
          <cell r="IL673">
            <v>0</v>
          </cell>
          <cell r="IM673">
            <v>0</v>
          </cell>
          <cell r="IN673">
            <v>0</v>
          </cell>
          <cell r="IO673">
            <v>0</v>
          </cell>
          <cell r="IP673">
            <v>0</v>
          </cell>
          <cell r="IQ673">
            <v>0</v>
          </cell>
          <cell r="IR673">
            <v>0</v>
          </cell>
          <cell r="IS673">
            <v>0</v>
          </cell>
          <cell r="IT673">
            <v>0</v>
          </cell>
          <cell r="IU673">
            <v>0</v>
          </cell>
          <cell r="IV673">
            <v>0</v>
          </cell>
          <cell r="IW673">
            <v>0</v>
          </cell>
          <cell r="IX673">
            <v>0</v>
          </cell>
          <cell r="IY673">
            <v>0</v>
          </cell>
          <cell r="IZ673">
            <v>0</v>
          </cell>
          <cell r="JA673">
            <v>0</v>
          </cell>
          <cell r="JB673">
            <v>0</v>
          </cell>
          <cell r="JC673">
            <v>0</v>
          </cell>
          <cell r="JD673">
            <v>0</v>
          </cell>
          <cell r="JE673">
            <v>0</v>
          </cell>
        </row>
        <row r="674"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0</v>
          </cell>
          <cell r="EW674">
            <v>0</v>
          </cell>
          <cell r="EX674">
            <v>0</v>
          </cell>
          <cell r="EY674">
            <v>0</v>
          </cell>
          <cell r="EZ674">
            <v>0</v>
          </cell>
          <cell r="FA674">
            <v>0</v>
          </cell>
          <cell r="FB674">
            <v>0</v>
          </cell>
          <cell r="FC674">
            <v>0</v>
          </cell>
          <cell r="FD674">
            <v>0</v>
          </cell>
          <cell r="FE674">
            <v>0</v>
          </cell>
          <cell r="FF674">
            <v>0</v>
          </cell>
          <cell r="FG674">
            <v>0</v>
          </cell>
          <cell r="FH674">
            <v>0</v>
          </cell>
          <cell r="FI674">
            <v>0</v>
          </cell>
          <cell r="FJ674">
            <v>0</v>
          </cell>
          <cell r="FK674">
            <v>0</v>
          </cell>
          <cell r="FL674">
            <v>0</v>
          </cell>
          <cell r="FM674">
            <v>0</v>
          </cell>
          <cell r="FN674">
            <v>0</v>
          </cell>
          <cell r="FO674">
            <v>0</v>
          </cell>
          <cell r="FP674">
            <v>0</v>
          </cell>
          <cell r="FQ674">
            <v>0</v>
          </cell>
          <cell r="FR674">
            <v>0</v>
          </cell>
          <cell r="FS674">
            <v>0</v>
          </cell>
          <cell r="FT674">
            <v>0</v>
          </cell>
          <cell r="FU674">
            <v>0</v>
          </cell>
          <cell r="FV674">
            <v>0</v>
          </cell>
          <cell r="FW674">
            <v>0</v>
          </cell>
          <cell r="FX674">
            <v>0</v>
          </cell>
          <cell r="FY674">
            <v>0</v>
          </cell>
          <cell r="FZ674">
            <v>0</v>
          </cell>
          <cell r="GA674">
            <v>0</v>
          </cell>
          <cell r="GB674">
            <v>0</v>
          </cell>
          <cell r="GC674">
            <v>0</v>
          </cell>
          <cell r="GD674">
            <v>0</v>
          </cell>
          <cell r="GE674">
            <v>0</v>
          </cell>
          <cell r="GF674">
            <v>0</v>
          </cell>
          <cell r="GG674">
            <v>0</v>
          </cell>
          <cell r="GH674">
            <v>0</v>
          </cell>
          <cell r="GI674">
            <v>0</v>
          </cell>
          <cell r="GJ674">
            <v>0</v>
          </cell>
          <cell r="GK674">
            <v>0</v>
          </cell>
          <cell r="GL674">
            <v>0</v>
          </cell>
          <cell r="GM674">
            <v>0</v>
          </cell>
          <cell r="GN674">
            <v>0</v>
          </cell>
          <cell r="GO674">
            <v>0</v>
          </cell>
          <cell r="GP674">
            <v>0</v>
          </cell>
          <cell r="GQ674">
            <v>0</v>
          </cell>
          <cell r="GR674">
            <v>-1.1313009999999735E-5</v>
          </cell>
          <cell r="GS674">
            <v>0</v>
          </cell>
          <cell r="GT674">
            <v>0</v>
          </cell>
          <cell r="GU674">
            <v>-2.0711200000000365E-6</v>
          </cell>
          <cell r="GV674">
            <v>-3.9856400000000142E-6</v>
          </cell>
          <cell r="GW674">
            <v>-5.2562500000000092E-6</v>
          </cell>
          <cell r="GX674">
            <v>0</v>
          </cell>
          <cell r="GY674">
            <v>0</v>
          </cell>
          <cell r="GZ674">
            <v>0</v>
          </cell>
          <cell r="HA674">
            <v>0</v>
          </cell>
          <cell r="HB674">
            <v>0</v>
          </cell>
          <cell r="HC674">
            <v>0</v>
          </cell>
          <cell r="HD674">
            <v>0</v>
          </cell>
          <cell r="HE674">
            <v>5.781640000000754E-6</v>
          </cell>
          <cell r="HF674">
            <v>0</v>
          </cell>
          <cell r="HG674">
            <v>0</v>
          </cell>
          <cell r="HH674">
            <v>5.3281799999999047E-6</v>
          </cell>
          <cell r="HI674">
            <v>-2.1805900000000916E-6</v>
          </cell>
          <cell r="HJ674">
            <v>2.6340499999999651E-6</v>
          </cell>
          <cell r="HK674">
            <v>0</v>
          </cell>
          <cell r="HL674">
            <v>0</v>
          </cell>
          <cell r="HM674">
            <v>0</v>
          </cell>
          <cell r="HN674">
            <v>0</v>
          </cell>
          <cell r="HO674">
            <v>0</v>
          </cell>
          <cell r="HP674">
            <v>0</v>
          </cell>
          <cell r="HQ674">
            <v>0</v>
          </cell>
          <cell r="HR674">
            <v>4.279370000000518E-6</v>
          </cell>
          <cell r="HS674">
            <v>0</v>
          </cell>
          <cell r="HT674">
            <v>0</v>
          </cell>
          <cell r="HU674">
            <v>0</v>
          </cell>
          <cell r="HV674">
            <v>6.9191300000000016E-6</v>
          </cell>
          <cell r="HW674">
            <v>-2.6397600000000257E-6</v>
          </cell>
          <cell r="HX674">
            <v>0</v>
          </cell>
          <cell r="HY674">
            <v>0</v>
          </cell>
          <cell r="HZ674">
            <v>0</v>
          </cell>
          <cell r="IA674">
            <v>0</v>
          </cell>
          <cell r="IB674">
            <v>0</v>
          </cell>
          <cell r="IC674">
            <v>0</v>
          </cell>
          <cell r="ID674">
            <v>0</v>
          </cell>
          <cell r="IE674">
            <v>-5.2358100000003682E-6</v>
          </cell>
          <cell r="IF674">
            <v>0</v>
          </cell>
          <cell r="IG674">
            <v>0</v>
          </cell>
          <cell r="IH674">
            <v>0</v>
          </cell>
          <cell r="II674">
            <v>-7.8724100000000102E-6</v>
          </cell>
          <cell r="IJ674">
            <v>2.6366000000000757E-6</v>
          </cell>
          <cell r="IK674">
            <v>0</v>
          </cell>
          <cell r="IL674">
            <v>0</v>
          </cell>
          <cell r="IM674">
            <v>0</v>
          </cell>
          <cell r="IN674">
            <v>0</v>
          </cell>
          <cell r="IO674">
            <v>0</v>
          </cell>
          <cell r="IP674">
            <v>0</v>
          </cell>
          <cell r="IQ674">
            <v>0</v>
          </cell>
          <cell r="IR674">
            <v>2.4805000000023558E-7</v>
          </cell>
          <cell r="IS674">
            <v>0</v>
          </cell>
          <cell r="IT674">
            <v>0</v>
          </cell>
          <cell r="IU674">
            <v>0</v>
          </cell>
          <cell r="IV674">
            <v>2.4805000000001874E-7</v>
          </cell>
          <cell r="IW674">
            <v>0</v>
          </cell>
          <cell r="IX674">
            <v>0</v>
          </cell>
          <cell r="IY674">
            <v>0</v>
          </cell>
          <cell r="IZ674">
            <v>0</v>
          </cell>
          <cell r="JA674">
            <v>0</v>
          </cell>
          <cell r="JB674">
            <v>0</v>
          </cell>
          <cell r="JC674">
            <v>0</v>
          </cell>
          <cell r="JD674">
            <v>0</v>
          </cell>
          <cell r="JE674">
            <v>0</v>
          </cell>
        </row>
        <row r="675"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0</v>
          </cell>
          <cell r="EW675">
            <v>0</v>
          </cell>
          <cell r="EX675">
            <v>0</v>
          </cell>
          <cell r="EY675">
            <v>0</v>
          </cell>
          <cell r="EZ675">
            <v>0</v>
          </cell>
          <cell r="FA675">
            <v>0</v>
          </cell>
          <cell r="FB675">
            <v>0</v>
          </cell>
          <cell r="FC675">
            <v>0</v>
          </cell>
          <cell r="FD675">
            <v>0</v>
          </cell>
          <cell r="FE675">
            <v>0</v>
          </cell>
          <cell r="FF675">
            <v>0</v>
          </cell>
          <cell r="FG675">
            <v>0</v>
          </cell>
          <cell r="FH675">
            <v>0</v>
          </cell>
          <cell r="FI675">
            <v>0</v>
          </cell>
          <cell r="FJ675">
            <v>0</v>
          </cell>
          <cell r="FK675">
            <v>0</v>
          </cell>
          <cell r="FL675">
            <v>0</v>
          </cell>
          <cell r="FM675">
            <v>0</v>
          </cell>
          <cell r="FN675">
            <v>0</v>
          </cell>
          <cell r="FO675">
            <v>0</v>
          </cell>
          <cell r="FP675">
            <v>0</v>
          </cell>
          <cell r="FQ675">
            <v>0</v>
          </cell>
          <cell r="FR675">
            <v>0</v>
          </cell>
          <cell r="FS675">
            <v>0</v>
          </cell>
          <cell r="FT675">
            <v>0</v>
          </cell>
          <cell r="FU675">
            <v>0</v>
          </cell>
          <cell r="FV675">
            <v>0</v>
          </cell>
          <cell r="FW675">
            <v>0</v>
          </cell>
          <cell r="FX675">
            <v>0</v>
          </cell>
          <cell r="FY675">
            <v>0</v>
          </cell>
          <cell r="FZ675">
            <v>0</v>
          </cell>
          <cell r="GA675">
            <v>0</v>
          </cell>
          <cell r="GB675">
            <v>0</v>
          </cell>
          <cell r="GC675">
            <v>0</v>
          </cell>
          <cell r="GD675">
            <v>0</v>
          </cell>
          <cell r="GE675">
            <v>0</v>
          </cell>
          <cell r="GF675">
            <v>0</v>
          </cell>
          <cell r="GG675">
            <v>0</v>
          </cell>
          <cell r="GH675">
            <v>0</v>
          </cell>
          <cell r="GI675">
            <v>0</v>
          </cell>
          <cell r="GJ675">
            <v>0</v>
          </cell>
          <cell r="GK675">
            <v>0</v>
          </cell>
          <cell r="GL675">
            <v>0</v>
          </cell>
          <cell r="GM675">
            <v>0</v>
          </cell>
          <cell r="GN675">
            <v>0</v>
          </cell>
          <cell r="GO675">
            <v>0</v>
          </cell>
          <cell r="GP675">
            <v>0</v>
          </cell>
          <cell r="GQ675">
            <v>0</v>
          </cell>
          <cell r="GR675">
            <v>-8.8990399999995529E-6</v>
          </cell>
          <cell r="GS675">
            <v>0</v>
          </cell>
          <cell r="GT675">
            <v>0</v>
          </cell>
          <cell r="GU675">
            <v>8.3011000000005226E-7</v>
          </cell>
          <cell r="GV675">
            <v>-9.7291500000000388E-6</v>
          </cell>
          <cell r="GW675">
            <v>0</v>
          </cell>
          <cell r="GX675">
            <v>0</v>
          </cell>
          <cell r="GY675">
            <v>0</v>
          </cell>
          <cell r="GZ675">
            <v>0</v>
          </cell>
          <cell r="HA675">
            <v>0</v>
          </cell>
          <cell r="HB675">
            <v>0</v>
          </cell>
          <cell r="HC675">
            <v>0</v>
          </cell>
          <cell r="HD675">
            <v>0</v>
          </cell>
          <cell r="HE675">
            <v>-1.7141170000000219E-5</v>
          </cell>
          <cell r="HF675">
            <v>0</v>
          </cell>
          <cell r="HG675">
            <v>0</v>
          </cell>
          <cell r="HH675">
            <v>-1.3194829999999837E-5</v>
          </cell>
          <cell r="HI675">
            <v>-3.9463399999999484E-6</v>
          </cell>
          <cell r="HJ675">
            <v>0</v>
          </cell>
          <cell r="HK675">
            <v>0</v>
          </cell>
          <cell r="HL675">
            <v>0</v>
          </cell>
          <cell r="HM675">
            <v>0</v>
          </cell>
          <cell r="HN675">
            <v>0</v>
          </cell>
          <cell r="HO675">
            <v>0</v>
          </cell>
          <cell r="HP675">
            <v>0</v>
          </cell>
          <cell r="HQ675">
            <v>0</v>
          </cell>
          <cell r="HR675">
            <v>1.0178399999999713E-6</v>
          </cell>
          <cell r="HS675">
            <v>0</v>
          </cell>
          <cell r="HT675">
            <v>0</v>
          </cell>
          <cell r="HU675">
            <v>0</v>
          </cell>
          <cell r="HV675">
            <v>1.0178399999999713E-6</v>
          </cell>
          <cell r="HW675">
            <v>0</v>
          </cell>
          <cell r="HX675">
            <v>0</v>
          </cell>
          <cell r="HY675">
            <v>0</v>
          </cell>
          <cell r="HZ675">
            <v>0</v>
          </cell>
          <cell r="IA675">
            <v>0</v>
          </cell>
          <cell r="IB675">
            <v>0</v>
          </cell>
          <cell r="IC675">
            <v>0</v>
          </cell>
          <cell r="ID675">
            <v>0</v>
          </cell>
          <cell r="IE675">
            <v>0</v>
          </cell>
          <cell r="IF675">
            <v>0</v>
          </cell>
          <cell r="IG675">
            <v>0</v>
          </cell>
          <cell r="IH675">
            <v>0</v>
          </cell>
          <cell r="II675">
            <v>0</v>
          </cell>
          <cell r="IJ675">
            <v>0</v>
          </cell>
          <cell r="IK675">
            <v>0</v>
          </cell>
          <cell r="IL675">
            <v>0</v>
          </cell>
          <cell r="IM675">
            <v>0</v>
          </cell>
          <cell r="IN675">
            <v>0</v>
          </cell>
          <cell r="IO675">
            <v>0</v>
          </cell>
          <cell r="IP675">
            <v>0</v>
          </cell>
          <cell r="IQ675">
            <v>0</v>
          </cell>
          <cell r="IR675">
            <v>0</v>
          </cell>
          <cell r="IS675">
            <v>0</v>
          </cell>
          <cell r="IT675">
            <v>0</v>
          </cell>
          <cell r="IU675">
            <v>0</v>
          </cell>
          <cell r="IV675">
            <v>0</v>
          </cell>
          <cell r="IW675">
            <v>0</v>
          </cell>
          <cell r="IX675">
            <v>0</v>
          </cell>
          <cell r="IY675">
            <v>0</v>
          </cell>
          <cell r="IZ675">
            <v>0</v>
          </cell>
          <cell r="JA675">
            <v>0</v>
          </cell>
          <cell r="JB675">
            <v>0</v>
          </cell>
          <cell r="JC675">
            <v>0</v>
          </cell>
          <cell r="JD675">
            <v>0</v>
          </cell>
          <cell r="JE675">
            <v>0</v>
          </cell>
        </row>
        <row r="676"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0</v>
          </cell>
          <cell r="EW676">
            <v>0</v>
          </cell>
          <cell r="EX676">
            <v>0</v>
          </cell>
          <cell r="EY676">
            <v>0</v>
          </cell>
          <cell r="EZ676">
            <v>0</v>
          </cell>
          <cell r="FA676">
            <v>0</v>
          </cell>
          <cell r="FB676">
            <v>0</v>
          </cell>
          <cell r="FC676">
            <v>0</v>
          </cell>
          <cell r="FD676">
            <v>0</v>
          </cell>
          <cell r="FE676">
            <v>0</v>
          </cell>
          <cell r="FF676">
            <v>0</v>
          </cell>
          <cell r="FG676">
            <v>0</v>
          </cell>
          <cell r="FH676">
            <v>0</v>
          </cell>
          <cell r="FI676">
            <v>0</v>
          </cell>
          <cell r="FJ676">
            <v>0</v>
          </cell>
          <cell r="FK676">
            <v>0</v>
          </cell>
          <cell r="FL676">
            <v>0</v>
          </cell>
          <cell r="FM676">
            <v>0</v>
          </cell>
          <cell r="FN676">
            <v>0</v>
          </cell>
          <cell r="FO676">
            <v>0</v>
          </cell>
          <cell r="FP676">
            <v>0</v>
          </cell>
          <cell r="FQ676">
            <v>0</v>
          </cell>
          <cell r="FR676">
            <v>0</v>
          </cell>
          <cell r="FS676">
            <v>0</v>
          </cell>
          <cell r="FT676">
            <v>0</v>
          </cell>
          <cell r="FU676">
            <v>0</v>
          </cell>
          <cell r="FV676">
            <v>0</v>
          </cell>
          <cell r="FW676">
            <v>0</v>
          </cell>
          <cell r="FX676">
            <v>0</v>
          </cell>
          <cell r="FY676">
            <v>0</v>
          </cell>
          <cell r="FZ676">
            <v>0</v>
          </cell>
          <cell r="GA676">
            <v>0</v>
          </cell>
          <cell r="GB676">
            <v>0</v>
          </cell>
          <cell r="GC676">
            <v>0</v>
          </cell>
          <cell r="GD676">
            <v>0</v>
          </cell>
          <cell r="GE676">
            <v>0</v>
          </cell>
          <cell r="GF676">
            <v>0</v>
          </cell>
          <cell r="GG676">
            <v>0</v>
          </cell>
          <cell r="GH676">
            <v>0</v>
          </cell>
          <cell r="GI676">
            <v>0</v>
          </cell>
          <cell r="GJ676">
            <v>0</v>
          </cell>
          <cell r="GK676">
            <v>0</v>
          </cell>
          <cell r="GL676">
            <v>0</v>
          </cell>
          <cell r="GM676">
            <v>0</v>
          </cell>
          <cell r="GN676">
            <v>0</v>
          </cell>
          <cell r="GO676">
            <v>0</v>
          </cell>
          <cell r="GP676">
            <v>0</v>
          </cell>
          <cell r="GQ676">
            <v>0</v>
          </cell>
          <cell r="GR676">
            <v>-1.5795919999991859E-5</v>
          </cell>
          <cell r="GS676">
            <v>0</v>
          </cell>
          <cell r="GT676">
            <v>0</v>
          </cell>
          <cell r="GU676">
            <v>-1.1225499999999861E-5</v>
          </cell>
          <cell r="GV676">
            <v>-2.2631159999999314E-5</v>
          </cell>
          <cell r="GW676">
            <v>2.2035809999999476E-5</v>
          </cell>
          <cell r="GX676">
            <v>-1.7175049999999283E-5</v>
          </cell>
          <cell r="GY676">
            <v>3.8279999999999911E-5</v>
          </cell>
          <cell r="GZ676">
            <v>1.3199800000009143E-6</v>
          </cell>
          <cell r="HA676">
            <v>-2.6399999999999341E-5</v>
          </cell>
          <cell r="HB676">
            <v>0</v>
          </cell>
          <cell r="HC676">
            <v>0</v>
          </cell>
          <cell r="HD676">
            <v>0</v>
          </cell>
          <cell r="HE676">
            <v>3.258484000000228E-5</v>
          </cell>
          <cell r="HF676">
            <v>0</v>
          </cell>
          <cell r="HG676">
            <v>-1.319999999999967E-6</v>
          </cell>
          <cell r="HH676">
            <v>-5.5718399999999009E-6</v>
          </cell>
          <cell r="HI676">
            <v>-1.0306800000000997E-5</v>
          </cell>
          <cell r="HJ676">
            <v>1.5914980000000106E-5</v>
          </cell>
          <cell r="HK676">
            <v>-1.1880000000000571E-5</v>
          </cell>
          <cell r="HL676">
            <v>0</v>
          </cell>
          <cell r="HM676">
            <v>1.1880000000000571E-5</v>
          </cell>
          <cell r="HN676">
            <v>2.1988500000000299E-5</v>
          </cell>
          <cell r="HO676">
            <v>1.1880000000000571E-5</v>
          </cell>
          <cell r="HP676">
            <v>0</v>
          </cell>
          <cell r="HQ676">
            <v>0</v>
          </cell>
          <cell r="HR676">
            <v>-1.9126989999999899E-5</v>
          </cell>
          <cell r="HS676">
            <v>0</v>
          </cell>
          <cell r="HT676">
            <v>0</v>
          </cell>
          <cell r="HU676">
            <v>0</v>
          </cell>
          <cell r="HV676">
            <v>-4.4136599999999512E-6</v>
          </cell>
          <cell r="HW676">
            <v>-2.5864550000000413E-5</v>
          </cell>
          <cell r="HX676">
            <v>-5.8392600000003667E-6</v>
          </cell>
          <cell r="HY676">
            <v>0</v>
          </cell>
          <cell r="HZ676">
            <v>0</v>
          </cell>
          <cell r="IA676">
            <v>1.699047999999953E-5</v>
          </cell>
          <cell r="IB676">
            <v>0</v>
          </cell>
          <cell r="IC676">
            <v>0</v>
          </cell>
          <cell r="ID676">
            <v>0</v>
          </cell>
          <cell r="IE676">
            <v>3.9906169999992525E-5</v>
          </cell>
          <cell r="IF676">
            <v>0</v>
          </cell>
          <cell r="IG676">
            <v>0</v>
          </cell>
          <cell r="IH676">
            <v>0</v>
          </cell>
          <cell r="II676">
            <v>7.0027200000004688E-6</v>
          </cell>
          <cell r="IJ676">
            <v>4.2081689999999214E-5</v>
          </cell>
          <cell r="IK676">
            <v>-4.5192599999995323E-6</v>
          </cell>
          <cell r="IL676">
            <v>0</v>
          </cell>
          <cell r="IM676">
            <v>0</v>
          </cell>
          <cell r="IN676">
            <v>-4.6589800000002533E-6</v>
          </cell>
          <cell r="IO676">
            <v>0</v>
          </cell>
          <cell r="IP676">
            <v>0</v>
          </cell>
          <cell r="IQ676">
            <v>0</v>
          </cell>
          <cell r="IR676">
            <v>1.3599800000041462E-6</v>
          </cell>
          <cell r="IS676">
            <v>0</v>
          </cell>
          <cell r="IT676">
            <v>0</v>
          </cell>
          <cell r="IU676">
            <v>0</v>
          </cell>
          <cell r="IV676">
            <v>2.5080000000000241E-5</v>
          </cell>
          <cell r="IW676">
            <v>-3.8408799999996995E-6</v>
          </cell>
          <cell r="IX676">
            <v>-1.1880000000000571E-5</v>
          </cell>
          <cell r="IY676">
            <v>0</v>
          </cell>
          <cell r="IZ676">
            <v>0</v>
          </cell>
          <cell r="JA676">
            <v>-7.9991400000001614E-6</v>
          </cell>
          <cell r="JB676">
            <v>0</v>
          </cell>
          <cell r="JC676">
            <v>0</v>
          </cell>
          <cell r="JD676">
            <v>0</v>
          </cell>
          <cell r="JE676">
            <v>0</v>
          </cell>
        </row>
        <row r="677"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0</v>
          </cell>
          <cell r="EW677">
            <v>0</v>
          </cell>
          <cell r="EX677">
            <v>0</v>
          </cell>
          <cell r="EY677">
            <v>0</v>
          </cell>
          <cell r="EZ677">
            <v>0</v>
          </cell>
          <cell r="FA677">
            <v>0</v>
          </cell>
          <cell r="FB677">
            <v>0</v>
          </cell>
          <cell r="FC677">
            <v>0</v>
          </cell>
          <cell r="FD677">
            <v>0</v>
          </cell>
          <cell r="FE677">
            <v>0</v>
          </cell>
          <cell r="FF677">
            <v>0</v>
          </cell>
          <cell r="FG677">
            <v>0</v>
          </cell>
          <cell r="FH677">
            <v>0</v>
          </cell>
          <cell r="FI677">
            <v>0</v>
          </cell>
          <cell r="FJ677">
            <v>0</v>
          </cell>
          <cell r="FK677">
            <v>0</v>
          </cell>
          <cell r="FL677">
            <v>0</v>
          </cell>
          <cell r="FM677">
            <v>0</v>
          </cell>
          <cell r="FN677">
            <v>0</v>
          </cell>
          <cell r="FO677">
            <v>0</v>
          </cell>
          <cell r="FP677">
            <v>0</v>
          </cell>
          <cell r="FQ677">
            <v>0</v>
          </cell>
          <cell r="FR677">
            <v>0</v>
          </cell>
          <cell r="FS677">
            <v>0</v>
          </cell>
          <cell r="FT677">
            <v>0</v>
          </cell>
          <cell r="FU677">
            <v>0</v>
          </cell>
          <cell r="FV677">
            <v>0</v>
          </cell>
          <cell r="FW677">
            <v>0</v>
          </cell>
          <cell r="FX677">
            <v>0</v>
          </cell>
          <cell r="FY677">
            <v>0</v>
          </cell>
          <cell r="FZ677">
            <v>0</v>
          </cell>
          <cell r="GA677">
            <v>0</v>
          </cell>
          <cell r="GB677">
            <v>0</v>
          </cell>
          <cell r="GC677">
            <v>0</v>
          </cell>
          <cell r="GD677">
            <v>0</v>
          </cell>
          <cell r="GE677">
            <v>0</v>
          </cell>
          <cell r="GF677">
            <v>0</v>
          </cell>
          <cell r="GG677">
            <v>0</v>
          </cell>
          <cell r="GH677">
            <v>0</v>
          </cell>
          <cell r="GI677">
            <v>0</v>
          </cell>
          <cell r="GJ677">
            <v>0</v>
          </cell>
          <cell r="GK677">
            <v>0</v>
          </cell>
          <cell r="GL677">
            <v>0</v>
          </cell>
          <cell r="GM677">
            <v>0</v>
          </cell>
          <cell r="GN677">
            <v>0</v>
          </cell>
          <cell r="GO677">
            <v>0</v>
          </cell>
          <cell r="GP677">
            <v>0</v>
          </cell>
          <cell r="GQ677">
            <v>0</v>
          </cell>
          <cell r="GR677">
            <v>-6.7676300000004894E-6</v>
          </cell>
          <cell r="GS677">
            <v>0</v>
          </cell>
          <cell r="GT677">
            <v>0</v>
          </cell>
          <cell r="GU677">
            <v>-9.3399999999757566E-9</v>
          </cell>
          <cell r="GV677">
            <v>1.9538000000000693E-6</v>
          </cell>
          <cell r="GW677">
            <v>-1.0491259999999996E-5</v>
          </cell>
          <cell r="GX677">
            <v>3.2495100000000041E-6</v>
          </cell>
          <cell r="GY677">
            <v>-1.5873699999999821E-6</v>
          </cell>
          <cell r="GZ677">
            <v>1.1703000000004181E-7</v>
          </cell>
          <cell r="HA677">
            <v>0</v>
          </cell>
          <cell r="HB677">
            <v>0</v>
          </cell>
          <cell r="HC677">
            <v>0</v>
          </cell>
          <cell r="HD677">
            <v>0</v>
          </cell>
          <cell r="HE677">
            <v>1.5906720000000152E-5</v>
          </cell>
          <cell r="HF677">
            <v>0</v>
          </cell>
          <cell r="HG677">
            <v>0</v>
          </cell>
          <cell r="HH677">
            <v>-1.0122100000000247E-6</v>
          </cell>
          <cell r="HI677">
            <v>7.7921300000000863E-6</v>
          </cell>
          <cell r="HJ677">
            <v>6.4620999999995396E-7</v>
          </cell>
          <cell r="HK677">
            <v>9.2510999999999765E-6</v>
          </cell>
          <cell r="HL677">
            <v>-9.1434999999998219E-7</v>
          </cell>
          <cell r="HM677">
            <v>-1.077000000000803E-8</v>
          </cell>
          <cell r="HN677">
            <v>0</v>
          </cell>
          <cell r="HO677">
            <v>1.5461000000009575E-7</v>
          </cell>
          <cell r="HP677">
            <v>0</v>
          </cell>
          <cell r="HQ677">
            <v>0</v>
          </cell>
          <cell r="HR677">
            <v>1.0901019999998846E-5</v>
          </cell>
          <cell r="HS677">
            <v>0</v>
          </cell>
          <cell r="HT677">
            <v>0</v>
          </cell>
          <cell r="HU677">
            <v>0</v>
          </cell>
          <cell r="HV677">
            <v>3.6535700000000539E-6</v>
          </cell>
          <cell r="HW677">
            <v>1.8571600000000851E-6</v>
          </cell>
          <cell r="HX677">
            <v>4.1745999999998973E-6</v>
          </cell>
          <cell r="HY677">
            <v>1.2156900000000019E-6</v>
          </cell>
          <cell r="HZ677">
            <v>0</v>
          </cell>
          <cell r="IA677">
            <v>0</v>
          </cell>
          <cell r="IB677">
            <v>0</v>
          </cell>
          <cell r="IC677">
            <v>0</v>
          </cell>
          <cell r="ID677">
            <v>0</v>
          </cell>
          <cell r="IE677">
            <v>5.360139999999701E-6</v>
          </cell>
          <cell r="IF677">
            <v>0</v>
          </cell>
          <cell r="IG677">
            <v>0</v>
          </cell>
          <cell r="IH677">
            <v>0</v>
          </cell>
          <cell r="II677">
            <v>8.1968100000000439E-6</v>
          </cell>
          <cell r="IJ677">
            <v>-7.245199999999976E-7</v>
          </cell>
          <cell r="IK677">
            <v>-2.1121499999999117E-6</v>
          </cell>
          <cell r="IL677">
            <v>0</v>
          </cell>
          <cell r="IM677">
            <v>0</v>
          </cell>
          <cell r="IN677">
            <v>0</v>
          </cell>
          <cell r="IO677">
            <v>0</v>
          </cell>
          <cell r="IP677">
            <v>0</v>
          </cell>
          <cell r="IQ677">
            <v>0</v>
          </cell>
          <cell r="IR677">
            <v>3.8223400000009233E-6</v>
          </cell>
          <cell r="IS677">
            <v>0</v>
          </cell>
          <cell r="IT677">
            <v>0</v>
          </cell>
          <cell r="IU677">
            <v>0</v>
          </cell>
          <cell r="IV677">
            <v>1.9874600000000658E-6</v>
          </cell>
          <cell r="IW677">
            <v>-6.1489999999978298E-8</v>
          </cell>
          <cell r="IX677">
            <v>1.8963700000000768E-6</v>
          </cell>
          <cell r="IY677">
            <v>0</v>
          </cell>
          <cell r="IZ677">
            <v>0</v>
          </cell>
          <cell r="JA677">
            <v>0</v>
          </cell>
          <cell r="JB677">
            <v>0</v>
          </cell>
          <cell r="JC677">
            <v>0</v>
          </cell>
          <cell r="JD677">
            <v>0</v>
          </cell>
          <cell r="JE677">
            <v>0</v>
          </cell>
        </row>
        <row r="678"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0</v>
          </cell>
          <cell r="EW678">
            <v>0</v>
          </cell>
          <cell r="EX678">
            <v>0</v>
          </cell>
          <cell r="EY678">
            <v>0</v>
          </cell>
          <cell r="EZ678">
            <v>0</v>
          </cell>
          <cell r="FA678">
            <v>0</v>
          </cell>
          <cell r="FB678">
            <v>0</v>
          </cell>
          <cell r="FC678">
            <v>0</v>
          </cell>
          <cell r="FD678">
            <v>0</v>
          </cell>
          <cell r="FE678">
            <v>0</v>
          </cell>
          <cell r="FF678">
            <v>0</v>
          </cell>
          <cell r="FG678">
            <v>0</v>
          </cell>
          <cell r="FH678">
            <v>0</v>
          </cell>
          <cell r="FI678">
            <v>0</v>
          </cell>
          <cell r="FJ678">
            <v>0</v>
          </cell>
          <cell r="FK678">
            <v>0</v>
          </cell>
          <cell r="FL678">
            <v>0</v>
          </cell>
          <cell r="FM678">
            <v>0</v>
          </cell>
          <cell r="FN678">
            <v>0</v>
          </cell>
          <cell r="FO678">
            <v>0</v>
          </cell>
          <cell r="FP678">
            <v>0</v>
          </cell>
          <cell r="FQ678">
            <v>0</v>
          </cell>
          <cell r="FR678">
            <v>0</v>
          </cell>
          <cell r="FS678">
            <v>0</v>
          </cell>
          <cell r="FT678">
            <v>0</v>
          </cell>
          <cell r="FU678">
            <v>0</v>
          </cell>
          <cell r="FV678">
            <v>0</v>
          </cell>
          <cell r="FW678">
            <v>0</v>
          </cell>
          <cell r="FX678">
            <v>0</v>
          </cell>
          <cell r="FY678">
            <v>0</v>
          </cell>
          <cell r="FZ678">
            <v>0</v>
          </cell>
          <cell r="GA678">
            <v>0</v>
          </cell>
          <cell r="GB678">
            <v>0</v>
          </cell>
          <cell r="GC678">
            <v>0</v>
          </cell>
          <cell r="GD678">
            <v>0</v>
          </cell>
          <cell r="GE678">
            <v>0</v>
          </cell>
          <cell r="GF678">
            <v>0</v>
          </cell>
          <cell r="GG678">
            <v>0</v>
          </cell>
          <cell r="GH678">
            <v>0</v>
          </cell>
          <cell r="GI678">
            <v>0</v>
          </cell>
          <cell r="GJ678">
            <v>0</v>
          </cell>
          <cell r="GK678">
            <v>0</v>
          </cell>
          <cell r="GL678">
            <v>0</v>
          </cell>
          <cell r="GM678">
            <v>0</v>
          </cell>
          <cell r="GN678">
            <v>0</v>
          </cell>
          <cell r="GO678">
            <v>0</v>
          </cell>
          <cell r="GP678">
            <v>0</v>
          </cell>
          <cell r="GQ678">
            <v>0</v>
          </cell>
          <cell r="GR678">
            <v>-5.8081899999996162E-6</v>
          </cell>
          <cell r="GS678">
            <v>0</v>
          </cell>
          <cell r="GT678">
            <v>0</v>
          </cell>
          <cell r="GU678">
            <v>8.5790000000024805E-8</v>
          </cell>
          <cell r="GV678">
            <v>9.9427399999999508E-6</v>
          </cell>
          <cell r="GW678">
            <v>-1.1353050000000096E-5</v>
          </cell>
          <cell r="GX678">
            <v>-3.7981699999999237E-6</v>
          </cell>
          <cell r="GY678">
            <v>3.5531000000001405E-7</v>
          </cell>
          <cell r="GZ678">
            <v>-1.040810000000128E-6</v>
          </cell>
          <cell r="HA678">
            <v>0</v>
          </cell>
          <cell r="HB678">
            <v>0</v>
          </cell>
          <cell r="HC678">
            <v>0</v>
          </cell>
          <cell r="HD678">
            <v>0</v>
          </cell>
          <cell r="HE678">
            <v>-7.1489500000024991E-6</v>
          </cell>
          <cell r="HF678">
            <v>0</v>
          </cell>
          <cell r="HG678">
            <v>0</v>
          </cell>
          <cell r="HH678">
            <v>1.319999999999967E-6</v>
          </cell>
          <cell r="HI678">
            <v>-7.5959999999947007E-8</v>
          </cell>
          <cell r="HJ678">
            <v>-4.5566000000000573E-6</v>
          </cell>
          <cell r="HK678">
            <v>0</v>
          </cell>
          <cell r="HL678">
            <v>0</v>
          </cell>
          <cell r="HM678">
            <v>0</v>
          </cell>
          <cell r="HN678">
            <v>0</v>
          </cell>
          <cell r="HO678">
            <v>-3.8363899999999682E-6</v>
          </cell>
          <cell r="HP678">
            <v>0</v>
          </cell>
          <cell r="HQ678">
            <v>0</v>
          </cell>
          <cell r="HR678">
            <v>0</v>
          </cell>
          <cell r="HS678">
            <v>0</v>
          </cell>
          <cell r="HT678">
            <v>0</v>
          </cell>
          <cell r="HU678">
            <v>0</v>
          </cell>
          <cell r="HV678">
            <v>0</v>
          </cell>
          <cell r="HW678">
            <v>0</v>
          </cell>
          <cell r="HX678">
            <v>0</v>
          </cell>
          <cell r="HY678">
            <v>0</v>
          </cell>
          <cell r="HZ678">
            <v>0</v>
          </cell>
          <cell r="IA678">
            <v>0</v>
          </cell>
          <cell r="IB678">
            <v>0</v>
          </cell>
          <cell r="IC678">
            <v>0</v>
          </cell>
          <cell r="ID678">
            <v>0</v>
          </cell>
          <cell r="IE678">
            <v>-6.4455000000056967E-7</v>
          </cell>
          <cell r="IF678">
            <v>0</v>
          </cell>
          <cell r="IG678">
            <v>0</v>
          </cell>
          <cell r="IH678">
            <v>0</v>
          </cell>
          <cell r="II678">
            <v>0</v>
          </cell>
          <cell r="IJ678">
            <v>0</v>
          </cell>
          <cell r="IK678">
            <v>1.1552099999999994E-6</v>
          </cell>
          <cell r="IL678">
            <v>0</v>
          </cell>
          <cell r="IM678">
            <v>0</v>
          </cell>
          <cell r="IN678">
            <v>-1.799760000000027E-6</v>
          </cell>
          <cell r="IO678">
            <v>0</v>
          </cell>
          <cell r="IP678">
            <v>0</v>
          </cell>
          <cell r="IQ678">
            <v>0</v>
          </cell>
          <cell r="IR678">
            <v>-1.2230700000004369E-6</v>
          </cell>
          <cell r="IS678">
            <v>0</v>
          </cell>
          <cell r="IT678">
            <v>0</v>
          </cell>
          <cell r="IU678">
            <v>0</v>
          </cell>
          <cell r="IV678">
            <v>0</v>
          </cell>
          <cell r="IW678">
            <v>0</v>
          </cell>
          <cell r="IX678">
            <v>0</v>
          </cell>
          <cell r="IY678">
            <v>0</v>
          </cell>
          <cell r="IZ678">
            <v>0</v>
          </cell>
          <cell r="JA678">
            <v>-1.2230700000000574E-6</v>
          </cell>
          <cell r="JB678">
            <v>0</v>
          </cell>
          <cell r="JC678">
            <v>0</v>
          </cell>
          <cell r="JD678">
            <v>0</v>
          </cell>
          <cell r="JE678">
            <v>0</v>
          </cell>
        </row>
        <row r="679"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0</v>
          </cell>
          <cell r="EW679">
            <v>0</v>
          </cell>
          <cell r="EX679">
            <v>0</v>
          </cell>
          <cell r="EY679">
            <v>0</v>
          </cell>
          <cell r="EZ679">
            <v>0</v>
          </cell>
          <cell r="FA679">
            <v>0</v>
          </cell>
          <cell r="FB679">
            <v>0</v>
          </cell>
          <cell r="FC679">
            <v>0</v>
          </cell>
          <cell r="FD679">
            <v>0</v>
          </cell>
          <cell r="FE679">
            <v>0</v>
          </cell>
          <cell r="FF679">
            <v>0</v>
          </cell>
          <cell r="FG679">
            <v>0</v>
          </cell>
          <cell r="FH679">
            <v>0</v>
          </cell>
          <cell r="FI679">
            <v>0</v>
          </cell>
          <cell r="FJ679">
            <v>0</v>
          </cell>
          <cell r="FK679">
            <v>0</v>
          </cell>
          <cell r="FL679">
            <v>0</v>
          </cell>
          <cell r="FM679">
            <v>0</v>
          </cell>
          <cell r="FN679">
            <v>0</v>
          </cell>
          <cell r="FO679">
            <v>0</v>
          </cell>
          <cell r="FP679">
            <v>0</v>
          </cell>
          <cell r="FQ679">
            <v>0</v>
          </cell>
          <cell r="FR679">
            <v>0</v>
          </cell>
          <cell r="FS679">
            <v>0</v>
          </cell>
          <cell r="FT679">
            <v>0</v>
          </cell>
          <cell r="FU679">
            <v>0</v>
          </cell>
          <cell r="FV679">
            <v>0</v>
          </cell>
          <cell r="FW679">
            <v>0</v>
          </cell>
          <cell r="FX679">
            <v>0</v>
          </cell>
          <cell r="FY679">
            <v>0</v>
          </cell>
          <cell r="FZ679">
            <v>0</v>
          </cell>
          <cell r="GA679">
            <v>0</v>
          </cell>
          <cell r="GB679">
            <v>0</v>
          </cell>
          <cell r="GC679">
            <v>0</v>
          </cell>
          <cell r="GD679">
            <v>0</v>
          </cell>
          <cell r="GE679">
            <v>0</v>
          </cell>
          <cell r="GF679">
            <v>0</v>
          </cell>
          <cell r="GG679">
            <v>0</v>
          </cell>
          <cell r="GH679">
            <v>0</v>
          </cell>
          <cell r="GI679">
            <v>0</v>
          </cell>
          <cell r="GJ679">
            <v>0</v>
          </cell>
          <cell r="GK679">
            <v>0</v>
          </cell>
          <cell r="GL679">
            <v>0</v>
          </cell>
          <cell r="GM679">
            <v>0</v>
          </cell>
          <cell r="GN679">
            <v>0</v>
          </cell>
          <cell r="GO679">
            <v>0</v>
          </cell>
          <cell r="GP679">
            <v>0</v>
          </cell>
          <cell r="GQ679">
            <v>0</v>
          </cell>
          <cell r="GR679">
            <v>-1.8789889999999004E-5</v>
          </cell>
          <cell r="GS679">
            <v>0</v>
          </cell>
          <cell r="GT679">
            <v>0</v>
          </cell>
          <cell r="GU679">
            <v>7.9181999999996221E-7</v>
          </cell>
          <cell r="GV679">
            <v>-1.560537999999997E-5</v>
          </cell>
          <cell r="GW679">
            <v>-2.6309899999998865E-6</v>
          </cell>
          <cell r="GX679">
            <v>5.701800000000156E-7</v>
          </cell>
          <cell r="GY679">
            <v>-2.1483500000000046E-6</v>
          </cell>
          <cell r="GZ679">
            <v>2.3283000000001112E-7</v>
          </cell>
          <cell r="HA679">
            <v>0</v>
          </cell>
          <cell r="HB679">
            <v>0</v>
          </cell>
          <cell r="HC679">
            <v>0</v>
          </cell>
          <cell r="HD679">
            <v>0</v>
          </cell>
          <cell r="HE679">
            <v>1.4835999999976424E-6</v>
          </cell>
          <cell r="HF679">
            <v>0</v>
          </cell>
          <cell r="HG679">
            <v>0</v>
          </cell>
          <cell r="HH679">
            <v>-2.1208600000000195E-6</v>
          </cell>
          <cell r="HI679">
            <v>6.7879900000000705E-6</v>
          </cell>
          <cell r="HJ679">
            <v>-5.9135099999999908E-6</v>
          </cell>
          <cell r="HK679">
            <v>8.7293999999994492E-7</v>
          </cell>
          <cell r="HL679">
            <v>-4.4862000000002282E-7</v>
          </cell>
          <cell r="HM679">
            <v>1.4022699999999624E-6</v>
          </cell>
          <cell r="HN679">
            <v>0</v>
          </cell>
          <cell r="HO679">
            <v>9.0338999999997442E-7</v>
          </cell>
          <cell r="HP679">
            <v>0</v>
          </cell>
          <cell r="HQ679">
            <v>0</v>
          </cell>
          <cell r="HR679">
            <v>1.8787200000008886E-6</v>
          </cell>
          <cell r="HS679">
            <v>0</v>
          </cell>
          <cell r="HT679">
            <v>0</v>
          </cell>
          <cell r="HU679">
            <v>0</v>
          </cell>
          <cell r="HV679">
            <v>1.0529900000000314E-6</v>
          </cell>
          <cell r="HW679">
            <v>1.0622299999999731E-6</v>
          </cell>
          <cell r="HX679">
            <v>-9.0540000000018279E-8</v>
          </cell>
          <cell r="HY679">
            <v>-2.8570000000000982E-7</v>
          </cell>
          <cell r="HZ679">
            <v>1.3973999999999064E-7</v>
          </cell>
          <cell r="IA679">
            <v>0</v>
          </cell>
          <cell r="IB679">
            <v>0</v>
          </cell>
          <cell r="IC679">
            <v>0</v>
          </cell>
          <cell r="ID679">
            <v>0</v>
          </cell>
          <cell r="IE679">
            <v>-1.5087900000002041E-6</v>
          </cell>
          <cell r="IF679">
            <v>0</v>
          </cell>
          <cell r="IG679">
            <v>0</v>
          </cell>
          <cell r="IH679">
            <v>0</v>
          </cell>
          <cell r="II679">
            <v>-2.1267000000001028E-7</v>
          </cell>
          <cell r="IJ679">
            <v>-6.7552999999994506E-7</v>
          </cell>
          <cell r="IK679">
            <v>-6.2058999999992353E-7</v>
          </cell>
          <cell r="IL679">
            <v>0</v>
          </cell>
          <cell r="IM679">
            <v>0</v>
          </cell>
          <cell r="IN679">
            <v>0</v>
          </cell>
          <cell r="IO679">
            <v>0</v>
          </cell>
          <cell r="IP679">
            <v>0</v>
          </cell>
          <cell r="IQ679">
            <v>0</v>
          </cell>
          <cell r="IR679">
            <v>2.2302199999997552E-6</v>
          </cell>
          <cell r="IS679">
            <v>0</v>
          </cell>
          <cell r="IT679">
            <v>0</v>
          </cell>
          <cell r="IU679">
            <v>0</v>
          </cell>
          <cell r="IV679">
            <v>2.2126799999999105E-6</v>
          </cell>
          <cell r="IW679">
            <v>2.0299999999116164E-9</v>
          </cell>
          <cell r="IX679">
            <v>1.5510000000041463E-8</v>
          </cell>
          <cell r="IY679">
            <v>0</v>
          </cell>
          <cell r="IZ679">
            <v>0</v>
          </cell>
          <cell r="JA679">
            <v>0</v>
          </cell>
          <cell r="JB679">
            <v>0</v>
          </cell>
          <cell r="JC679">
            <v>0</v>
          </cell>
          <cell r="JD679">
            <v>0</v>
          </cell>
          <cell r="JE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0</v>
          </cell>
          <cell r="EW680">
            <v>0</v>
          </cell>
          <cell r="EX680">
            <v>0</v>
          </cell>
          <cell r="EY680">
            <v>0</v>
          </cell>
          <cell r="EZ680">
            <v>0</v>
          </cell>
          <cell r="FA680">
            <v>0</v>
          </cell>
          <cell r="FB680">
            <v>0</v>
          </cell>
          <cell r="FC680">
            <v>0</v>
          </cell>
          <cell r="FD680">
            <v>0</v>
          </cell>
          <cell r="FE680">
            <v>0</v>
          </cell>
          <cell r="FF680">
            <v>0</v>
          </cell>
          <cell r="FG680">
            <v>0</v>
          </cell>
          <cell r="FH680">
            <v>0</v>
          </cell>
          <cell r="FI680">
            <v>0</v>
          </cell>
          <cell r="FJ680">
            <v>0</v>
          </cell>
          <cell r="FK680">
            <v>0</v>
          </cell>
          <cell r="FL680">
            <v>0</v>
          </cell>
          <cell r="FM680">
            <v>0</v>
          </cell>
          <cell r="FN680">
            <v>0</v>
          </cell>
          <cell r="FO680">
            <v>0</v>
          </cell>
          <cell r="FP680">
            <v>0</v>
          </cell>
          <cell r="FQ680">
            <v>0</v>
          </cell>
          <cell r="FR680">
            <v>0</v>
          </cell>
          <cell r="FS680">
            <v>0</v>
          </cell>
          <cell r="FT680">
            <v>0</v>
          </cell>
          <cell r="FU680">
            <v>0</v>
          </cell>
          <cell r="FV680">
            <v>0</v>
          </cell>
          <cell r="FW680">
            <v>0</v>
          </cell>
          <cell r="FX680">
            <v>0</v>
          </cell>
          <cell r="FY680">
            <v>0</v>
          </cell>
          <cell r="FZ680">
            <v>0</v>
          </cell>
          <cell r="GA680">
            <v>0</v>
          </cell>
          <cell r="GB680">
            <v>0</v>
          </cell>
          <cell r="GC680">
            <v>0</v>
          </cell>
          <cell r="GD680">
            <v>0</v>
          </cell>
          <cell r="GE680">
            <v>0</v>
          </cell>
          <cell r="GF680">
            <v>0</v>
          </cell>
          <cell r="GG680">
            <v>0</v>
          </cell>
          <cell r="GH680">
            <v>0</v>
          </cell>
          <cell r="GI680">
            <v>0</v>
          </cell>
          <cell r="GJ680">
            <v>0</v>
          </cell>
          <cell r="GK680">
            <v>0</v>
          </cell>
          <cell r="GL680">
            <v>0</v>
          </cell>
          <cell r="GM680">
            <v>0</v>
          </cell>
          <cell r="GN680">
            <v>0</v>
          </cell>
          <cell r="GO680">
            <v>0</v>
          </cell>
          <cell r="GP680">
            <v>0</v>
          </cell>
          <cell r="GQ680">
            <v>0</v>
          </cell>
          <cell r="GR680">
            <v>-2.7899200000002303E-6</v>
          </cell>
          <cell r="GS680">
            <v>0</v>
          </cell>
          <cell r="GT680">
            <v>0</v>
          </cell>
          <cell r="GU680">
            <v>1.981499999999161E-7</v>
          </cell>
          <cell r="GV680">
            <v>9.461339999999993E-6</v>
          </cell>
          <cell r="GW680">
            <v>-1.055882000000006E-5</v>
          </cell>
          <cell r="GX680">
            <v>-2.0759000000000185E-6</v>
          </cell>
          <cell r="GY680">
            <v>1.8531000000004787E-7</v>
          </cell>
          <cell r="GZ680">
            <v>0</v>
          </cell>
          <cell r="HA680">
            <v>0</v>
          </cell>
          <cell r="HB680">
            <v>0</v>
          </cell>
          <cell r="HC680">
            <v>0</v>
          </cell>
          <cell r="HD680">
            <v>0</v>
          </cell>
          <cell r="HE680">
            <v>-9.3189600000008477E-6</v>
          </cell>
          <cell r="HF680">
            <v>0</v>
          </cell>
          <cell r="HG680">
            <v>0</v>
          </cell>
          <cell r="HH680">
            <v>0</v>
          </cell>
          <cell r="HI680">
            <v>-6.4168900000000496E-6</v>
          </cell>
          <cell r="HJ680">
            <v>-1.3200000000000212E-6</v>
          </cell>
          <cell r="HK680">
            <v>2.0500000000051727E-8</v>
          </cell>
          <cell r="HL680">
            <v>-1.3147999999998201E-7</v>
          </cell>
          <cell r="HM680">
            <v>-1.4710899999999792E-6</v>
          </cell>
          <cell r="HN680">
            <v>0</v>
          </cell>
          <cell r="HO680">
            <v>0</v>
          </cell>
          <cell r="HP680">
            <v>0</v>
          </cell>
          <cell r="HQ680">
            <v>0</v>
          </cell>
          <cell r="HR680">
            <v>1.2130000000103169E-8</v>
          </cell>
          <cell r="HS680">
            <v>0</v>
          </cell>
          <cell r="HT680">
            <v>0</v>
          </cell>
          <cell r="HU680">
            <v>-2.1219999999993674E-8</v>
          </cell>
          <cell r="HV680">
            <v>0</v>
          </cell>
          <cell r="HW680">
            <v>0</v>
          </cell>
          <cell r="HX680">
            <v>2.2960000000088292E-8</v>
          </cell>
          <cell r="HY680">
            <v>-1.3200000000000212E-6</v>
          </cell>
          <cell r="HZ680">
            <v>1.319999999999967E-6</v>
          </cell>
          <cell r="IA680">
            <v>0</v>
          </cell>
          <cell r="IB680">
            <v>1.0390000000008552E-8</v>
          </cell>
          <cell r="IC680">
            <v>0</v>
          </cell>
          <cell r="ID680">
            <v>0</v>
          </cell>
          <cell r="IE680">
            <v>-6.7045749999999557E-5</v>
          </cell>
          <cell r="IF680">
            <v>0</v>
          </cell>
          <cell r="IG680">
            <v>0</v>
          </cell>
          <cell r="IH680">
            <v>0</v>
          </cell>
          <cell r="II680">
            <v>0</v>
          </cell>
          <cell r="IJ680">
            <v>3.0719999999980624E-8</v>
          </cell>
          <cell r="IK680">
            <v>-9.655249999999992E-6</v>
          </cell>
          <cell r="IL680">
            <v>-5.5206800000000029E-5</v>
          </cell>
          <cell r="IM680">
            <v>0</v>
          </cell>
          <cell r="IN680">
            <v>-2.2248099999999595E-6</v>
          </cell>
          <cell r="IO680">
            <v>1.0390000000008552E-8</v>
          </cell>
          <cell r="IP680">
            <v>0</v>
          </cell>
          <cell r="IQ680">
            <v>0</v>
          </cell>
          <cell r="IR680">
            <v>-1.74286400000008E-5</v>
          </cell>
          <cell r="IS680">
            <v>0</v>
          </cell>
          <cell r="IT680">
            <v>-4.4960000000001006E-8</v>
          </cell>
          <cell r="IU680">
            <v>-1.3412199999999607E-6</v>
          </cell>
          <cell r="IV680">
            <v>1.6979999999968114E-8</v>
          </cell>
          <cell r="IW680">
            <v>1.6494999999997883E-7</v>
          </cell>
          <cell r="IX680">
            <v>1.3200000000000755E-6</v>
          </cell>
          <cell r="IY680">
            <v>-4.9279999999977953E-8</v>
          </cell>
          <cell r="IZ680">
            <v>-1.2593859999999958E-5</v>
          </cell>
          <cell r="JA680">
            <v>-4.8908600000000489E-6</v>
          </cell>
          <cell r="JB680">
            <v>-1.0390000000008552E-8</v>
          </cell>
          <cell r="JC680">
            <v>0</v>
          </cell>
          <cell r="JD680">
            <v>0</v>
          </cell>
          <cell r="JE680">
            <v>0</v>
          </cell>
        </row>
        <row r="681"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0</v>
          </cell>
          <cell r="EW681">
            <v>0</v>
          </cell>
          <cell r="EX681">
            <v>0</v>
          </cell>
          <cell r="EY681">
            <v>0</v>
          </cell>
          <cell r="EZ681">
            <v>0</v>
          </cell>
          <cell r="FA681">
            <v>0</v>
          </cell>
          <cell r="FB681">
            <v>0</v>
          </cell>
          <cell r="FC681">
            <v>0</v>
          </cell>
          <cell r="FD681">
            <v>0</v>
          </cell>
          <cell r="FE681">
            <v>0</v>
          </cell>
          <cell r="FF681">
            <v>0</v>
          </cell>
          <cell r="FG681">
            <v>0</v>
          </cell>
          <cell r="FH681">
            <v>0</v>
          </cell>
          <cell r="FI681">
            <v>0</v>
          </cell>
          <cell r="FJ681">
            <v>0</v>
          </cell>
          <cell r="FK681">
            <v>0</v>
          </cell>
          <cell r="FL681">
            <v>0</v>
          </cell>
          <cell r="FM681">
            <v>0</v>
          </cell>
          <cell r="FN681">
            <v>0</v>
          </cell>
          <cell r="FO681">
            <v>0</v>
          </cell>
          <cell r="FP681">
            <v>0</v>
          </cell>
          <cell r="FQ681">
            <v>0</v>
          </cell>
          <cell r="FR681">
            <v>0</v>
          </cell>
          <cell r="FS681">
            <v>0</v>
          </cell>
          <cell r="FT681">
            <v>0</v>
          </cell>
          <cell r="FU681">
            <v>0</v>
          </cell>
          <cell r="FV681">
            <v>0</v>
          </cell>
          <cell r="FW681">
            <v>0</v>
          </cell>
          <cell r="FX681">
            <v>0</v>
          </cell>
          <cell r="FY681">
            <v>0</v>
          </cell>
          <cell r="FZ681">
            <v>0</v>
          </cell>
          <cell r="GA681">
            <v>0</v>
          </cell>
          <cell r="GB681">
            <v>0</v>
          </cell>
          <cell r="GC681">
            <v>0</v>
          </cell>
          <cell r="GD681">
            <v>0</v>
          </cell>
          <cell r="GE681">
            <v>0</v>
          </cell>
          <cell r="GF681">
            <v>0</v>
          </cell>
          <cell r="GG681">
            <v>0</v>
          </cell>
          <cell r="GH681">
            <v>0</v>
          </cell>
          <cell r="GI681">
            <v>0</v>
          </cell>
          <cell r="GJ681">
            <v>0</v>
          </cell>
          <cell r="GK681">
            <v>0</v>
          </cell>
          <cell r="GL681">
            <v>0</v>
          </cell>
          <cell r="GM681">
            <v>0</v>
          </cell>
          <cell r="GN681">
            <v>0</v>
          </cell>
          <cell r="GO681">
            <v>0</v>
          </cell>
          <cell r="GP681">
            <v>0</v>
          </cell>
          <cell r="GQ681">
            <v>0</v>
          </cell>
          <cell r="GR681">
            <v>2.0415000000044425E-7</v>
          </cell>
          <cell r="GS681">
            <v>0</v>
          </cell>
          <cell r="GT681">
            <v>0</v>
          </cell>
          <cell r="GU681">
            <v>0</v>
          </cell>
          <cell r="GV681">
            <v>2.0415000000001057E-7</v>
          </cell>
          <cell r="GW681">
            <v>0</v>
          </cell>
          <cell r="GX681">
            <v>0</v>
          </cell>
          <cell r="GY681">
            <v>0</v>
          </cell>
          <cell r="GZ681">
            <v>0</v>
          </cell>
          <cell r="HA681">
            <v>0</v>
          </cell>
          <cell r="HB681">
            <v>0</v>
          </cell>
          <cell r="HC681">
            <v>0</v>
          </cell>
          <cell r="HD681">
            <v>0</v>
          </cell>
          <cell r="HE681">
            <v>0</v>
          </cell>
          <cell r="HF681">
            <v>0</v>
          </cell>
          <cell r="HG681">
            <v>0</v>
          </cell>
          <cell r="HH681">
            <v>0</v>
          </cell>
          <cell r="HI681">
            <v>0</v>
          </cell>
          <cell r="HJ681">
            <v>0</v>
          </cell>
          <cell r="HK681">
            <v>0</v>
          </cell>
          <cell r="HL681">
            <v>0</v>
          </cell>
          <cell r="HM681">
            <v>0</v>
          </cell>
          <cell r="HN681">
            <v>0</v>
          </cell>
          <cell r="HO681">
            <v>0</v>
          </cell>
          <cell r="HP681">
            <v>0</v>
          </cell>
          <cell r="HQ681">
            <v>0</v>
          </cell>
          <cell r="HR681">
            <v>0</v>
          </cell>
          <cell r="HS681">
            <v>0</v>
          </cell>
          <cell r="HT681">
            <v>0</v>
          </cell>
          <cell r="HU681">
            <v>0</v>
          </cell>
          <cell r="HV681">
            <v>0</v>
          </cell>
          <cell r="HW681">
            <v>0</v>
          </cell>
          <cell r="HX681">
            <v>0</v>
          </cell>
          <cell r="HY681">
            <v>0</v>
          </cell>
          <cell r="HZ681">
            <v>0</v>
          </cell>
          <cell r="IA681">
            <v>0</v>
          </cell>
          <cell r="IB681">
            <v>0</v>
          </cell>
          <cell r="IC681">
            <v>0</v>
          </cell>
          <cell r="ID681">
            <v>0</v>
          </cell>
          <cell r="IE681">
            <v>0</v>
          </cell>
          <cell r="IF681">
            <v>0</v>
          </cell>
          <cell r="IG681">
            <v>0</v>
          </cell>
          <cell r="IH681">
            <v>0</v>
          </cell>
          <cell r="II681">
            <v>0</v>
          </cell>
          <cell r="IJ681">
            <v>0</v>
          </cell>
          <cell r="IK681">
            <v>0</v>
          </cell>
          <cell r="IL681">
            <v>0</v>
          </cell>
          <cell r="IM681">
            <v>0</v>
          </cell>
          <cell r="IN681">
            <v>0</v>
          </cell>
          <cell r="IO681">
            <v>0</v>
          </cell>
          <cell r="IP681">
            <v>0</v>
          </cell>
          <cell r="IQ681">
            <v>0</v>
          </cell>
          <cell r="IR681">
            <v>0</v>
          </cell>
          <cell r="IS681">
            <v>0</v>
          </cell>
          <cell r="IT681">
            <v>0</v>
          </cell>
          <cell r="IU681">
            <v>0</v>
          </cell>
          <cell r="IV681">
            <v>0</v>
          </cell>
          <cell r="IW681">
            <v>0</v>
          </cell>
          <cell r="IX681">
            <v>0</v>
          </cell>
          <cell r="IY681">
            <v>0</v>
          </cell>
          <cell r="IZ681">
            <v>0</v>
          </cell>
          <cell r="JA681">
            <v>0</v>
          </cell>
          <cell r="JB681">
            <v>0</v>
          </cell>
          <cell r="JC681">
            <v>0</v>
          </cell>
          <cell r="JD681">
            <v>0</v>
          </cell>
          <cell r="JE681">
            <v>0</v>
          </cell>
        </row>
        <row r="682"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0</v>
          </cell>
          <cell r="EW682">
            <v>0</v>
          </cell>
          <cell r="EX682">
            <v>0</v>
          </cell>
          <cell r="EY682">
            <v>0</v>
          </cell>
          <cell r="EZ682">
            <v>0</v>
          </cell>
          <cell r="FA682">
            <v>0</v>
          </cell>
          <cell r="FB682">
            <v>0</v>
          </cell>
          <cell r="FC682">
            <v>0</v>
          </cell>
          <cell r="FD682">
            <v>0</v>
          </cell>
          <cell r="FE682">
            <v>0</v>
          </cell>
          <cell r="FF682">
            <v>0</v>
          </cell>
          <cell r="FG682">
            <v>0</v>
          </cell>
          <cell r="FH682">
            <v>0</v>
          </cell>
          <cell r="FI682">
            <v>0</v>
          </cell>
          <cell r="FJ682">
            <v>0</v>
          </cell>
          <cell r="FK682">
            <v>0</v>
          </cell>
          <cell r="FL682">
            <v>0</v>
          </cell>
          <cell r="FM682">
            <v>0</v>
          </cell>
          <cell r="FN682">
            <v>0</v>
          </cell>
          <cell r="FO682">
            <v>0</v>
          </cell>
          <cell r="FP682">
            <v>0</v>
          </cell>
          <cell r="FQ682">
            <v>0</v>
          </cell>
          <cell r="FR682">
            <v>0</v>
          </cell>
          <cell r="FS682">
            <v>0</v>
          </cell>
          <cell r="FT682">
            <v>0</v>
          </cell>
          <cell r="FU682">
            <v>0</v>
          </cell>
          <cell r="FV682">
            <v>0</v>
          </cell>
          <cell r="FW682">
            <v>0</v>
          </cell>
          <cell r="FX682">
            <v>0</v>
          </cell>
          <cell r="FY682">
            <v>0</v>
          </cell>
          <cell r="FZ682">
            <v>0</v>
          </cell>
          <cell r="GA682">
            <v>0</v>
          </cell>
          <cell r="GB682">
            <v>0</v>
          </cell>
          <cell r="GC682">
            <v>0</v>
          </cell>
          <cell r="GD682">
            <v>0</v>
          </cell>
          <cell r="GE682">
            <v>0</v>
          </cell>
          <cell r="GF682">
            <v>0</v>
          </cell>
          <cell r="GG682">
            <v>0</v>
          </cell>
          <cell r="GH682">
            <v>0</v>
          </cell>
          <cell r="GI682">
            <v>0</v>
          </cell>
          <cell r="GJ682">
            <v>0</v>
          </cell>
          <cell r="GK682">
            <v>0</v>
          </cell>
          <cell r="GL682">
            <v>0</v>
          </cell>
          <cell r="GM682">
            <v>0</v>
          </cell>
          <cell r="GN682">
            <v>0</v>
          </cell>
          <cell r="GO682">
            <v>0</v>
          </cell>
          <cell r="GP682">
            <v>0</v>
          </cell>
          <cell r="GQ682">
            <v>0</v>
          </cell>
          <cell r="GR682">
            <v>2.6399999999999341E-6</v>
          </cell>
          <cell r="GS682">
            <v>0</v>
          </cell>
          <cell r="GT682">
            <v>0</v>
          </cell>
          <cell r="GU682">
            <v>0</v>
          </cell>
          <cell r="GV682">
            <v>2.6399999999999341E-6</v>
          </cell>
          <cell r="GW682">
            <v>0</v>
          </cell>
          <cell r="GX682">
            <v>0</v>
          </cell>
          <cell r="GY682">
            <v>0</v>
          </cell>
          <cell r="GZ682">
            <v>0</v>
          </cell>
          <cell r="HA682">
            <v>0</v>
          </cell>
          <cell r="HB682">
            <v>0</v>
          </cell>
          <cell r="HC682">
            <v>0</v>
          </cell>
          <cell r="HD682">
            <v>0</v>
          </cell>
          <cell r="HE682">
            <v>0</v>
          </cell>
          <cell r="HF682">
            <v>0</v>
          </cell>
          <cell r="HG682">
            <v>0</v>
          </cell>
          <cell r="HH682">
            <v>0</v>
          </cell>
          <cell r="HI682">
            <v>0</v>
          </cell>
          <cell r="HJ682">
            <v>0</v>
          </cell>
          <cell r="HK682">
            <v>0</v>
          </cell>
          <cell r="HL682">
            <v>0</v>
          </cell>
          <cell r="HM682">
            <v>0</v>
          </cell>
          <cell r="HN682">
            <v>0</v>
          </cell>
          <cell r="HO682">
            <v>0</v>
          </cell>
          <cell r="HP682">
            <v>0</v>
          </cell>
          <cell r="HQ682">
            <v>0</v>
          </cell>
          <cell r="HR682">
            <v>0</v>
          </cell>
          <cell r="HS682">
            <v>0</v>
          </cell>
          <cell r="HT682">
            <v>0</v>
          </cell>
          <cell r="HU682">
            <v>0</v>
          </cell>
          <cell r="HV682">
            <v>0</v>
          </cell>
          <cell r="HW682">
            <v>0</v>
          </cell>
          <cell r="HX682">
            <v>0</v>
          </cell>
          <cell r="HY682">
            <v>0</v>
          </cell>
          <cell r="HZ682">
            <v>0</v>
          </cell>
          <cell r="IA682">
            <v>0</v>
          </cell>
          <cell r="IB682">
            <v>0</v>
          </cell>
          <cell r="IC682">
            <v>0</v>
          </cell>
          <cell r="ID682">
            <v>0</v>
          </cell>
          <cell r="IE682">
            <v>0</v>
          </cell>
          <cell r="IF682">
            <v>0</v>
          </cell>
          <cell r="IG682">
            <v>0</v>
          </cell>
          <cell r="IH682">
            <v>0</v>
          </cell>
          <cell r="II682">
            <v>0</v>
          </cell>
          <cell r="IJ682">
            <v>0</v>
          </cell>
          <cell r="IK682">
            <v>0</v>
          </cell>
          <cell r="IL682">
            <v>0</v>
          </cell>
          <cell r="IM682">
            <v>0</v>
          </cell>
          <cell r="IN682">
            <v>0</v>
          </cell>
          <cell r="IO682">
            <v>0</v>
          </cell>
          <cell r="IP682">
            <v>0</v>
          </cell>
          <cell r="IQ682">
            <v>0</v>
          </cell>
          <cell r="IR682">
            <v>0</v>
          </cell>
          <cell r="IS682">
            <v>0</v>
          </cell>
          <cell r="IT682">
            <v>0</v>
          </cell>
          <cell r="IU682">
            <v>0</v>
          </cell>
          <cell r="IV682">
            <v>0</v>
          </cell>
          <cell r="IW682">
            <v>0</v>
          </cell>
          <cell r="IX682">
            <v>0</v>
          </cell>
          <cell r="IY682">
            <v>0</v>
          </cell>
          <cell r="IZ682">
            <v>0</v>
          </cell>
          <cell r="JA682">
            <v>0</v>
          </cell>
          <cell r="JB682">
            <v>0</v>
          </cell>
          <cell r="JC682">
            <v>0</v>
          </cell>
          <cell r="JD682">
            <v>0</v>
          </cell>
          <cell r="JE682">
            <v>0</v>
          </cell>
        </row>
        <row r="683"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0</v>
          </cell>
          <cell r="EW683">
            <v>0</v>
          </cell>
          <cell r="EX683">
            <v>0</v>
          </cell>
          <cell r="EY683">
            <v>0</v>
          </cell>
          <cell r="EZ683">
            <v>0</v>
          </cell>
          <cell r="FA683">
            <v>0</v>
          </cell>
          <cell r="FB683">
            <v>0</v>
          </cell>
          <cell r="FC683">
            <v>0</v>
          </cell>
          <cell r="FD683">
            <v>0</v>
          </cell>
          <cell r="FE683">
            <v>0</v>
          </cell>
          <cell r="FF683">
            <v>0</v>
          </cell>
          <cell r="FG683">
            <v>0</v>
          </cell>
          <cell r="FH683">
            <v>0</v>
          </cell>
          <cell r="FI683">
            <v>0</v>
          </cell>
          <cell r="FJ683">
            <v>0</v>
          </cell>
          <cell r="FK683">
            <v>0</v>
          </cell>
          <cell r="FL683">
            <v>0</v>
          </cell>
          <cell r="FM683">
            <v>0</v>
          </cell>
          <cell r="FN683">
            <v>0</v>
          </cell>
          <cell r="FO683">
            <v>0</v>
          </cell>
          <cell r="FP683">
            <v>0</v>
          </cell>
          <cell r="FQ683">
            <v>0</v>
          </cell>
          <cell r="FR683">
            <v>0</v>
          </cell>
          <cell r="FS683">
            <v>0</v>
          </cell>
          <cell r="FT683">
            <v>0</v>
          </cell>
          <cell r="FU683">
            <v>0</v>
          </cell>
          <cell r="FV683">
            <v>0</v>
          </cell>
          <cell r="FW683">
            <v>0</v>
          </cell>
          <cell r="FX683">
            <v>0</v>
          </cell>
          <cell r="FY683">
            <v>0</v>
          </cell>
          <cell r="FZ683">
            <v>0</v>
          </cell>
          <cell r="GA683">
            <v>0</v>
          </cell>
          <cell r="GB683">
            <v>0</v>
          </cell>
          <cell r="GC683">
            <v>0</v>
          </cell>
          <cell r="GD683">
            <v>0</v>
          </cell>
          <cell r="GE683">
            <v>0</v>
          </cell>
          <cell r="GF683">
            <v>0</v>
          </cell>
          <cell r="GG683">
            <v>0</v>
          </cell>
          <cell r="GH683">
            <v>0</v>
          </cell>
          <cell r="GI683">
            <v>0</v>
          </cell>
          <cell r="GJ683">
            <v>0</v>
          </cell>
          <cell r="GK683">
            <v>0</v>
          </cell>
          <cell r="GL683">
            <v>0</v>
          </cell>
          <cell r="GM683">
            <v>0</v>
          </cell>
          <cell r="GN683">
            <v>0</v>
          </cell>
          <cell r="GO683">
            <v>0</v>
          </cell>
          <cell r="GP683">
            <v>0</v>
          </cell>
          <cell r="GQ683">
            <v>0</v>
          </cell>
          <cell r="GR683">
            <v>0</v>
          </cell>
          <cell r="GS683">
            <v>0</v>
          </cell>
          <cell r="GT683">
            <v>0</v>
          </cell>
          <cell r="GU683">
            <v>0</v>
          </cell>
          <cell r="GV683">
            <v>0</v>
          </cell>
          <cell r="GW683">
            <v>0</v>
          </cell>
          <cell r="GX683">
            <v>0</v>
          </cell>
          <cell r="GY683">
            <v>0</v>
          </cell>
          <cell r="GZ683">
            <v>0</v>
          </cell>
          <cell r="HA683">
            <v>0</v>
          </cell>
          <cell r="HB683">
            <v>0</v>
          </cell>
          <cell r="HC683">
            <v>0</v>
          </cell>
          <cell r="HD683">
            <v>0</v>
          </cell>
          <cell r="HE683">
            <v>0</v>
          </cell>
          <cell r="HF683">
            <v>0</v>
          </cell>
          <cell r="HG683">
            <v>0</v>
          </cell>
          <cell r="HH683">
            <v>0</v>
          </cell>
          <cell r="HI683">
            <v>0</v>
          </cell>
          <cell r="HJ683">
            <v>0</v>
          </cell>
          <cell r="HK683">
            <v>0</v>
          </cell>
          <cell r="HL683">
            <v>0</v>
          </cell>
          <cell r="HM683">
            <v>0</v>
          </cell>
          <cell r="HN683">
            <v>0</v>
          </cell>
          <cell r="HO683">
            <v>0</v>
          </cell>
          <cell r="HP683">
            <v>0</v>
          </cell>
          <cell r="HQ683">
            <v>0</v>
          </cell>
          <cell r="HR683">
            <v>0</v>
          </cell>
          <cell r="HS683">
            <v>0</v>
          </cell>
          <cell r="HT683">
            <v>0</v>
          </cell>
          <cell r="HU683">
            <v>0</v>
          </cell>
          <cell r="HV683">
            <v>0</v>
          </cell>
          <cell r="HW683">
            <v>0</v>
          </cell>
          <cell r="HX683">
            <v>0</v>
          </cell>
          <cell r="HY683">
            <v>0</v>
          </cell>
          <cell r="HZ683">
            <v>0</v>
          </cell>
          <cell r="IA683">
            <v>0</v>
          </cell>
          <cell r="IB683">
            <v>0</v>
          </cell>
          <cell r="IC683">
            <v>0</v>
          </cell>
          <cell r="ID683">
            <v>0</v>
          </cell>
          <cell r="IE683">
            <v>0</v>
          </cell>
          <cell r="IF683">
            <v>0</v>
          </cell>
          <cell r="IG683">
            <v>0</v>
          </cell>
          <cell r="IH683">
            <v>0</v>
          </cell>
          <cell r="II683">
            <v>0</v>
          </cell>
          <cell r="IJ683">
            <v>0</v>
          </cell>
          <cell r="IK683">
            <v>0</v>
          </cell>
          <cell r="IL683">
            <v>0</v>
          </cell>
          <cell r="IM683">
            <v>0</v>
          </cell>
          <cell r="IN683">
            <v>0</v>
          </cell>
          <cell r="IO683">
            <v>0</v>
          </cell>
          <cell r="IP683">
            <v>0</v>
          </cell>
          <cell r="IQ683">
            <v>0</v>
          </cell>
          <cell r="IR683">
            <v>0</v>
          </cell>
          <cell r="IS683">
            <v>0</v>
          </cell>
          <cell r="IT683">
            <v>0</v>
          </cell>
          <cell r="IU683">
            <v>0</v>
          </cell>
          <cell r="IV683">
            <v>0</v>
          </cell>
          <cell r="IW683">
            <v>0</v>
          </cell>
          <cell r="IX683">
            <v>0</v>
          </cell>
          <cell r="IY683">
            <v>0</v>
          </cell>
          <cell r="IZ683">
            <v>0</v>
          </cell>
          <cell r="JA683">
            <v>0</v>
          </cell>
          <cell r="JB683">
            <v>0</v>
          </cell>
          <cell r="JC683">
            <v>0</v>
          </cell>
          <cell r="JD683">
            <v>0</v>
          </cell>
          <cell r="JE683">
            <v>0</v>
          </cell>
        </row>
        <row r="684"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0</v>
          </cell>
          <cell r="EW684">
            <v>0</v>
          </cell>
          <cell r="EX684">
            <v>0</v>
          </cell>
          <cell r="EY684">
            <v>0</v>
          </cell>
          <cell r="EZ684">
            <v>0</v>
          </cell>
          <cell r="FA684">
            <v>0</v>
          </cell>
          <cell r="FB684">
            <v>0</v>
          </cell>
          <cell r="FC684">
            <v>0</v>
          </cell>
          <cell r="FD684">
            <v>0</v>
          </cell>
          <cell r="FE684">
            <v>0</v>
          </cell>
          <cell r="FF684">
            <v>0</v>
          </cell>
          <cell r="FG684">
            <v>0</v>
          </cell>
          <cell r="FH684">
            <v>0</v>
          </cell>
          <cell r="FI684">
            <v>0</v>
          </cell>
          <cell r="FJ684">
            <v>0</v>
          </cell>
          <cell r="FK684">
            <v>0</v>
          </cell>
          <cell r="FL684">
            <v>0</v>
          </cell>
          <cell r="FM684">
            <v>0</v>
          </cell>
          <cell r="FN684">
            <v>0</v>
          </cell>
          <cell r="FO684">
            <v>0</v>
          </cell>
          <cell r="FP684">
            <v>0</v>
          </cell>
          <cell r="FQ684">
            <v>0</v>
          </cell>
          <cell r="FR684">
            <v>0</v>
          </cell>
          <cell r="FS684">
            <v>0</v>
          </cell>
          <cell r="FT684">
            <v>0</v>
          </cell>
          <cell r="FU684">
            <v>0</v>
          </cell>
          <cell r="FV684">
            <v>0</v>
          </cell>
          <cell r="FW684">
            <v>0</v>
          </cell>
          <cell r="FX684">
            <v>0</v>
          </cell>
          <cell r="FY684">
            <v>0</v>
          </cell>
          <cell r="FZ684">
            <v>0</v>
          </cell>
          <cell r="GA684">
            <v>0</v>
          </cell>
          <cell r="GB684">
            <v>0</v>
          </cell>
          <cell r="GC684">
            <v>0</v>
          </cell>
          <cell r="GD684">
            <v>0</v>
          </cell>
          <cell r="GE684">
            <v>0</v>
          </cell>
          <cell r="GF684">
            <v>0</v>
          </cell>
          <cell r="GG684">
            <v>0</v>
          </cell>
          <cell r="GH684">
            <v>0</v>
          </cell>
          <cell r="GI684">
            <v>0</v>
          </cell>
          <cell r="GJ684">
            <v>0</v>
          </cell>
          <cell r="GK684">
            <v>0</v>
          </cell>
          <cell r="GL684">
            <v>0</v>
          </cell>
          <cell r="GM684">
            <v>0</v>
          </cell>
          <cell r="GN684">
            <v>0</v>
          </cell>
          <cell r="GO684">
            <v>0</v>
          </cell>
          <cell r="GP684">
            <v>0</v>
          </cell>
          <cell r="GQ684">
            <v>0</v>
          </cell>
          <cell r="GR684">
            <v>0</v>
          </cell>
          <cell r="GS684">
            <v>0</v>
          </cell>
          <cell r="GT684">
            <v>0</v>
          </cell>
          <cell r="GU684">
            <v>0</v>
          </cell>
          <cell r="GV684">
            <v>0</v>
          </cell>
          <cell r="GW684">
            <v>0</v>
          </cell>
          <cell r="GX684">
            <v>0</v>
          </cell>
          <cell r="GY684">
            <v>0</v>
          </cell>
          <cell r="GZ684">
            <v>0</v>
          </cell>
          <cell r="HA684">
            <v>0</v>
          </cell>
          <cell r="HB684">
            <v>0</v>
          </cell>
          <cell r="HC684">
            <v>0</v>
          </cell>
          <cell r="HD684">
            <v>0</v>
          </cell>
          <cell r="HE684">
            <v>0</v>
          </cell>
          <cell r="HF684">
            <v>0</v>
          </cell>
          <cell r="HG684">
            <v>0</v>
          </cell>
          <cell r="HH684">
            <v>0</v>
          </cell>
          <cell r="HI684">
            <v>0</v>
          </cell>
          <cell r="HJ684">
            <v>0</v>
          </cell>
          <cell r="HK684">
            <v>0</v>
          </cell>
          <cell r="HL684">
            <v>0</v>
          </cell>
          <cell r="HM684">
            <v>0</v>
          </cell>
          <cell r="HN684">
            <v>0</v>
          </cell>
          <cell r="HO684">
            <v>0</v>
          </cell>
          <cell r="HP684">
            <v>0</v>
          </cell>
          <cell r="HQ684">
            <v>0</v>
          </cell>
          <cell r="HR684">
            <v>0</v>
          </cell>
          <cell r="HS684">
            <v>0</v>
          </cell>
          <cell r="HT684">
            <v>0</v>
          </cell>
          <cell r="HU684">
            <v>0</v>
          </cell>
          <cell r="HV684">
            <v>0</v>
          </cell>
          <cell r="HW684">
            <v>0</v>
          </cell>
          <cell r="HX684">
            <v>0</v>
          </cell>
          <cell r="HY684">
            <v>0</v>
          </cell>
          <cell r="HZ684">
            <v>0</v>
          </cell>
          <cell r="IA684">
            <v>0</v>
          </cell>
          <cell r="IB684">
            <v>0</v>
          </cell>
          <cell r="IC684">
            <v>0</v>
          </cell>
          <cell r="ID684">
            <v>0</v>
          </cell>
          <cell r="IE684">
            <v>0</v>
          </cell>
          <cell r="IF684">
            <v>0</v>
          </cell>
          <cell r="IG684">
            <v>0</v>
          </cell>
          <cell r="IH684">
            <v>0</v>
          </cell>
          <cell r="II684">
            <v>0</v>
          </cell>
          <cell r="IJ684">
            <v>0</v>
          </cell>
          <cell r="IK684">
            <v>0</v>
          </cell>
          <cell r="IL684">
            <v>0</v>
          </cell>
          <cell r="IM684">
            <v>0</v>
          </cell>
          <cell r="IN684">
            <v>0</v>
          </cell>
          <cell r="IO684">
            <v>0</v>
          </cell>
          <cell r="IP684">
            <v>0</v>
          </cell>
          <cell r="IQ684">
            <v>0</v>
          </cell>
          <cell r="IR684">
            <v>0</v>
          </cell>
          <cell r="IS684">
            <v>0</v>
          </cell>
          <cell r="IT684">
            <v>0</v>
          </cell>
          <cell r="IU684">
            <v>0</v>
          </cell>
          <cell r="IV684">
            <v>0</v>
          </cell>
          <cell r="IW684">
            <v>0</v>
          </cell>
          <cell r="IX684">
            <v>0</v>
          </cell>
          <cell r="IY684">
            <v>0</v>
          </cell>
          <cell r="IZ684">
            <v>0</v>
          </cell>
          <cell r="JA684">
            <v>0</v>
          </cell>
          <cell r="JB684">
            <v>0</v>
          </cell>
          <cell r="JC684">
            <v>0</v>
          </cell>
          <cell r="JD684">
            <v>0</v>
          </cell>
          <cell r="JE684">
            <v>0</v>
          </cell>
        </row>
        <row r="685"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-8.8210303599964845E-3</v>
          </cell>
          <cell r="AF685">
            <v>0</v>
          </cell>
          <cell r="AG685">
            <v>0</v>
          </cell>
          <cell r="AH685">
            <v>-8.8210303600018136E-3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-20.931560108205304</v>
          </cell>
          <cell r="BF685">
            <v>-13.356713741508429</v>
          </cell>
          <cell r="BG685">
            <v>-5.3901081835720106</v>
          </cell>
          <cell r="BH685">
            <v>-2.8094500365077693</v>
          </cell>
          <cell r="BI685">
            <v>6.2870659679392702</v>
          </cell>
          <cell r="BJ685">
            <v>0.45794275711159571</v>
          </cell>
          <cell r="BK685">
            <v>-1.4926301383093232</v>
          </cell>
          <cell r="BL685">
            <v>-0.15051473039966368</v>
          </cell>
          <cell r="BM685">
            <v>-7.3037478975893464</v>
          </cell>
          <cell r="BN685">
            <v>3.9325074226289871</v>
          </cell>
          <cell r="BO685">
            <v>-0.28676226346942713</v>
          </cell>
          <cell r="BP685">
            <v>2.0430854647202068</v>
          </cell>
          <cell r="BQ685">
            <v>-2.8622347293203347</v>
          </cell>
          <cell r="BR685">
            <v>-62.827359679795336</v>
          </cell>
          <cell r="BS685">
            <v>-46.351007849218149</v>
          </cell>
          <cell r="BT685">
            <v>-5.167027230549138</v>
          </cell>
          <cell r="BU685">
            <v>-0.63799138588001369</v>
          </cell>
          <cell r="BV685">
            <v>-13.215748195663764</v>
          </cell>
          <cell r="BW685">
            <v>9.3861266484127555</v>
          </cell>
          <cell r="BX685">
            <v>-24.798149863479921</v>
          </cell>
          <cell r="BY685">
            <v>14.791650185052276</v>
          </cell>
          <cell r="BZ685">
            <v>7.211004400611273</v>
          </cell>
          <cell r="CA685">
            <v>-0.53570984217731166</v>
          </cell>
          <cell r="CB685">
            <v>-6.2235667970526265</v>
          </cell>
          <cell r="CC685">
            <v>-1.2878444977104664E-9</v>
          </cell>
          <cell r="CD685">
            <v>2.7130602514807833</v>
          </cell>
          <cell r="CE685">
            <v>75.328231316641904</v>
          </cell>
          <cell r="CF685">
            <v>-3.9280761961417738</v>
          </cell>
          <cell r="CG685">
            <v>39.734483498392365</v>
          </cell>
          <cell r="CH685">
            <v>-4.2243132796793361</v>
          </cell>
          <cell r="CI685">
            <v>14.31528509160853</v>
          </cell>
          <cell r="CJ685">
            <v>34.613069030197948</v>
          </cell>
          <cell r="CK685">
            <v>37.106943698916439</v>
          </cell>
          <cell r="CL685">
            <v>-38.002918808419054</v>
          </cell>
          <cell r="CM685">
            <v>23.805831526609836</v>
          </cell>
          <cell r="CN685">
            <v>-15.593819338631874</v>
          </cell>
          <cell r="CO685">
            <v>-4.6482335941400379</v>
          </cell>
          <cell r="CP685">
            <v>-2.232306611869717</v>
          </cell>
          <cell r="CQ685">
            <v>-5.6177137002159725</v>
          </cell>
          <cell r="CR685">
            <v>-72.069785440398846</v>
          </cell>
          <cell r="CS685">
            <v>-0.61171400839521084</v>
          </cell>
          <cell r="CT685">
            <v>43.620081481029047</v>
          </cell>
          <cell r="CU685">
            <v>-11.213269522428163</v>
          </cell>
          <cell r="CV685">
            <v>0.11385093551507453</v>
          </cell>
          <cell r="CW685">
            <v>26.179087218253699</v>
          </cell>
          <cell r="CX685">
            <v>-62.281433230858966</v>
          </cell>
          <cell r="CY685">
            <v>-5.6253216353215976</v>
          </cell>
          <cell r="CZ685">
            <v>-108.0227132275395</v>
          </cell>
          <cell r="DA685">
            <v>9.5778721625283652</v>
          </cell>
          <cell r="DB685">
            <v>36.19377438686206</v>
          </cell>
          <cell r="DC685">
            <v>0</v>
          </cell>
          <cell r="DD685">
            <v>0</v>
          </cell>
          <cell r="DE685">
            <v>222.43371345935157</v>
          </cell>
          <cell r="DF685">
            <v>-31.623102262892644</v>
          </cell>
          <cell r="DG685">
            <v>3.3278413763982826</v>
          </cell>
          <cell r="DH685">
            <v>-19.083059502372635</v>
          </cell>
          <cell r="DI685">
            <v>152.63574434957263</v>
          </cell>
          <cell r="DJ685">
            <v>146.48662912876534</v>
          </cell>
          <cell r="DK685">
            <v>19.258054619978793</v>
          </cell>
          <cell r="DL685">
            <v>20.800489273660787</v>
          </cell>
          <cell r="DM685">
            <v>-3.4475246048896224</v>
          </cell>
          <cell r="DN685">
            <v>-18.217517983237485</v>
          </cell>
          <cell r="DO685">
            <v>-48.231590360293922</v>
          </cell>
          <cell r="DP685">
            <v>1.0034424693731125</v>
          </cell>
          <cell r="DQ685">
            <v>-0.47569304468925111</v>
          </cell>
          <cell r="DR685">
            <v>-64.80931644665543</v>
          </cell>
          <cell r="DS685">
            <v>-9.3950047386751976</v>
          </cell>
          <cell r="DT685">
            <v>30.764517486590194</v>
          </cell>
          <cell r="DU685">
            <v>9.9398607949406141</v>
          </cell>
          <cell r="DV685">
            <v>-36.657782956230221</v>
          </cell>
          <cell r="DW685">
            <v>-53.701669520323776</v>
          </cell>
          <cell r="DX685">
            <v>1.3947980648954399</v>
          </cell>
          <cell r="DY685">
            <v>-42.778690856743196</v>
          </cell>
          <cell r="DZ685">
            <v>13.007851590740756</v>
          </cell>
          <cell r="EA685">
            <v>69.580204744437651</v>
          </cell>
          <cell r="EB685">
            <v>-49.345348626338819</v>
          </cell>
          <cell r="EC685">
            <v>0</v>
          </cell>
          <cell r="ED685">
            <v>2.3819475700802286</v>
          </cell>
          <cell r="EE685">
            <v>-109.36868520610733</v>
          </cell>
          <cell r="EF685">
            <v>-1.5536107982043177</v>
          </cell>
          <cell r="EG685">
            <v>-40.568927394509956</v>
          </cell>
          <cell r="EH685">
            <v>1.1474133875235566</v>
          </cell>
          <cell r="EI685">
            <v>1.5791519885024172</v>
          </cell>
          <cell r="EJ685">
            <v>-72.269836811537971</v>
          </cell>
          <cell r="EK685">
            <v>29.88288047984679</v>
          </cell>
          <cell r="EL685">
            <v>24.290452615387039</v>
          </cell>
          <cell r="EM685">
            <v>-10.839133340276021</v>
          </cell>
          <cell r="EN685">
            <v>-13.80646414291914</v>
          </cell>
          <cell r="EO685">
            <v>-27.230611189945193</v>
          </cell>
          <cell r="EP685">
            <v>0</v>
          </cell>
          <cell r="EQ685">
            <v>0</v>
          </cell>
          <cell r="ER685">
            <v>2.386698666610755</v>
          </cell>
          <cell r="ES685">
            <v>-0.30112557151005603</v>
          </cell>
          <cell r="ET685">
            <v>-40.715307053047582</v>
          </cell>
          <cell r="EU685">
            <v>-23.424915694340598</v>
          </cell>
          <cell r="EV685">
            <v>75.480222834376036</v>
          </cell>
          <cell r="EW685">
            <v>-7.0333933083165903</v>
          </cell>
          <cell r="EX685">
            <v>34.425031969483825</v>
          </cell>
          <cell r="EY685">
            <v>-9.7413563223672099</v>
          </cell>
          <cell r="EZ685">
            <v>5.6135234886751277</v>
          </cell>
          <cell r="FA685">
            <v>-4.6435231807554374</v>
          </cell>
          <cell r="FB685">
            <v>-27.273827976605389</v>
          </cell>
          <cell r="FC685">
            <v>0.52633879397762939</v>
          </cell>
          <cell r="FD685">
            <v>-0.52496931291534565</v>
          </cell>
          <cell r="FE685">
            <v>28.275177430710755</v>
          </cell>
          <cell r="FF685">
            <v>2.0408365671755746E-3</v>
          </cell>
          <cell r="FG685">
            <v>49.247776677264483</v>
          </cell>
          <cell r="FH685">
            <v>38.808594976741006</v>
          </cell>
          <cell r="FI685">
            <v>110.58356891281437</v>
          </cell>
          <cell r="FJ685">
            <v>-194.43405876909674</v>
          </cell>
          <cell r="FK685">
            <v>5.1955417767749168</v>
          </cell>
          <cell r="FL685">
            <v>14.780259270388342</v>
          </cell>
          <cell r="FM685">
            <v>25.584227019367972</v>
          </cell>
          <cell r="FN685">
            <v>-14.999358759341703</v>
          </cell>
          <cell r="FO685">
            <v>-6.6639698181388667</v>
          </cell>
          <cell r="FP685">
            <v>0.18258541825343855</v>
          </cell>
          <cell r="FQ685">
            <v>-1.2030110767227598E-2</v>
          </cell>
          <cell r="FR685">
            <v>-196.93562351295259</v>
          </cell>
          <cell r="FS685">
            <v>-9.6557196229696274E-6</v>
          </cell>
          <cell r="FT685">
            <v>-1.3227095769252628E-4</v>
          </cell>
          <cell r="FU685">
            <v>-11.251241632446181</v>
          </cell>
          <cell r="FV685">
            <v>-30.675727960711811</v>
          </cell>
          <cell r="FW685">
            <v>-113.7514863622273</v>
          </cell>
          <cell r="FX685">
            <v>-29.181933870269859</v>
          </cell>
          <cell r="FY685">
            <v>-3.5527045983762946</v>
          </cell>
          <cell r="FZ685">
            <v>-8.5187145001473255</v>
          </cell>
          <cell r="GA685">
            <v>6.1682720406679437E-3</v>
          </cell>
          <cell r="GB685">
            <v>-8.8031564373522997E-3</v>
          </cell>
          <cell r="GC685">
            <v>-3.334687789902091E-6</v>
          </cell>
          <cell r="GD685">
            <v>-1.0344428010284901E-3</v>
          </cell>
          <cell r="GE685">
            <v>-19.401886617997661</v>
          </cell>
          <cell r="GF685">
            <v>-0.19076810363912955</v>
          </cell>
          <cell r="GG685">
            <v>-7.8651328709383961E-2</v>
          </cell>
          <cell r="GH685">
            <v>-6.0141984336951282E-2</v>
          </cell>
          <cell r="GI685">
            <v>-17.38811092171818</v>
          </cell>
          <cell r="GJ685">
            <v>-0.1276867805281654</v>
          </cell>
          <cell r="GK685">
            <v>0.14993119677819777</v>
          </cell>
          <cell r="GL685">
            <v>1.3782761874608696E-2</v>
          </cell>
          <cell r="GM685">
            <v>-4.3421747192041948E-2</v>
          </cell>
          <cell r="GN685">
            <v>-2.8896548843476921E-2</v>
          </cell>
          <cell r="GO685">
            <v>-1.6478900181537028</v>
          </cell>
          <cell r="GP685">
            <v>1.0589079465717077E-5</v>
          </cell>
          <cell r="GQ685">
            <v>-4.3732739868573844E-5</v>
          </cell>
          <cell r="GR685">
            <v>-8.5084522648248821</v>
          </cell>
          <cell r="GS685">
            <v>-1.5912094952072948</v>
          </cell>
          <cell r="GT685">
            <v>-1.2386186536241439</v>
          </cell>
          <cell r="GU685">
            <v>-2.2386646182858385</v>
          </cell>
          <cell r="GV685">
            <v>-2.727194346844044</v>
          </cell>
          <cell r="GW685">
            <v>-0.18902371689182473</v>
          </cell>
          <cell r="GX685">
            <v>5.3264261725416873E-2</v>
          </cell>
          <cell r="GY685">
            <v>-1.4377193911059294E-2</v>
          </cell>
          <cell r="GZ685">
            <v>-6.0771409182052594E-2</v>
          </cell>
          <cell r="HA685">
            <v>-0.14519082970218733</v>
          </cell>
          <cell r="HB685">
            <v>-0.36011629761196673</v>
          </cell>
          <cell r="HC685">
            <v>-3.5923854738939553E-5</v>
          </cell>
          <cell r="HD685">
            <v>3.4859586448874325E-3</v>
          </cell>
          <cell r="HE685">
            <v>-4.1147588947787881</v>
          </cell>
          <cell r="HF685">
            <v>-1.423928456089925</v>
          </cell>
          <cell r="HG685">
            <v>6.0903212943230756E-3</v>
          </cell>
          <cell r="HH685">
            <v>-0.57652111016068375</v>
          </cell>
          <cell r="HI685">
            <v>0.63888469793892</v>
          </cell>
          <cell r="HJ685">
            <v>-1.6750133592649945</v>
          </cell>
          <cell r="HK685">
            <v>-0.66216695128241554</v>
          </cell>
          <cell r="HL685">
            <v>-4.8060849654575577E-2</v>
          </cell>
          <cell r="HM685">
            <v>-0.12163519903697306</v>
          </cell>
          <cell r="HN685">
            <v>-0.13814976240246324</v>
          </cell>
          <cell r="HO685">
            <v>-0.11426766381191555</v>
          </cell>
          <cell r="HP685">
            <v>4.7528071881970391E-3</v>
          </cell>
          <cell r="HQ685">
            <v>-4.7433694853680208E-3</v>
          </cell>
          <cell r="HR685">
            <v>-2.1473136257845908</v>
          </cell>
          <cell r="HS685">
            <v>1.5083351172506809E-6</v>
          </cell>
          <cell r="HT685">
            <v>-4.82507239212282E-5</v>
          </cell>
          <cell r="HU685">
            <v>-9.743598571367329E-2</v>
          </cell>
          <cell r="HV685">
            <v>-0.23348173851263709</v>
          </cell>
          <cell r="HW685">
            <v>-0.11396685380168492</v>
          </cell>
          <cell r="HX685">
            <v>-5.2607344994612504E-2</v>
          </cell>
          <cell r="HY685">
            <v>-1.5917222190182656E-3</v>
          </cell>
          <cell r="HZ685">
            <v>1.254469298874028E-2</v>
          </cell>
          <cell r="IA685">
            <v>-1.2334018319961615E-3</v>
          </cell>
          <cell r="IB685">
            <v>-1.6594873808935517</v>
          </cell>
          <cell r="IC685">
            <v>7.2094699135050178E-6</v>
          </cell>
          <cell r="ID685">
            <v>-1.4357894542627037E-5</v>
          </cell>
          <cell r="IE685">
            <v>-1.8986069717211649</v>
          </cell>
          <cell r="IF685">
            <v>3.3539139403728768E-3</v>
          </cell>
          <cell r="IG685">
            <v>-3.3089857897721231E-3</v>
          </cell>
          <cell r="IH685">
            <v>-0.1752516574197216</v>
          </cell>
          <cell r="II685">
            <v>-0.33975616084353533</v>
          </cell>
          <cell r="IJ685">
            <v>-0.21792866827308899</v>
          </cell>
          <cell r="IK685">
            <v>-0.79678835902450373</v>
          </cell>
          <cell r="IL685">
            <v>-0.12943136148533085</v>
          </cell>
          <cell r="IM685">
            <v>-3.138239671534393E-2</v>
          </cell>
          <cell r="IN685">
            <v>-1.5445879529579543E-2</v>
          </cell>
          <cell r="IO685">
            <v>-0.19269931766029913</v>
          </cell>
          <cell r="IP685">
            <v>1.6263496945612133E-5</v>
          </cell>
          <cell r="IQ685">
            <v>1.5637546312063932E-5</v>
          </cell>
          <cell r="IR685">
            <v>-1.8550344009418041</v>
          </cell>
          <cell r="IS685">
            <v>-2.1569459931924939E-5</v>
          </cell>
          <cell r="IT685">
            <v>-1.9775821303483099E-2</v>
          </cell>
          <cell r="IU685">
            <v>-6.8149020749842748E-2</v>
          </cell>
          <cell r="IV685">
            <v>-0.76506854387116618</v>
          </cell>
          <cell r="IW685">
            <v>-0.28933166707429336</v>
          </cell>
          <cell r="IX685">
            <v>-0.47722931714815786</v>
          </cell>
          <cell r="IY685">
            <v>-1.1685187928378582E-7</v>
          </cell>
          <cell r="IZ685">
            <v>-3.346409563528141E-2</v>
          </cell>
          <cell r="JA685">
            <v>-2.6645767909940332E-2</v>
          </cell>
          <cell r="JB685">
            <v>-0.17524808007874526</v>
          </cell>
          <cell r="JC685">
            <v>-3.2924741390161216E-5</v>
          </cell>
          <cell r="JD685">
            <v>-6.7476095864549279E-5</v>
          </cell>
          <cell r="JE685">
            <v>0</v>
          </cell>
        </row>
        <row r="686"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0</v>
          </cell>
          <cell r="EW686">
            <v>0</v>
          </cell>
          <cell r="EX686">
            <v>0</v>
          </cell>
          <cell r="EY686">
            <v>0</v>
          </cell>
          <cell r="EZ686">
            <v>0</v>
          </cell>
          <cell r="FA686">
            <v>0</v>
          </cell>
          <cell r="FB686">
            <v>0</v>
          </cell>
          <cell r="FC686">
            <v>0</v>
          </cell>
          <cell r="FD686">
            <v>0</v>
          </cell>
          <cell r="FE686">
            <v>0</v>
          </cell>
          <cell r="FF686">
            <v>0</v>
          </cell>
          <cell r="FG686">
            <v>0</v>
          </cell>
          <cell r="FH686">
            <v>0</v>
          </cell>
          <cell r="FI686">
            <v>0</v>
          </cell>
          <cell r="FJ686">
            <v>0</v>
          </cell>
          <cell r="FK686">
            <v>0</v>
          </cell>
          <cell r="FL686">
            <v>0</v>
          </cell>
          <cell r="FM686">
            <v>0</v>
          </cell>
          <cell r="FN686">
            <v>0</v>
          </cell>
          <cell r="FO686">
            <v>0</v>
          </cell>
          <cell r="FP686">
            <v>0</v>
          </cell>
          <cell r="FQ686">
            <v>0</v>
          </cell>
          <cell r="FR686">
            <v>0</v>
          </cell>
          <cell r="FS686">
            <v>0</v>
          </cell>
          <cell r="FT686">
            <v>0</v>
          </cell>
          <cell r="FU686">
            <v>0</v>
          </cell>
          <cell r="FV686">
            <v>0</v>
          </cell>
          <cell r="FW686">
            <v>0</v>
          </cell>
          <cell r="FX686">
            <v>0</v>
          </cell>
          <cell r="FY686">
            <v>0</v>
          </cell>
          <cell r="FZ686">
            <v>0</v>
          </cell>
          <cell r="GA686">
            <v>0</v>
          </cell>
          <cell r="GB686">
            <v>0</v>
          </cell>
          <cell r="GC686">
            <v>0</v>
          </cell>
          <cell r="GD686">
            <v>0</v>
          </cell>
          <cell r="GE686">
            <v>0</v>
          </cell>
          <cell r="GF686">
            <v>0</v>
          </cell>
          <cell r="GG686">
            <v>0</v>
          </cell>
          <cell r="GH686">
            <v>0</v>
          </cell>
          <cell r="GI686">
            <v>0</v>
          </cell>
          <cell r="GJ686">
            <v>0</v>
          </cell>
          <cell r="GK686">
            <v>0</v>
          </cell>
          <cell r="GL686">
            <v>0</v>
          </cell>
          <cell r="GM686">
            <v>0</v>
          </cell>
          <cell r="GN686">
            <v>0</v>
          </cell>
          <cell r="GO686">
            <v>0</v>
          </cell>
          <cell r="GP686">
            <v>0</v>
          </cell>
          <cell r="GQ686">
            <v>0</v>
          </cell>
          <cell r="GR686">
            <v>0</v>
          </cell>
          <cell r="GS686">
            <v>0</v>
          </cell>
          <cell r="GT686">
            <v>0</v>
          </cell>
          <cell r="GU686">
            <v>0</v>
          </cell>
          <cell r="GV686">
            <v>0</v>
          </cell>
          <cell r="GW686">
            <v>0</v>
          </cell>
          <cell r="GX686">
            <v>0</v>
          </cell>
          <cell r="GY686">
            <v>0</v>
          </cell>
          <cell r="GZ686">
            <v>0</v>
          </cell>
          <cell r="HA686">
            <v>0</v>
          </cell>
          <cell r="HB686">
            <v>0</v>
          </cell>
          <cell r="HC686">
            <v>0</v>
          </cell>
          <cell r="HD686">
            <v>0</v>
          </cell>
          <cell r="HE686">
            <v>0</v>
          </cell>
          <cell r="HF686">
            <v>0</v>
          </cell>
          <cell r="HG686">
            <v>0</v>
          </cell>
          <cell r="HH686">
            <v>0</v>
          </cell>
          <cell r="HI686">
            <v>0</v>
          </cell>
          <cell r="HJ686">
            <v>0</v>
          </cell>
          <cell r="HK686">
            <v>0</v>
          </cell>
          <cell r="HL686">
            <v>0</v>
          </cell>
          <cell r="HM686">
            <v>0</v>
          </cell>
          <cell r="HN686">
            <v>0</v>
          </cell>
          <cell r="HO686">
            <v>0</v>
          </cell>
          <cell r="HP686">
            <v>0</v>
          </cell>
          <cell r="HQ686">
            <v>0</v>
          </cell>
          <cell r="HR686">
            <v>0</v>
          </cell>
          <cell r="HS686">
            <v>0</v>
          </cell>
          <cell r="HT686">
            <v>0</v>
          </cell>
          <cell r="HU686">
            <v>0</v>
          </cell>
          <cell r="HV686">
            <v>0</v>
          </cell>
          <cell r="HW686">
            <v>0</v>
          </cell>
          <cell r="HX686">
            <v>0</v>
          </cell>
          <cell r="HY686">
            <v>0</v>
          </cell>
          <cell r="HZ686">
            <v>0</v>
          </cell>
          <cell r="IA686">
            <v>0</v>
          </cell>
          <cell r="IB686">
            <v>0</v>
          </cell>
          <cell r="IC686">
            <v>0</v>
          </cell>
          <cell r="ID686">
            <v>0</v>
          </cell>
          <cell r="IE686">
            <v>0</v>
          </cell>
          <cell r="IF686">
            <v>0</v>
          </cell>
          <cell r="IG686">
            <v>0</v>
          </cell>
          <cell r="IH686">
            <v>0</v>
          </cell>
          <cell r="II686">
            <v>0</v>
          </cell>
          <cell r="IJ686">
            <v>0</v>
          </cell>
          <cell r="IK686">
            <v>0</v>
          </cell>
          <cell r="IL686">
            <v>0</v>
          </cell>
          <cell r="IM686">
            <v>0</v>
          </cell>
          <cell r="IN686">
            <v>0</v>
          </cell>
          <cell r="IO686">
            <v>0</v>
          </cell>
          <cell r="IP686">
            <v>0</v>
          </cell>
          <cell r="IQ686">
            <v>0</v>
          </cell>
          <cell r="IR686">
            <v>0</v>
          </cell>
          <cell r="IS686">
            <v>0</v>
          </cell>
          <cell r="IT686">
            <v>0</v>
          </cell>
          <cell r="IU686">
            <v>0</v>
          </cell>
          <cell r="IV686">
            <v>0</v>
          </cell>
          <cell r="IW686">
            <v>0</v>
          </cell>
          <cell r="IX686">
            <v>0</v>
          </cell>
          <cell r="IY686">
            <v>0</v>
          </cell>
          <cell r="IZ686">
            <v>0</v>
          </cell>
          <cell r="JA686">
            <v>0</v>
          </cell>
          <cell r="JB686">
            <v>0</v>
          </cell>
          <cell r="JC686">
            <v>0</v>
          </cell>
          <cell r="JD686">
            <v>0</v>
          </cell>
          <cell r="JE686">
            <v>0</v>
          </cell>
        </row>
        <row r="687"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2.2999999994832709E-10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2.3000000000000001E-10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4.3611220000003281E-5</v>
          </cell>
          <cell r="EF687">
            <v>0</v>
          </cell>
          <cell r="EG687">
            <v>0</v>
          </cell>
          <cell r="EH687">
            <v>0</v>
          </cell>
          <cell r="EI687">
            <v>4.3611220000003281E-5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-1.5025969999998834E-5</v>
          </cell>
          <cell r="ES687">
            <v>0</v>
          </cell>
          <cell r="ET687">
            <v>0</v>
          </cell>
          <cell r="EU687">
            <v>0</v>
          </cell>
          <cell r="EV687">
            <v>0</v>
          </cell>
          <cell r="EW687">
            <v>-1.5025969999998834E-5</v>
          </cell>
          <cell r="EX687">
            <v>0</v>
          </cell>
          <cell r="EY687">
            <v>0</v>
          </cell>
          <cell r="EZ687">
            <v>0</v>
          </cell>
          <cell r="FA687">
            <v>0</v>
          </cell>
          <cell r="FB687">
            <v>0</v>
          </cell>
          <cell r="FC687">
            <v>0</v>
          </cell>
          <cell r="FD687">
            <v>0</v>
          </cell>
          <cell r="FE687">
            <v>2.5973871799999659E-3</v>
          </cell>
          <cell r="FF687">
            <v>0</v>
          </cell>
          <cell r="FG687">
            <v>0</v>
          </cell>
          <cell r="FH687">
            <v>0</v>
          </cell>
          <cell r="FI687">
            <v>-4.0627220000005737E-5</v>
          </cell>
          <cell r="FJ687">
            <v>2.6380143999999925E-3</v>
          </cell>
          <cell r="FK687">
            <v>0</v>
          </cell>
          <cell r="FL687">
            <v>0</v>
          </cell>
          <cell r="FM687">
            <v>0</v>
          </cell>
          <cell r="FN687">
            <v>0</v>
          </cell>
          <cell r="FO687">
            <v>0</v>
          </cell>
          <cell r="FP687">
            <v>0</v>
          </cell>
          <cell r="FQ687">
            <v>0</v>
          </cell>
          <cell r="FR687">
            <v>0</v>
          </cell>
          <cell r="FS687">
            <v>0</v>
          </cell>
          <cell r="FT687">
            <v>0</v>
          </cell>
          <cell r="FU687">
            <v>0</v>
          </cell>
          <cell r="FV687">
            <v>0</v>
          </cell>
          <cell r="FW687">
            <v>0</v>
          </cell>
          <cell r="FX687">
            <v>0</v>
          </cell>
          <cell r="FY687">
            <v>0</v>
          </cell>
          <cell r="FZ687">
            <v>0</v>
          </cell>
          <cell r="GA687">
            <v>0</v>
          </cell>
          <cell r="GB687">
            <v>0</v>
          </cell>
          <cell r="GC687">
            <v>0</v>
          </cell>
          <cell r="GD687">
            <v>0</v>
          </cell>
          <cell r="GE687">
            <v>0</v>
          </cell>
          <cell r="GF687">
            <v>0</v>
          </cell>
          <cell r="GG687">
            <v>0</v>
          </cell>
          <cell r="GH687">
            <v>0</v>
          </cell>
          <cell r="GI687">
            <v>0</v>
          </cell>
          <cell r="GJ687">
            <v>0</v>
          </cell>
          <cell r="GK687">
            <v>0</v>
          </cell>
          <cell r="GL687">
            <v>0</v>
          </cell>
          <cell r="GM687">
            <v>0</v>
          </cell>
          <cell r="GN687">
            <v>0</v>
          </cell>
          <cell r="GO687">
            <v>0</v>
          </cell>
          <cell r="GP687">
            <v>0</v>
          </cell>
          <cell r="GQ687">
            <v>0</v>
          </cell>
          <cell r="GR687">
            <v>0</v>
          </cell>
          <cell r="GS687">
            <v>0</v>
          </cell>
          <cell r="GT687">
            <v>0</v>
          </cell>
          <cell r="GU687">
            <v>0</v>
          </cell>
          <cell r="GV687">
            <v>0</v>
          </cell>
          <cell r="GW687">
            <v>0</v>
          </cell>
          <cell r="GX687">
            <v>0</v>
          </cell>
          <cell r="GY687">
            <v>0</v>
          </cell>
          <cell r="GZ687">
            <v>0</v>
          </cell>
          <cell r="HA687">
            <v>0</v>
          </cell>
          <cell r="HB687">
            <v>0</v>
          </cell>
          <cell r="HC687">
            <v>0</v>
          </cell>
          <cell r="HD687">
            <v>0</v>
          </cell>
          <cell r="HE687">
            <v>0</v>
          </cell>
          <cell r="HF687">
            <v>0</v>
          </cell>
          <cell r="HG687">
            <v>0</v>
          </cell>
          <cell r="HH687">
            <v>0</v>
          </cell>
          <cell r="HI687">
            <v>0</v>
          </cell>
          <cell r="HJ687">
            <v>0</v>
          </cell>
          <cell r="HK687">
            <v>0</v>
          </cell>
          <cell r="HL687">
            <v>0</v>
          </cell>
          <cell r="HM687">
            <v>0</v>
          </cell>
          <cell r="HN687">
            <v>0</v>
          </cell>
          <cell r="HO687">
            <v>0</v>
          </cell>
          <cell r="HP687">
            <v>0</v>
          </cell>
          <cell r="HQ687">
            <v>0</v>
          </cell>
          <cell r="HR687">
            <v>0</v>
          </cell>
          <cell r="HS687">
            <v>0</v>
          </cell>
          <cell r="HT687">
            <v>0</v>
          </cell>
          <cell r="HU687">
            <v>0</v>
          </cell>
          <cell r="HV687">
            <v>0</v>
          </cell>
          <cell r="HW687">
            <v>0</v>
          </cell>
          <cell r="HX687">
            <v>0</v>
          </cell>
          <cell r="HY687">
            <v>0</v>
          </cell>
          <cell r="HZ687">
            <v>0</v>
          </cell>
          <cell r="IA687">
            <v>0</v>
          </cell>
          <cell r="IB687">
            <v>0</v>
          </cell>
          <cell r="IC687">
            <v>0</v>
          </cell>
          <cell r="ID687">
            <v>0</v>
          </cell>
          <cell r="IE687">
            <v>0</v>
          </cell>
          <cell r="IF687">
            <v>0</v>
          </cell>
          <cell r="IG687">
            <v>0</v>
          </cell>
          <cell r="IH687">
            <v>0</v>
          </cell>
          <cell r="II687">
            <v>0</v>
          </cell>
          <cell r="IJ687">
            <v>0</v>
          </cell>
          <cell r="IK687">
            <v>0</v>
          </cell>
          <cell r="IL687">
            <v>0</v>
          </cell>
          <cell r="IM687">
            <v>0</v>
          </cell>
          <cell r="IN687">
            <v>0</v>
          </cell>
          <cell r="IO687">
            <v>0</v>
          </cell>
          <cell r="IP687">
            <v>0</v>
          </cell>
          <cell r="IQ687">
            <v>0</v>
          </cell>
          <cell r="IR687">
            <v>0</v>
          </cell>
          <cell r="IS687">
            <v>0</v>
          </cell>
          <cell r="IT687">
            <v>0</v>
          </cell>
          <cell r="IU687">
            <v>0</v>
          </cell>
          <cell r="IV687">
            <v>0</v>
          </cell>
          <cell r="IW687">
            <v>0</v>
          </cell>
          <cell r="IX687">
            <v>0</v>
          </cell>
          <cell r="IY687">
            <v>0</v>
          </cell>
          <cell r="IZ687">
            <v>0</v>
          </cell>
          <cell r="JA687">
            <v>0</v>
          </cell>
          <cell r="JB687">
            <v>0</v>
          </cell>
          <cell r="JC687">
            <v>0</v>
          </cell>
          <cell r="JD687">
            <v>0</v>
          </cell>
          <cell r="JE687">
            <v>0</v>
          </cell>
        </row>
        <row r="688"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0</v>
          </cell>
          <cell r="EW688">
            <v>0</v>
          </cell>
          <cell r="EX688">
            <v>0</v>
          </cell>
          <cell r="EY688">
            <v>0</v>
          </cell>
          <cell r="EZ688">
            <v>0</v>
          </cell>
          <cell r="FA688">
            <v>0</v>
          </cell>
          <cell r="FB688">
            <v>0</v>
          </cell>
          <cell r="FC688">
            <v>0</v>
          </cell>
          <cell r="FD688">
            <v>0</v>
          </cell>
          <cell r="FE688">
            <v>0</v>
          </cell>
          <cell r="FF688">
            <v>0</v>
          </cell>
          <cell r="FG688">
            <v>0</v>
          </cell>
          <cell r="FH688">
            <v>0</v>
          </cell>
          <cell r="FI688">
            <v>0</v>
          </cell>
          <cell r="FJ688">
            <v>0</v>
          </cell>
          <cell r="FK688">
            <v>0</v>
          </cell>
          <cell r="FL688">
            <v>0</v>
          </cell>
          <cell r="FM688">
            <v>0</v>
          </cell>
          <cell r="FN688">
            <v>0</v>
          </cell>
          <cell r="FO688">
            <v>0</v>
          </cell>
          <cell r="FP688">
            <v>0</v>
          </cell>
          <cell r="FQ688">
            <v>0</v>
          </cell>
          <cell r="FR688">
            <v>0</v>
          </cell>
          <cell r="FS688">
            <v>0</v>
          </cell>
          <cell r="FT688">
            <v>0</v>
          </cell>
          <cell r="FU688">
            <v>0</v>
          </cell>
          <cell r="FV688">
            <v>0</v>
          </cell>
          <cell r="FW688">
            <v>0</v>
          </cell>
          <cell r="FX688">
            <v>0</v>
          </cell>
          <cell r="FY688">
            <v>0</v>
          </cell>
          <cell r="FZ688">
            <v>0</v>
          </cell>
          <cell r="GA688">
            <v>0</v>
          </cell>
          <cell r="GB688">
            <v>0</v>
          </cell>
          <cell r="GC688">
            <v>0</v>
          </cell>
          <cell r="GD688">
            <v>0</v>
          </cell>
          <cell r="GE688">
            <v>0</v>
          </cell>
          <cell r="GF688">
            <v>0</v>
          </cell>
          <cell r="GG688">
            <v>0</v>
          </cell>
          <cell r="GH688">
            <v>0</v>
          </cell>
          <cell r="GI688">
            <v>0</v>
          </cell>
          <cell r="GJ688">
            <v>0</v>
          </cell>
          <cell r="GK688">
            <v>0</v>
          </cell>
          <cell r="GL688">
            <v>0</v>
          </cell>
          <cell r="GM688">
            <v>0</v>
          </cell>
          <cell r="GN688">
            <v>0</v>
          </cell>
          <cell r="GO688">
            <v>0</v>
          </cell>
          <cell r="GP688">
            <v>0</v>
          </cell>
          <cell r="GQ688">
            <v>0</v>
          </cell>
          <cell r="GR688">
            <v>0</v>
          </cell>
          <cell r="GS688">
            <v>0</v>
          </cell>
          <cell r="GT688">
            <v>0</v>
          </cell>
          <cell r="GU688">
            <v>0</v>
          </cell>
          <cell r="GV688">
            <v>0</v>
          </cell>
          <cell r="GW688">
            <v>0</v>
          </cell>
          <cell r="GX688">
            <v>0</v>
          </cell>
          <cell r="GY688">
            <v>0</v>
          </cell>
          <cell r="GZ688">
            <v>0</v>
          </cell>
          <cell r="HA688">
            <v>0</v>
          </cell>
          <cell r="HB688">
            <v>0</v>
          </cell>
          <cell r="HC688">
            <v>0</v>
          </cell>
          <cell r="HD688">
            <v>0</v>
          </cell>
          <cell r="HE688">
            <v>0</v>
          </cell>
          <cell r="HF688">
            <v>0</v>
          </cell>
          <cell r="HG688">
            <v>0</v>
          </cell>
          <cell r="HH688">
            <v>0</v>
          </cell>
          <cell r="HI688">
            <v>0</v>
          </cell>
          <cell r="HJ688">
            <v>0</v>
          </cell>
          <cell r="HK688">
            <v>0</v>
          </cell>
          <cell r="HL688">
            <v>0</v>
          </cell>
          <cell r="HM688">
            <v>0</v>
          </cell>
          <cell r="HN688">
            <v>0</v>
          </cell>
          <cell r="HO688">
            <v>0</v>
          </cell>
          <cell r="HP688">
            <v>0</v>
          </cell>
          <cell r="HQ688">
            <v>0</v>
          </cell>
          <cell r="HR688">
            <v>0</v>
          </cell>
          <cell r="HS688">
            <v>0</v>
          </cell>
          <cell r="HT688">
            <v>0</v>
          </cell>
          <cell r="HU688">
            <v>0</v>
          </cell>
          <cell r="HV688">
            <v>0</v>
          </cell>
          <cell r="HW688">
            <v>0</v>
          </cell>
          <cell r="HX688">
            <v>0</v>
          </cell>
          <cell r="HY688">
            <v>0</v>
          </cell>
          <cell r="HZ688">
            <v>0</v>
          </cell>
          <cell r="IA688">
            <v>0</v>
          </cell>
          <cell r="IB688">
            <v>0</v>
          </cell>
          <cell r="IC688">
            <v>0</v>
          </cell>
          <cell r="ID688">
            <v>0</v>
          </cell>
          <cell r="IE688">
            <v>0</v>
          </cell>
          <cell r="IF688">
            <v>0</v>
          </cell>
          <cell r="IG688">
            <v>0</v>
          </cell>
          <cell r="IH688">
            <v>0</v>
          </cell>
          <cell r="II688">
            <v>0</v>
          </cell>
          <cell r="IJ688">
            <v>0</v>
          </cell>
          <cell r="IK688">
            <v>0</v>
          </cell>
          <cell r="IL688">
            <v>0</v>
          </cell>
          <cell r="IM688">
            <v>0</v>
          </cell>
          <cell r="IN688">
            <v>0</v>
          </cell>
          <cell r="IO688">
            <v>0</v>
          </cell>
          <cell r="IP688">
            <v>0</v>
          </cell>
          <cell r="IQ688">
            <v>0</v>
          </cell>
          <cell r="IR688">
            <v>0</v>
          </cell>
          <cell r="IS688">
            <v>0</v>
          </cell>
          <cell r="IT688">
            <v>0</v>
          </cell>
          <cell r="IU688">
            <v>0</v>
          </cell>
          <cell r="IV688">
            <v>0</v>
          </cell>
          <cell r="IW688">
            <v>0</v>
          </cell>
          <cell r="IX688">
            <v>0</v>
          </cell>
          <cell r="IY688">
            <v>0</v>
          </cell>
          <cell r="IZ688">
            <v>0</v>
          </cell>
          <cell r="JA688">
            <v>0</v>
          </cell>
          <cell r="JB688">
            <v>0</v>
          </cell>
          <cell r="JC688">
            <v>0</v>
          </cell>
          <cell r="JD688">
            <v>0</v>
          </cell>
          <cell r="JE688">
            <v>0</v>
          </cell>
        </row>
        <row r="689"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2.7384256699996001E-3</v>
          </cell>
          <cell r="BS689">
            <v>0</v>
          </cell>
          <cell r="BT689">
            <v>0</v>
          </cell>
          <cell r="BU689">
            <v>-1.7159804000010936E-4</v>
          </cell>
          <cell r="BV689">
            <v>-7.5295449999956965E-5</v>
          </cell>
          <cell r="BW689">
            <v>9.3415249999839745E-5</v>
          </cell>
          <cell r="BX689">
            <v>4.1320750000073403E-5</v>
          </cell>
          <cell r="BY689">
            <v>-1.67804469999977E-4</v>
          </cell>
          <cell r="BZ689">
            <v>3.2371145800000889E-3</v>
          </cell>
          <cell r="CA689">
            <v>-2.1872695000002551E-4</v>
          </cell>
          <cell r="CB689">
            <v>0</v>
          </cell>
          <cell r="CC689">
            <v>0</v>
          </cell>
          <cell r="CD689">
            <v>0</v>
          </cell>
          <cell r="CE689">
            <v>1.6354861199996407E-3</v>
          </cell>
          <cell r="CF689">
            <v>0</v>
          </cell>
          <cell r="CG689">
            <v>2.2879759999996918E-5</v>
          </cell>
          <cell r="CH689">
            <v>1.2916964999987179E-4</v>
          </cell>
          <cell r="CI689">
            <v>-7.1049100000109E-5</v>
          </cell>
          <cell r="CJ689">
            <v>6.1389680000134561E-5</v>
          </cell>
          <cell r="CK689">
            <v>-6.3600809999675434E-5</v>
          </cell>
          <cell r="CL689">
            <v>-2.1522552999986289E-4</v>
          </cell>
          <cell r="CM689">
            <v>1.4096377199999122E-3</v>
          </cell>
          <cell r="CN689">
            <v>8.8130019999965725E-5</v>
          </cell>
          <cell r="CO689">
            <v>2.7415472999997581E-4</v>
          </cell>
          <cell r="CP689">
            <v>0</v>
          </cell>
          <cell r="CQ689">
            <v>0</v>
          </cell>
          <cell r="CR689">
            <v>-6.8411644000043736E-4</v>
          </cell>
          <cell r="CS689">
            <v>0</v>
          </cell>
          <cell r="CT689">
            <v>5.7743199999849004E-6</v>
          </cell>
          <cell r="CU689">
            <v>1.3329991000010644E-4</v>
          </cell>
          <cell r="CV689">
            <v>-3.3338104000002478E-4</v>
          </cell>
          <cell r="CW689">
            <v>-1.6233567000001337E-4</v>
          </cell>
          <cell r="CX689">
            <v>-2.6593539999675286E-5</v>
          </cell>
          <cell r="CY689">
            <v>1.8788795999968855E-4</v>
          </cell>
          <cell r="CZ689">
            <v>2.4338360000042414E-4</v>
          </cell>
          <cell r="DA689">
            <v>-7.1770881999999592E-4</v>
          </cell>
          <cell r="DB689">
            <v>-1.4443159999932842E-5</v>
          </cell>
          <cell r="DC689">
            <v>0</v>
          </cell>
          <cell r="DD689">
            <v>0</v>
          </cell>
          <cell r="DE689">
            <v>-3.900706709998758E-3</v>
          </cell>
          <cell r="DF689">
            <v>0</v>
          </cell>
          <cell r="DG689">
            <v>-8.2835129999986323E-5</v>
          </cell>
          <cell r="DH689">
            <v>-8.3695299999997363E-4</v>
          </cell>
          <cell r="DI689">
            <v>-6.4950833999977142E-4</v>
          </cell>
          <cell r="DJ689">
            <v>8.6242319999874084E-5</v>
          </cell>
          <cell r="DK689">
            <v>-6.6151171000039533E-4</v>
          </cell>
          <cell r="DL689">
            <v>-1.1317498000000814E-3</v>
          </cell>
          <cell r="DM689">
            <v>-6.4649405000016813E-4</v>
          </cell>
          <cell r="DN689">
            <v>2.0667309999944372E-5</v>
          </cell>
          <cell r="DO689">
            <v>1.4356899999956596E-6</v>
          </cell>
          <cell r="DP689">
            <v>0</v>
          </cell>
          <cell r="DQ689">
            <v>0</v>
          </cell>
          <cell r="DR689">
            <v>1.2595195000031367E-4</v>
          </cell>
          <cell r="DS689">
            <v>0</v>
          </cell>
          <cell r="DT689">
            <v>-7.4245000000056072E-6</v>
          </cell>
          <cell r="DU689">
            <v>8.004480000156633E-6</v>
          </cell>
          <cell r="DV689">
            <v>-2.7916160000085455E-5</v>
          </cell>
          <cell r="DW689">
            <v>1.7493324000006361E-4</v>
          </cell>
          <cell r="DX689">
            <v>2.8645798000015432E-4</v>
          </cell>
          <cell r="DY689">
            <v>-2.5083466000008769E-4</v>
          </cell>
          <cell r="DZ689">
            <v>-6.5328570000078301E-5</v>
          </cell>
          <cell r="EA689">
            <v>8.0601399998769807E-6</v>
          </cell>
          <cell r="EB689">
            <v>0</v>
          </cell>
          <cell r="EC689">
            <v>0</v>
          </cell>
          <cell r="ED689">
            <v>0</v>
          </cell>
          <cell r="EE689">
            <v>-2.7609336000011808E-4</v>
          </cell>
          <cell r="EF689">
            <v>0</v>
          </cell>
          <cell r="EG689">
            <v>2.476100000009529E-6</v>
          </cell>
          <cell r="EH689">
            <v>-2.4193768000002613E-4</v>
          </cell>
          <cell r="EI689">
            <v>-3.4575960000005068E-5</v>
          </cell>
          <cell r="EJ689">
            <v>-1.1977391999984377E-4</v>
          </cell>
          <cell r="EK689">
            <v>-7.171779999870509E-6</v>
          </cell>
          <cell r="EL689">
            <v>1.1507757600000001E-3</v>
          </cell>
          <cell r="EM689">
            <v>-2.8562385999975071E-4</v>
          </cell>
          <cell r="EN689">
            <v>-7.4026201999999319E-4</v>
          </cell>
          <cell r="EO689">
            <v>0</v>
          </cell>
          <cell r="EP689">
            <v>0</v>
          </cell>
          <cell r="EQ689">
            <v>0</v>
          </cell>
          <cell r="ER689">
            <v>-3.4122782999990164E-4</v>
          </cell>
          <cell r="ES689">
            <v>0</v>
          </cell>
          <cell r="ET689">
            <v>0</v>
          </cell>
          <cell r="EU689">
            <v>1.1471969999954368E-5</v>
          </cell>
          <cell r="EV689">
            <v>-3.3855570000129731E-5</v>
          </cell>
          <cell r="EW689">
            <v>-3.1908561999971496E-4</v>
          </cell>
          <cell r="EX689">
            <v>0</v>
          </cell>
          <cell r="EY689">
            <v>0</v>
          </cell>
          <cell r="EZ689">
            <v>0</v>
          </cell>
          <cell r="FA689">
            <v>0</v>
          </cell>
          <cell r="FB689">
            <v>2.4138999999562261E-7</v>
          </cell>
          <cell r="FC689">
            <v>0</v>
          </cell>
          <cell r="FD689">
            <v>0</v>
          </cell>
          <cell r="FE689">
            <v>-3.6445239499999227E-3</v>
          </cell>
          <cell r="FF689">
            <v>0</v>
          </cell>
          <cell r="FG689">
            <v>0</v>
          </cell>
          <cell r="FH689">
            <v>-1.7667760000006361E-5</v>
          </cell>
          <cell r="FI689">
            <v>-1.6325039399999741E-3</v>
          </cell>
          <cell r="FJ689">
            <v>-1.843200000000017E-3</v>
          </cell>
          <cell r="FK689">
            <v>-8.5672539999984143E-5</v>
          </cell>
          <cell r="FL689">
            <v>0</v>
          </cell>
          <cell r="FM689">
            <v>0</v>
          </cell>
          <cell r="FN689">
            <v>0</v>
          </cell>
          <cell r="FO689">
            <v>-6.5479709999996527E-5</v>
          </cell>
          <cell r="FP689">
            <v>0</v>
          </cell>
          <cell r="FQ689">
            <v>0</v>
          </cell>
          <cell r="FR689">
            <v>-5.6650037500000083E-3</v>
          </cell>
          <cell r="FS689">
            <v>0</v>
          </cell>
          <cell r="FT689">
            <v>0</v>
          </cell>
          <cell r="FU689">
            <v>-3.9350805999999877E-4</v>
          </cell>
          <cell r="FV689">
            <v>-8.7589380000002715E-5</v>
          </cell>
          <cell r="FW689">
            <v>-5.1839063100000138E-3</v>
          </cell>
          <cell r="FX689">
            <v>0</v>
          </cell>
          <cell r="FY689">
            <v>0</v>
          </cell>
          <cell r="FZ689">
            <v>0</v>
          </cell>
          <cell r="GA689">
            <v>0</v>
          </cell>
          <cell r="GB689">
            <v>0</v>
          </cell>
          <cell r="GC689">
            <v>0</v>
          </cell>
          <cell r="GD689">
            <v>0</v>
          </cell>
          <cell r="GE689">
            <v>0</v>
          </cell>
          <cell r="GF689">
            <v>0</v>
          </cell>
          <cell r="GG689">
            <v>0</v>
          </cell>
          <cell r="GH689">
            <v>0</v>
          </cell>
          <cell r="GI689">
            <v>0</v>
          </cell>
          <cell r="GJ689">
            <v>0</v>
          </cell>
          <cell r="GK689">
            <v>0</v>
          </cell>
          <cell r="GL689">
            <v>0</v>
          </cell>
          <cell r="GM689">
            <v>0</v>
          </cell>
          <cell r="GN689">
            <v>0</v>
          </cell>
          <cell r="GO689">
            <v>0</v>
          </cell>
          <cell r="GP689">
            <v>0</v>
          </cell>
          <cell r="GQ689">
            <v>0</v>
          </cell>
          <cell r="GR689">
            <v>0</v>
          </cell>
          <cell r="GS689">
            <v>0</v>
          </cell>
          <cell r="GT689">
            <v>0</v>
          </cell>
          <cell r="GU689">
            <v>0</v>
          </cell>
          <cell r="GV689">
            <v>0</v>
          </cell>
          <cell r="GW689">
            <v>0</v>
          </cell>
          <cell r="GX689">
            <v>0</v>
          </cell>
          <cell r="GY689">
            <v>0</v>
          </cell>
          <cell r="GZ689">
            <v>0</v>
          </cell>
          <cell r="HA689">
            <v>0</v>
          </cell>
          <cell r="HB689">
            <v>0</v>
          </cell>
          <cell r="HC689">
            <v>0</v>
          </cell>
          <cell r="HD689">
            <v>0</v>
          </cell>
          <cell r="HE689">
            <v>0</v>
          </cell>
          <cell r="HF689">
            <v>0</v>
          </cell>
          <cell r="HG689">
            <v>0</v>
          </cell>
          <cell r="HH689">
            <v>0</v>
          </cell>
          <cell r="HI689">
            <v>0</v>
          </cell>
          <cell r="HJ689">
            <v>0</v>
          </cell>
          <cell r="HK689">
            <v>0</v>
          </cell>
          <cell r="HL689">
            <v>0</v>
          </cell>
          <cell r="HM689">
            <v>0</v>
          </cell>
          <cell r="HN689">
            <v>0</v>
          </cell>
          <cell r="HO689">
            <v>0</v>
          </cell>
          <cell r="HP689">
            <v>0</v>
          </cell>
          <cell r="HQ689">
            <v>0</v>
          </cell>
          <cell r="HR689">
            <v>0</v>
          </cell>
          <cell r="HS689">
            <v>0</v>
          </cell>
          <cell r="HT689">
            <v>0</v>
          </cell>
          <cell r="HU689">
            <v>0</v>
          </cell>
          <cell r="HV689">
            <v>0</v>
          </cell>
          <cell r="HW689">
            <v>0</v>
          </cell>
          <cell r="HX689">
            <v>0</v>
          </cell>
          <cell r="HY689">
            <v>0</v>
          </cell>
          <cell r="HZ689">
            <v>0</v>
          </cell>
          <cell r="IA689">
            <v>0</v>
          </cell>
          <cell r="IB689">
            <v>0</v>
          </cell>
          <cell r="IC689">
            <v>0</v>
          </cell>
          <cell r="ID689">
            <v>0</v>
          </cell>
          <cell r="IE689">
            <v>0</v>
          </cell>
          <cell r="IF689">
            <v>0</v>
          </cell>
          <cell r="IG689">
            <v>0</v>
          </cell>
          <cell r="IH689">
            <v>0</v>
          </cell>
          <cell r="II689">
            <v>0</v>
          </cell>
          <cell r="IJ689">
            <v>0</v>
          </cell>
          <cell r="IK689">
            <v>0</v>
          </cell>
          <cell r="IL689">
            <v>0</v>
          </cell>
          <cell r="IM689">
            <v>0</v>
          </cell>
          <cell r="IN689">
            <v>0</v>
          </cell>
          <cell r="IO689">
            <v>0</v>
          </cell>
          <cell r="IP689">
            <v>0</v>
          </cell>
          <cell r="IQ689">
            <v>0</v>
          </cell>
          <cell r="IR689">
            <v>0</v>
          </cell>
          <cell r="IS689">
            <v>0</v>
          </cell>
          <cell r="IT689">
            <v>0</v>
          </cell>
          <cell r="IU689">
            <v>0</v>
          </cell>
          <cell r="IV689">
            <v>0</v>
          </cell>
          <cell r="IW689">
            <v>0</v>
          </cell>
          <cell r="IX689">
            <v>0</v>
          </cell>
          <cell r="IY689">
            <v>0</v>
          </cell>
          <cell r="IZ689">
            <v>0</v>
          </cell>
          <cell r="JA689">
            <v>0</v>
          </cell>
          <cell r="JB689">
            <v>0</v>
          </cell>
          <cell r="JC689">
            <v>0</v>
          </cell>
          <cell r="JD689">
            <v>0</v>
          </cell>
          <cell r="JE689">
            <v>0</v>
          </cell>
        </row>
        <row r="690"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-3.4658840179997874E-2</v>
          </cell>
          <cell r="CF690">
            <v>0</v>
          </cell>
          <cell r="CG690">
            <v>-4.4966969000004298E-4</v>
          </cell>
          <cell r="CH690">
            <v>-1.2144796299999316E-3</v>
          </cell>
          <cell r="CI690">
            <v>-1.3721411399999495E-3</v>
          </cell>
          <cell r="CJ690">
            <v>-1.0161490000000217E-3</v>
          </cell>
          <cell r="CK690">
            <v>-2.827982959999864E-3</v>
          </cell>
          <cell r="CL690">
            <v>9.3414501000000927E-3</v>
          </cell>
          <cell r="CM690">
            <v>-4.6456290630000119E-2</v>
          </cell>
          <cell r="CN690">
            <v>6.71755093000026E-3</v>
          </cell>
          <cell r="CO690">
            <v>3.6205345100002173E-3</v>
          </cell>
          <cell r="CP690">
            <v>-6.261685899998648E-4</v>
          </cell>
          <cell r="CQ690">
            <v>-3.7549408000003837E-4</v>
          </cell>
          <cell r="CR690">
            <v>-2.0950918549999642E-2</v>
          </cell>
          <cell r="CS690">
            <v>0</v>
          </cell>
          <cell r="CT690">
            <v>-8.7922986999999786E-4</v>
          </cell>
          <cell r="CU690">
            <v>-2.3234110199999991E-3</v>
          </cell>
          <cell r="CV690">
            <v>-1.6884583489999966E-2</v>
          </cell>
          <cell r="CW690">
            <v>-1.0838849499999886E-3</v>
          </cell>
          <cell r="CX690">
            <v>4.2547357999999647E-3</v>
          </cell>
          <cell r="CY690">
            <v>-1.370941999999653E-4</v>
          </cell>
          <cell r="CZ690">
            <v>-1.5103168800000288E-3</v>
          </cell>
          <cell r="DA690">
            <v>-1.2137121500001014E-3</v>
          </cell>
          <cell r="DB690">
            <v>1.1985139299999781E-3</v>
          </cell>
          <cell r="DC690">
            <v>-5.0361818399999869E-3</v>
          </cell>
          <cell r="DD690">
            <v>2.6642461199999357E-3</v>
          </cell>
          <cell r="DE690">
            <v>-1.8553043069998942E-2</v>
          </cell>
          <cell r="DF690">
            <v>0</v>
          </cell>
          <cell r="DG690">
            <v>-1.9361157399999662E-3</v>
          </cell>
          <cell r="DH690">
            <v>-6.6763186499999572E-3</v>
          </cell>
          <cell r="DI690">
            <v>-5.6314110199999906E-3</v>
          </cell>
          <cell r="DJ690">
            <v>-9.3751675999999978E-4</v>
          </cell>
          <cell r="DK690">
            <v>-4.5744141899999868E-3</v>
          </cell>
          <cell r="DL690">
            <v>-1.5211014000005019E-4</v>
          </cell>
          <cell r="DM690">
            <v>2.2570428400000564E-3</v>
          </cell>
          <cell r="DN690">
            <v>-1.8829516900000787E-3</v>
          </cell>
          <cell r="DO690">
            <v>-6.1753985799999356E-3</v>
          </cell>
          <cell r="DP690">
            <v>-2.9813905700001309E-3</v>
          </cell>
          <cell r="DQ690">
            <v>1.0137541430000119E-2</v>
          </cell>
          <cell r="DR690">
            <v>-4.8335585899999423E-2</v>
          </cell>
          <cell r="DS690">
            <v>0</v>
          </cell>
          <cell r="DT690">
            <v>-1.5119586899999815E-3</v>
          </cell>
          <cell r="DU690">
            <v>-3.5778356600000283E-3</v>
          </cell>
          <cell r="DV690">
            <v>-7.7086017000001228E-4</v>
          </cell>
          <cell r="DW690">
            <v>-6.4865708000000355E-4</v>
          </cell>
          <cell r="DX690">
            <v>-1.1316979600000665E-3</v>
          </cell>
          <cell r="DY690">
            <v>-7.1554230999992807E-4</v>
          </cell>
          <cell r="DZ690">
            <v>-2.8483503099997476E-3</v>
          </cell>
          <cell r="EA690">
            <v>-2.1834200999981679E-4</v>
          </cell>
          <cell r="EB690">
            <v>-7.0723546499999457E-3</v>
          </cell>
          <cell r="EC690">
            <v>1.7586179510000077E-2</v>
          </cell>
          <cell r="ED690">
            <v>-4.7426166570000095E-2</v>
          </cell>
          <cell r="EE690">
            <v>-3.543015511000025E-2</v>
          </cell>
          <cell r="EF690">
            <v>0</v>
          </cell>
          <cell r="EG690">
            <v>-4.1883917000001825E-4</v>
          </cell>
          <cell r="EH690">
            <v>-3.7236011300000316E-3</v>
          </cell>
          <cell r="EI690">
            <v>-5.6812727000000035E-3</v>
          </cell>
          <cell r="EJ690">
            <v>-3.8231041999999688E-4</v>
          </cell>
          <cell r="EK690">
            <v>1.1925790200000286E-3</v>
          </cell>
          <cell r="EL690">
            <v>-5.7821087999998522E-4</v>
          </cell>
          <cell r="EM690">
            <v>-3.0743415000011876E-4</v>
          </cell>
          <cell r="EN690">
            <v>-1.3994217449999957E-2</v>
          </cell>
          <cell r="EO690">
            <v>-4.3507108499999947E-3</v>
          </cell>
          <cell r="EP690">
            <v>-1.0163627529999886E-2</v>
          </cell>
          <cell r="EQ690">
            <v>2.9774901500000395E-3</v>
          </cell>
          <cell r="ER690">
            <v>-1.0660753010000246E-2</v>
          </cell>
          <cell r="ES690">
            <v>0</v>
          </cell>
          <cell r="ET690">
            <v>0</v>
          </cell>
          <cell r="EU690">
            <v>-2.4280770800000073E-3</v>
          </cell>
          <cell r="EV690">
            <v>5.7786998999997952E-4</v>
          </cell>
          <cell r="EW690">
            <v>-5.7678170000000084E-4</v>
          </cell>
          <cell r="EX690">
            <v>-1.9075020000000609E-4</v>
          </cell>
          <cell r="EY690">
            <v>-7.1244494000000103E-4</v>
          </cell>
          <cell r="EZ690">
            <v>-1.9620367000006134E-4</v>
          </cell>
          <cell r="FA690">
            <v>-9.5173737999998398E-4</v>
          </cell>
          <cell r="FB690">
            <v>-2.7192581899999901E-3</v>
          </cell>
          <cell r="FC690">
            <v>-3.1285178500000121E-3</v>
          </cell>
          <cell r="FD690">
            <v>-3.3485198999996801E-4</v>
          </cell>
          <cell r="FE690">
            <v>-3.6457363409999832E-2</v>
          </cell>
          <cell r="FF690">
            <v>0</v>
          </cell>
          <cell r="FG690">
            <v>-1.0573435900000025E-3</v>
          </cell>
          <cell r="FH690">
            <v>-2.7966749999996932E-5</v>
          </cell>
          <cell r="FI690">
            <v>-7.6420165299999898E-3</v>
          </cell>
          <cell r="FJ690">
            <v>-5.0401614000002148E-4</v>
          </cell>
          <cell r="FK690">
            <v>-3.4953902999995679E-4</v>
          </cell>
          <cell r="FL690">
            <v>1.6134164500000714E-3</v>
          </cell>
          <cell r="FM690">
            <v>-6.8945855800001676E-3</v>
          </cell>
          <cell r="FN690">
            <v>-5.0990031000003322E-4</v>
          </cell>
          <cell r="FO690">
            <v>-8.1705784000001003E-4</v>
          </cell>
          <cell r="FP690">
            <v>-7.7218305999999237E-3</v>
          </cell>
          <cell r="FQ690">
            <v>-1.2546523490000072E-2</v>
          </cell>
          <cell r="FR690">
            <v>-2.6313917630000017E-2</v>
          </cell>
          <cell r="FS690">
            <v>0</v>
          </cell>
          <cell r="FT690">
            <v>-2.7712980000010878E-5</v>
          </cell>
          <cell r="FU690">
            <v>-1.1316606099999738E-3</v>
          </cell>
          <cell r="FV690">
            <v>-1.815086999999993E-4</v>
          </cell>
          <cell r="FW690">
            <v>-1.0811010999999676E-4</v>
          </cell>
          <cell r="FX690">
            <v>-1.1754359000000006E-3</v>
          </cell>
          <cell r="FY690">
            <v>-2.1843834219999969E-2</v>
          </cell>
          <cell r="FZ690">
            <v>-1.4964106000000532E-3</v>
          </cell>
          <cell r="GA690">
            <v>3.4165061599999991E-3</v>
          </cell>
          <cell r="GB690">
            <v>-2.2019809999995754E-5</v>
          </cell>
          <cell r="GC690">
            <v>-1.4392646599999948E-3</v>
          </cell>
          <cell r="GD690">
            <v>-2.3044661999999105E-3</v>
          </cell>
          <cell r="GE690">
            <v>-6.3209075439999207E-2</v>
          </cell>
          <cell r="GF690">
            <v>0</v>
          </cell>
          <cell r="GG690">
            <v>-5.6508197999999288E-4</v>
          </cell>
          <cell r="GH690">
            <v>-1.1534348399999672E-3</v>
          </cell>
          <cell r="GI690">
            <v>5.3976078599999987E-3</v>
          </cell>
          <cell r="GJ690">
            <v>2.4161265000000043E-4</v>
          </cell>
          <cell r="GK690">
            <v>-1.5214397800000085E-3</v>
          </cell>
          <cell r="GL690">
            <v>6.9546131000008948E-4</v>
          </cell>
          <cell r="GM690">
            <v>-1.0330263099999071E-3</v>
          </cell>
          <cell r="GN690">
            <v>6.7292364100001167E-3</v>
          </cell>
          <cell r="GO690">
            <v>-7.5510501000000674E-4</v>
          </cell>
          <cell r="GP690">
            <v>-1.710389916999977E-2</v>
          </cell>
          <cell r="GQ690">
            <v>-5.4141006580000095E-2</v>
          </cell>
          <cell r="GR690">
            <v>9.0864859800001696E-3</v>
          </cell>
          <cell r="GS690">
            <v>0</v>
          </cell>
          <cell r="GT690">
            <v>1.5809198800000035E-2</v>
          </cell>
          <cell r="GU690">
            <v>-3.6001267000000392E-3</v>
          </cell>
          <cell r="GV690">
            <v>-1.9178393000000068E-4</v>
          </cell>
          <cell r="GW690">
            <v>-1.7964693999999656E-4</v>
          </cell>
          <cell r="GX690">
            <v>-4.6258573999999331E-4</v>
          </cell>
          <cell r="GY690">
            <v>-4.7749128999996504E-4</v>
          </cell>
          <cell r="GZ690">
            <v>3.9229041399999609E-3</v>
          </cell>
          <cell r="HA690">
            <v>2.8319029299999077E-3</v>
          </cell>
          <cell r="HB690">
            <v>-8.3120402000003146E-4</v>
          </cell>
          <cell r="HC690">
            <v>-1.5402803599998682E-3</v>
          </cell>
          <cell r="HD690">
            <v>-6.1944009100000086E-3</v>
          </cell>
          <cell r="HE690">
            <v>6.9348171629998845E-2</v>
          </cell>
          <cell r="HF690">
            <v>0</v>
          </cell>
          <cell r="HG690">
            <v>3.9241230809999972E-2</v>
          </cell>
          <cell r="HH690">
            <v>-7.5069132700000263E-3</v>
          </cell>
          <cell r="HI690">
            <v>-2.6598200000282901E-6</v>
          </cell>
          <cell r="HJ690">
            <v>-4.9321883999997596E-4</v>
          </cell>
          <cell r="HK690">
            <v>1.7913636999988825E-4</v>
          </cell>
          <cell r="HL690">
            <v>-7.789735799999864E-3</v>
          </cell>
          <cell r="HM690">
            <v>9.324108179999846E-3</v>
          </cell>
          <cell r="HN690">
            <v>-2.7969112510000019E-2</v>
          </cell>
          <cell r="HO690">
            <v>9.0026382019999907E-2</v>
          </cell>
          <cell r="HP690">
            <v>-1.6441512410000136E-2</v>
          </cell>
          <cell r="HQ690">
            <v>-9.2195331000002323E-3</v>
          </cell>
          <cell r="HR690">
            <v>-1.3300258960001532E-2</v>
          </cell>
          <cell r="HS690">
            <v>0</v>
          </cell>
          <cell r="HT690">
            <v>-5.4941917100000404E-3</v>
          </cell>
          <cell r="HU690">
            <v>-1.496346070000043E-3</v>
          </cell>
          <cell r="HV690">
            <v>-1.8712649400001169E-3</v>
          </cell>
          <cell r="HW690">
            <v>0</v>
          </cell>
          <cell r="HX690">
            <v>-2.1529280000320838E-5</v>
          </cell>
          <cell r="HY690">
            <v>-6.7176646000022266E-4</v>
          </cell>
          <cell r="HZ690">
            <v>-5.7977219999993945E-4</v>
          </cell>
          <cell r="IA690">
            <v>-4.8902314000004443E-4</v>
          </cell>
          <cell r="IB690">
            <v>-1.0467130399999247E-3</v>
          </cell>
          <cell r="IC690">
            <v>-1.0153691399998888E-3</v>
          </cell>
          <cell r="ID690">
            <v>-6.1428298000021364E-4</v>
          </cell>
          <cell r="IE690">
            <v>-2.7100328969999588E-2</v>
          </cell>
          <cell r="IF690">
            <v>0</v>
          </cell>
          <cell r="IG690">
            <v>-5.4379940000000015E-3</v>
          </cell>
          <cell r="IH690">
            <v>-2.8910875699999505E-3</v>
          </cell>
          <cell r="II690">
            <v>-1.865657990000158E-3</v>
          </cell>
          <cell r="IJ690">
            <v>6.09940060000147E-4</v>
          </cell>
          <cell r="IK690">
            <v>-1.0445007000003947E-4</v>
          </cell>
          <cell r="IL690">
            <v>-3.9098969000006534E-4</v>
          </cell>
          <cell r="IM690">
            <v>-3.009299000000798E-5</v>
          </cell>
          <cell r="IN690">
            <v>-1.6570974729999938E-2</v>
          </cell>
          <cell r="IO690">
            <v>-1.1623955529999952E-2</v>
          </cell>
          <cell r="IP690">
            <v>1.1778245410000054E-2</v>
          </cell>
          <cell r="IQ690">
            <v>-5.7331186999998174E-4</v>
          </cell>
          <cell r="IR690">
            <v>-1.6997401019998915E-2</v>
          </cell>
          <cell r="IS690">
            <v>0</v>
          </cell>
          <cell r="IT690">
            <v>-1.1085161499999052E-3</v>
          </cell>
          <cell r="IU690">
            <v>-8.2505135999999535E-4</v>
          </cell>
          <cell r="IV690">
            <v>-1.0919854400001094E-3</v>
          </cell>
          <cell r="IW690">
            <v>-7.3190349999752158E-5</v>
          </cell>
          <cell r="IX690">
            <v>-4.1048228199997983E-3</v>
          </cell>
          <cell r="IY690">
            <v>-4.2314340000126904E-5</v>
          </cell>
          <cell r="IZ690">
            <v>5.1902278300002269E-3</v>
          </cell>
          <cell r="JA690">
            <v>9.7419512199999857E-3</v>
          </cell>
          <cell r="JB690">
            <v>-1.721727558000008E-2</v>
          </cell>
          <cell r="JC690">
            <v>-3.7991526000014098E-4</v>
          </cell>
          <cell r="JD690">
            <v>-7.0865087700000551E-3</v>
          </cell>
          <cell r="JE690">
            <v>0</v>
          </cell>
        </row>
        <row r="691"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-3.7136528300001359E-3</v>
          </cell>
          <cell r="CS691">
            <v>0</v>
          </cell>
          <cell r="CT691">
            <v>0</v>
          </cell>
          <cell r="CU691">
            <v>-6.7530600000309526E-6</v>
          </cell>
          <cell r="CV691">
            <v>-3.6216495899999979E-3</v>
          </cell>
          <cell r="CW691">
            <v>-1.1999999999998123E-4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3.4749819999999911E-5</v>
          </cell>
          <cell r="DC691">
            <v>0</v>
          </cell>
          <cell r="DD691">
            <v>0</v>
          </cell>
          <cell r="DE691">
            <v>-2.5234771100000053E-3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-9.6480000000001565E-4</v>
          </cell>
          <cell r="DK691">
            <v>-1.5586771100000174E-3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-1.1072430000036437E-5</v>
          </cell>
          <cell r="DS691">
            <v>0</v>
          </cell>
          <cell r="DT691">
            <v>0</v>
          </cell>
          <cell r="DU691">
            <v>-1.1072430000008682E-5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-2.4877775000001212E-4</v>
          </cell>
          <cell r="EF691">
            <v>0</v>
          </cell>
          <cell r="EG691">
            <v>0</v>
          </cell>
          <cell r="EH691">
            <v>0</v>
          </cell>
          <cell r="EI691">
            <v>-2.4877775999999907E-4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1.000000082740371E-11</v>
          </cell>
          <cell r="ER691">
            <v>-1.5564564700003558E-3</v>
          </cell>
          <cell r="ES691">
            <v>0</v>
          </cell>
          <cell r="ET691">
            <v>0</v>
          </cell>
          <cell r="EU691">
            <v>-6.000000000172534E-7</v>
          </cell>
          <cell r="EV691">
            <v>-1.1830432200000685E-3</v>
          </cell>
          <cell r="EW691">
            <v>-3.7305463999998123E-4</v>
          </cell>
          <cell r="EX691">
            <v>0</v>
          </cell>
          <cell r="EY691">
            <v>0</v>
          </cell>
          <cell r="EZ691">
            <v>0</v>
          </cell>
          <cell r="FA691">
            <v>0</v>
          </cell>
          <cell r="FB691">
            <v>2.4138999998868371E-7</v>
          </cell>
          <cell r="FC691">
            <v>0</v>
          </cell>
          <cell r="FD691">
            <v>0</v>
          </cell>
          <cell r="FE691">
            <v>-3.6373252499997122E-3</v>
          </cell>
          <cell r="FF691">
            <v>0</v>
          </cell>
          <cell r="FG691">
            <v>0</v>
          </cell>
          <cell r="FH691">
            <v>-3.5335510000011894E-5</v>
          </cell>
          <cell r="FI691">
            <v>-1.6325039399999741E-3</v>
          </cell>
          <cell r="FJ691">
            <v>-1.843200000000017E-3</v>
          </cell>
          <cell r="FK691">
            <v>-6.0806090000031787E-5</v>
          </cell>
          <cell r="FL691">
            <v>0</v>
          </cell>
          <cell r="FM691">
            <v>0</v>
          </cell>
          <cell r="FN691">
            <v>0</v>
          </cell>
          <cell r="FO691">
            <v>-6.547971000003816E-5</v>
          </cell>
          <cell r="FP691">
            <v>0</v>
          </cell>
          <cell r="FQ691">
            <v>0</v>
          </cell>
          <cell r="FR691">
            <v>-5.6881145899998486E-3</v>
          </cell>
          <cell r="FS691">
            <v>0</v>
          </cell>
          <cell r="FT691">
            <v>0</v>
          </cell>
          <cell r="FU691">
            <v>-3.9350805999999183E-4</v>
          </cell>
          <cell r="FV691">
            <v>-1.1070022999998264E-4</v>
          </cell>
          <cell r="FW691">
            <v>-5.183906300000013E-3</v>
          </cell>
          <cell r="FX691">
            <v>0</v>
          </cell>
          <cell r="FY691">
            <v>0</v>
          </cell>
          <cell r="FZ691">
            <v>0</v>
          </cell>
          <cell r="GA691">
            <v>0</v>
          </cell>
          <cell r="GB691">
            <v>0</v>
          </cell>
          <cell r="GC691">
            <v>0</v>
          </cell>
          <cell r="GD691">
            <v>0</v>
          </cell>
          <cell r="GE691">
            <v>0</v>
          </cell>
          <cell r="GF691">
            <v>0</v>
          </cell>
          <cell r="GG691">
            <v>0</v>
          </cell>
          <cell r="GH691">
            <v>0</v>
          </cell>
          <cell r="GI691">
            <v>0</v>
          </cell>
          <cell r="GJ691">
            <v>0</v>
          </cell>
          <cell r="GK691">
            <v>0</v>
          </cell>
          <cell r="GL691">
            <v>0</v>
          </cell>
          <cell r="GM691">
            <v>0</v>
          </cell>
          <cell r="GN691">
            <v>0</v>
          </cell>
          <cell r="GO691">
            <v>0</v>
          </cell>
          <cell r="GP691">
            <v>0</v>
          </cell>
          <cell r="GQ691">
            <v>0</v>
          </cell>
          <cell r="GR691">
            <v>-5.9999999999948983E-5</v>
          </cell>
          <cell r="GS691">
            <v>0</v>
          </cell>
          <cell r="GT691">
            <v>0</v>
          </cell>
          <cell r="GU691">
            <v>0</v>
          </cell>
          <cell r="GV691">
            <v>-5.9999999999976739E-5</v>
          </cell>
          <cell r="GW691">
            <v>0</v>
          </cell>
          <cell r="GX691">
            <v>0</v>
          </cell>
          <cell r="GY691">
            <v>0</v>
          </cell>
          <cell r="GZ691">
            <v>0</v>
          </cell>
          <cell r="HA691">
            <v>0</v>
          </cell>
          <cell r="HB691">
            <v>0</v>
          </cell>
          <cell r="HC691">
            <v>0</v>
          </cell>
          <cell r="HD691">
            <v>0</v>
          </cell>
          <cell r="HE691">
            <v>0</v>
          </cell>
          <cell r="HF691">
            <v>0</v>
          </cell>
          <cell r="HG691">
            <v>0</v>
          </cell>
          <cell r="HH691">
            <v>0</v>
          </cell>
          <cell r="HI691">
            <v>0</v>
          </cell>
          <cell r="HJ691">
            <v>0</v>
          </cell>
          <cell r="HK691">
            <v>0</v>
          </cell>
          <cell r="HL691">
            <v>0</v>
          </cell>
          <cell r="HM691">
            <v>0</v>
          </cell>
          <cell r="HN691">
            <v>0</v>
          </cell>
          <cell r="HO691">
            <v>0</v>
          </cell>
          <cell r="HP691">
            <v>0</v>
          </cell>
          <cell r="HQ691">
            <v>0</v>
          </cell>
          <cell r="HR691">
            <v>0</v>
          </cell>
          <cell r="HS691">
            <v>0</v>
          </cell>
          <cell r="HT691">
            <v>0</v>
          </cell>
          <cell r="HU691">
            <v>0</v>
          </cell>
          <cell r="HV691">
            <v>0</v>
          </cell>
          <cell r="HW691">
            <v>0</v>
          </cell>
          <cell r="HX691">
            <v>0</v>
          </cell>
          <cell r="HY691">
            <v>0</v>
          </cell>
          <cell r="HZ691">
            <v>0</v>
          </cell>
          <cell r="IA691">
            <v>0</v>
          </cell>
          <cell r="IB691">
            <v>0</v>
          </cell>
          <cell r="IC691">
            <v>0</v>
          </cell>
          <cell r="ID691">
            <v>0</v>
          </cell>
          <cell r="IE691">
            <v>0</v>
          </cell>
          <cell r="IF691">
            <v>0</v>
          </cell>
          <cell r="IG691">
            <v>0</v>
          </cell>
          <cell r="IH691">
            <v>0</v>
          </cell>
          <cell r="II691">
            <v>0</v>
          </cell>
          <cell r="IJ691">
            <v>0</v>
          </cell>
          <cell r="IK691">
            <v>0</v>
          </cell>
          <cell r="IL691">
            <v>0</v>
          </cell>
          <cell r="IM691">
            <v>0</v>
          </cell>
          <cell r="IN691">
            <v>0</v>
          </cell>
          <cell r="IO691">
            <v>0</v>
          </cell>
          <cell r="IP691">
            <v>0</v>
          </cell>
          <cell r="IQ691">
            <v>0</v>
          </cell>
          <cell r="IR691">
            <v>0</v>
          </cell>
          <cell r="IS691">
            <v>0</v>
          </cell>
          <cell r="IT691">
            <v>0</v>
          </cell>
          <cell r="IU691">
            <v>0</v>
          </cell>
          <cell r="IV691">
            <v>0</v>
          </cell>
          <cell r="IW691">
            <v>0</v>
          </cell>
          <cell r="IX691">
            <v>0</v>
          </cell>
          <cell r="IY691">
            <v>0</v>
          </cell>
          <cell r="IZ691">
            <v>0</v>
          </cell>
          <cell r="JA691">
            <v>0</v>
          </cell>
          <cell r="JB691">
            <v>0</v>
          </cell>
          <cell r="JC691">
            <v>0</v>
          </cell>
          <cell r="JD691">
            <v>0</v>
          </cell>
          <cell r="JE691">
            <v>0</v>
          </cell>
        </row>
        <row r="692"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0</v>
          </cell>
          <cell r="EW692">
            <v>0</v>
          </cell>
          <cell r="EX692">
            <v>0</v>
          </cell>
          <cell r="EY692">
            <v>0</v>
          </cell>
          <cell r="EZ692">
            <v>0</v>
          </cell>
          <cell r="FA692">
            <v>0</v>
          </cell>
          <cell r="FB692">
            <v>0</v>
          </cell>
          <cell r="FC692">
            <v>0</v>
          </cell>
          <cell r="FD692">
            <v>0</v>
          </cell>
          <cell r="FE692">
            <v>0</v>
          </cell>
          <cell r="FF692">
            <v>0</v>
          </cell>
          <cell r="FG692">
            <v>0</v>
          </cell>
          <cell r="FH692">
            <v>0</v>
          </cell>
          <cell r="FI692">
            <v>0</v>
          </cell>
          <cell r="FJ692">
            <v>0</v>
          </cell>
          <cell r="FK692">
            <v>0</v>
          </cell>
          <cell r="FL692">
            <v>0</v>
          </cell>
          <cell r="FM692">
            <v>0</v>
          </cell>
          <cell r="FN692">
            <v>0</v>
          </cell>
          <cell r="FO692">
            <v>0</v>
          </cell>
          <cell r="FP692">
            <v>0</v>
          </cell>
          <cell r="FQ692">
            <v>0</v>
          </cell>
          <cell r="FR692">
            <v>0</v>
          </cell>
          <cell r="FS692">
            <v>0</v>
          </cell>
          <cell r="FT692">
            <v>0</v>
          </cell>
          <cell r="FU692">
            <v>0</v>
          </cell>
          <cell r="FV692">
            <v>0</v>
          </cell>
          <cell r="FW692">
            <v>0</v>
          </cell>
          <cell r="FX692">
            <v>0</v>
          </cell>
          <cell r="FY692">
            <v>0</v>
          </cell>
          <cell r="FZ692">
            <v>0</v>
          </cell>
          <cell r="GA692">
            <v>0</v>
          </cell>
          <cell r="GB692">
            <v>0</v>
          </cell>
          <cell r="GC692">
            <v>0</v>
          </cell>
          <cell r="GD692">
            <v>0</v>
          </cell>
          <cell r="GE692">
            <v>0</v>
          </cell>
          <cell r="GF692">
            <v>0</v>
          </cell>
          <cell r="GG692">
            <v>0</v>
          </cell>
          <cell r="GH692">
            <v>0</v>
          </cell>
          <cell r="GI692">
            <v>0</v>
          </cell>
          <cell r="GJ692">
            <v>0</v>
          </cell>
          <cell r="GK692">
            <v>0</v>
          </cell>
          <cell r="GL692">
            <v>0</v>
          </cell>
          <cell r="GM692">
            <v>0</v>
          </cell>
          <cell r="GN692">
            <v>0</v>
          </cell>
          <cell r="GO692">
            <v>0</v>
          </cell>
          <cell r="GP692">
            <v>0</v>
          </cell>
          <cell r="GQ692">
            <v>0</v>
          </cell>
          <cell r="GR692">
            <v>0</v>
          </cell>
          <cell r="GS692">
            <v>0</v>
          </cell>
          <cell r="GT692">
            <v>0</v>
          </cell>
          <cell r="GU692">
            <v>0</v>
          </cell>
          <cell r="GV692">
            <v>0</v>
          </cell>
          <cell r="GW692">
            <v>0</v>
          </cell>
          <cell r="GX692">
            <v>0</v>
          </cell>
          <cell r="GY692">
            <v>0</v>
          </cell>
          <cell r="GZ692">
            <v>0</v>
          </cell>
          <cell r="HA692">
            <v>0</v>
          </cell>
          <cell r="HB692">
            <v>0</v>
          </cell>
          <cell r="HC692">
            <v>0</v>
          </cell>
          <cell r="HD692">
            <v>0</v>
          </cell>
          <cell r="HE692">
            <v>0</v>
          </cell>
          <cell r="HF692">
            <v>0</v>
          </cell>
          <cell r="HG692">
            <v>0</v>
          </cell>
          <cell r="HH692">
            <v>0</v>
          </cell>
          <cell r="HI692">
            <v>0</v>
          </cell>
          <cell r="HJ692">
            <v>0</v>
          </cell>
          <cell r="HK692">
            <v>0</v>
          </cell>
          <cell r="HL692">
            <v>0</v>
          </cell>
          <cell r="HM692">
            <v>0</v>
          </cell>
          <cell r="HN692">
            <v>0</v>
          </cell>
          <cell r="HO692">
            <v>0</v>
          </cell>
          <cell r="HP692">
            <v>0</v>
          </cell>
          <cell r="HQ692">
            <v>0</v>
          </cell>
          <cell r="HR692">
            <v>0</v>
          </cell>
          <cell r="HS692">
            <v>0</v>
          </cell>
          <cell r="HT692">
            <v>0</v>
          </cell>
          <cell r="HU692">
            <v>0</v>
          </cell>
          <cell r="HV692">
            <v>0</v>
          </cell>
          <cell r="HW692">
            <v>0</v>
          </cell>
          <cell r="HX692">
            <v>0</v>
          </cell>
          <cell r="HY692">
            <v>0</v>
          </cell>
          <cell r="HZ692">
            <v>0</v>
          </cell>
          <cell r="IA692">
            <v>0</v>
          </cell>
          <cell r="IB692">
            <v>0</v>
          </cell>
          <cell r="IC692">
            <v>0</v>
          </cell>
          <cell r="ID692">
            <v>0</v>
          </cell>
          <cell r="IE692">
            <v>0</v>
          </cell>
          <cell r="IF692">
            <v>0</v>
          </cell>
          <cell r="IG692">
            <v>0</v>
          </cell>
          <cell r="IH692">
            <v>0</v>
          </cell>
          <cell r="II692">
            <v>0</v>
          </cell>
          <cell r="IJ692">
            <v>0</v>
          </cell>
          <cell r="IK692">
            <v>0</v>
          </cell>
          <cell r="IL692">
            <v>0</v>
          </cell>
          <cell r="IM692">
            <v>0</v>
          </cell>
          <cell r="IN692">
            <v>0</v>
          </cell>
          <cell r="IO692">
            <v>0</v>
          </cell>
          <cell r="IP692">
            <v>0</v>
          </cell>
          <cell r="IQ692">
            <v>0</v>
          </cell>
          <cell r="IR692">
            <v>0</v>
          </cell>
          <cell r="IS692">
            <v>0</v>
          </cell>
          <cell r="IT692">
            <v>0</v>
          </cell>
          <cell r="IU692">
            <v>0</v>
          </cell>
          <cell r="IV692">
            <v>0</v>
          </cell>
          <cell r="IW692">
            <v>0</v>
          </cell>
          <cell r="IX692">
            <v>0</v>
          </cell>
          <cell r="IY692">
            <v>0</v>
          </cell>
          <cell r="IZ692">
            <v>0</v>
          </cell>
          <cell r="JA692">
            <v>0</v>
          </cell>
          <cell r="JB692">
            <v>0</v>
          </cell>
          <cell r="JC692">
            <v>0</v>
          </cell>
          <cell r="JD692">
            <v>0</v>
          </cell>
          <cell r="JE692">
            <v>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0</v>
          </cell>
          <cell r="EW693">
            <v>0</v>
          </cell>
          <cell r="EX693">
            <v>0</v>
          </cell>
          <cell r="EY693">
            <v>0</v>
          </cell>
          <cell r="EZ693">
            <v>0</v>
          </cell>
          <cell r="FA693">
            <v>0</v>
          </cell>
          <cell r="FB693">
            <v>0</v>
          </cell>
          <cell r="FC693">
            <v>0</v>
          </cell>
          <cell r="FD693">
            <v>0</v>
          </cell>
          <cell r="FE693">
            <v>0</v>
          </cell>
          <cell r="FF693">
            <v>0</v>
          </cell>
          <cell r="FG693">
            <v>0</v>
          </cell>
          <cell r="FH693">
            <v>0</v>
          </cell>
          <cell r="FI693">
            <v>0</v>
          </cell>
          <cell r="FJ693">
            <v>0</v>
          </cell>
          <cell r="FK693">
            <v>0</v>
          </cell>
          <cell r="FL693">
            <v>0</v>
          </cell>
          <cell r="FM693">
            <v>0</v>
          </cell>
          <cell r="FN693">
            <v>0</v>
          </cell>
          <cell r="FO693">
            <v>0</v>
          </cell>
          <cell r="FP693">
            <v>0</v>
          </cell>
          <cell r="FQ693">
            <v>0</v>
          </cell>
          <cell r="FR693">
            <v>0</v>
          </cell>
          <cell r="FS693">
            <v>0</v>
          </cell>
          <cell r="FT693">
            <v>0</v>
          </cell>
          <cell r="FU693">
            <v>0</v>
          </cell>
          <cell r="FV693">
            <v>0</v>
          </cell>
          <cell r="FW693">
            <v>0</v>
          </cell>
          <cell r="FX693">
            <v>0</v>
          </cell>
          <cell r="FY693">
            <v>0</v>
          </cell>
          <cell r="FZ693">
            <v>0</v>
          </cell>
          <cell r="GA693">
            <v>0</v>
          </cell>
          <cell r="GB693">
            <v>0</v>
          </cell>
          <cell r="GC693">
            <v>0</v>
          </cell>
          <cell r="GD693">
            <v>0</v>
          </cell>
          <cell r="GE693">
            <v>0</v>
          </cell>
          <cell r="GF693">
            <v>0</v>
          </cell>
          <cell r="GG693">
            <v>0</v>
          </cell>
          <cell r="GH693">
            <v>0</v>
          </cell>
          <cell r="GI693">
            <v>0</v>
          </cell>
          <cell r="GJ693">
            <v>0</v>
          </cell>
          <cell r="GK693">
            <v>0</v>
          </cell>
          <cell r="GL693">
            <v>0</v>
          </cell>
          <cell r="GM693">
            <v>0</v>
          </cell>
          <cell r="GN693">
            <v>0</v>
          </cell>
          <cell r="GO693">
            <v>0</v>
          </cell>
          <cell r="GP693">
            <v>0</v>
          </cell>
          <cell r="GQ693">
            <v>0</v>
          </cell>
          <cell r="GR693">
            <v>0</v>
          </cell>
          <cell r="GS693">
            <v>0</v>
          </cell>
          <cell r="GT693">
            <v>0</v>
          </cell>
          <cell r="GU693">
            <v>0</v>
          </cell>
          <cell r="GV693">
            <v>0</v>
          </cell>
          <cell r="GW693">
            <v>0</v>
          </cell>
          <cell r="GX693">
            <v>0</v>
          </cell>
          <cell r="GY693">
            <v>0</v>
          </cell>
          <cell r="GZ693">
            <v>0</v>
          </cell>
          <cell r="HA693">
            <v>0</v>
          </cell>
          <cell r="HB693">
            <v>0</v>
          </cell>
          <cell r="HC693">
            <v>0</v>
          </cell>
          <cell r="HD693">
            <v>0</v>
          </cell>
          <cell r="HE693">
            <v>0</v>
          </cell>
          <cell r="HF693">
            <v>0</v>
          </cell>
          <cell r="HG693">
            <v>0</v>
          </cell>
          <cell r="HH693">
            <v>0</v>
          </cell>
          <cell r="HI693">
            <v>0</v>
          </cell>
          <cell r="HJ693">
            <v>0</v>
          </cell>
          <cell r="HK693">
            <v>0</v>
          </cell>
          <cell r="HL693">
            <v>0</v>
          </cell>
          <cell r="HM693">
            <v>0</v>
          </cell>
          <cell r="HN693">
            <v>0</v>
          </cell>
          <cell r="HO693">
            <v>0</v>
          </cell>
          <cell r="HP693">
            <v>0</v>
          </cell>
          <cell r="HQ693">
            <v>0</v>
          </cell>
          <cell r="HR693">
            <v>0</v>
          </cell>
          <cell r="HS693">
            <v>0</v>
          </cell>
          <cell r="HT693">
            <v>0</v>
          </cell>
          <cell r="HU693">
            <v>0</v>
          </cell>
          <cell r="HV693">
            <v>0</v>
          </cell>
          <cell r="HW693">
            <v>0</v>
          </cell>
          <cell r="HX693">
            <v>0</v>
          </cell>
          <cell r="HY693">
            <v>0</v>
          </cell>
          <cell r="HZ693">
            <v>0</v>
          </cell>
          <cell r="IA693">
            <v>0</v>
          </cell>
          <cell r="IB693">
            <v>0</v>
          </cell>
          <cell r="IC693">
            <v>0</v>
          </cell>
          <cell r="ID693">
            <v>0</v>
          </cell>
          <cell r="IE693">
            <v>0</v>
          </cell>
          <cell r="IF693">
            <v>0</v>
          </cell>
          <cell r="IG693">
            <v>0</v>
          </cell>
          <cell r="IH693">
            <v>0</v>
          </cell>
          <cell r="II693">
            <v>0</v>
          </cell>
          <cell r="IJ693">
            <v>0</v>
          </cell>
          <cell r="IK693">
            <v>0</v>
          </cell>
          <cell r="IL693">
            <v>0</v>
          </cell>
          <cell r="IM693">
            <v>0</v>
          </cell>
          <cell r="IN693">
            <v>0</v>
          </cell>
          <cell r="IO693">
            <v>0</v>
          </cell>
          <cell r="IP693">
            <v>0</v>
          </cell>
          <cell r="IQ693">
            <v>0</v>
          </cell>
          <cell r="IR693">
            <v>0</v>
          </cell>
          <cell r="IS693">
            <v>0</v>
          </cell>
          <cell r="IT693">
            <v>0</v>
          </cell>
          <cell r="IU693">
            <v>0</v>
          </cell>
          <cell r="IV693">
            <v>0</v>
          </cell>
          <cell r="IW693">
            <v>0</v>
          </cell>
          <cell r="IX693">
            <v>0</v>
          </cell>
          <cell r="IY693">
            <v>0</v>
          </cell>
          <cell r="IZ693">
            <v>0</v>
          </cell>
          <cell r="JA693">
            <v>0</v>
          </cell>
          <cell r="JB693">
            <v>0</v>
          </cell>
          <cell r="JC693">
            <v>0</v>
          </cell>
          <cell r="JD693">
            <v>0</v>
          </cell>
          <cell r="JE693">
            <v>0</v>
          </cell>
        </row>
        <row r="694"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0</v>
          </cell>
          <cell r="EW694">
            <v>0</v>
          </cell>
          <cell r="EX694">
            <v>0</v>
          </cell>
          <cell r="EY694">
            <v>0</v>
          </cell>
          <cell r="EZ694">
            <v>0</v>
          </cell>
          <cell r="FA694">
            <v>0</v>
          </cell>
          <cell r="FB694">
            <v>0</v>
          </cell>
          <cell r="FC694">
            <v>0</v>
          </cell>
          <cell r="FD694">
            <v>0</v>
          </cell>
          <cell r="FE694">
            <v>0</v>
          </cell>
          <cell r="FF694">
            <v>0</v>
          </cell>
          <cell r="FG694">
            <v>0</v>
          </cell>
          <cell r="FH694">
            <v>0</v>
          </cell>
          <cell r="FI694">
            <v>0</v>
          </cell>
          <cell r="FJ694">
            <v>0</v>
          </cell>
          <cell r="FK694">
            <v>0</v>
          </cell>
          <cell r="FL694">
            <v>0</v>
          </cell>
          <cell r="FM694">
            <v>0</v>
          </cell>
          <cell r="FN694">
            <v>0</v>
          </cell>
          <cell r="FO694">
            <v>0</v>
          </cell>
          <cell r="FP694">
            <v>0</v>
          </cell>
          <cell r="FQ694">
            <v>0</v>
          </cell>
          <cell r="FR694">
            <v>0</v>
          </cell>
          <cell r="FS694">
            <v>0</v>
          </cell>
          <cell r="FT694">
            <v>0</v>
          </cell>
          <cell r="FU694">
            <v>0</v>
          </cell>
          <cell r="FV694">
            <v>0</v>
          </cell>
          <cell r="FW694">
            <v>0</v>
          </cell>
          <cell r="FX694">
            <v>0</v>
          </cell>
          <cell r="FY694">
            <v>0</v>
          </cell>
          <cell r="FZ694">
            <v>0</v>
          </cell>
          <cell r="GA694">
            <v>0</v>
          </cell>
          <cell r="GB694">
            <v>0</v>
          </cell>
          <cell r="GC694">
            <v>0</v>
          </cell>
          <cell r="GD694">
            <v>0</v>
          </cell>
          <cell r="GE694">
            <v>0</v>
          </cell>
          <cell r="GF694">
            <v>0</v>
          </cell>
          <cell r="GG694">
            <v>0</v>
          </cell>
          <cell r="GH694">
            <v>0</v>
          </cell>
          <cell r="GI694">
            <v>0</v>
          </cell>
          <cell r="GJ694">
            <v>0</v>
          </cell>
          <cell r="GK694">
            <v>0</v>
          </cell>
          <cell r="GL694">
            <v>0</v>
          </cell>
          <cell r="GM694">
            <v>0</v>
          </cell>
          <cell r="GN694">
            <v>0</v>
          </cell>
          <cell r="GO694">
            <v>0</v>
          </cell>
          <cell r="GP694">
            <v>0</v>
          </cell>
          <cell r="GQ694">
            <v>0</v>
          </cell>
          <cell r="GR694">
            <v>0</v>
          </cell>
          <cell r="GS694">
            <v>0</v>
          </cell>
          <cell r="GT694">
            <v>0</v>
          </cell>
          <cell r="GU694">
            <v>0</v>
          </cell>
          <cell r="GV694">
            <v>0</v>
          </cell>
          <cell r="GW694">
            <v>0</v>
          </cell>
          <cell r="GX694">
            <v>0</v>
          </cell>
          <cell r="GY694">
            <v>0</v>
          </cell>
          <cell r="GZ694">
            <v>0</v>
          </cell>
          <cell r="HA694">
            <v>0</v>
          </cell>
          <cell r="HB694">
            <v>0</v>
          </cell>
          <cell r="HC694">
            <v>0</v>
          </cell>
          <cell r="HD694">
            <v>0</v>
          </cell>
          <cell r="HE694">
            <v>0</v>
          </cell>
          <cell r="HF694">
            <v>0</v>
          </cell>
          <cell r="HG694">
            <v>0</v>
          </cell>
          <cell r="HH694">
            <v>0</v>
          </cell>
          <cell r="HI694">
            <v>0</v>
          </cell>
          <cell r="HJ694">
            <v>0</v>
          </cell>
          <cell r="HK694">
            <v>0</v>
          </cell>
          <cell r="HL694">
            <v>0</v>
          </cell>
          <cell r="HM694">
            <v>0</v>
          </cell>
          <cell r="HN694">
            <v>0</v>
          </cell>
          <cell r="HO694">
            <v>0</v>
          </cell>
          <cell r="HP694">
            <v>0</v>
          </cell>
          <cell r="HQ694">
            <v>0</v>
          </cell>
          <cell r="HR694">
            <v>0</v>
          </cell>
          <cell r="HS694">
            <v>0</v>
          </cell>
          <cell r="HT694">
            <v>0</v>
          </cell>
          <cell r="HU694">
            <v>0</v>
          </cell>
          <cell r="HV694">
            <v>0</v>
          </cell>
          <cell r="HW694">
            <v>0</v>
          </cell>
          <cell r="HX694">
            <v>0</v>
          </cell>
          <cell r="HY694">
            <v>0</v>
          </cell>
          <cell r="HZ694">
            <v>0</v>
          </cell>
          <cell r="IA694">
            <v>0</v>
          </cell>
          <cell r="IB694">
            <v>0</v>
          </cell>
          <cell r="IC694">
            <v>0</v>
          </cell>
          <cell r="ID694">
            <v>0</v>
          </cell>
          <cell r="IE694">
            <v>0</v>
          </cell>
          <cell r="IF694">
            <v>0</v>
          </cell>
          <cell r="IG694">
            <v>0</v>
          </cell>
          <cell r="IH694">
            <v>0</v>
          </cell>
          <cell r="II694">
            <v>0</v>
          </cell>
          <cell r="IJ694">
            <v>0</v>
          </cell>
          <cell r="IK694">
            <v>0</v>
          </cell>
          <cell r="IL694">
            <v>0</v>
          </cell>
          <cell r="IM694">
            <v>0</v>
          </cell>
          <cell r="IN694">
            <v>0</v>
          </cell>
          <cell r="IO694">
            <v>0</v>
          </cell>
          <cell r="IP694">
            <v>0</v>
          </cell>
          <cell r="IQ694">
            <v>0</v>
          </cell>
          <cell r="IR694">
            <v>0</v>
          </cell>
          <cell r="IS694">
            <v>0</v>
          </cell>
          <cell r="IT694">
            <v>0</v>
          </cell>
          <cell r="IU694">
            <v>0</v>
          </cell>
          <cell r="IV694">
            <v>0</v>
          </cell>
          <cell r="IW694">
            <v>0</v>
          </cell>
          <cell r="IX694">
            <v>0</v>
          </cell>
          <cell r="IY694">
            <v>0</v>
          </cell>
          <cell r="IZ694">
            <v>0</v>
          </cell>
          <cell r="JA694">
            <v>0</v>
          </cell>
          <cell r="JB694">
            <v>0</v>
          </cell>
          <cell r="JC694">
            <v>0</v>
          </cell>
          <cell r="JD694">
            <v>0</v>
          </cell>
          <cell r="JE694">
            <v>0</v>
          </cell>
        </row>
        <row r="695"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0</v>
          </cell>
          <cell r="EW695">
            <v>0</v>
          </cell>
          <cell r="EX695">
            <v>0</v>
          </cell>
          <cell r="EY695">
            <v>0</v>
          </cell>
          <cell r="EZ695">
            <v>0</v>
          </cell>
          <cell r="FA695">
            <v>0</v>
          </cell>
          <cell r="FB695">
            <v>0</v>
          </cell>
          <cell r="FC695">
            <v>0</v>
          </cell>
          <cell r="FD695">
            <v>0</v>
          </cell>
          <cell r="FE695">
            <v>0</v>
          </cell>
          <cell r="FF695">
            <v>0</v>
          </cell>
          <cell r="FG695">
            <v>0</v>
          </cell>
          <cell r="FH695">
            <v>0</v>
          </cell>
          <cell r="FI695">
            <v>0</v>
          </cell>
          <cell r="FJ695">
            <v>0</v>
          </cell>
          <cell r="FK695">
            <v>0</v>
          </cell>
          <cell r="FL695">
            <v>0</v>
          </cell>
          <cell r="FM695">
            <v>0</v>
          </cell>
          <cell r="FN695">
            <v>0</v>
          </cell>
          <cell r="FO695">
            <v>0</v>
          </cell>
          <cell r="FP695">
            <v>0</v>
          </cell>
          <cell r="FQ695">
            <v>0</v>
          </cell>
          <cell r="FR695">
            <v>0</v>
          </cell>
          <cell r="FS695">
            <v>0</v>
          </cell>
          <cell r="FT695">
            <v>0</v>
          </cell>
          <cell r="FU695">
            <v>0</v>
          </cell>
          <cell r="FV695">
            <v>0</v>
          </cell>
          <cell r="FW695">
            <v>0</v>
          </cell>
          <cell r="FX695">
            <v>0</v>
          </cell>
          <cell r="FY695">
            <v>0</v>
          </cell>
          <cell r="FZ695">
            <v>0</v>
          </cell>
          <cell r="GA695">
            <v>0</v>
          </cell>
          <cell r="GB695">
            <v>0</v>
          </cell>
          <cell r="GC695">
            <v>0</v>
          </cell>
          <cell r="GD695">
            <v>0</v>
          </cell>
          <cell r="GE695">
            <v>0</v>
          </cell>
          <cell r="GF695">
            <v>0</v>
          </cell>
          <cell r="GG695">
            <v>0</v>
          </cell>
          <cell r="GH695">
            <v>0</v>
          </cell>
          <cell r="GI695">
            <v>0</v>
          </cell>
          <cell r="GJ695">
            <v>0</v>
          </cell>
          <cell r="GK695">
            <v>0</v>
          </cell>
          <cell r="GL695">
            <v>0</v>
          </cell>
          <cell r="GM695">
            <v>0</v>
          </cell>
          <cell r="GN695">
            <v>0</v>
          </cell>
          <cell r="GO695">
            <v>0</v>
          </cell>
          <cell r="GP695">
            <v>0</v>
          </cell>
          <cell r="GQ695">
            <v>0</v>
          </cell>
          <cell r="GR695">
            <v>0</v>
          </cell>
          <cell r="GS695">
            <v>0</v>
          </cell>
          <cell r="GT695">
            <v>0</v>
          </cell>
          <cell r="GU695">
            <v>0</v>
          </cell>
          <cell r="GV695">
            <v>0</v>
          </cell>
          <cell r="GW695">
            <v>0</v>
          </cell>
          <cell r="GX695">
            <v>0</v>
          </cell>
          <cell r="GY695">
            <v>0</v>
          </cell>
          <cell r="GZ695">
            <v>0</v>
          </cell>
          <cell r="HA695">
            <v>0</v>
          </cell>
          <cell r="HB695">
            <v>0</v>
          </cell>
          <cell r="HC695">
            <v>0</v>
          </cell>
          <cell r="HD695">
            <v>0</v>
          </cell>
          <cell r="HE695">
            <v>0</v>
          </cell>
          <cell r="HF695">
            <v>0</v>
          </cell>
          <cell r="HG695">
            <v>0</v>
          </cell>
          <cell r="HH695">
            <v>0</v>
          </cell>
          <cell r="HI695">
            <v>0</v>
          </cell>
          <cell r="HJ695">
            <v>0</v>
          </cell>
          <cell r="HK695">
            <v>0</v>
          </cell>
          <cell r="HL695">
            <v>0</v>
          </cell>
          <cell r="HM695">
            <v>0</v>
          </cell>
          <cell r="HN695">
            <v>0</v>
          </cell>
          <cell r="HO695">
            <v>0</v>
          </cell>
          <cell r="HP695">
            <v>0</v>
          </cell>
          <cell r="HQ695">
            <v>0</v>
          </cell>
          <cell r="HR695">
            <v>0</v>
          </cell>
          <cell r="HS695">
            <v>0</v>
          </cell>
          <cell r="HT695">
            <v>0</v>
          </cell>
          <cell r="HU695">
            <v>0</v>
          </cell>
          <cell r="HV695">
            <v>0</v>
          </cell>
          <cell r="HW695">
            <v>0</v>
          </cell>
          <cell r="HX695">
            <v>0</v>
          </cell>
          <cell r="HY695">
            <v>0</v>
          </cell>
          <cell r="HZ695">
            <v>0</v>
          </cell>
          <cell r="IA695">
            <v>0</v>
          </cell>
          <cell r="IB695">
            <v>0</v>
          </cell>
          <cell r="IC695">
            <v>0</v>
          </cell>
          <cell r="ID695">
            <v>0</v>
          </cell>
          <cell r="IE695">
            <v>0</v>
          </cell>
          <cell r="IF695">
            <v>0</v>
          </cell>
          <cell r="IG695">
            <v>0</v>
          </cell>
          <cell r="IH695">
            <v>0</v>
          </cell>
          <cell r="II695">
            <v>0</v>
          </cell>
          <cell r="IJ695">
            <v>0</v>
          </cell>
          <cell r="IK695">
            <v>0</v>
          </cell>
          <cell r="IL695">
            <v>0</v>
          </cell>
          <cell r="IM695">
            <v>0</v>
          </cell>
          <cell r="IN695">
            <v>0</v>
          </cell>
          <cell r="IO695">
            <v>0</v>
          </cell>
          <cell r="IP695">
            <v>0</v>
          </cell>
          <cell r="IQ695">
            <v>0</v>
          </cell>
          <cell r="IR695">
            <v>0</v>
          </cell>
          <cell r="IS695">
            <v>0</v>
          </cell>
          <cell r="IT695">
            <v>0</v>
          </cell>
          <cell r="IU695">
            <v>0</v>
          </cell>
          <cell r="IV695">
            <v>0</v>
          </cell>
          <cell r="IW695">
            <v>0</v>
          </cell>
          <cell r="IX695">
            <v>0</v>
          </cell>
          <cell r="IY695">
            <v>0</v>
          </cell>
          <cell r="IZ695">
            <v>0</v>
          </cell>
          <cell r="JA695">
            <v>0</v>
          </cell>
          <cell r="JB695">
            <v>0</v>
          </cell>
          <cell r="JC695">
            <v>0</v>
          </cell>
          <cell r="JD695">
            <v>0</v>
          </cell>
          <cell r="JE695">
            <v>0</v>
          </cell>
        </row>
        <row r="696"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0</v>
          </cell>
          <cell r="FI696">
            <v>0</v>
          </cell>
          <cell r="FJ696">
            <v>0</v>
          </cell>
          <cell r="FK696">
            <v>0</v>
          </cell>
          <cell r="FL696">
            <v>0</v>
          </cell>
          <cell r="FM696">
            <v>0</v>
          </cell>
          <cell r="FN696">
            <v>0</v>
          </cell>
          <cell r="FO696">
            <v>0</v>
          </cell>
          <cell r="FP696">
            <v>0</v>
          </cell>
          <cell r="FQ696">
            <v>0</v>
          </cell>
          <cell r="FR696">
            <v>0</v>
          </cell>
          <cell r="FS696">
            <v>0</v>
          </cell>
          <cell r="FT696">
            <v>0</v>
          </cell>
          <cell r="FU696">
            <v>0</v>
          </cell>
          <cell r="FV696">
            <v>0</v>
          </cell>
          <cell r="FW696">
            <v>0</v>
          </cell>
          <cell r="FX696">
            <v>0</v>
          </cell>
          <cell r="FY696">
            <v>0</v>
          </cell>
          <cell r="FZ696">
            <v>0</v>
          </cell>
          <cell r="GA696">
            <v>0</v>
          </cell>
          <cell r="GB696">
            <v>0</v>
          </cell>
          <cell r="GC696">
            <v>0</v>
          </cell>
          <cell r="GD696">
            <v>0</v>
          </cell>
          <cell r="GE696">
            <v>0</v>
          </cell>
          <cell r="GF696">
            <v>0</v>
          </cell>
          <cell r="GG696">
            <v>0</v>
          </cell>
          <cell r="GH696">
            <v>0</v>
          </cell>
          <cell r="GI696">
            <v>0</v>
          </cell>
          <cell r="GJ696">
            <v>0</v>
          </cell>
          <cell r="GK696">
            <v>0</v>
          </cell>
          <cell r="GL696">
            <v>0</v>
          </cell>
          <cell r="GM696">
            <v>0</v>
          </cell>
          <cell r="GN696">
            <v>0</v>
          </cell>
          <cell r="GO696">
            <v>0</v>
          </cell>
          <cell r="GP696">
            <v>0</v>
          </cell>
          <cell r="GQ696">
            <v>0</v>
          </cell>
          <cell r="GR696">
            <v>0</v>
          </cell>
          <cell r="GS696">
            <v>0</v>
          </cell>
          <cell r="GT696">
            <v>0</v>
          </cell>
          <cell r="GU696">
            <v>0</v>
          </cell>
          <cell r="GV696">
            <v>0</v>
          </cell>
          <cell r="GW696">
            <v>0</v>
          </cell>
          <cell r="GX696">
            <v>0</v>
          </cell>
          <cell r="GY696">
            <v>0</v>
          </cell>
          <cell r="GZ696">
            <v>0</v>
          </cell>
          <cell r="HA696">
            <v>0</v>
          </cell>
          <cell r="HB696">
            <v>0</v>
          </cell>
          <cell r="HC696">
            <v>0</v>
          </cell>
          <cell r="HD696">
            <v>0</v>
          </cell>
          <cell r="HE696">
            <v>0</v>
          </cell>
          <cell r="HF696">
            <v>0</v>
          </cell>
          <cell r="HG696">
            <v>0</v>
          </cell>
          <cell r="HH696">
            <v>0</v>
          </cell>
          <cell r="HI696">
            <v>0</v>
          </cell>
          <cell r="HJ696">
            <v>0</v>
          </cell>
          <cell r="HK696">
            <v>0</v>
          </cell>
          <cell r="HL696">
            <v>0</v>
          </cell>
          <cell r="HM696">
            <v>0</v>
          </cell>
          <cell r="HN696">
            <v>0</v>
          </cell>
          <cell r="HO696">
            <v>0</v>
          </cell>
          <cell r="HP696">
            <v>0</v>
          </cell>
          <cell r="HQ696">
            <v>0</v>
          </cell>
          <cell r="HR696">
            <v>0</v>
          </cell>
          <cell r="HS696">
            <v>0</v>
          </cell>
          <cell r="HT696">
            <v>0</v>
          </cell>
          <cell r="HU696">
            <v>0</v>
          </cell>
          <cell r="HV696">
            <v>0</v>
          </cell>
          <cell r="HW696">
            <v>0</v>
          </cell>
          <cell r="HX696">
            <v>0</v>
          </cell>
          <cell r="HY696">
            <v>0</v>
          </cell>
          <cell r="HZ696">
            <v>0</v>
          </cell>
          <cell r="IA696">
            <v>0</v>
          </cell>
          <cell r="IB696">
            <v>0</v>
          </cell>
          <cell r="IC696">
            <v>0</v>
          </cell>
          <cell r="ID696">
            <v>0</v>
          </cell>
          <cell r="IE696">
            <v>0</v>
          </cell>
          <cell r="IF696">
            <v>0</v>
          </cell>
          <cell r="IG696">
            <v>0</v>
          </cell>
          <cell r="IH696">
            <v>0</v>
          </cell>
          <cell r="II696">
            <v>0</v>
          </cell>
          <cell r="IJ696">
            <v>0</v>
          </cell>
          <cell r="IK696">
            <v>0</v>
          </cell>
          <cell r="IL696">
            <v>0</v>
          </cell>
          <cell r="IM696">
            <v>0</v>
          </cell>
          <cell r="IN696">
            <v>0</v>
          </cell>
          <cell r="IO696">
            <v>0</v>
          </cell>
          <cell r="IP696">
            <v>0</v>
          </cell>
          <cell r="IQ696">
            <v>0</v>
          </cell>
          <cell r="IR696">
            <v>0</v>
          </cell>
          <cell r="IS696">
            <v>0</v>
          </cell>
          <cell r="IT696">
            <v>0</v>
          </cell>
          <cell r="IU696">
            <v>0</v>
          </cell>
          <cell r="IV696">
            <v>0</v>
          </cell>
          <cell r="IW696">
            <v>0</v>
          </cell>
          <cell r="IX696">
            <v>0</v>
          </cell>
          <cell r="IY696">
            <v>0</v>
          </cell>
          <cell r="IZ696">
            <v>0</v>
          </cell>
          <cell r="JA696">
            <v>0</v>
          </cell>
          <cell r="JB696">
            <v>0</v>
          </cell>
          <cell r="JC696">
            <v>0</v>
          </cell>
          <cell r="JD696">
            <v>0</v>
          </cell>
          <cell r="JE696">
            <v>0</v>
          </cell>
        </row>
        <row r="697"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2.7384256699996001E-3</v>
          </cell>
          <cell r="BS697">
            <v>0</v>
          </cell>
          <cell r="BT697">
            <v>0</v>
          </cell>
          <cell r="BU697">
            <v>-1.7159804000010936E-4</v>
          </cell>
          <cell r="BV697">
            <v>-7.5295449999956965E-5</v>
          </cell>
          <cell r="BW697">
            <v>9.3415249999839745E-5</v>
          </cell>
          <cell r="BX697">
            <v>4.1320750000073403E-5</v>
          </cell>
          <cell r="BY697">
            <v>-1.67804469999977E-4</v>
          </cell>
          <cell r="BZ697">
            <v>3.2371145800000889E-3</v>
          </cell>
          <cell r="CA697">
            <v>-2.1872695000002551E-4</v>
          </cell>
          <cell r="CB697">
            <v>0</v>
          </cell>
          <cell r="CC697">
            <v>0</v>
          </cell>
          <cell r="CD697">
            <v>0</v>
          </cell>
          <cell r="CE697">
            <v>-3.3023354059999566E-2</v>
          </cell>
          <cell r="CF697">
            <v>0</v>
          </cell>
          <cell r="CG697">
            <v>-4.2678993000005994E-4</v>
          </cell>
          <cell r="CH697">
            <v>-1.0853099800000598E-3</v>
          </cell>
          <cell r="CI697">
            <v>-1.4431902400000585E-3</v>
          </cell>
          <cell r="CJ697">
            <v>-9.5475931999988717E-4</v>
          </cell>
          <cell r="CK697">
            <v>-2.8915837699994285E-3</v>
          </cell>
          <cell r="CL697">
            <v>9.1262245700002298E-3</v>
          </cell>
          <cell r="CM697">
            <v>-4.5046652910000207E-2</v>
          </cell>
          <cell r="CN697">
            <v>6.8056809500002258E-3</v>
          </cell>
          <cell r="CO697">
            <v>3.8946892400001931E-3</v>
          </cell>
          <cell r="CP697">
            <v>-6.261685899998648E-4</v>
          </cell>
          <cell r="CQ697">
            <v>-3.7549408000003837E-4</v>
          </cell>
          <cell r="CR697">
            <v>-2.5348687819999327E-2</v>
          </cell>
          <cell r="CS697">
            <v>0</v>
          </cell>
          <cell r="CT697">
            <v>-8.7345555000004071E-4</v>
          </cell>
          <cell r="CU697">
            <v>-2.1968641699999791E-3</v>
          </cell>
          <cell r="CV697">
            <v>-2.0839614119999794E-2</v>
          </cell>
          <cell r="CW697">
            <v>-1.3662206199998028E-3</v>
          </cell>
          <cell r="CX697">
            <v>4.2281422600003449E-3</v>
          </cell>
          <cell r="CY697">
            <v>5.0793759999723243E-5</v>
          </cell>
          <cell r="CZ697">
            <v>-1.2669332799996047E-3</v>
          </cell>
          <cell r="DA697">
            <v>-1.9314209700000973E-3</v>
          </cell>
          <cell r="DB697">
            <v>1.2188205900000443E-3</v>
          </cell>
          <cell r="DC697">
            <v>-5.0361818399999869E-3</v>
          </cell>
          <cell r="DD697">
            <v>2.6642461199999357E-3</v>
          </cell>
          <cell r="DE697">
            <v>-2.4977226889999038E-2</v>
          </cell>
          <cell r="DF697">
            <v>0</v>
          </cell>
          <cell r="DG697">
            <v>-2.0189508699999525E-3</v>
          </cell>
          <cell r="DH697">
            <v>-7.5132716499999308E-3</v>
          </cell>
          <cell r="DI697">
            <v>-6.2809193599995261E-3</v>
          </cell>
          <cell r="DJ697">
            <v>-1.8160744400002038E-3</v>
          </cell>
          <cell r="DK697">
            <v>-6.7946030100003441E-3</v>
          </cell>
          <cell r="DL697">
            <v>-1.2838599400001316E-3</v>
          </cell>
          <cell r="DM697">
            <v>1.6105487899998883E-3</v>
          </cell>
          <cell r="DN697">
            <v>-1.8622843800001343E-3</v>
          </cell>
          <cell r="DO697">
            <v>-6.1739628899999399E-3</v>
          </cell>
          <cell r="DP697">
            <v>-2.9813905700001309E-3</v>
          </cell>
          <cell r="DQ697">
            <v>1.0137541430000119E-2</v>
          </cell>
          <cell r="DR697">
            <v>-4.8220706149999515E-2</v>
          </cell>
          <cell r="DS697">
            <v>0</v>
          </cell>
          <cell r="DT697">
            <v>-1.519383190000001E-3</v>
          </cell>
          <cell r="DU697">
            <v>-3.5809036099998526E-3</v>
          </cell>
          <cell r="DV697">
            <v>-7.9877632999991732E-4</v>
          </cell>
          <cell r="DW697">
            <v>-4.737236099998654E-4</v>
          </cell>
          <cell r="DX697">
            <v>-8.4523997999985667E-4</v>
          </cell>
          <cell r="DY697">
            <v>-9.6637697000001577E-4</v>
          </cell>
          <cell r="DZ697">
            <v>-2.9136788799998259E-3</v>
          </cell>
          <cell r="EA697">
            <v>-2.1028186999993981E-4</v>
          </cell>
          <cell r="EB697">
            <v>-7.0723546499999457E-3</v>
          </cell>
          <cell r="EC697">
            <v>1.7586179510000077E-2</v>
          </cell>
          <cell r="ED697">
            <v>-4.7426166570000095E-2</v>
          </cell>
          <cell r="EE697">
            <v>-3.5911415000000169E-2</v>
          </cell>
          <cell r="EF697">
            <v>0</v>
          </cell>
          <cell r="EG697">
            <v>-4.1636307000003647E-4</v>
          </cell>
          <cell r="EH697">
            <v>-3.9655388100000577E-3</v>
          </cell>
          <cell r="EI697">
            <v>-5.9210151999999905E-3</v>
          </cell>
          <cell r="EJ697">
            <v>-5.0208433999987534E-4</v>
          </cell>
          <cell r="EK697">
            <v>1.1854072400001581E-3</v>
          </cell>
          <cell r="EL697">
            <v>5.7256488000001493E-4</v>
          </cell>
          <cell r="EM697">
            <v>-5.9305800999986946E-4</v>
          </cell>
          <cell r="EN697">
            <v>-1.473447946999995E-2</v>
          </cell>
          <cell r="EO697">
            <v>-4.3507108499999947E-3</v>
          </cell>
          <cell r="EP697">
            <v>-1.0163627529999886E-2</v>
          </cell>
          <cell r="EQ697">
            <v>2.9774901600000403E-3</v>
          </cell>
          <cell r="ER697">
            <v>-1.2573463280000752E-2</v>
          </cell>
          <cell r="ES697">
            <v>0</v>
          </cell>
          <cell r="ET697">
            <v>0</v>
          </cell>
          <cell r="EU697">
            <v>-2.4172051099999869E-3</v>
          </cell>
          <cell r="EV697">
            <v>-6.3902880000021867E-4</v>
          </cell>
          <cell r="EW697">
            <v>-1.2839479299997514E-3</v>
          </cell>
          <cell r="EX697">
            <v>-1.9075020000003384E-4</v>
          </cell>
          <cell r="EY697">
            <v>-7.1244494000000103E-4</v>
          </cell>
          <cell r="EZ697">
            <v>-1.9620367000006134E-4</v>
          </cell>
          <cell r="FA697">
            <v>-9.5173737999998398E-4</v>
          </cell>
          <cell r="FB697">
            <v>-2.7187754100000128E-3</v>
          </cell>
          <cell r="FC697">
            <v>-3.1285178500000121E-3</v>
          </cell>
          <cell r="FD697">
            <v>-3.3485198999994026E-4</v>
          </cell>
          <cell r="FE697">
            <v>-4.1141825430000889E-2</v>
          </cell>
          <cell r="FF697">
            <v>0</v>
          </cell>
          <cell r="FG697">
            <v>-1.0573435899999817E-3</v>
          </cell>
          <cell r="FH697">
            <v>-8.0970020000015186E-5</v>
          </cell>
          <cell r="FI697">
            <v>-1.0947651629999999E-2</v>
          </cell>
          <cell r="FJ697">
            <v>-1.5524017400001533E-3</v>
          </cell>
          <cell r="FK697">
            <v>-4.9601766000001435E-4</v>
          </cell>
          <cell r="FL697">
            <v>1.6134164500000714E-3</v>
          </cell>
          <cell r="FM697">
            <v>-6.8945855800001676E-3</v>
          </cell>
          <cell r="FN697">
            <v>-5.0990031000003322E-4</v>
          </cell>
          <cell r="FO697">
            <v>-9.4801726000004471E-4</v>
          </cell>
          <cell r="FP697">
            <v>-7.7218305999999237E-3</v>
          </cell>
          <cell r="FQ697">
            <v>-1.2546523490000072E-2</v>
          </cell>
          <cell r="FR697">
            <v>-3.7667035970000207E-2</v>
          </cell>
          <cell r="FS697">
            <v>0</v>
          </cell>
          <cell r="FT697">
            <v>-2.7712980000038634E-5</v>
          </cell>
          <cell r="FU697">
            <v>-1.9186767299999574E-3</v>
          </cell>
          <cell r="FV697">
            <v>-3.7979830999990138E-4</v>
          </cell>
          <cell r="FW697">
            <v>-1.047592272000003E-2</v>
          </cell>
          <cell r="FX697">
            <v>-1.1754358999999936E-3</v>
          </cell>
          <cell r="FY697">
            <v>-2.1843834219999969E-2</v>
          </cell>
          <cell r="FZ697">
            <v>-1.4964106000000532E-3</v>
          </cell>
          <cell r="GA697">
            <v>3.4165061599999991E-3</v>
          </cell>
          <cell r="GB697">
            <v>-2.2019809999995754E-5</v>
          </cell>
          <cell r="GC697">
            <v>-1.4392646599999948E-3</v>
          </cell>
          <cell r="GD697">
            <v>-2.3044661999999105E-3</v>
          </cell>
          <cell r="GE697">
            <v>-6.3209075439999318E-2</v>
          </cell>
          <cell r="GF697">
            <v>0</v>
          </cell>
          <cell r="GG697">
            <v>-5.6508197999999288E-4</v>
          </cell>
          <cell r="GH697">
            <v>-1.1534348399999672E-3</v>
          </cell>
          <cell r="GI697">
            <v>5.3976078599999866E-3</v>
          </cell>
          <cell r="GJ697">
            <v>2.4161265000000043E-4</v>
          </cell>
          <cell r="GK697">
            <v>-1.5214397800000085E-3</v>
          </cell>
          <cell r="GL697">
            <v>6.9546131000008948E-4</v>
          </cell>
          <cell r="GM697">
            <v>-1.0330263099999071E-3</v>
          </cell>
          <cell r="GN697">
            <v>6.7292364100001167E-3</v>
          </cell>
          <cell r="GO697">
            <v>-7.5510501000000674E-4</v>
          </cell>
          <cell r="GP697">
            <v>-1.7103899169999659E-2</v>
          </cell>
          <cell r="GQ697">
            <v>-5.4141006580000095E-2</v>
          </cell>
          <cell r="GR697">
            <v>9.0264859800005537E-3</v>
          </cell>
          <cell r="GS697">
            <v>0</v>
          </cell>
          <cell r="GT697">
            <v>1.5809198800000035E-2</v>
          </cell>
          <cell r="GU697">
            <v>-3.6001267000000392E-3</v>
          </cell>
          <cell r="GV697">
            <v>-2.5178392999997135E-4</v>
          </cell>
          <cell r="GW697">
            <v>-1.7964694000000003E-4</v>
          </cell>
          <cell r="GX697">
            <v>-4.6258573999999331E-4</v>
          </cell>
          <cell r="GY697">
            <v>-4.7749128999996504E-4</v>
          </cell>
          <cell r="GZ697">
            <v>3.9229041399999609E-3</v>
          </cell>
          <cell r="HA697">
            <v>2.8319029299999077E-3</v>
          </cell>
          <cell r="HB697">
            <v>-8.3120402000003146E-4</v>
          </cell>
          <cell r="HC697">
            <v>-1.5402803599997572E-3</v>
          </cell>
          <cell r="HD697">
            <v>-6.1944009100000086E-3</v>
          </cell>
          <cell r="HE697">
            <v>6.9348171629998845E-2</v>
          </cell>
          <cell r="HF697">
            <v>0</v>
          </cell>
          <cell r="HG697">
            <v>3.9241230809999972E-2</v>
          </cell>
          <cell r="HH697">
            <v>-7.5069132700000818E-3</v>
          </cell>
          <cell r="HI697">
            <v>-2.6598199998062455E-6</v>
          </cell>
          <cell r="HJ697">
            <v>-4.9321883999997596E-4</v>
          </cell>
          <cell r="HK697">
            <v>1.7913636999988825E-4</v>
          </cell>
          <cell r="HL697">
            <v>-7.789735799999864E-3</v>
          </cell>
          <cell r="HM697">
            <v>9.324108179999846E-3</v>
          </cell>
          <cell r="HN697">
            <v>-2.7969112510000019E-2</v>
          </cell>
          <cell r="HO697">
            <v>9.0026382019999907E-2</v>
          </cell>
          <cell r="HP697">
            <v>-1.6441512410000136E-2</v>
          </cell>
          <cell r="HQ697">
            <v>-9.2195331000002323E-3</v>
          </cell>
          <cell r="HR697">
            <v>-1.3300258960001088E-2</v>
          </cell>
          <cell r="HS697">
            <v>0</v>
          </cell>
          <cell r="HT697">
            <v>-5.4941917100000404E-3</v>
          </cell>
          <cell r="HU697">
            <v>-1.496346070000043E-3</v>
          </cell>
          <cell r="HV697">
            <v>-1.8712649400001169E-3</v>
          </cell>
          <cell r="HW697">
            <v>0</v>
          </cell>
          <cell r="HX697">
            <v>-2.1529280000320838E-5</v>
          </cell>
          <cell r="HY697">
            <v>-6.7176646000022266E-4</v>
          </cell>
          <cell r="HZ697">
            <v>-5.7977219999993945E-4</v>
          </cell>
          <cell r="IA697">
            <v>-4.8902314000004443E-4</v>
          </cell>
          <cell r="IB697">
            <v>-1.0467130399999247E-3</v>
          </cell>
          <cell r="IC697">
            <v>-1.0153691399998888E-3</v>
          </cell>
          <cell r="ID697">
            <v>-6.1428298000021364E-4</v>
          </cell>
          <cell r="IE697">
            <v>-2.7100328970000476E-2</v>
          </cell>
          <cell r="IF697">
            <v>0</v>
          </cell>
          <cell r="IG697">
            <v>-5.4379940000000015E-3</v>
          </cell>
          <cell r="IH697">
            <v>-2.891087570000006E-3</v>
          </cell>
          <cell r="II697">
            <v>-1.865657990000269E-3</v>
          </cell>
          <cell r="IJ697">
            <v>6.09940060000147E-4</v>
          </cell>
          <cell r="IK697">
            <v>-1.0445007000003947E-4</v>
          </cell>
          <cell r="IL697">
            <v>-3.9098969000006534E-4</v>
          </cell>
          <cell r="IM697">
            <v>-3.009299000000798E-5</v>
          </cell>
          <cell r="IN697">
            <v>-1.6570974729999938E-2</v>
          </cell>
          <cell r="IO697">
            <v>-1.1623955529999952E-2</v>
          </cell>
          <cell r="IP697">
            <v>1.1778245410000165E-2</v>
          </cell>
          <cell r="IQ697">
            <v>-5.7331186999998174E-4</v>
          </cell>
          <cell r="IR697">
            <v>-1.6997401019999359E-2</v>
          </cell>
          <cell r="IS697">
            <v>0</v>
          </cell>
          <cell r="IT697">
            <v>-1.1085161499999052E-3</v>
          </cell>
          <cell r="IU697">
            <v>-8.2505135999999535E-4</v>
          </cell>
          <cell r="IV697">
            <v>-1.0919854399999984E-3</v>
          </cell>
          <cell r="IW697">
            <v>-7.3190349999752158E-5</v>
          </cell>
          <cell r="IX697">
            <v>-4.1048228199997983E-3</v>
          </cell>
          <cell r="IY697">
            <v>-4.2314340000126904E-5</v>
          </cell>
          <cell r="IZ697">
            <v>5.1902278300002269E-3</v>
          </cell>
          <cell r="JA697">
            <v>9.7419512199999891E-3</v>
          </cell>
          <cell r="JB697">
            <v>-1.721727558000008E-2</v>
          </cell>
          <cell r="JC697">
            <v>-3.7991526000014098E-4</v>
          </cell>
          <cell r="JD697">
            <v>-7.0865087700000551E-3</v>
          </cell>
          <cell r="JE697">
            <v>0</v>
          </cell>
        </row>
        <row r="699"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0</v>
          </cell>
          <cell r="FU699">
            <v>0</v>
          </cell>
          <cell r="FV699">
            <v>0</v>
          </cell>
          <cell r="FW699">
            <v>0</v>
          </cell>
          <cell r="FX699">
            <v>0</v>
          </cell>
          <cell r="FY699">
            <v>0</v>
          </cell>
          <cell r="FZ699">
            <v>0</v>
          </cell>
          <cell r="GA699">
            <v>0</v>
          </cell>
          <cell r="GB699">
            <v>0</v>
          </cell>
          <cell r="GC699">
            <v>0</v>
          </cell>
          <cell r="GD699">
            <v>0</v>
          </cell>
          <cell r="GE699">
            <v>0</v>
          </cell>
          <cell r="GF699">
            <v>0</v>
          </cell>
          <cell r="GG699">
            <v>0</v>
          </cell>
          <cell r="GH699">
            <v>0</v>
          </cell>
          <cell r="GI699">
            <v>0</v>
          </cell>
          <cell r="GJ699">
            <v>0</v>
          </cell>
          <cell r="GK699">
            <v>0</v>
          </cell>
          <cell r="GL699">
            <v>0</v>
          </cell>
          <cell r="GM699">
            <v>0</v>
          </cell>
          <cell r="GN699">
            <v>0</v>
          </cell>
          <cell r="GO699">
            <v>0</v>
          </cell>
          <cell r="GP699">
            <v>0</v>
          </cell>
          <cell r="GQ699">
            <v>0</v>
          </cell>
          <cell r="GR699">
            <v>0</v>
          </cell>
          <cell r="GS699">
            <v>0</v>
          </cell>
          <cell r="GT699">
            <v>0</v>
          </cell>
          <cell r="GU699">
            <v>0</v>
          </cell>
          <cell r="GV699">
            <v>0</v>
          </cell>
          <cell r="GW699">
            <v>0</v>
          </cell>
          <cell r="GX699">
            <v>0</v>
          </cell>
          <cell r="GY699">
            <v>0</v>
          </cell>
          <cell r="GZ699">
            <v>0</v>
          </cell>
          <cell r="HA699">
            <v>0</v>
          </cell>
          <cell r="HB699">
            <v>0</v>
          </cell>
          <cell r="HC699">
            <v>0</v>
          </cell>
          <cell r="HD699">
            <v>0</v>
          </cell>
          <cell r="HE699">
            <v>0</v>
          </cell>
          <cell r="HF699">
            <v>0</v>
          </cell>
          <cell r="HG699">
            <v>0</v>
          </cell>
          <cell r="HH699">
            <v>0</v>
          </cell>
          <cell r="HI699">
            <v>0</v>
          </cell>
          <cell r="HJ699">
            <v>0</v>
          </cell>
          <cell r="HK699">
            <v>0</v>
          </cell>
          <cell r="HL699">
            <v>0</v>
          </cell>
          <cell r="HM699">
            <v>0</v>
          </cell>
          <cell r="HN699">
            <v>0</v>
          </cell>
          <cell r="HO699">
            <v>0</v>
          </cell>
          <cell r="HP699">
            <v>0</v>
          </cell>
          <cell r="HQ699">
            <v>0</v>
          </cell>
          <cell r="HR699">
            <v>0</v>
          </cell>
          <cell r="HS699">
            <v>0</v>
          </cell>
          <cell r="HT699">
            <v>0</v>
          </cell>
          <cell r="HU699">
            <v>0</v>
          </cell>
          <cell r="HV699">
            <v>0</v>
          </cell>
          <cell r="HW699">
            <v>0</v>
          </cell>
          <cell r="HX699">
            <v>0</v>
          </cell>
          <cell r="HY699">
            <v>0</v>
          </cell>
          <cell r="HZ699">
            <v>0</v>
          </cell>
          <cell r="IA699">
            <v>0</v>
          </cell>
          <cell r="IB699">
            <v>0</v>
          </cell>
          <cell r="IC699">
            <v>0</v>
          </cell>
          <cell r="ID699">
            <v>0</v>
          </cell>
          <cell r="IE699">
            <v>0</v>
          </cell>
          <cell r="IF699">
            <v>0</v>
          </cell>
          <cell r="IG699">
            <v>0</v>
          </cell>
          <cell r="IH699">
            <v>0</v>
          </cell>
          <cell r="II699">
            <v>0</v>
          </cell>
          <cell r="IJ699">
            <v>0</v>
          </cell>
          <cell r="IK699">
            <v>0</v>
          </cell>
          <cell r="IL699">
            <v>0</v>
          </cell>
          <cell r="IM699">
            <v>0</v>
          </cell>
          <cell r="IN699">
            <v>0</v>
          </cell>
          <cell r="IO699">
            <v>0</v>
          </cell>
          <cell r="IP699">
            <v>0</v>
          </cell>
          <cell r="IQ699">
            <v>0</v>
          </cell>
          <cell r="IR699">
            <v>0</v>
          </cell>
          <cell r="IS699">
            <v>0</v>
          </cell>
          <cell r="IT699">
            <v>0</v>
          </cell>
          <cell r="IU699">
            <v>0</v>
          </cell>
          <cell r="IV699">
            <v>0</v>
          </cell>
          <cell r="IW699">
            <v>0</v>
          </cell>
          <cell r="IX699">
            <v>0</v>
          </cell>
          <cell r="IY699">
            <v>0</v>
          </cell>
          <cell r="IZ699">
            <v>0</v>
          </cell>
          <cell r="JA699">
            <v>0</v>
          </cell>
          <cell r="JB699">
            <v>0</v>
          </cell>
          <cell r="JC699">
            <v>0</v>
          </cell>
          <cell r="JD699">
            <v>0</v>
          </cell>
          <cell r="JE699">
            <v>0</v>
          </cell>
        </row>
        <row r="700"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0</v>
          </cell>
          <cell r="FU700">
            <v>0</v>
          </cell>
          <cell r="FV700">
            <v>0</v>
          </cell>
          <cell r="FW700">
            <v>0</v>
          </cell>
          <cell r="FX700">
            <v>0</v>
          </cell>
          <cell r="FY700">
            <v>0</v>
          </cell>
          <cell r="FZ700">
            <v>0</v>
          </cell>
          <cell r="GA700">
            <v>0</v>
          </cell>
          <cell r="GB700">
            <v>0</v>
          </cell>
          <cell r="GC700">
            <v>0</v>
          </cell>
          <cell r="GD700">
            <v>0</v>
          </cell>
          <cell r="GE700">
            <v>0</v>
          </cell>
          <cell r="GF700">
            <v>0</v>
          </cell>
          <cell r="GG700">
            <v>0</v>
          </cell>
          <cell r="GH700">
            <v>0</v>
          </cell>
          <cell r="GI700">
            <v>0</v>
          </cell>
          <cell r="GJ700">
            <v>0</v>
          </cell>
          <cell r="GK700">
            <v>0</v>
          </cell>
          <cell r="GL700">
            <v>0</v>
          </cell>
          <cell r="GM700">
            <v>0</v>
          </cell>
          <cell r="GN700">
            <v>0</v>
          </cell>
          <cell r="GO700">
            <v>0</v>
          </cell>
          <cell r="GP700">
            <v>0</v>
          </cell>
          <cell r="GQ700">
            <v>0</v>
          </cell>
          <cell r="GR700">
            <v>0</v>
          </cell>
          <cell r="GS700">
            <v>0</v>
          </cell>
          <cell r="GT700">
            <v>0</v>
          </cell>
          <cell r="GU700">
            <v>0</v>
          </cell>
          <cell r="GV700">
            <v>0</v>
          </cell>
          <cell r="GW700">
            <v>0</v>
          </cell>
          <cell r="GX700">
            <v>0</v>
          </cell>
          <cell r="GY700">
            <v>0</v>
          </cell>
          <cell r="GZ700">
            <v>0</v>
          </cell>
          <cell r="HA700">
            <v>0</v>
          </cell>
          <cell r="HB700">
            <v>0</v>
          </cell>
          <cell r="HC700">
            <v>0</v>
          </cell>
          <cell r="HD700">
            <v>0</v>
          </cell>
          <cell r="HE700">
            <v>0</v>
          </cell>
          <cell r="HF700">
            <v>0</v>
          </cell>
          <cell r="HG700">
            <v>0</v>
          </cell>
          <cell r="HH700">
            <v>0</v>
          </cell>
          <cell r="HI700">
            <v>0</v>
          </cell>
          <cell r="HJ700">
            <v>0</v>
          </cell>
          <cell r="HK700">
            <v>0</v>
          </cell>
          <cell r="HL700">
            <v>0</v>
          </cell>
          <cell r="HM700">
            <v>0</v>
          </cell>
          <cell r="HN700">
            <v>0</v>
          </cell>
          <cell r="HO700">
            <v>0</v>
          </cell>
          <cell r="HP700">
            <v>0</v>
          </cell>
          <cell r="HQ700">
            <v>0</v>
          </cell>
          <cell r="HR700">
            <v>0</v>
          </cell>
          <cell r="HS700">
            <v>0</v>
          </cell>
          <cell r="HT700">
            <v>0</v>
          </cell>
          <cell r="HU700">
            <v>0</v>
          </cell>
          <cell r="HV700">
            <v>0</v>
          </cell>
          <cell r="HW700">
            <v>0</v>
          </cell>
          <cell r="HX700">
            <v>0</v>
          </cell>
          <cell r="HY700">
            <v>0</v>
          </cell>
          <cell r="HZ700">
            <v>0</v>
          </cell>
          <cell r="IA700">
            <v>0</v>
          </cell>
          <cell r="IB700">
            <v>0</v>
          </cell>
          <cell r="IC700">
            <v>0</v>
          </cell>
          <cell r="ID700">
            <v>0</v>
          </cell>
          <cell r="IE700">
            <v>0</v>
          </cell>
          <cell r="IF700">
            <v>0</v>
          </cell>
          <cell r="IG700">
            <v>0</v>
          </cell>
          <cell r="IH700">
            <v>0</v>
          </cell>
          <cell r="II700">
            <v>0</v>
          </cell>
          <cell r="IJ700">
            <v>0</v>
          </cell>
          <cell r="IK700">
            <v>0</v>
          </cell>
          <cell r="IL700">
            <v>0</v>
          </cell>
          <cell r="IM700">
            <v>0</v>
          </cell>
          <cell r="IN700">
            <v>0</v>
          </cell>
          <cell r="IO700">
            <v>0</v>
          </cell>
          <cell r="IP700">
            <v>0</v>
          </cell>
          <cell r="IQ700">
            <v>0</v>
          </cell>
          <cell r="IR700">
            <v>0</v>
          </cell>
          <cell r="IS700">
            <v>0</v>
          </cell>
          <cell r="IT700">
            <v>0</v>
          </cell>
          <cell r="IU700">
            <v>0</v>
          </cell>
          <cell r="IV700">
            <v>0</v>
          </cell>
          <cell r="IW700">
            <v>0</v>
          </cell>
          <cell r="IX700">
            <v>0</v>
          </cell>
          <cell r="IY700">
            <v>0</v>
          </cell>
          <cell r="IZ700">
            <v>0</v>
          </cell>
          <cell r="JA700">
            <v>0</v>
          </cell>
          <cell r="JB700">
            <v>0</v>
          </cell>
          <cell r="JC700">
            <v>0</v>
          </cell>
          <cell r="JD700">
            <v>0</v>
          </cell>
          <cell r="JE700">
            <v>0</v>
          </cell>
        </row>
        <row r="701"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0</v>
          </cell>
          <cell r="FU701">
            <v>0</v>
          </cell>
          <cell r="FV701">
            <v>0</v>
          </cell>
          <cell r="FW701">
            <v>0</v>
          </cell>
          <cell r="FX701">
            <v>0</v>
          </cell>
          <cell r="FY701">
            <v>0</v>
          </cell>
          <cell r="FZ701">
            <v>0</v>
          </cell>
          <cell r="GA701">
            <v>0</v>
          </cell>
          <cell r="GB701">
            <v>0</v>
          </cell>
          <cell r="GC701">
            <v>0</v>
          </cell>
          <cell r="GD701">
            <v>0</v>
          </cell>
          <cell r="GE701">
            <v>0</v>
          </cell>
          <cell r="GF701">
            <v>0</v>
          </cell>
          <cell r="GG701">
            <v>0</v>
          </cell>
          <cell r="GH701">
            <v>0</v>
          </cell>
          <cell r="GI701">
            <v>0</v>
          </cell>
          <cell r="GJ701">
            <v>0</v>
          </cell>
          <cell r="GK701">
            <v>0</v>
          </cell>
          <cell r="GL701">
            <v>0</v>
          </cell>
          <cell r="GM701">
            <v>0</v>
          </cell>
          <cell r="GN701">
            <v>0</v>
          </cell>
          <cell r="GO701">
            <v>0</v>
          </cell>
          <cell r="GP701">
            <v>0</v>
          </cell>
          <cell r="GQ701">
            <v>0</v>
          </cell>
          <cell r="GR701">
            <v>0</v>
          </cell>
          <cell r="GS701">
            <v>0</v>
          </cell>
          <cell r="GT701">
            <v>0</v>
          </cell>
          <cell r="GU701">
            <v>0</v>
          </cell>
          <cell r="GV701">
            <v>0</v>
          </cell>
          <cell r="GW701">
            <v>0</v>
          </cell>
          <cell r="GX701">
            <v>0</v>
          </cell>
          <cell r="GY701">
            <v>0</v>
          </cell>
          <cell r="GZ701">
            <v>0</v>
          </cell>
          <cell r="HA701">
            <v>0</v>
          </cell>
          <cell r="HB701">
            <v>0</v>
          </cell>
          <cell r="HC701">
            <v>0</v>
          </cell>
          <cell r="HD701">
            <v>0</v>
          </cell>
          <cell r="HE701">
            <v>0</v>
          </cell>
          <cell r="HF701">
            <v>0</v>
          </cell>
          <cell r="HG701">
            <v>0</v>
          </cell>
          <cell r="HH701">
            <v>0</v>
          </cell>
          <cell r="HI701">
            <v>0</v>
          </cell>
          <cell r="HJ701">
            <v>0</v>
          </cell>
          <cell r="HK701">
            <v>0</v>
          </cell>
          <cell r="HL701">
            <v>0</v>
          </cell>
          <cell r="HM701">
            <v>0</v>
          </cell>
          <cell r="HN701">
            <v>0</v>
          </cell>
          <cell r="HO701">
            <v>0</v>
          </cell>
          <cell r="HP701">
            <v>0</v>
          </cell>
          <cell r="HQ701">
            <v>0</v>
          </cell>
          <cell r="HR701">
            <v>0</v>
          </cell>
          <cell r="HS701">
            <v>0</v>
          </cell>
          <cell r="HT701">
            <v>0</v>
          </cell>
          <cell r="HU701">
            <v>0</v>
          </cell>
          <cell r="HV701">
            <v>0</v>
          </cell>
          <cell r="HW701">
            <v>0</v>
          </cell>
          <cell r="HX701">
            <v>0</v>
          </cell>
          <cell r="HY701">
            <v>0</v>
          </cell>
          <cell r="HZ701">
            <v>0</v>
          </cell>
          <cell r="IA701">
            <v>0</v>
          </cell>
          <cell r="IB701">
            <v>0</v>
          </cell>
          <cell r="IC701">
            <v>0</v>
          </cell>
          <cell r="ID701">
            <v>0</v>
          </cell>
          <cell r="IE701">
            <v>0</v>
          </cell>
          <cell r="IF701">
            <v>0</v>
          </cell>
          <cell r="IG701">
            <v>0</v>
          </cell>
          <cell r="IH701">
            <v>0</v>
          </cell>
          <cell r="II701">
            <v>0</v>
          </cell>
          <cell r="IJ701">
            <v>0</v>
          </cell>
          <cell r="IK701">
            <v>0</v>
          </cell>
          <cell r="IL701">
            <v>0</v>
          </cell>
          <cell r="IM701">
            <v>0</v>
          </cell>
          <cell r="IN701">
            <v>0</v>
          </cell>
          <cell r="IO701">
            <v>0</v>
          </cell>
          <cell r="IP701">
            <v>0</v>
          </cell>
          <cell r="IQ701">
            <v>0</v>
          </cell>
          <cell r="IR701">
            <v>0</v>
          </cell>
          <cell r="IS701">
            <v>0</v>
          </cell>
          <cell r="IT701">
            <v>0</v>
          </cell>
          <cell r="IU701">
            <v>0</v>
          </cell>
          <cell r="IV701">
            <v>0</v>
          </cell>
          <cell r="IW701">
            <v>0</v>
          </cell>
          <cell r="IX701">
            <v>0</v>
          </cell>
          <cell r="IY701">
            <v>0</v>
          </cell>
          <cell r="IZ701">
            <v>0</v>
          </cell>
          <cell r="JA701">
            <v>0</v>
          </cell>
          <cell r="JB701">
            <v>0</v>
          </cell>
          <cell r="JC701">
            <v>0</v>
          </cell>
          <cell r="JD701">
            <v>0</v>
          </cell>
          <cell r="JE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0</v>
          </cell>
          <cell r="FU702">
            <v>0</v>
          </cell>
          <cell r="FV702">
            <v>0</v>
          </cell>
          <cell r="FW702">
            <v>0</v>
          </cell>
          <cell r="FX702">
            <v>0</v>
          </cell>
          <cell r="FY702">
            <v>0</v>
          </cell>
          <cell r="FZ702">
            <v>0</v>
          </cell>
          <cell r="GA702">
            <v>0</v>
          </cell>
          <cell r="GB702">
            <v>0</v>
          </cell>
          <cell r="GC702">
            <v>0</v>
          </cell>
          <cell r="GD702">
            <v>0</v>
          </cell>
          <cell r="GE702">
            <v>0</v>
          </cell>
          <cell r="GF702">
            <v>0</v>
          </cell>
          <cell r="GG702">
            <v>0</v>
          </cell>
          <cell r="GH702">
            <v>0</v>
          </cell>
          <cell r="GI702">
            <v>0</v>
          </cell>
          <cell r="GJ702">
            <v>0</v>
          </cell>
          <cell r="GK702">
            <v>0</v>
          </cell>
          <cell r="GL702">
            <v>0</v>
          </cell>
          <cell r="GM702">
            <v>0</v>
          </cell>
          <cell r="GN702">
            <v>0</v>
          </cell>
          <cell r="GO702">
            <v>0</v>
          </cell>
          <cell r="GP702">
            <v>0</v>
          </cell>
          <cell r="GQ702">
            <v>0</v>
          </cell>
          <cell r="GR702">
            <v>0</v>
          </cell>
          <cell r="GS702">
            <v>0</v>
          </cell>
          <cell r="GT702">
            <v>0</v>
          </cell>
          <cell r="GU702">
            <v>0</v>
          </cell>
          <cell r="GV702">
            <v>0</v>
          </cell>
          <cell r="GW702">
            <v>0</v>
          </cell>
          <cell r="GX702">
            <v>0</v>
          </cell>
          <cell r="GY702">
            <v>0</v>
          </cell>
          <cell r="GZ702">
            <v>0</v>
          </cell>
          <cell r="HA702">
            <v>0</v>
          </cell>
          <cell r="HB702">
            <v>0</v>
          </cell>
          <cell r="HC702">
            <v>0</v>
          </cell>
          <cell r="HD702">
            <v>0</v>
          </cell>
          <cell r="HE702">
            <v>0</v>
          </cell>
          <cell r="HF702">
            <v>0</v>
          </cell>
          <cell r="HG702">
            <v>0</v>
          </cell>
          <cell r="HH702">
            <v>0</v>
          </cell>
          <cell r="HI702">
            <v>0</v>
          </cell>
          <cell r="HJ702">
            <v>0</v>
          </cell>
          <cell r="HK702">
            <v>0</v>
          </cell>
          <cell r="HL702">
            <v>0</v>
          </cell>
          <cell r="HM702">
            <v>0</v>
          </cell>
          <cell r="HN702">
            <v>0</v>
          </cell>
          <cell r="HO702">
            <v>0</v>
          </cell>
          <cell r="HP702">
            <v>0</v>
          </cell>
          <cell r="HQ702">
            <v>0</v>
          </cell>
          <cell r="HR702">
            <v>0</v>
          </cell>
          <cell r="HS702">
            <v>0</v>
          </cell>
          <cell r="HT702">
            <v>0</v>
          </cell>
          <cell r="HU702">
            <v>0</v>
          </cell>
          <cell r="HV702">
            <v>0</v>
          </cell>
          <cell r="HW702">
            <v>0</v>
          </cell>
          <cell r="HX702">
            <v>0</v>
          </cell>
          <cell r="HY702">
            <v>0</v>
          </cell>
          <cell r="HZ702">
            <v>0</v>
          </cell>
          <cell r="IA702">
            <v>0</v>
          </cell>
          <cell r="IB702">
            <v>0</v>
          </cell>
          <cell r="IC702">
            <v>0</v>
          </cell>
          <cell r="ID702">
            <v>0</v>
          </cell>
          <cell r="IE702">
            <v>0</v>
          </cell>
          <cell r="IF702">
            <v>0</v>
          </cell>
          <cell r="IG702">
            <v>0</v>
          </cell>
          <cell r="IH702">
            <v>0</v>
          </cell>
          <cell r="II702">
            <v>0</v>
          </cell>
          <cell r="IJ702">
            <v>0</v>
          </cell>
          <cell r="IK702">
            <v>0</v>
          </cell>
          <cell r="IL702">
            <v>0</v>
          </cell>
          <cell r="IM702">
            <v>0</v>
          </cell>
          <cell r="IN702">
            <v>0</v>
          </cell>
          <cell r="IO702">
            <v>0</v>
          </cell>
          <cell r="IP702">
            <v>0</v>
          </cell>
          <cell r="IQ702">
            <v>0</v>
          </cell>
          <cell r="IR702">
            <v>0</v>
          </cell>
          <cell r="IS702">
            <v>0</v>
          </cell>
          <cell r="IT702">
            <v>0</v>
          </cell>
          <cell r="IU702">
            <v>0</v>
          </cell>
          <cell r="IV702">
            <v>0</v>
          </cell>
          <cell r="IW702">
            <v>0</v>
          </cell>
          <cell r="IX702">
            <v>0</v>
          </cell>
          <cell r="IY702">
            <v>0</v>
          </cell>
          <cell r="IZ702">
            <v>0</v>
          </cell>
          <cell r="JA702">
            <v>0</v>
          </cell>
          <cell r="JB702">
            <v>0</v>
          </cell>
          <cell r="JC702">
            <v>0</v>
          </cell>
          <cell r="JD702">
            <v>0</v>
          </cell>
          <cell r="JE702">
            <v>0</v>
          </cell>
        </row>
        <row r="703"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0</v>
          </cell>
          <cell r="FU703">
            <v>0</v>
          </cell>
          <cell r="FV703">
            <v>0</v>
          </cell>
          <cell r="FW703">
            <v>0</v>
          </cell>
          <cell r="FX703">
            <v>0</v>
          </cell>
          <cell r="FY703">
            <v>0</v>
          </cell>
          <cell r="FZ703">
            <v>0</v>
          </cell>
          <cell r="GA703">
            <v>0</v>
          </cell>
          <cell r="GB703">
            <v>0</v>
          </cell>
          <cell r="GC703">
            <v>0</v>
          </cell>
          <cell r="GD703">
            <v>0</v>
          </cell>
          <cell r="GE703">
            <v>0</v>
          </cell>
          <cell r="GF703">
            <v>0</v>
          </cell>
          <cell r="GG703">
            <v>0</v>
          </cell>
          <cell r="GH703">
            <v>0</v>
          </cell>
          <cell r="GI703">
            <v>0</v>
          </cell>
          <cell r="GJ703">
            <v>0</v>
          </cell>
          <cell r="GK703">
            <v>0</v>
          </cell>
          <cell r="GL703">
            <v>0</v>
          </cell>
          <cell r="GM703">
            <v>0</v>
          </cell>
          <cell r="GN703">
            <v>0</v>
          </cell>
          <cell r="GO703">
            <v>0</v>
          </cell>
          <cell r="GP703">
            <v>0</v>
          </cell>
          <cell r="GQ703">
            <v>0</v>
          </cell>
          <cell r="GR703">
            <v>0</v>
          </cell>
          <cell r="GS703">
            <v>0</v>
          </cell>
          <cell r="GT703">
            <v>0</v>
          </cell>
          <cell r="GU703">
            <v>0</v>
          </cell>
          <cell r="GV703">
            <v>0</v>
          </cell>
          <cell r="GW703">
            <v>0</v>
          </cell>
          <cell r="GX703">
            <v>0</v>
          </cell>
          <cell r="GY703">
            <v>0</v>
          </cell>
          <cell r="GZ703">
            <v>0</v>
          </cell>
          <cell r="HA703">
            <v>0</v>
          </cell>
          <cell r="HB703">
            <v>0</v>
          </cell>
          <cell r="HC703">
            <v>0</v>
          </cell>
          <cell r="HD703">
            <v>0</v>
          </cell>
          <cell r="HE703">
            <v>0</v>
          </cell>
          <cell r="HF703">
            <v>0</v>
          </cell>
          <cell r="HG703">
            <v>0</v>
          </cell>
          <cell r="HH703">
            <v>0</v>
          </cell>
          <cell r="HI703">
            <v>0</v>
          </cell>
          <cell r="HJ703">
            <v>0</v>
          </cell>
          <cell r="HK703">
            <v>0</v>
          </cell>
          <cell r="HL703">
            <v>0</v>
          </cell>
          <cell r="HM703">
            <v>0</v>
          </cell>
          <cell r="HN703">
            <v>0</v>
          </cell>
          <cell r="HO703">
            <v>0</v>
          </cell>
          <cell r="HP703">
            <v>0</v>
          </cell>
          <cell r="HQ703">
            <v>0</v>
          </cell>
          <cell r="HR703">
            <v>0</v>
          </cell>
          <cell r="HS703">
            <v>0</v>
          </cell>
          <cell r="HT703">
            <v>0</v>
          </cell>
          <cell r="HU703">
            <v>0</v>
          </cell>
          <cell r="HV703">
            <v>0</v>
          </cell>
          <cell r="HW703">
            <v>0</v>
          </cell>
          <cell r="HX703">
            <v>0</v>
          </cell>
          <cell r="HY703">
            <v>0</v>
          </cell>
          <cell r="HZ703">
            <v>0</v>
          </cell>
          <cell r="IA703">
            <v>0</v>
          </cell>
          <cell r="IB703">
            <v>0</v>
          </cell>
          <cell r="IC703">
            <v>0</v>
          </cell>
          <cell r="ID703">
            <v>0</v>
          </cell>
          <cell r="IE703">
            <v>0</v>
          </cell>
          <cell r="IF703">
            <v>0</v>
          </cell>
          <cell r="IG703">
            <v>0</v>
          </cell>
          <cell r="IH703">
            <v>0</v>
          </cell>
          <cell r="II703">
            <v>0</v>
          </cell>
          <cell r="IJ703">
            <v>0</v>
          </cell>
          <cell r="IK703">
            <v>0</v>
          </cell>
          <cell r="IL703">
            <v>0</v>
          </cell>
          <cell r="IM703">
            <v>0</v>
          </cell>
          <cell r="IN703">
            <v>0</v>
          </cell>
          <cell r="IO703">
            <v>0</v>
          </cell>
          <cell r="IP703">
            <v>0</v>
          </cell>
          <cell r="IQ703">
            <v>0</v>
          </cell>
          <cell r="IR703">
            <v>0</v>
          </cell>
          <cell r="IS703">
            <v>0</v>
          </cell>
          <cell r="IT703">
            <v>0</v>
          </cell>
          <cell r="IU703">
            <v>0</v>
          </cell>
          <cell r="IV703">
            <v>0</v>
          </cell>
          <cell r="IW703">
            <v>0</v>
          </cell>
          <cell r="IX703">
            <v>0</v>
          </cell>
          <cell r="IY703">
            <v>0</v>
          </cell>
          <cell r="IZ703">
            <v>0</v>
          </cell>
          <cell r="JA703">
            <v>0</v>
          </cell>
          <cell r="JB703">
            <v>0</v>
          </cell>
          <cell r="JC703">
            <v>0</v>
          </cell>
          <cell r="JD703">
            <v>0</v>
          </cell>
          <cell r="JE703">
            <v>0</v>
          </cell>
        </row>
        <row r="704"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0</v>
          </cell>
          <cell r="GG704">
            <v>0</v>
          </cell>
          <cell r="GH704">
            <v>0</v>
          </cell>
          <cell r="GI704">
            <v>0</v>
          </cell>
          <cell r="GJ704">
            <v>0</v>
          </cell>
          <cell r="GK704">
            <v>0</v>
          </cell>
          <cell r="GL704">
            <v>0</v>
          </cell>
          <cell r="GM704">
            <v>0</v>
          </cell>
          <cell r="GN704">
            <v>0</v>
          </cell>
          <cell r="GO704">
            <v>0</v>
          </cell>
          <cell r="GP704">
            <v>0</v>
          </cell>
          <cell r="GQ704">
            <v>0</v>
          </cell>
          <cell r="GR704">
            <v>0</v>
          </cell>
          <cell r="GS704">
            <v>0</v>
          </cell>
          <cell r="GT704">
            <v>0</v>
          </cell>
          <cell r="GU704">
            <v>0</v>
          </cell>
          <cell r="GV704">
            <v>0</v>
          </cell>
          <cell r="GW704">
            <v>0</v>
          </cell>
          <cell r="GX704">
            <v>0</v>
          </cell>
          <cell r="GY704">
            <v>0</v>
          </cell>
          <cell r="GZ704">
            <v>0</v>
          </cell>
          <cell r="HA704">
            <v>0</v>
          </cell>
          <cell r="HB704">
            <v>0</v>
          </cell>
          <cell r="HC704">
            <v>0</v>
          </cell>
          <cell r="HD704">
            <v>0</v>
          </cell>
          <cell r="HE704">
            <v>0</v>
          </cell>
          <cell r="HF704">
            <v>0</v>
          </cell>
          <cell r="HG704">
            <v>0</v>
          </cell>
          <cell r="HH704">
            <v>0</v>
          </cell>
          <cell r="HI704">
            <v>0</v>
          </cell>
          <cell r="HJ704">
            <v>0</v>
          </cell>
          <cell r="HK704">
            <v>0</v>
          </cell>
          <cell r="HL704">
            <v>0</v>
          </cell>
          <cell r="HM704">
            <v>0</v>
          </cell>
          <cell r="HN704">
            <v>0</v>
          </cell>
          <cell r="HO704">
            <v>0</v>
          </cell>
          <cell r="HP704">
            <v>0</v>
          </cell>
          <cell r="HQ704">
            <v>0</v>
          </cell>
          <cell r="HR704">
            <v>0</v>
          </cell>
          <cell r="HS704">
            <v>0</v>
          </cell>
          <cell r="HT704">
            <v>0</v>
          </cell>
          <cell r="HU704">
            <v>0</v>
          </cell>
          <cell r="HV704">
            <v>0</v>
          </cell>
          <cell r="HW704">
            <v>0</v>
          </cell>
          <cell r="HX704">
            <v>0</v>
          </cell>
          <cell r="HY704">
            <v>0</v>
          </cell>
          <cell r="HZ704">
            <v>0</v>
          </cell>
          <cell r="IA704">
            <v>0</v>
          </cell>
          <cell r="IB704">
            <v>0</v>
          </cell>
          <cell r="IC704">
            <v>0</v>
          </cell>
          <cell r="ID704">
            <v>0</v>
          </cell>
          <cell r="IE704">
            <v>0</v>
          </cell>
          <cell r="IF704">
            <v>0</v>
          </cell>
          <cell r="IG704">
            <v>0</v>
          </cell>
          <cell r="IH704">
            <v>0</v>
          </cell>
          <cell r="II704">
            <v>0</v>
          </cell>
          <cell r="IJ704">
            <v>0</v>
          </cell>
          <cell r="IK704">
            <v>0</v>
          </cell>
          <cell r="IL704">
            <v>0</v>
          </cell>
          <cell r="IM704">
            <v>0</v>
          </cell>
          <cell r="IN704">
            <v>0</v>
          </cell>
          <cell r="IO704">
            <v>0</v>
          </cell>
          <cell r="IP704">
            <v>0</v>
          </cell>
          <cell r="IQ704">
            <v>0</v>
          </cell>
          <cell r="IR704">
            <v>0</v>
          </cell>
          <cell r="IS704">
            <v>0</v>
          </cell>
          <cell r="IT704">
            <v>0</v>
          </cell>
          <cell r="IU704">
            <v>0</v>
          </cell>
          <cell r="IV704">
            <v>0</v>
          </cell>
          <cell r="IW704">
            <v>0</v>
          </cell>
          <cell r="IX704">
            <v>0</v>
          </cell>
          <cell r="IY704">
            <v>0</v>
          </cell>
          <cell r="IZ704">
            <v>0</v>
          </cell>
          <cell r="JA704">
            <v>0</v>
          </cell>
          <cell r="JB704">
            <v>0</v>
          </cell>
          <cell r="JC704">
            <v>0</v>
          </cell>
          <cell r="JD704">
            <v>0</v>
          </cell>
          <cell r="JE704">
            <v>0</v>
          </cell>
        </row>
        <row r="705"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0</v>
          </cell>
          <cell r="GG705">
            <v>0</v>
          </cell>
          <cell r="GH705">
            <v>0</v>
          </cell>
          <cell r="GI705">
            <v>0</v>
          </cell>
          <cell r="GJ705">
            <v>0</v>
          </cell>
          <cell r="GK705">
            <v>0</v>
          </cell>
          <cell r="GL705">
            <v>0</v>
          </cell>
          <cell r="GM705">
            <v>0</v>
          </cell>
          <cell r="GN705">
            <v>0</v>
          </cell>
          <cell r="GO705">
            <v>0</v>
          </cell>
          <cell r="GP705">
            <v>0</v>
          </cell>
          <cell r="GQ705">
            <v>0</v>
          </cell>
          <cell r="GR705">
            <v>0</v>
          </cell>
          <cell r="GS705">
            <v>0</v>
          </cell>
          <cell r="GT705">
            <v>0</v>
          </cell>
          <cell r="GU705">
            <v>0</v>
          </cell>
          <cell r="GV705">
            <v>0</v>
          </cell>
          <cell r="GW705">
            <v>0</v>
          </cell>
          <cell r="GX705">
            <v>0</v>
          </cell>
          <cell r="GY705">
            <v>0</v>
          </cell>
          <cell r="GZ705">
            <v>0</v>
          </cell>
          <cell r="HA705">
            <v>0</v>
          </cell>
          <cell r="HB705">
            <v>0</v>
          </cell>
          <cell r="HC705">
            <v>0</v>
          </cell>
          <cell r="HD705">
            <v>0</v>
          </cell>
          <cell r="HE705">
            <v>0</v>
          </cell>
          <cell r="HF705">
            <v>0</v>
          </cell>
          <cell r="HG705">
            <v>0</v>
          </cell>
          <cell r="HH705">
            <v>0</v>
          </cell>
          <cell r="HI705">
            <v>0</v>
          </cell>
          <cell r="HJ705">
            <v>0</v>
          </cell>
          <cell r="HK705">
            <v>0</v>
          </cell>
          <cell r="HL705">
            <v>0</v>
          </cell>
          <cell r="HM705">
            <v>0</v>
          </cell>
          <cell r="HN705">
            <v>0</v>
          </cell>
          <cell r="HO705">
            <v>0</v>
          </cell>
          <cell r="HP705">
            <v>0</v>
          </cell>
          <cell r="HQ705">
            <v>0</v>
          </cell>
          <cell r="HR705">
            <v>0</v>
          </cell>
          <cell r="HS705">
            <v>0</v>
          </cell>
          <cell r="HT705">
            <v>0</v>
          </cell>
          <cell r="HU705">
            <v>0</v>
          </cell>
          <cell r="HV705">
            <v>0</v>
          </cell>
          <cell r="HW705">
            <v>0</v>
          </cell>
          <cell r="HX705">
            <v>0</v>
          </cell>
          <cell r="HY705">
            <v>0</v>
          </cell>
          <cell r="HZ705">
            <v>0</v>
          </cell>
          <cell r="IA705">
            <v>0</v>
          </cell>
          <cell r="IB705">
            <v>0</v>
          </cell>
          <cell r="IC705">
            <v>0</v>
          </cell>
          <cell r="ID705">
            <v>0</v>
          </cell>
          <cell r="IE705">
            <v>0</v>
          </cell>
          <cell r="IF705">
            <v>0</v>
          </cell>
          <cell r="IG705">
            <v>0</v>
          </cell>
          <cell r="IH705">
            <v>0</v>
          </cell>
          <cell r="II705">
            <v>0</v>
          </cell>
          <cell r="IJ705">
            <v>0</v>
          </cell>
          <cell r="IK705">
            <v>0</v>
          </cell>
          <cell r="IL705">
            <v>0</v>
          </cell>
          <cell r="IM705">
            <v>0</v>
          </cell>
          <cell r="IN705">
            <v>0</v>
          </cell>
          <cell r="IO705">
            <v>0</v>
          </cell>
          <cell r="IP705">
            <v>0</v>
          </cell>
          <cell r="IQ705">
            <v>0</v>
          </cell>
          <cell r="IR705">
            <v>0</v>
          </cell>
          <cell r="IS705">
            <v>0</v>
          </cell>
          <cell r="IT705">
            <v>0</v>
          </cell>
          <cell r="IU705">
            <v>0</v>
          </cell>
          <cell r="IV705">
            <v>0</v>
          </cell>
          <cell r="IW705">
            <v>0</v>
          </cell>
          <cell r="IX705">
            <v>0</v>
          </cell>
          <cell r="IY705">
            <v>0</v>
          </cell>
          <cell r="IZ705">
            <v>0</v>
          </cell>
          <cell r="JA705">
            <v>0</v>
          </cell>
          <cell r="JB705">
            <v>0</v>
          </cell>
          <cell r="JC705">
            <v>0</v>
          </cell>
          <cell r="JD705">
            <v>0</v>
          </cell>
          <cell r="JE705">
            <v>0</v>
          </cell>
        </row>
        <row r="706"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0</v>
          </cell>
          <cell r="GG706">
            <v>0</v>
          </cell>
          <cell r="GH706">
            <v>0</v>
          </cell>
          <cell r="GI706">
            <v>0</v>
          </cell>
          <cell r="GJ706">
            <v>0</v>
          </cell>
          <cell r="GK706">
            <v>0</v>
          </cell>
          <cell r="GL706">
            <v>0</v>
          </cell>
          <cell r="GM706">
            <v>0</v>
          </cell>
          <cell r="GN706">
            <v>0</v>
          </cell>
          <cell r="GO706">
            <v>0</v>
          </cell>
          <cell r="GP706">
            <v>0</v>
          </cell>
          <cell r="GQ706">
            <v>0</v>
          </cell>
          <cell r="GR706">
            <v>0</v>
          </cell>
          <cell r="GS706">
            <v>0</v>
          </cell>
          <cell r="GT706">
            <v>0</v>
          </cell>
          <cell r="GU706">
            <v>0</v>
          </cell>
          <cell r="GV706">
            <v>0</v>
          </cell>
          <cell r="GW706">
            <v>0</v>
          </cell>
          <cell r="GX706">
            <v>0</v>
          </cell>
          <cell r="GY706">
            <v>0</v>
          </cell>
          <cell r="GZ706">
            <v>0</v>
          </cell>
          <cell r="HA706">
            <v>0</v>
          </cell>
          <cell r="HB706">
            <v>0</v>
          </cell>
          <cell r="HC706">
            <v>0</v>
          </cell>
          <cell r="HD706">
            <v>0</v>
          </cell>
          <cell r="HE706">
            <v>0</v>
          </cell>
          <cell r="HF706">
            <v>0</v>
          </cell>
          <cell r="HG706">
            <v>0</v>
          </cell>
          <cell r="HH706">
            <v>0</v>
          </cell>
          <cell r="HI706">
            <v>0</v>
          </cell>
          <cell r="HJ706">
            <v>0</v>
          </cell>
          <cell r="HK706">
            <v>0</v>
          </cell>
          <cell r="HL706">
            <v>0</v>
          </cell>
          <cell r="HM706">
            <v>0</v>
          </cell>
          <cell r="HN706">
            <v>0</v>
          </cell>
          <cell r="HO706">
            <v>0</v>
          </cell>
          <cell r="HP706">
            <v>0</v>
          </cell>
          <cell r="HQ706">
            <v>0</v>
          </cell>
          <cell r="HR706">
            <v>0</v>
          </cell>
          <cell r="HS706">
            <v>0</v>
          </cell>
          <cell r="HT706">
            <v>0</v>
          </cell>
          <cell r="HU706">
            <v>0</v>
          </cell>
          <cell r="HV706">
            <v>0</v>
          </cell>
          <cell r="HW706">
            <v>0</v>
          </cell>
          <cell r="HX706">
            <v>0</v>
          </cell>
          <cell r="HY706">
            <v>0</v>
          </cell>
          <cell r="HZ706">
            <v>0</v>
          </cell>
          <cell r="IA706">
            <v>0</v>
          </cell>
          <cell r="IB706">
            <v>0</v>
          </cell>
          <cell r="IC706">
            <v>0</v>
          </cell>
          <cell r="ID706">
            <v>0</v>
          </cell>
          <cell r="IE706">
            <v>0</v>
          </cell>
          <cell r="IF706">
            <v>0</v>
          </cell>
          <cell r="IG706">
            <v>0</v>
          </cell>
          <cell r="IH706">
            <v>0</v>
          </cell>
          <cell r="II706">
            <v>0</v>
          </cell>
          <cell r="IJ706">
            <v>0</v>
          </cell>
          <cell r="IK706">
            <v>0</v>
          </cell>
          <cell r="IL706">
            <v>0</v>
          </cell>
          <cell r="IM706">
            <v>0</v>
          </cell>
          <cell r="IN706">
            <v>0</v>
          </cell>
          <cell r="IO706">
            <v>0</v>
          </cell>
          <cell r="IP706">
            <v>0</v>
          </cell>
          <cell r="IQ706">
            <v>0</v>
          </cell>
          <cell r="IR706">
            <v>0</v>
          </cell>
          <cell r="IS706">
            <v>0</v>
          </cell>
          <cell r="IT706">
            <v>0</v>
          </cell>
          <cell r="IU706">
            <v>0</v>
          </cell>
          <cell r="IV706">
            <v>0</v>
          </cell>
          <cell r="IW706">
            <v>0</v>
          </cell>
          <cell r="IX706">
            <v>0</v>
          </cell>
          <cell r="IY706">
            <v>0</v>
          </cell>
          <cell r="IZ706">
            <v>0</v>
          </cell>
          <cell r="JA706">
            <v>0</v>
          </cell>
          <cell r="JB706">
            <v>0</v>
          </cell>
          <cell r="JC706">
            <v>0</v>
          </cell>
          <cell r="JD706">
            <v>0</v>
          </cell>
          <cell r="JE706">
            <v>0</v>
          </cell>
        </row>
        <row r="707"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0</v>
          </cell>
          <cell r="GG707">
            <v>0</v>
          </cell>
          <cell r="GH707">
            <v>0</v>
          </cell>
          <cell r="GI707">
            <v>0</v>
          </cell>
          <cell r="GJ707">
            <v>0</v>
          </cell>
          <cell r="GK707">
            <v>0</v>
          </cell>
          <cell r="GL707">
            <v>0</v>
          </cell>
          <cell r="GM707">
            <v>0</v>
          </cell>
          <cell r="GN707">
            <v>0</v>
          </cell>
          <cell r="GO707">
            <v>0</v>
          </cell>
          <cell r="GP707">
            <v>0</v>
          </cell>
          <cell r="GQ707">
            <v>0</v>
          </cell>
          <cell r="GR707">
            <v>0</v>
          </cell>
          <cell r="GS707">
            <v>0</v>
          </cell>
          <cell r="GT707">
            <v>0</v>
          </cell>
          <cell r="GU707">
            <v>0</v>
          </cell>
          <cell r="GV707">
            <v>0</v>
          </cell>
          <cell r="GW707">
            <v>0</v>
          </cell>
          <cell r="GX707">
            <v>0</v>
          </cell>
          <cell r="GY707">
            <v>0</v>
          </cell>
          <cell r="GZ707">
            <v>0</v>
          </cell>
          <cell r="HA707">
            <v>0</v>
          </cell>
          <cell r="HB707">
            <v>0</v>
          </cell>
          <cell r="HC707">
            <v>0</v>
          </cell>
          <cell r="HD707">
            <v>0</v>
          </cell>
          <cell r="HE707">
            <v>0</v>
          </cell>
          <cell r="HF707">
            <v>0</v>
          </cell>
          <cell r="HG707">
            <v>0</v>
          </cell>
          <cell r="HH707">
            <v>0</v>
          </cell>
          <cell r="HI707">
            <v>0</v>
          </cell>
          <cell r="HJ707">
            <v>0</v>
          </cell>
          <cell r="HK707">
            <v>0</v>
          </cell>
          <cell r="HL707">
            <v>0</v>
          </cell>
          <cell r="HM707">
            <v>0</v>
          </cell>
          <cell r="HN707">
            <v>0</v>
          </cell>
          <cell r="HO707">
            <v>0</v>
          </cell>
          <cell r="HP707">
            <v>0</v>
          </cell>
          <cell r="HQ707">
            <v>0</v>
          </cell>
          <cell r="HR707">
            <v>0</v>
          </cell>
          <cell r="HS707">
            <v>0</v>
          </cell>
          <cell r="HT707">
            <v>0</v>
          </cell>
          <cell r="HU707">
            <v>0</v>
          </cell>
          <cell r="HV707">
            <v>0</v>
          </cell>
          <cell r="HW707">
            <v>0</v>
          </cell>
          <cell r="HX707">
            <v>0</v>
          </cell>
          <cell r="HY707">
            <v>0</v>
          </cell>
          <cell r="HZ707">
            <v>0</v>
          </cell>
          <cell r="IA707">
            <v>0</v>
          </cell>
          <cell r="IB707">
            <v>0</v>
          </cell>
          <cell r="IC707">
            <v>0</v>
          </cell>
          <cell r="ID707">
            <v>0</v>
          </cell>
          <cell r="IE707">
            <v>0</v>
          </cell>
          <cell r="IF707">
            <v>0</v>
          </cell>
          <cell r="IG707">
            <v>0</v>
          </cell>
          <cell r="IH707">
            <v>0</v>
          </cell>
          <cell r="II707">
            <v>0</v>
          </cell>
          <cell r="IJ707">
            <v>0</v>
          </cell>
          <cell r="IK707">
            <v>0</v>
          </cell>
          <cell r="IL707">
            <v>0</v>
          </cell>
          <cell r="IM707">
            <v>0</v>
          </cell>
          <cell r="IN707">
            <v>0</v>
          </cell>
          <cell r="IO707">
            <v>0</v>
          </cell>
          <cell r="IP707">
            <v>0</v>
          </cell>
          <cell r="IQ707">
            <v>0</v>
          </cell>
          <cell r="IR707">
            <v>0</v>
          </cell>
          <cell r="IS707">
            <v>0</v>
          </cell>
          <cell r="IT707">
            <v>0</v>
          </cell>
          <cell r="IU707">
            <v>0</v>
          </cell>
          <cell r="IV707">
            <v>0</v>
          </cell>
          <cell r="IW707">
            <v>0</v>
          </cell>
          <cell r="IX707">
            <v>0</v>
          </cell>
          <cell r="IY707">
            <v>0</v>
          </cell>
          <cell r="IZ707">
            <v>0</v>
          </cell>
          <cell r="JA707">
            <v>0</v>
          </cell>
          <cell r="JB707">
            <v>0</v>
          </cell>
          <cell r="JC707">
            <v>0</v>
          </cell>
          <cell r="JD707">
            <v>0</v>
          </cell>
          <cell r="JE707">
            <v>0</v>
          </cell>
        </row>
        <row r="708"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0</v>
          </cell>
          <cell r="GG708">
            <v>0</v>
          </cell>
          <cell r="GH708">
            <v>0</v>
          </cell>
          <cell r="GI708">
            <v>0</v>
          </cell>
          <cell r="GJ708">
            <v>0</v>
          </cell>
          <cell r="GK708">
            <v>0</v>
          </cell>
          <cell r="GL708">
            <v>0</v>
          </cell>
          <cell r="GM708">
            <v>0</v>
          </cell>
          <cell r="GN708">
            <v>0</v>
          </cell>
          <cell r="GO708">
            <v>0</v>
          </cell>
          <cell r="GP708">
            <v>0</v>
          </cell>
          <cell r="GQ708">
            <v>0</v>
          </cell>
          <cell r="GR708">
            <v>0</v>
          </cell>
          <cell r="GS708">
            <v>0</v>
          </cell>
          <cell r="GT708">
            <v>0</v>
          </cell>
          <cell r="GU708">
            <v>0</v>
          </cell>
          <cell r="GV708">
            <v>0</v>
          </cell>
          <cell r="GW708">
            <v>0</v>
          </cell>
          <cell r="GX708">
            <v>0</v>
          </cell>
          <cell r="GY708">
            <v>0</v>
          </cell>
          <cell r="GZ708">
            <v>0</v>
          </cell>
          <cell r="HA708">
            <v>0</v>
          </cell>
          <cell r="HB708">
            <v>0</v>
          </cell>
          <cell r="HC708">
            <v>0</v>
          </cell>
          <cell r="HD708">
            <v>0</v>
          </cell>
          <cell r="HE708">
            <v>0</v>
          </cell>
          <cell r="HF708">
            <v>0</v>
          </cell>
          <cell r="HG708">
            <v>0</v>
          </cell>
          <cell r="HH708">
            <v>0</v>
          </cell>
          <cell r="HI708">
            <v>0</v>
          </cell>
          <cell r="HJ708">
            <v>0</v>
          </cell>
          <cell r="HK708">
            <v>0</v>
          </cell>
          <cell r="HL708">
            <v>0</v>
          </cell>
          <cell r="HM708">
            <v>0</v>
          </cell>
          <cell r="HN708">
            <v>0</v>
          </cell>
          <cell r="HO708">
            <v>0</v>
          </cell>
          <cell r="HP708">
            <v>0</v>
          </cell>
          <cell r="HQ708">
            <v>0</v>
          </cell>
          <cell r="HR708">
            <v>0</v>
          </cell>
          <cell r="HS708">
            <v>0</v>
          </cell>
          <cell r="HT708">
            <v>0</v>
          </cell>
          <cell r="HU708">
            <v>0</v>
          </cell>
          <cell r="HV708">
            <v>0</v>
          </cell>
          <cell r="HW708">
            <v>0</v>
          </cell>
          <cell r="HX708">
            <v>0</v>
          </cell>
          <cell r="HY708">
            <v>0</v>
          </cell>
          <cell r="HZ708">
            <v>0</v>
          </cell>
          <cell r="IA708">
            <v>0</v>
          </cell>
          <cell r="IB708">
            <v>0</v>
          </cell>
          <cell r="IC708">
            <v>0</v>
          </cell>
          <cell r="ID708">
            <v>0</v>
          </cell>
          <cell r="IE708">
            <v>0</v>
          </cell>
          <cell r="IF708">
            <v>0</v>
          </cell>
          <cell r="IG708">
            <v>0</v>
          </cell>
          <cell r="IH708">
            <v>0</v>
          </cell>
          <cell r="II708">
            <v>0</v>
          </cell>
          <cell r="IJ708">
            <v>0</v>
          </cell>
          <cell r="IK708">
            <v>0</v>
          </cell>
          <cell r="IL708">
            <v>0</v>
          </cell>
          <cell r="IM708">
            <v>0</v>
          </cell>
          <cell r="IN708">
            <v>0</v>
          </cell>
          <cell r="IO708">
            <v>0</v>
          </cell>
          <cell r="IP708">
            <v>0</v>
          </cell>
          <cell r="IQ708">
            <v>0</v>
          </cell>
          <cell r="IR708">
            <v>0</v>
          </cell>
          <cell r="IS708">
            <v>0</v>
          </cell>
          <cell r="IT708">
            <v>0</v>
          </cell>
          <cell r="IU708">
            <v>0</v>
          </cell>
          <cell r="IV708">
            <v>0</v>
          </cell>
          <cell r="IW708">
            <v>0</v>
          </cell>
          <cell r="IX708">
            <v>0</v>
          </cell>
          <cell r="IY708">
            <v>0</v>
          </cell>
          <cell r="IZ708">
            <v>0</v>
          </cell>
          <cell r="JA708">
            <v>0</v>
          </cell>
          <cell r="JB708">
            <v>0</v>
          </cell>
          <cell r="JC708">
            <v>0</v>
          </cell>
          <cell r="JD708">
            <v>0</v>
          </cell>
          <cell r="JE708">
            <v>0</v>
          </cell>
        </row>
        <row r="709">
          <cell r="D709" t="str">
            <v>BAT.PX.COR._.ITC.Li_ion_4hr_Local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0</v>
          </cell>
          <cell r="GG709">
            <v>0</v>
          </cell>
          <cell r="GH709">
            <v>0</v>
          </cell>
          <cell r="GI709">
            <v>0</v>
          </cell>
          <cell r="GJ709">
            <v>0</v>
          </cell>
          <cell r="GK709">
            <v>0</v>
          </cell>
          <cell r="GL709">
            <v>0</v>
          </cell>
          <cell r="GM709">
            <v>0</v>
          </cell>
          <cell r="GN709">
            <v>0</v>
          </cell>
          <cell r="GO709">
            <v>0</v>
          </cell>
          <cell r="GP709">
            <v>0</v>
          </cell>
          <cell r="GQ709">
            <v>0</v>
          </cell>
          <cell r="GR709">
            <v>0</v>
          </cell>
          <cell r="GS709">
            <v>0</v>
          </cell>
          <cell r="GT709">
            <v>0</v>
          </cell>
          <cell r="GU709">
            <v>0</v>
          </cell>
          <cell r="GV709">
            <v>0</v>
          </cell>
          <cell r="GW709">
            <v>0</v>
          </cell>
          <cell r="GX709">
            <v>0</v>
          </cell>
          <cell r="GY709">
            <v>0</v>
          </cell>
          <cell r="GZ709">
            <v>0</v>
          </cell>
          <cell r="HA709">
            <v>0</v>
          </cell>
          <cell r="HB709">
            <v>0</v>
          </cell>
          <cell r="HC709">
            <v>0</v>
          </cell>
          <cell r="HD709">
            <v>0</v>
          </cell>
          <cell r="HE709">
            <v>0</v>
          </cell>
          <cell r="HF709">
            <v>0</v>
          </cell>
          <cell r="HG709">
            <v>0</v>
          </cell>
          <cell r="HH709">
            <v>0</v>
          </cell>
          <cell r="HI709">
            <v>0</v>
          </cell>
          <cell r="HJ709">
            <v>0</v>
          </cell>
          <cell r="HK709">
            <v>0</v>
          </cell>
          <cell r="HL709">
            <v>0</v>
          </cell>
          <cell r="HM709">
            <v>0</v>
          </cell>
          <cell r="HN709">
            <v>0</v>
          </cell>
          <cell r="HO709">
            <v>0</v>
          </cell>
          <cell r="HP709">
            <v>0</v>
          </cell>
          <cell r="HQ709">
            <v>0</v>
          </cell>
          <cell r="HR709">
            <v>0</v>
          </cell>
          <cell r="HS709">
            <v>0</v>
          </cell>
          <cell r="HT709">
            <v>0</v>
          </cell>
          <cell r="HU709">
            <v>0</v>
          </cell>
          <cell r="HV709">
            <v>0</v>
          </cell>
          <cell r="HW709">
            <v>0</v>
          </cell>
          <cell r="HX709">
            <v>0</v>
          </cell>
          <cell r="HY709">
            <v>0</v>
          </cell>
          <cell r="HZ709">
            <v>0</v>
          </cell>
          <cell r="IA709">
            <v>0</v>
          </cell>
          <cell r="IB709">
            <v>0</v>
          </cell>
          <cell r="IC709">
            <v>0</v>
          </cell>
          <cell r="ID709">
            <v>0</v>
          </cell>
          <cell r="IE709">
            <v>0</v>
          </cell>
          <cell r="IF709">
            <v>0</v>
          </cell>
          <cell r="IG709">
            <v>0</v>
          </cell>
          <cell r="IH709">
            <v>0</v>
          </cell>
          <cell r="II709">
            <v>0</v>
          </cell>
          <cell r="IJ709">
            <v>0</v>
          </cell>
          <cell r="IK709">
            <v>0</v>
          </cell>
          <cell r="IL709">
            <v>0</v>
          </cell>
          <cell r="IM709">
            <v>0</v>
          </cell>
          <cell r="IN709">
            <v>0</v>
          </cell>
          <cell r="IO709">
            <v>0</v>
          </cell>
          <cell r="IP709">
            <v>0</v>
          </cell>
          <cell r="IQ709">
            <v>0</v>
          </cell>
          <cell r="IR709">
            <v>0</v>
          </cell>
          <cell r="IS709">
            <v>0</v>
          </cell>
          <cell r="IT709">
            <v>0</v>
          </cell>
          <cell r="IU709">
            <v>0</v>
          </cell>
          <cell r="IV709">
            <v>0</v>
          </cell>
          <cell r="IW709">
            <v>0</v>
          </cell>
          <cell r="IX709">
            <v>0</v>
          </cell>
          <cell r="IY709">
            <v>0</v>
          </cell>
          <cell r="IZ709">
            <v>0</v>
          </cell>
          <cell r="JA709">
            <v>0</v>
          </cell>
          <cell r="JB709">
            <v>0</v>
          </cell>
          <cell r="JC709">
            <v>0</v>
          </cell>
          <cell r="JD709">
            <v>0</v>
          </cell>
          <cell r="JE709">
            <v>0</v>
          </cell>
        </row>
        <row r="710">
          <cell r="D710" t="str">
            <v>BAT.PX.DJW._.ITC.Li_ion_4hr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</v>
          </cell>
          <cell r="GG710">
            <v>0</v>
          </cell>
          <cell r="GH710">
            <v>0</v>
          </cell>
          <cell r="GI710">
            <v>0</v>
          </cell>
          <cell r="GJ710">
            <v>0</v>
          </cell>
          <cell r="GK710">
            <v>0</v>
          </cell>
          <cell r="GL710">
            <v>0</v>
          </cell>
          <cell r="GM710">
            <v>0</v>
          </cell>
          <cell r="GN710">
            <v>0</v>
          </cell>
          <cell r="GO710">
            <v>0</v>
          </cell>
          <cell r="GP710">
            <v>0</v>
          </cell>
          <cell r="GQ710">
            <v>0</v>
          </cell>
          <cell r="GR710">
            <v>0</v>
          </cell>
          <cell r="GS710">
            <v>0</v>
          </cell>
          <cell r="GT710">
            <v>0</v>
          </cell>
          <cell r="GU710">
            <v>0</v>
          </cell>
          <cell r="GV710">
            <v>0</v>
          </cell>
          <cell r="GW710">
            <v>0</v>
          </cell>
          <cell r="GX710">
            <v>0</v>
          </cell>
          <cell r="GY710">
            <v>0</v>
          </cell>
          <cell r="GZ710">
            <v>0</v>
          </cell>
          <cell r="HA710">
            <v>0</v>
          </cell>
          <cell r="HB710">
            <v>0</v>
          </cell>
          <cell r="HC710">
            <v>0</v>
          </cell>
          <cell r="HD710">
            <v>0</v>
          </cell>
          <cell r="HE710">
            <v>0</v>
          </cell>
          <cell r="HF710">
            <v>0</v>
          </cell>
          <cell r="HG710">
            <v>0</v>
          </cell>
          <cell r="HH710">
            <v>0</v>
          </cell>
          <cell r="HI710">
            <v>0</v>
          </cell>
          <cell r="HJ710">
            <v>0</v>
          </cell>
          <cell r="HK710">
            <v>0</v>
          </cell>
          <cell r="HL710">
            <v>0</v>
          </cell>
          <cell r="HM710">
            <v>0</v>
          </cell>
          <cell r="HN710">
            <v>0</v>
          </cell>
          <cell r="HO710">
            <v>0</v>
          </cell>
          <cell r="HP710">
            <v>0</v>
          </cell>
          <cell r="HQ710">
            <v>0</v>
          </cell>
          <cell r="HR710">
            <v>0</v>
          </cell>
          <cell r="HS710">
            <v>0</v>
          </cell>
          <cell r="HT710">
            <v>0</v>
          </cell>
          <cell r="HU710">
            <v>0</v>
          </cell>
          <cell r="HV710">
            <v>0</v>
          </cell>
          <cell r="HW710">
            <v>0</v>
          </cell>
          <cell r="HX710">
            <v>0</v>
          </cell>
          <cell r="HY710">
            <v>0</v>
          </cell>
          <cell r="HZ710">
            <v>0</v>
          </cell>
          <cell r="IA710">
            <v>0</v>
          </cell>
          <cell r="IB710">
            <v>0</v>
          </cell>
          <cell r="IC710">
            <v>0</v>
          </cell>
          <cell r="ID710">
            <v>0</v>
          </cell>
          <cell r="IE710">
            <v>0</v>
          </cell>
          <cell r="IF710">
            <v>0</v>
          </cell>
          <cell r="IG710">
            <v>0</v>
          </cell>
          <cell r="IH710">
            <v>0</v>
          </cell>
          <cell r="II710">
            <v>0</v>
          </cell>
          <cell r="IJ710">
            <v>0</v>
          </cell>
          <cell r="IK710">
            <v>0</v>
          </cell>
          <cell r="IL710">
            <v>0</v>
          </cell>
          <cell r="IM710">
            <v>0</v>
          </cell>
          <cell r="IN710">
            <v>0</v>
          </cell>
          <cell r="IO710">
            <v>0</v>
          </cell>
          <cell r="IP710">
            <v>0</v>
          </cell>
          <cell r="IQ710">
            <v>0</v>
          </cell>
          <cell r="IR710">
            <v>0</v>
          </cell>
          <cell r="IS710">
            <v>0</v>
          </cell>
          <cell r="IT710">
            <v>0</v>
          </cell>
          <cell r="IU710">
            <v>0</v>
          </cell>
          <cell r="IV710">
            <v>0</v>
          </cell>
          <cell r="IW710">
            <v>0</v>
          </cell>
          <cell r="IX710">
            <v>0</v>
          </cell>
          <cell r="IY710">
            <v>0</v>
          </cell>
          <cell r="IZ710">
            <v>0</v>
          </cell>
          <cell r="JA710">
            <v>0</v>
          </cell>
          <cell r="JB710">
            <v>0</v>
          </cell>
          <cell r="JC710">
            <v>0</v>
          </cell>
          <cell r="JD710">
            <v>0</v>
          </cell>
          <cell r="JE710">
            <v>0</v>
          </cell>
        </row>
        <row r="711">
          <cell r="D711" t="str">
            <v>BAT.PX.GOE._.ITC.Li_ion_4hr_Local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0</v>
          </cell>
          <cell r="GG711">
            <v>0</v>
          </cell>
          <cell r="GH711">
            <v>0</v>
          </cell>
          <cell r="GI711">
            <v>0</v>
          </cell>
          <cell r="GJ711">
            <v>0</v>
          </cell>
          <cell r="GK711">
            <v>0</v>
          </cell>
          <cell r="GL711">
            <v>0</v>
          </cell>
          <cell r="GM711">
            <v>0</v>
          </cell>
          <cell r="GN711">
            <v>0</v>
          </cell>
          <cell r="GO711">
            <v>0</v>
          </cell>
          <cell r="GP711">
            <v>0</v>
          </cell>
          <cell r="GQ711">
            <v>0</v>
          </cell>
          <cell r="GR711">
            <v>0</v>
          </cell>
          <cell r="GS711">
            <v>0</v>
          </cell>
          <cell r="GT711">
            <v>0</v>
          </cell>
          <cell r="GU711">
            <v>0</v>
          </cell>
          <cell r="GV711">
            <v>0</v>
          </cell>
          <cell r="GW711">
            <v>0</v>
          </cell>
          <cell r="GX711">
            <v>0</v>
          </cell>
          <cell r="GY711">
            <v>0</v>
          </cell>
          <cell r="GZ711">
            <v>0</v>
          </cell>
          <cell r="HA711">
            <v>0</v>
          </cell>
          <cell r="HB711">
            <v>0</v>
          </cell>
          <cell r="HC711">
            <v>0</v>
          </cell>
          <cell r="HD711">
            <v>0</v>
          </cell>
          <cell r="HE711">
            <v>0</v>
          </cell>
          <cell r="HF711">
            <v>0</v>
          </cell>
          <cell r="HG711">
            <v>0</v>
          </cell>
          <cell r="HH711">
            <v>0</v>
          </cell>
          <cell r="HI711">
            <v>0</v>
          </cell>
          <cell r="HJ711">
            <v>0</v>
          </cell>
          <cell r="HK711">
            <v>0</v>
          </cell>
          <cell r="HL711">
            <v>0</v>
          </cell>
          <cell r="HM711">
            <v>0</v>
          </cell>
          <cell r="HN711">
            <v>0</v>
          </cell>
          <cell r="HO711">
            <v>0</v>
          </cell>
          <cell r="HP711">
            <v>0</v>
          </cell>
          <cell r="HQ711">
            <v>0</v>
          </cell>
          <cell r="HR711">
            <v>0</v>
          </cell>
          <cell r="HS711">
            <v>0</v>
          </cell>
          <cell r="HT711">
            <v>0</v>
          </cell>
          <cell r="HU711">
            <v>0</v>
          </cell>
          <cell r="HV711">
            <v>0</v>
          </cell>
          <cell r="HW711">
            <v>0</v>
          </cell>
          <cell r="HX711">
            <v>0</v>
          </cell>
          <cell r="HY711">
            <v>0</v>
          </cell>
          <cell r="HZ711">
            <v>0</v>
          </cell>
          <cell r="IA711">
            <v>0</v>
          </cell>
          <cell r="IB711">
            <v>0</v>
          </cell>
          <cell r="IC711">
            <v>0</v>
          </cell>
          <cell r="ID711">
            <v>0</v>
          </cell>
          <cell r="IE711">
            <v>0</v>
          </cell>
          <cell r="IF711">
            <v>0</v>
          </cell>
          <cell r="IG711">
            <v>0</v>
          </cell>
          <cell r="IH711">
            <v>0</v>
          </cell>
          <cell r="II711">
            <v>0</v>
          </cell>
          <cell r="IJ711">
            <v>0</v>
          </cell>
          <cell r="IK711">
            <v>0</v>
          </cell>
          <cell r="IL711">
            <v>0</v>
          </cell>
          <cell r="IM711">
            <v>0</v>
          </cell>
          <cell r="IN711">
            <v>0</v>
          </cell>
          <cell r="IO711">
            <v>0</v>
          </cell>
          <cell r="IP711">
            <v>0</v>
          </cell>
          <cell r="IQ711">
            <v>0</v>
          </cell>
          <cell r="IR711">
            <v>0</v>
          </cell>
          <cell r="IS711">
            <v>0</v>
          </cell>
          <cell r="IT711">
            <v>0</v>
          </cell>
          <cell r="IU711">
            <v>0</v>
          </cell>
          <cell r="IV711">
            <v>0</v>
          </cell>
          <cell r="IW711">
            <v>0</v>
          </cell>
          <cell r="IX711">
            <v>0</v>
          </cell>
          <cell r="IY711">
            <v>0</v>
          </cell>
          <cell r="IZ711">
            <v>0</v>
          </cell>
          <cell r="JA711">
            <v>0</v>
          </cell>
          <cell r="JB711">
            <v>0</v>
          </cell>
          <cell r="JC711">
            <v>0</v>
          </cell>
          <cell r="JD711">
            <v>0</v>
          </cell>
          <cell r="JE711">
            <v>0</v>
          </cell>
        </row>
        <row r="712">
          <cell r="D712" t="str">
            <v>BAT.PX.HTG._.ITC.Li_ion_4hr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0</v>
          </cell>
          <cell r="GG712">
            <v>0</v>
          </cell>
          <cell r="GH712">
            <v>0</v>
          </cell>
          <cell r="GI712">
            <v>0</v>
          </cell>
          <cell r="GJ712">
            <v>0</v>
          </cell>
          <cell r="GK712">
            <v>0</v>
          </cell>
          <cell r="GL712">
            <v>0</v>
          </cell>
          <cell r="GM712">
            <v>0</v>
          </cell>
          <cell r="GN712">
            <v>0</v>
          </cell>
          <cell r="GO712">
            <v>0</v>
          </cell>
          <cell r="GP712">
            <v>0</v>
          </cell>
          <cell r="GQ712">
            <v>0</v>
          </cell>
          <cell r="GR712">
            <v>0</v>
          </cell>
          <cell r="GS712">
            <v>0</v>
          </cell>
          <cell r="GT712">
            <v>0</v>
          </cell>
          <cell r="GU712">
            <v>0</v>
          </cell>
          <cell r="GV712">
            <v>0</v>
          </cell>
          <cell r="GW712">
            <v>0</v>
          </cell>
          <cell r="GX712">
            <v>0</v>
          </cell>
          <cell r="GY712">
            <v>0</v>
          </cell>
          <cell r="GZ712">
            <v>0</v>
          </cell>
          <cell r="HA712">
            <v>0</v>
          </cell>
          <cell r="HB712">
            <v>0</v>
          </cell>
          <cell r="HC712">
            <v>0</v>
          </cell>
          <cell r="HD712">
            <v>0</v>
          </cell>
          <cell r="HE712">
            <v>0</v>
          </cell>
          <cell r="HF712">
            <v>0</v>
          </cell>
          <cell r="HG712">
            <v>0</v>
          </cell>
          <cell r="HH712">
            <v>0</v>
          </cell>
          <cell r="HI712">
            <v>0</v>
          </cell>
          <cell r="HJ712">
            <v>0</v>
          </cell>
          <cell r="HK712">
            <v>0</v>
          </cell>
          <cell r="HL712">
            <v>0</v>
          </cell>
          <cell r="HM712">
            <v>0</v>
          </cell>
          <cell r="HN712">
            <v>0</v>
          </cell>
          <cell r="HO712">
            <v>0</v>
          </cell>
          <cell r="HP712">
            <v>0</v>
          </cell>
          <cell r="HQ712">
            <v>0</v>
          </cell>
          <cell r="HR712">
            <v>0</v>
          </cell>
          <cell r="HS712">
            <v>0</v>
          </cell>
          <cell r="HT712">
            <v>0</v>
          </cell>
          <cell r="HU712">
            <v>0</v>
          </cell>
          <cell r="HV712">
            <v>0</v>
          </cell>
          <cell r="HW712">
            <v>0</v>
          </cell>
          <cell r="HX712">
            <v>0</v>
          </cell>
          <cell r="HY712">
            <v>0</v>
          </cell>
          <cell r="HZ712">
            <v>0</v>
          </cell>
          <cell r="IA712">
            <v>0</v>
          </cell>
          <cell r="IB712">
            <v>0</v>
          </cell>
          <cell r="IC712">
            <v>0</v>
          </cell>
          <cell r="ID712">
            <v>0</v>
          </cell>
          <cell r="IE712">
            <v>0</v>
          </cell>
          <cell r="IF712">
            <v>0</v>
          </cell>
          <cell r="IG712">
            <v>0</v>
          </cell>
          <cell r="IH712">
            <v>0</v>
          </cell>
          <cell r="II712">
            <v>0</v>
          </cell>
          <cell r="IJ712">
            <v>0</v>
          </cell>
          <cell r="IK712">
            <v>0</v>
          </cell>
          <cell r="IL712">
            <v>0</v>
          </cell>
          <cell r="IM712">
            <v>0</v>
          </cell>
          <cell r="IN712">
            <v>0</v>
          </cell>
          <cell r="IO712">
            <v>0</v>
          </cell>
          <cell r="IP712">
            <v>0</v>
          </cell>
          <cell r="IQ712">
            <v>0</v>
          </cell>
          <cell r="IR712">
            <v>0</v>
          </cell>
          <cell r="IS712">
            <v>0</v>
          </cell>
          <cell r="IT712">
            <v>0</v>
          </cell>
          <cell r="IU712">
            <v>0</v>
          </cell>
          <cell r="IV712">
            <v>0</v>
          </cell>
          <cell r="IW712">
            <v>0</v>
          </cell>
          <cell r="IX712">
            <v>0</v>
          </cell>
          <cell r="IY712">
            <v>0</v>
          </cell>
          <cell r="IZ712">
            <v>0</v>
          </cell>
          <cell r="JA712">
            <v>0</v>
          </cell>
          <cell r="JB712">
            <v>0</v>
          </cell>
          <cell r="JC712">
            <v>0</v>
          </cell>
          <cell r="JD712">
            <v>0</v>
          </cell>
          <cell r="JE712">
            <v>0</v>
          </cell>
        </row>
        <row r="713">
          <cell r="D713" t="str">
            <v>BAT.PX.NTN._.ITC.Li_ion_4hr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0</v>
          </cell>
          <cell r="GG713">
            <v>0</v>
          </cell>
          <cell r="GH713">
            <v>0</v>
          </cell>
          <cell r="GI713">
            <v>0</v>
          </cell>
          <cell r="GJ713">
            <v>0</v>
          </cell>
          <cell r="GK713">
            <v>0</v>
          </cell>
          <cell r="GL713">
            <v>0</v>
          </cell>
          <cell r="GM713">
            <v>0</v>
          </cell>
          <cell r="GN713">
            <v>0</v>
          </cell>
          <cell r="GO713">
            <v>0</v>
          </cell>
          <cell r="GP713">
            <v>0</v>
          </cell>
          <cell r="GQ713">
            <v>0</v>
          </cell>
          <cell r="GR713">
            <v>0</v>
          </cell>
          <cell r="GS713">
            <v>0</v>
          </cell>
          <cell r="GT713">
            <v>0</v>
          </cell>
          <cell r="GU713">
            <v>0</v>
          </cell>
          <cell r="GV713">
            <v>0</v>
          </cell>
          <cell r="GW713">
            <v>0</v>
          </cell>
          <cell r="GX713">
            <v>0</v>
          </cell>
          <cell r="GY713">
            <v>0</v>
          </cell>
          <cell r="GZ713">
            <v>0</v>
          </cell>
          <cell r="HA713">
            <v>0</v>
          </cell>
          <cell r="HB713">
            <v>0</v>
          </cell>
          <cell r="HC713">
            <v>0</v>
          </cell>
          <cell r="HD713">
            <v>0</v>
          </cell>
          <cell r="HE713">
            <v>0</v>
          </cell>
          <cell r="HF713">
            <v>0</v>
          </cell>
          <cell r="HG713">
            <v>0</v>
          </cell>
          <cell r="HH713">
            <v>0</v>
          </cell>
          <cell r="HI713">
            <v>0</v>
          </cell>
          <cell r="HJ713">
            <v>0</v>
          </cell>
          <cell r="HK713">
            <v>0</v>
          </cell>
          <cell r="HL713">
            <v>0</v>
          </cell>
          <cell r="HM713">
            <v>0</v>
          </cell>
          <cell r="HN713">
            <v>0</v>
          </cell>
          <cell r="HO713">
            <v>0</v>
          </cell>
          <cell r="HP713">
            <v>0</v>
          </cell>
          <cell r="HQ713">
            <v>0</v>
          </cell>
          <cell r="HR713">
            <v>0</v>
          </cell>
          <cell r="HS713">
            <v>0</v>
          </cell>
          <cell r="HT713">
            <v>0</v>
          </cell>
          <cell r="HU713">
            <v>0</v>
          </cell>
          <cell r="HV713">
            <v>0</v>
          </cell>
          <cell r="HW713">
            <v>0</v>
          </cell>
          <cell r="HX713">
            <v>0</v>
          </cell>
          <cell r="HY713">
            <v>0</v>
          </cell>
          <cell r="HZ713">
            <v>0</v>
          </cell>
          <cell r="IA713">
            <v>0</v>
          </cell>
          <cell r="IB713">
            <v>0</v>
          </cell>
          <cell r="IC713">
            <v>0</v>
          </cell>
          <cell r="ID713">
            <v>0</v>
          </cell>
          <cell r="IE713">
            <v>0</v>
          </cell>
          <cell r="IF713">
            <v>0</v>
          </cell>
          <cell r="IG713">
            <v>0</v>
          </cell>
          <cell r="IH713">
            <v>0</v>
          </cell>
          <cell r="II713">
            <v>0</v>
          </cell>
          <cell r="IJ713">
            <v>0</v>
          </cell>
          <cell r="IK713">
            <v>0</v>
          </cell>
          <cell r="IL713">
            <v>0</v>
          </cell>
          <cell r="IM713">
            <v>0</v>
          </cell>
          <cell r="IN713">
            <v>0</v>
          </cell>
          <cell r="IO713">
            <v>0</v>
          </cell>
          <cell r="IP713">
            <v>0</v>
          </cell>
          <cell r="IQ713">
            <v>0</v>
          </cell>
          <cell r="IR713">
            <v>0</v>
          </cell>
          <cell r="IS713">
            <v>0</v>
          </cell>
          <cell r="IT713">
            <v>0</v>
          </cell>
          <cell r="IU713">
            <v>0</v>
          </cell>
          <cell r="IV713">
            <v>0</v>
          </cell>
          <cell r="IW713">
            <v>0</v>
          </cell>
          <cell r="IX713">
            <v>0</v>
          </cell>
          <cell r="IY713">
            <v>0</v>
          </cell>
          <cell r="IZ713">
            <v>0</v>
          </cell>
          <cell r="JA713">
            <v>0</v>
          </cell>
          <cell r="JB713">
            <v>0</v>
          </cell>
          <cell r="JC713">
            <v>0</v>
          </cell>
          <cell r="JD713">
            <v>0</v>
          </cell>
          <cell r="JE713">
            <v>0</v>
          </cell>
        </row>
        <row r="714">
          <cell r="D714" t="str">
            <v>BAT.PX.NUT._.ITC.Li_ion_4hr_Local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0</v>
          </cell>
          <cell r="GG714">
            <v>0</v>
          </cell>
          <cell r="GH714">
            <v>0</v>
          </cell>
          <cell r="GI714">
            <v>0</v>
          </cell>
          <cell r="GJ714">
            <v>0</v>
          </cell>
          <cell r="GK714">
            <v>0</v>
          </cell>
          <cell r="GL714">
            <v>0</v>
          </cell>
          <cell r="GM714">
            <v>0</v>
          </cell>
          <cell r="GN714">
            <v>0</v>
          </cell>
          <cell r="GO714">
            <v>0</v>
          </cell>
          <cell r="GP714">
            <v>0</v>
          </cell>
          <cell r="GQ714">
            <v>0</v>
          </cell>
          <cell r="GR714">
            <v>0</v>
          </cell>
          <cell r="GS714">
            <v>0</v>
          </cell>
          <cell r="GT714">
            <v>0</v>
          </cell>
          <cell r="GU714">
            <v>0</v>
          </cell>
          <cell r="GV714">
            <v>0</v>
          </cell>
          <cell r="GW714">
            <v>0</v>
          </cell>
          <cell r="GX714">
            <v>0</v>
          </cell>
          <cell r="GY714">
            <v>0</v>
          </cell>
          <cell r="GZ714">
            <v>0</v>
          </cell>
          <cell r="HA714">
            <v>0</v>
          </cell>
          <cell r="HB714">
            <v>0</v>
          </cell>
          <cell r="HC714">
            <v>0</v>
          </cell>
          <cell r="HD714">
            <v>0</v>
          </cell>
          <cell r="HE714">
            <v>0</v>
          </cell>
          <cell r="HF714">
            <v>0</v>
          </cell>
          <cell r="HG714">
            <v>0</v>
          </cell>
          <cell r="HH714">
            <v>0</v>
          </cell>
          <cell r="HI714">
            <v>0</v>
          </cell>
          <cell r="HJ714">
            <v>0</v>
          </cell>
          <cell r="HK714">
            <v>0</v>
          </cell>
          <cell r="HL714">
            <v>0</v>
          </cell>
          <cell r="HM714">
            <v>0</v>
          </cell>
          <cell r="HN714">
            <v>0</v>
          </cell>
          <cell r="HO714">
            <v>0</v>
          </cell>
          <cell r="HP714">
            <v>0</v>
          </cell>
          <cell r="HQ714">
            <v>0</v>
          </cell>
          <cell r="HR714">
            <v>0</v>
          </cell>
          <cell r="HS714">
            <v>0</v>
          </cell>
          <cell r="HT714">
            <v>0</v>
          </cell>
          <cell r="HU714">
            <v>0</v>
          </cell>
          <cell r="HV714">
            <v>0</v>
          </cell>
          <cell r="HW714">
            <v>0</v>
          </cell>
          <cell r="HX714">
            <v>0</v>
          </cell>
          <cell r="HY714">
            <v>0</v>
          </cell>
          <cell r="HZ714">
            <v>0</v>
          </cell>
          <cell r="IA714">
            <v>0</v>
          </cell>
          <cell r="IB714">
            <v>0</v>
          </cell>
          <cell r="IC714">
            <v>0</v>
          </cell>
          <cell r="ID714">
            <v>0</v>
          </cell>
          <cell r="IE714">
            <v>0</v>
          </cell>
          <cell r="IF714">
            <v>0</v>
          </cell>
          <cell r="IG714">
            <v>0</v>
          </cell>
          <cell r="IH714">
            <v>0</v>
          </cell>
          <cell r="II714">
            <v>0</v>
          </cell>
          <cell r="IJ714">
            <v>0</v>
          </cell>
          <cell r="IK714">
            <v>0</v>
          </cell>
          <cell r="IL714">
            <v>0</v>
          </cell>
          <cell r="IM714">
            <v>0</v>
          </cell>
          <cell r="IN714">
            <v>0</v>
          </cell>
          <cell r="IO714">
            <v>0</v>
          </cell>
          <cell r="IP714">
            <v>0</v>
          </cell>
          <cell r="IQ714">
            <v>0</v>
          </cell>
          <cell r="IR714">
            <v>0</v>
          </cell>
          <cell r="IS714">
            <v>0</v>
          </cell>
          <cell r="IT714">
            <v>0</v>
          </cell>
          <cell r="IU714">
            <v>0</v>
          </cell>
          <cell r="IV714">
            <v>0</v>
          </cell>
          <cell r="IW714">
            <v>0</v>
          </cell>
          <cell r="IX714">
            <v>0</v>
          </cell>
          <cell r="IY714">
            <v>0</v>
          </cell>
          <cell r="IZ714">
            <v>0</v>
          </cell>
          <cell r="JA714">
            <v>0</v>
          </cell>
          <cell r="JB714">
            <v>0</v>
          </cell>
          <cell r="JC714">
            <v>0</v>
          </cell>
          <cell r="JD714">
            <v>0</v>
          </cell>
          <cell r="JE714">
            <v>0</v>
          </cell>
        </row>
        <row r="715">
          <cell r="D715" t="str">
            <v>BAT.PX.PNC._.ITC.Li_ion_4hr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0</v>
          </cell>
          <cell r="GG715">
            <v>0</v>
          </cell>
          <cell r="GH715">
            <v>0</v>
          </cell>
          <cell r="GI715">
            <v>0</v>
          </cell>
          <cell r="GJ715">
            <v>0</v>
          </cell>
          <cell r="GK715">
            <v>0</v>
          </cell>
          <cell r="GL715">
            <v>0</v>
          </cell>
          <cell r="GM715">
            <v>0</v>
          </cell>
          <cell r="GN715">
            <v>0</v>
          </cell>
          <cell r="GO715">
            <v>0</v>
          </cell>
          <cell r="GP715">
            <v>0</v>
          </cell>
          <cell r="GQ715">
            <v>0</v>
          </cell>
          <cell r="GR715">
            <v>0</v>
          </cell>
          <cell r="GS715">
            <v>0</v>
          </cell>
          <cell r="GT715">
            <v>0</v>
          </cell>
          <cell r="GU715">
            <v>0</v>
          </cell>
          <cell r="GV715">
            <v>0</v>
          </cell>
          <cell r="GW715">
            <v>0</v>
          </cell>
          <cell r="GX715">
            <v>0</v>
          </cell>
          <cell r="GY715">
            <v>0</v>
          </cell>
          <cell r="GZ715">
            <v>0</v>
          </cell>
          <cell r="HA715">
            <v>0</v>
          </cell>
          <cell r="HB715">
            <v>0</v>
          </cell>
          <cell r="HC715">
            <v>0</v>
          </cell>
          <cell r="HD715">
            <v>0</v>
          </cell>
          <cell r="HE715">
            <v>0</v>
          </cell>
          <cell r="HF715">
            <v>0</v>
          </cell>
          <cell r="HG715">
            <v>0</v>
          </cell>
          <cell r="HH715">
            <v>0</v>
          </cell>
          <cell r="HI715">
            <v>0</v>
          </cell>
          <cell r="HJ715">
            <v>0</v>
          </cell>
          <cell r="HK715">
            <v>0</v>
          </cell>
          <cell r="HL715">
            <v>0</v>
          </cell>
          <cell r="HM715">
            <v>0</v>
          </cell>
          <cell r="HN715">
            <v>0</v>
          </cell>
          <cell r="HO715">
            <v>0</v>
          </cell>
          <cell r="HP715">
            <v>0</v>
          </cell>
          <cell r="HQ715">
            <v>0</v>
          </cell>
          <cell r="HR715">
            <v>0</v>
          </cell>
          <cell r="HS715">
            <v>0</v>
          </cell>
          <cell r="HT715">
            <v>0</v>
          </cell>
          <cell r="HU715">
            <v>0</v>
          </cell>
          <cell r="HV715">
            <v>0</v>
          </cell>
          <cell r="HW715">
            <v>0</v>
          </cell>
          <cell r="HX715">
            <v>0</v>
          </cell>
          <cell r="HY715">
            <v>0</v>
          </cell>
          <cell r="HZ715">
            <v>0</v>
          </cell>
          <cell r="IA715">
            <v>0</v>
          </cell>
          <cell r="IB715">
            <v>0</v>
          </cell>
          <cell r="IC715">
            <v>0</v>
          </cell>
          <cell r="ID715">
            <v>0</v>
          </cell>
          <cell r="IE715">
            <v>0</v>
          </cell>
          <cell r="IF715">
            <v>0</v>
          </cell>
          <cell r="IG715">
            <v>0</v>
          </cell>
          <cell r="IH715">
            <v>0</v>
          </cell>
          <cell r="II715">
            <v>0</v>
          </cell>
          <cell r="IJ715">
            <v>0</v>
          </cell>
          <cell r="IK715">
            <v>0</v>
          </cell>
          <cell r="IL715">
            <v>0</v>
          </cell>
          <cell r="IM715">
            <v>0</v>
          </cell>
          <cell r="IN715">
            <v>0</v>
          </cell>
          <cell r="IO715">
            <v>0</v>
          </cell>
          <cell r="IP715">
            <v>0</v>
          </cell>
          <cell r="IQ715">
            <v>0</v>
          </cell>
          <cell r="IR715">
            <v>0</v>
          </cell>
          <cell r="IS715">
            <v>0</v>
          </cell>
          <cell r="IT715">
            <v>0</v>
          </cell>
          <cell r="IU715">
            <v>0</v>
          </cell>
          <cell r="IV715">
            <v>0</v>
          </cell>
          <cell r="IW715">
            <v>0</v>
          </cell>
          <cell r="IX715">
            <v>0</v>
          </cell>
          <cell r="IY715">
            <v>0</v>
          </cell>
          <cell r="IZ715">
            <v>0</v>
          </cell>
          <cell r="JA715">
            <v>0</v>
          </cell>
          <cell r="JB715">
            <v>0</v>
          </cell>
          <cell r="JC715">
            <v>0</v>
          </cell>
          <cell r="JD715">
            <v>0</v>
          </cell>
          <cell r="JE715">
            <v>0</v>
          </cell>
        </row>
        <row r="716">
          <cell r="D716" t="str">
            <v>BAT.PX.PNC._.ITC.Li_ion_4hr_Local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0</v>
          </cell>
          <cell r="GG716">
            <v>0</v>
          </cell>
          <cell r="GH716">
            <v>0</v>
          </cell>
          <cell r="GI716">
            <v>0</v>
          </cell>
          <cell r="GJ716">
            <v>0</v>
          </cell>
          <cell r="GK716">
            <v>0</v>
          </cell>
          <cell r="GL716">
            <v>0</v>
          </cell>
          <cell r="GM716">
            <v>0</v>
          </cell>
          <cell r="GN716">
            <v>0</v>
          </cell>
          <cell r="GO716">
            <v>0</v>
          </cell>
          <cell r="GP716">
            <v>0</v>
          </cell>
          <cell r="GQ716">
            <v>0</v>
          </cell>
          <cell r="GR716">
            <v>0</v>
          </cell>
          <cell r="GS716">
            <v>0</v>
          </cell>
          <cell r="GT716">
            <v>0</v>
          </cell>
          <cell r="GU716">
            <v>0</v>
          </cell>
          <cell r="GV716">
            <v>0</v>
          </cell>
          <cell r="GW716">
            <v>0</v>
          </cell>
          <cell r="GX716">
            <v>0</v>
          </cell>
          <cell r="GY716">
            <v>0</v>
          </cell>
          <cell r="GZ716">
            <v>0</v>
          </cell>
          <cell r="HA716">
            <v>0</v>
          </cell>
          <cell r="HB716">
            <v>0</v>
          </cell>
          <cell r="HC716">
            <v>0</v>
          </cell>
          <cell r="HD716">
            <v>0</v>
          </cell>
          <cell r="HE716">
            <v>0</v>
          </cell>
          <cell r="HF716">
            <v>0</v>
          </cell>
          <cell r="HG716">
            <v>0</v>
          </cell>
          <cell r="HH716">
            <v>0</v>
          </cell>
          <cell r="HI716">
            <v>0</v>
          </cell>
          <cell r="HJ716">
            <v>0</v>
          </cell>
          <cell r="HK716">
            <v>0</v>
          </cell>
          <cell r="HL716">
            <v>0</v>
          </cell>
          <cell r="HM716">
            <v>0</v>
          </cell>
          <cell r="HN716">
            <v>0</v>
          </cell>
          <cell r="HO716">
            <v>0</v>
          </cell>
          <cell r="HP716">
            <v>0</v>
          </cell>
          <cell r="HQ716">
            <v>0</v>
          </cell>
          <cell r="HR716">
            <v>0</v>
          </cell>
          <cell r="HS716">
            <v>0</v>
          </cell>
          <cell r="HT716">
            <v>0</v>
          </cell>
          <cell r="HU716">
            <v>0</v>
          </cell>
          <cell r="HV716">
            <v>0</v>
          </cell>
          <cell r="HW716">
            <v>0</v>
          </cell>
          <cell r="HX716">
            <v>0</v>
          </cell>
          <cell r="HY716">
            <v>0</v>
          </cell>
          <cell r="HZ716">
            <v>0</v>
          </cell>
          <cell r="IA716">
            <v>0</v>
          </cell>
          <cell r="IB716">
            <v>0</v>
          </cell>
          <cell r="IC716">
            <v>0</v>
          </cell>
          <cell r="ID716">
            <v>0</v>
          </cell>
          <cell r="IE716">
            <v>0</v>
          </cell>
          <cell r="IF716">
            <v>0</v>
          </cell>
          <cell r="IG716">
            <v>0</v>
          </cell>
          <cell r="IH716">
            <v>0</v>
          </cell>
          <cell r="II716">
            <v>0</v>
          </cell>
          <cell r="IJ716">
            <v>0</v>
          </cell>
          <cell r="IK716">
            <v>0</v>
          </cell>
          <cell r="IL716">
            <v>0</v>
          </cell>
          <cell r="IM716">
            <v>0</v>
          </cell>
          <cell r="IN716">
            <v>0</v>
          </cell>
          <cell r="IO716">
            <v>0</v>
          </cell>
          <cell r="IP716">
            <v>0</v>
          </cell>
          <cell r="IQ716">
            <v>0</v>
          </cell>
          <cell r="IR716">
            <v>0</v>
          </cell>
          <cell r="IS716">
            <v>0</v>
          </cell>
          <cell r="IT716">
            <v>0</v>
          </cell>
          <cell r="IU716">
            <v>0</v>
          </cell>
          <cell r="IV716">
            <v>0</v>
          </cell>
          <cell r="IW716">
            <v>0</v>
          </cell>
          <cell r="IX716">
            <v>0</v>
          </cell>
          <cell r="IY716">
            <v>0</v>
          </cell>
          <cell r="IZ716">
            <v>0</v>
          </cell>
          <cell r="JA716">
            <v>0</v>
          </cell>
          <cell r="JB716">
            <v>0</v>
          </cell>
          <cell r="JC716">
            <v>0</v>
          </cell>
          <cell r="JD716">
            <v>0</v>
          </cell>
          <cell r="JE716">
            <v>0</v>
          </cell>
        </row>
        <row r="717">
          <cell r="D717" t="str">
            <v>BAT.PX.SOR._.ITC.Li_ion_4hr_Local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0</v>
          </cell>
          <cell r="HJ717">
            <v>0</v>
          </cell>
          <cell r="HK717">
            <v>0</v>
          </cell>
          <cell r="HL717">
            <v>0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0</v>
          </cell>
          <cell r="HV717">
            <v>0</v>
          </cell>
          <cell r="HW717">
            <v>0</v>
          </cell>
          <cell r="HX717">
            <v>0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0</v>
          </cell>
          <cell r="IH717">
            <v>0</v>
          </cell>
          <cell r="II717">
            <v>0</v>
          </cell>
          <cell r="IJ717">
            <v>0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0</v>
          </cell>
          <cell r="IT717">
            <v>0</v>
          </cell>
          <cell r="IU717">
            <v>0</v>
          </cell>
          <cell r="IV717">
            <v>0</v>
          </cell>
          <cell r="IW717">
            <v>0</v>
          </cell>
          <cell r="IX717">
            <v>0</v>
          </cell>
          <cell r="IY717">
            <v>0</v>
          </cell>
          <cell r="IZ717">
            <v>0</v>
          </cell>
          <cell r="JA717">
            <v>0</v>
          </cell>
          <cell r="JB717">
            <v>0</v>
          </cell>
          <cell r="JC717">
            <v>0</v>
          </cell>
          <cell r="JD717">
            <v>0</v>
          </cell>
          <cell r="JE717">
            <v>0</v>
          </cell>
        </row>
        <row r="718">
          <cell r="D718" t="str">
            <v>BAT.PX.UTS._.ITC.Li_ion_4hr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0</v>
          </cell>
          <cell r="IO718">
            <v>0</v>
          </cell>
          <cell r="IP718">
            <v>0</v>
          </cell>
          <cell r="IQ718">
            <v>0</v>
          </cell>
          <cell r="IR718">
            <v>0</v>
          </cell>
          <cell r="IS718">
            <v>0</v>
          </cell>
          <cell r="IT718">
            <v>0</v>
          </cell>
          <cell r="IU718">
            <v>0</v>
          </cell>
          <cell r="IV718">
            <v>0</v>
          </cell>
          <cell r="IW718">
            <v>0</v>
          </cell>
          <cell r="IX718">
            <v>0</v>
          </cell>
          <cell r="IY718">
            <v>0</v>
          </cell>
          <cell r="IZ718">
            <v>0</v>
          </cell>
          <cell r="JA718">
            <v>0</v>
          </cell>
          <cell r="JB718">
            <v>0</v>
          </cell>
          <cell r="JC718">
            <v>0</v>
          </cell>
          <cell r="JD718">
            <v>0</v>
          </cell>
          <cell r="JE718">
            <v>0</v>
          </cell>
        </row>
        <row r="719">
          <cell r="D719" t="str">
            <v>BAT.PX.UTS._.ITC.Li_ion_4hr_Local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0</v>
          </cell>
          <cell r="IO719">
            <v>0</v>
          </cell>
          <cell r="IP719">
            <v>0</v>
          </cell>
          <cell r="IQ719">
            <v>0</v>
          </cell>
          <cell r="IR719">
            <v>0</v>
          </cell>
          <cell r="IS719">
            <v>0</v>
          </cell>
          <cell r="IT719">
            <v>0</v>
          </cell>
          <cell r="IU719">
            <v>0</v>
          </cell>
          <cell r="IV719">
            <v>0</v>
          </cell>
          <cell r="IW719">
            <v>0</v>
          </cell>
          <cell r="IX719">
            <v>0</v>
          </cell>
          <cell r="IY719">
            <v>0</v>
          </cell>
          <cell r="IZ719">
            <v>0</v>
          </cell>
          <cell r="JA719">
            <v>0</v>
          </cell>
          <cell r="JB719">
            <v>0</v>
          </cell>
          <cell r="JC719">
            <v>0</v>
          </cell>
          <cell r="JD719">
            <v>0</v>
          </cell>
          <cell r="JE719">
            <v>0</v>
          </cell>
        </row>
        <row r="720">
          <cell r="D720" t="str">
            <v>BAT.PX.WMV._.ITC.Li_ion_4hr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0</v>
          </cell>
          <cell r="IO720">
            <v>0</v>
          </cell>
          <cell r="IP720">
            <v>0</v>
          </cell>
          <cell r="IQ720">
            <v>0</v>
          </cell>
          <cell r="IR720">
            <v>0</v>
          </cell>
          <cell r="IS720">
            <v>0</v>
          </cell>
          <cell r="IT720">
            <v>0</v>
          </cell>
          <cell r="IU720">
            <v>0</v>
          </cell>
          <cell r="IV720">
            <v>0</v>
          </cell>
          <cell r="IW720">
            <v>0</v>
          </cell>
          <cell r="IX720">
            <v>0</v>
          </cell>
          <cell r="IY720">
            <v>0</v>
          </cell>
          <cell r="IZ720">
            <v>0</v>
          </cell>
          <cell r="JA720">
            <v>0</v>
          </cell>
          <cell r="JB720">
            <v>0</v>
          </cell>
          <cell r="JC720">
            <v>0</v>
          </cell>
          <cell r="JD720">
            <v>0</v>
          </cell>
          <cell r="JE720">
            <v>0</v>
          </cell>
        </row>
        <row r="721">
          <cell r="D721" t="str">
            <v>BAT.PX.WMV._.ITC.Li_ion_4hr_Local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0</v>
          </cell>
          <cell r="IO721">
            <v>0</v>
          </cell>
          <cell r="IP721">
            <v>0</v>
          </cell>
          <cell r="IQ721">
            <v>0</v>
          </cell>
          <cell r="IR721">
            <v>0</v>
          </cell>
          <cell r="IS721">
            <v>0</v>
          </cell>
          <cell r="IT721">
            <v>0</v>
          </cell>
          <cell r="IU721">
            <v>0</v>
          </cell>
          <cell r="IV721">
            <v>0</v>
          </cell>
          <cell r="IW721">
            <v>0</v>
          </cell>
          <cell r="IX721">
            <v>0</v>
          </cell>
          <cell r="IY721">
            <v>0</v>
          </cell>
          <cell r="IZ721">
            <v>0</v>
          </cell>
          <cell r="JA721">
            <v>0</v>
          </cell>
          <cell r="JB721">
            <v>0</v>
          </cell>
          <cell r="JC721">
            <v>0</v>
          </cell>
          <cell r="JD721">
            <v>0</v>
          </cell>
          <cell r="JE721">
            <v>0</v>
          </cell>
        </row>
        <row r="722">
          <cell r="D722" t="str">
            <v>BAT.PX.WSF._.ITC.Li_ion_4hr_Local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0</v>
          </cell>
          <cell r="IO722">
            <v>0</v>
          </cell>
          <cell r="IP722">
            <v>0</v>
          </cell>
          <cell r="IQ722">
            <v>0</v>
          </cell>
          <cell r="IR722">
            <v>0</v>
          </cell>
          <cell r="IS722">
            <v>0</v>
          </cell>
          <cell r="IT722">
            <v>0</v>
          </cell>
          <cell r="IU722">
            <v>0</v>
          </cell>
          <cell r="IV722">
            <v>0</v>
          </cell>
          <cell r="IW722">
            <v>0</v>
          </cell>
          <cell r="IX722">
            <v>0</v>
          </cell>
          <cell r="IY722">
            <v>0</v>
          </cell>
          <cell r="IZ722">
            <v>0</v>
          </cell>
          <cell r="JA722">
            <v>0</v>
          </cell>
          <cell r="JB722">
            <v>0</v>
          </cell>
          <cell r="JC722">
            <v>0</v>
          </cell>
          <cell r="JD722">
            <v>0</v>
          </cell>
          <cell r="JE722">
            <v>0</v>
          </cell>
        </row>
        <row r="723">
          <cell r="D723" t="str">
            <v>BAT.PX.WWA._.ITC.Li_ion_4hr_Local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0</v>
          </cell>
          <cell r="IO723">
            <v>0</v>
          </cell>
          <cell r="IP723">
            <v>0</v>
          </cell>
          <cell r="IQ723">
            <v>0</v>
          </cell>
          <cell r="IR723">
            <v>0</v>
          </cell>
          <cell r="IS723">
            <v>0</v>
          </cell>
          <cell r="IT723">
            <v>0</v>
          </cell>
          <cell r="IU723">
            <v>0</v>
          </cell>
          <cell r="IV723">
            <v>0</v>
          </cell>
          <cell r="IW723">
            <v>0</v>
          </cell>
          <cell r="IX723">
            <v>0</v>
          </cell>
          <cell r="IY723">
            <v>0</v>
          </cell>
          <cell r="IZ723">
            <v>0</v>
          </cell>
          <cell r="JA723">
            <v>0</v>
          </cell>
          <cell r="JB723">
            <v>0</v>
          </cell>
          <cell r="JC723">
            <v>0</v>
          </cell>
          <cell r="JD723">
            <v>0</v>
          </cell>
          <cell r="JE723">
            <v>0</v>
          </cell>
        </row>
        <row r="724">
          <cell r="D724" t="str">
            <v>BAT.PX.WYC._.ITC.Li_ion_4hr_Local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0</v>
          </cell>
          <cell r="IO724">
            <v>0</v>
          </cell>
          <cell r="IP724">
            <v>0</v>
          </cell>
          <cell r="IQ724">
            <v>0</v>
          </cell>
          <cell r="IR724">
            <v>0</v>
          </cell>
          <cell r="IS724">
            <v>0</v>
          </cell>
          <cell r="IT724">
            <v>0</v>
          </cell>
          <cell r="IU724">
            <v>0</v>
          </cell>
          <cell r="IV724">
            <v>0</v>
          </cell>
          <cell r="IW724">
            <v>0</v>
          </cell>
          <cell r="IX724">
            <v>0</v>
          </cell>
          <cell r="IY724">
            <v>0</v>
          </cell>
          <cell r="IZ724">
            <v>0</v>
          </cell>
          <cell r="JA724">
            <v>0</v>
          </cell>
          <cell r="JB724">
            <v>0</v>
          </cell>
          <cell r="JC724">
            <v>0</v>
          </cell>
          <cell r="JD724">
            <v>0</v>
          </cell>
          <cell r="JE724">
            <v>0</v>
          </cell>
        </row>
        <row r="725">
          <cell r="D725" t="str">
            <v>BAT.PX.WYE._.ITC.Li_ion_4hr_Local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0</v>
          </cell>
          <cell r="IO725">
            <v>0</v>
          </cell>
          <cell r="IP725">
            <v>0</v>
          </cell>
          <cell r="IQ725">
            <v>0</v>
          </cell>
          <cell r="IR725">
            <v>0</v>
          </cell>
          <cell r="IS725">
            <v>0</v>
          </cell>
          <cell r="IT725">
            <v>0</v>
          </cell>
          <cell r="IU725">
            <v>0</v>
          </cell>
          <cell r="IV725">
            <v>0</v>
          </cell>
          <cell r="IW725">
            <v>0</v>
          </cell>
          <cell r="IX725">
            <v>0</v>
          </cell>
          <cell r="IY725">
            <v>0</v>
          </cell>
          <cell r="IZ725">
            <v>0</v>
          </cell>
          <cell r="JA725">
            <v>0</v>
          </cell>
          <cell r="JB725">
            <v>0</v>
          </cell>
          <cell r="JC725">
            <v>0</v>
          </cell>
          <cell r="JD725">
            <v>0</v>
          </cell>
          <cell r="JE725">
            <v>0</v>
          </cell>
        </row>
        <row r="726">
          <cell r="D726" t="str">
            <v>BAT.PX.WYN._.ITC.Li_ion_4hr_Local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  <cell r="BZ726">
            <v>0</v>
          </cell>
          <cell r="CA726">
            <v>0</v>
          </cell>
          <cell r="CB726">
            <v>0</v>
          </cell>
          <cell r="CC726">
            <v>0</v>
          </cell>
          <cell r="CD726">
            <v>0</v>
          </cell>
          <cell r="CE726">
            <v>0</v>
          </cell>
          <cell r="CF726">
            <v>0</v>
          </cell>
          <cell r="CG726">
            <v>0</v>
          </cell>
          <cell r="CH726">
            <v>0</v>
          </cell>
          <cell r="CI726">
            <v>0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P726">
            <v>0</v>
          </cell>
          <cell r="CQ726">
            <v>0</v>
          </cell>
          <cell r="CR726">
            <v>0</v>
          </cell>
          <cell r="CS726">
            <v>0</v>
          </cell>
          <cell r="CT726">
            <v>0</v>
          </cell>
          <cell r="CU726">
            <v>0</v>
          </cell>
          <cell r="CV726">
            <v>0</v>
          </cell>
          <cell r="CW726">
            <v>0</v>
          </cell>
          <cell r="CX726">
            <v>0</v>
          </cell>
          <cell r="CY726">
            <v>0</v>
          </cell>
          <cell r="CZ726">
            <v>0</v>
          </cell>
          <cell r="DA726">
            <v>0</v>
          </cell>
          <cell r="DB726">
            <v>0</v>
          </cell>
          <cell r="DC726">
            <v>0</v>
          </cell>
          <cell r="DD726">
            <v>0</v>
          </cell>
          <cell r="DE726">
            <v>0</v>
          </cell>
          <cell r="DF726">
            <v>0</v>
          </cell>
          <cell r="DG726">
            <v>0</v>
          </cell>
          <cell r="DH726">
            <v>0</v>
          </cell>
          <cell r="DI726">
            <v>0</v>
          </cell>
          <cell r="DJ726">
            <v>0</v>
          </cell>
          <cell r="DK726">
            <v>0</v>
          </cell>
          <cell r="DL726">
            <v>0</v>
          </cell>
          <cell r="DM726">
            <v>0</v>
          </cell>
          <cell r="DN726">
            <v>0</v>
          </cell>
          <cell r="DO726">
            <v>0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0</v>
          </cell>
          <cell r="EA726">
            <v>0</v>
          </cell>
          <cell r="EB726">
            <v>0</v>
          </cell>
          <cell r="EC726">
            <v>0</v>
          </cell>
          <cell r="ED726">
            <v>0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I726">
            <v>0</v>
          </cell>
          <cell r="EJ726">
            <v>0</v>
          </cell>
          <cell r="EK726">
            <v>0</v>
          </cell>
          <cell r="EL726">
            <v>0</v>
          </cell>
          <cell r="EM726">
            <v>0</v>
          </cell>
          <cell r="EN726">
            <v>0</v>
          </cell>
          <cell r="EO726">
            <v>0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0</v>
          </cell>
          <cell r="EX726">
            <v>0</v>
          </cell>
          <cell r="EY726">
            <v>0</v>
          </cell>
          <cell r="EZ726">
            <v>0</v>
          </cell>
          <cell r="FA726">
            <v>0</v>
          </cell>
          <cell r="FB726">
            <v>0</v>
          </cell>
          <cell r="FC726">
            <v>0</v>
          </cell>
          <cell r="FD726">
            <v>0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0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Q726">
            <v>0</v>
          </cell>
          <cell r="FR726">
            <v>0</v>
          </cell>
          <cell r="FS726">
            <v>0</v>
          </cell>
          <cell r="FT726">
            <v>0</v>
          </cell>
          <cell r="FU726">
            <v>0</v>
          </cell>
          <cell r="FV726">
            <v>0</v>
          </cell>
          <cell r="FW726">
            <v>0</v>
          </cell>
          <cell r="FX726">
            <v>0</v>
          </cell>
          <cell r="FY726">
            <v>0</v>
          </cell>
          <cell r="FZ726">
            <v>0</v>
          </cell>
          <cell r="GA726">
            <v>0</v>
          </cell>
          <cell r="GB726">
            <v>0</v>
          </cell>
          <cell r="GC726">
            <v>0</v>
          </cell>
          <cell r="GD726">
            <v>0</v>
          </cell>
          <cell r="GE726">
            <v>0</v>
          </cell>
          <cell r="GF726">
            <v>0</v>
          </cell>
          <cell r="GG726">
            <v>0</v>
          </cell>
          <cell r="GH726">
            <v>0</v>
          </cell>
          <cell r="GI726">
            <v>0</v>
          </cell>
          <cell r="GJ726">
            <v>0</v>
          </cell>
          <cell r="GK726">
            <v>0</v>
          </cell>
          <cell r="GL726">
            <v>0</v>
          </cell>
          <cell r="GM726">
            <v>0</v>
          </cell>
          <cell r="GN726">
            <v>0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S726">
            <v>0</v>
          </cell>
          <cell r="GT726">
            <v>0</v>
          </cell>
          <cell r="GU726">
            <v>0</v>
          </cell>
          <cell r="GV726">
            <v>0</v>
          </cell>
          <cell r="GW726">
            <v>0</v>
          </cell>
          <cell r="GX726">
            <v>0</v>
          </cell>
          <cell r="GY726">
            <v>0</v>
          </cell>
          <cell r="GZ726">
            <v>0</v>
          </cell>
          <cell r="HA726">
            <v>0</v>
          </cell>
          <cell r="HB726">
            <v>0</v>
          </cell>
          <cell r="HC726">
            <v>0</v>
          </cell>
          <cell r="HD726">
            <v>0</v>
          </cell>
          <cell r="HE726">
            <v>0</v>
          </cell>
          <cell r="HF726">
            <v>0</v>
          </cell>
          <cell r="HG726">
            <v>0</v>
          </cell>
          <cell r="HH726">
            <v>0</v>
          </cell>
          <cell r="HI726">
            <v>0</v>
          </cell>
          <cell r="HJ726">
            <v>0</v>
          </cell>
          <cell r="HK726">
            <v>0</v>
          </cell>
          <cell r="HL726">
            <v>0</v>
          </cell>
          <cell r="HM726">
            <v>0</v>
          </cell>
          <cell r="HN726">
            <v>0</v>
          </cell>
          <cell r="HO726">
            <v>0</v>
          </cell>
          <cell r="HP726">
            <v>0</v>
          </cell>
          <cell r="HQ726">
            <v>0</v>
          </cell>
          <cell r="HR726">
            <v>0</v>
          </cell>
          <cell r="HS726">
            <v>0</v>
          </cell>
          <cell r="HT726">
            <v>0</v>
          </cell>
          <cell r="HU726">
            <v>0</v>
          </cell>
          <cell r="HV726">
            <v>0</v>
          </cell>
          <cell r="HW726">
            <v>0</v>
          </cell>
          <cell r="HX726">
            <v>0</v>
          </cell>
          <cell r="HY726">
            <v>0</v>
          </cell>
          <cell r="HZ726">
            <v>0</v>
          </cell>
          <cell r="IA726">
            <v>0</v>
          </cell>
          <cell r="IB726">
            <v>0</v>
          </cell>
          <cell r="IC726">
            <v>0</v>
          </cell>
          <cell r="ID726">
            <v>0</v>
          </cell>
          <cell r="IE726">
            <v>0</v>
          </cell>
          <cell r="IF726">
            <v>0</v>
          </cell>
          <cell r="IG726">
            <v>0</v>
          </cell>
          <cell r="IH726">
            <v>0</v>
          </cell>
          <cell r="II726">
            <v>0</v>
          </cell>
          <cell r="IJ726">
            <v>0</v>
          </cell>
          <cell r="IK726">
            <v>0</v>
          </cell>
          <cell r="IL726">
            <v>0</v>
          </cell>
          <cell r="IM726">
            <v>0</v>
          </cell>
          <cell r="IN726">
            <v>0</v>
          </cell>
          <cell r="IO726">
            <v>0</v>
          </cell>
          <cell r="IP726">
            <v>0</v>
          </cell>
          <cell r="IQ726">
            <v>0</v>
          </cell>
          <cell r="IR726">
            <v>0</v>
          </cell>
          <cell r="IS726">
            <v>0</v>
          </cell>
          <cell r="IT726">
            <v>0</v>
          </cell>
          <cell r="IU726">
            <v>0</v>
          </cell>
          <cell r="IV726">
            <v>0</v>
          </cell>
          <cell r="IW726">
            <v>0</v>
          </cell>
          <cell r="IX726">
            <v>0</v>
          </cell>
          <cell r="IY726">
            <v>0</v>
          </cell>
          <cell r="IZ726">
            <v>0</v>
          </cell>
          <cell r="JA726">
            <v>0</v>
          </cell>
          <cell r="JB726">
            <v>0</v>
          </cell>
          <cell r="JC726">
            <v>0</v>
          </cell>
          <cell r="JD726">
            <v>0</v>
          </cell>
          <cell r="JE726">
            <v>0</v>
          </cell>
        </row>
        <row r="727">
          <cell r="D727" t="str">
            <v>BAT.PX.YAK._.ITC.Li_ion_4hr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  <cell r="BZ727">
            <v>0</v>
          </cell>
          <cell r="CA727">
            <v>0</v>
          </cell>
          <cell r="CB727">
            <v>0</v>
          </cell>
          <cell r="CC727">
            <v>0</v>
          </cell>
          <cell r="CD727">
            <v>0</v>
          </cell>
          <cell r="CE727">
            <v>0</v>
          </cell>
          <cell r="CF727">
            <v>0</v>
          </cell>
          <cell r="CG727">
            <v>0</v>
          </cell>
          <cell r="CH727">
            <v>0</v>
          </cell>
          <cell r="CI727">
            <v>0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P727">
            <v>0</v>
          </cell>
          <cell r="CQ727">
            <v>0</v>
          </cell>
          <cell r="CR727">
            <v>0</v>
          </cell>
          <cell r="CS727">
            <v>0</v>
          </cell>
          <cell r="CT727">
            <v>0</v>
          </cell>
          <cell r="CU727">
            <v>0</v>
          </cell>
          <cell r="CV727">
            <v>0</v>
          </cell>
          <cell r="CW727">
            <v>0</v>
          </cell>
          <cell r="CX727">
            <v>0</v>
          </cell>
          <cell r="CY727">
            <v>0</v>
          </cell>
          <cell r="CZ727">
            <v>0</v>
          </cell>
          <cell r="DA727">
            <v>0</v>
          </cell>
          <cell r="DB727">
            <v>0</v>
          </cell>
          <cell r="DC727">
            <v>0</v>
          </cell>
          <cell r="DD727">
            <v>0</v>
          </cell>
          <cell r="DE727">
            <v>0</v>
          </cell>
          <cell r="DF727">
            <v>0</v>
          </cell>
          <cell r="DG727">
            <v>0</v>
          </cell>
          <cell r="DH727">
            <v>0</v>
          </cell>
          <cell r="DI727">
            <v>0</v>
          </cell>
          <cell r="DJ727">
            <v>0</v>
          </cell>
          <cell r="DK727">
            <v>0</v>
          </cell>
          <cell r="DL727">
            <v>0</v>
          </cell>
          <cell r="DM727">
            <v>0</v>
          </cell>
          <cell r="DN727">
            <v>0</v>
          </cell>
          <cell r="DO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0</v>
          </cell>
          <cell r="EA727">
            <v>0</v>
          </cell>
          <cell r="EB727">
            <v>0</v>
          </cell>
          <cell r="EC727">
            <v>0</v>
          </cell>
          <cell r="ED727">
            <v>0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I727">
            <v>0</v>
          </cell>
          <cell r="EJ727">
            <v>0</v>
          </cell>
          <cell r="EK727">
            <v>0</v>
          </cell>
          <cell r="EL727">
            <v>0</v>
          </cell>
          <cell r="EM727">
            <v>0</v>
          </cell>
          <cell r="EN727">
            <v>0</v>
          </cell>
          <cell r="EO727">
            <v>0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0</v>
          </cell>
          <cell r="EX727">
            <v>0</v>
          </cell>
          <cell r="EY727">
            <v>0</v>
          </cell>
          <cell r="EZ727">
            <v>0</v>
          </cell>
          <cell r="FA727">
            <v>0</v>
          </cell>
          <cell r="FB727">
            <v>0</v>
          </cell>
          <cell r="FC727">
            <v>0</v>
          </cell>
          <cell r="FD727">
            <v>0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0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Q727">
            <v>0</v>
          </cell>
          <cell r="FR727">
            <v>0</v>
          </cell>
          <cell r="FS727">
            <v>0</v>
          </cell>
          <cell r="FT727">
            <v>0</v>
          </cell>
          <cell r="FU727">
            <v>0</v>
          </cell>
          <cell r="FV727">
            <v>0</v>
          </cell>
          <cell r="FW727">
            <v>0</v>
          </cell>
          <cell r="FX727">
            <v>0</v>
          </cell>
          <cell r="FY727">
            <v>0</v>
          </cell>
          <cell r="FZ727">
            <v>0</v>
          </cell>
          <cell r="GA727">
            <v>0</v>
          </cell>
          <cell r="GB727">
            <v>0</v>
          </cell>
          <cell r="GC727">
            <v>0</v>
          </cell>
          <cell r="GD727">
            <v>0</v>
          </cell>
          <cell r="GE727">
            <v>0</v>
          </cell>
          <cell r="GF727">
            <v>0</v>
          </cell>
          <cell r="GG727">
            <v>0</v>
          </cell>
          <cell r="GH727">
            <v>0</v>
          </cell>
          <cell r="GI727">
            <v>0</v>
          </cell>
          <cell r="GJ727">
            <v>0</v>
          </cell>
          <cell r="GK727">
            <v>0</v>
          </cell>
          <cell r="GL727">
            <v>0</v>
          </cell>
          <cell r="GM727">
            <v>0</v>
          </cell>
          <cell r="GN727">
            <v>0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S727">
            <v>0</v>
          </cell>
          <cell r="GT727">
            <v>0</v>
          </cell>
          <cell r="GU727">
            <v>0</v>
          </cell>
          <cell r="GV727">
            <v>0</v>
          </cell>
          <cell r="GW727">
            <v>0</v>
          </cell>
          <cell r="GX727">
            <v>0</v>
          </cell>
          <cell r="GY727">
            <v>0</v>
          </cell>
          <cell r="GZ727">
            <v>0</v>
          </cell>
          <cell r="HA727">
            <v>0</v>
          </cell>
          <cell r="HB727">
            <v>0</v>
          </cell>
          <cell r="HC727">
            <v>0</v>
          </cell>
          <cell r="HD727">
            <v>0</v>
          </cell>
          <cell r="HE727">
            <v>0</v>
          </cell>
          <cell r="HF727">
            <v>0</v>
          </cell>
          <cell r="HG727">
            <v>0</v>
          </cell>
          <cell r="HH727">
            <v>0</v>
          </cell>
          <cell r="HI727">
            <v>0</v>
          </cell>
          <cell r="HJ727">
            <v>0</v>
          </cell>
          <cell r="HK727">
            <v>0</v>
          </cell>
          <cell r="HL727">
            <v>0</v>
          </cell>
          <cell r="HM727">
            <v>0</v>
          </cell>
          <cell r="HN727">
            <v>0</v>
          </cell>
          <cell r="HO727">
            <v>0</v>
          </cell>
          <cell r="HP727">
            <v>0</v>
          </cell>
          <cell r="HQ727">
            <v>0</v>
          </cell>
          <cell r="HR727">
            <v>0</v>
          </cell>
          <cell r="HS727">
            <v>0</v>
          </cell>
          <cell r="HT727">
            <v>0</v>
          </cell>
          <cell r="HU727">
            <v>0</v>
          </cell>
          <cell r="HV727">
            <v>0</v>
          </cell>
          <cell r="HW727">
            <v>0</v>
          </cell>
          <cell r="HX727">
            <v>0</v>
          </cell>
          <cell r="HY727">
            <v>0</v>
          </cell>
          <cell r="HZ727">
            <v>0</v>
          </cell>
          <cell r="IA727">
            <v>0</v>
          </cell>
          <cell r="IB727">
            <v>0</v>
          </cell>
          <cell r="IC727">
            <v>0</v>
          </cell>
          <cell r="ID727">
            <v>0</v>
          </cell>
          <cell r="IE727">
            <v>0</v>
          </cell>
          <cell r="IF727">
            <v>0</v>
          </cell>
          <cell r="IG727">
            <v>0</v>
          </cell>
          <cell r="IH727">
            <v>0</v>
          </cell>
          <cell r="II727">
            <v>0</v>
          </cell>
          <cell r="IJ727">
            <v>0</v>
          </cell>
          <cell r="IK727">
            <v>0</v>
          </cell>
          <cell r="IL727">
            <v>0</v>
          </cell>
          <cell r="IM727">
            <v>0</v>
          </cell>
          <cell r="IN727">
            <v>0</v>
          </cell>
          <cell r="IO727">
            <v>0</v>
          </cell>
          <cell r="IP727">
            <v>0</v>
          </cell>
          <cell r="IQ727">
            <v>0</v>
          </cell>
          <cell r="IR727">
            <v>0</v>
          </cell>
          <cell r="IS727">
            <v>0</v>
          </cell>
          <cell r="IT727">
            <v>0</v>
          </cell>
          <cell r="IU727">
            <v>0</v>
          </cell>
          <cell r="IV727">
            <v>0</v>
          </cell>
          <cell r="IW727">
            <v>0</v>
          </cell>
          <cell r="IX727">
            <v>0</v>
          </cell>
          <cell r="IY727">
            <v>0</v>
          </cell>
          <cell r="IZ727">
            <v>0</v>
          </cell>
          <cell r="JA727">
            <v>0</v>
          </cell>
          <cell r="JB727">
            <v>0</v>
          </cell>
          <cell r="JC727">
            <v>0</v>
          </cell>
          <cell r="JD727">
            <v>0</v>
          </cell>
          <cell r="JE727">
            <v>0</v>
          </cell>
        </row>
        <row r="728">
          <cell r="D728" t="str">
            <v>BAT.PX.YAK._.ITC.Li_ion_4hr_Local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  <cell r="BZ728">
            <v>0</v>
          </cell>
          <cell r="CA728">
            <v>0</v>
          </cell>
          <cell r="CB728">
            <v>0</v>
          </cell>
          <cell r="CC728">
            <v>0</v>
          </cell>
          <cell r="CD728">
            <v>0</v>
          </cell>
          <cell r="CE728">
            <v>0</v>
          </cell>
          <cell r="CF728">
            <v>0</v>
          </cell>
          <cell r="CG728">
            <v>0</v>
          </cell>
          <cell r="CH728">
            <v>0</v>
          </cell>
          <cell r="CI728">
            <v>0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P728">
            <v>0</v>
          </cell>
          <cell r="CQ728">
            <v>0</v>
          </cell>
          <cell r="CR728">
            <v>0</v>
          </cell>
          <cell r="CS728">
            <v>0</v>
          </cell>
          <cell r="CT728">
            <v>0</v>
          </cell>
          <cell r="CU728">
            <v>0</v>
          </cell>
          <cell r="CV728">
            <v>0</v>
          </cell>
          <cell r="CW728">
            <v>0</v>
          </cell>
          <cell r="CX728">
            <v>0</v>
          </cell>
          <cell r="CY728">
            <v>0</v>
          </cell>
          <cell r="CZ728">
            <v>0</v>
          </cell>
          <cell r="DA728">
            <v>0</v>
          </cell>
          <cell r="DB728">
            <v>0</v>
          </cell>
          <cell r="DC728">
            <v>0</v>
          </cell>
          <cell r="DD728">
            <v>0</v>
          </cell>
          <cell r="DE728">
            <v>0</v>
          </cell>
          <cell r="DF728">
            <v>0</v>
          </cell>
          <cell r="DG728">
            <v>0</v>
          </cell>
          <cell r="DH728">
            <v>0</v>
          </cell>
          <cell r="DI728">
            <v>0</v>
          </cell>
          <cell r="DJ728">
            <v>0</v>
          </cell>
          <cell r="DK728">
            <v>0</v>
          </cell>
          <cell r="DL728">
            <v>0</v>
          </cell>
          <cell r="DM728">
            <v>0</v>
          </cell>
          <cell r="DN728">
            <v>0</v>
          </cell>
          <cell r="DO728">
            <v>0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0</v>
          </cell>
          <cell r="EA728">
            <v>0</v>
          </cell>
          <cell r="EB728">
            <v>0</v>
          </cell>
          <cell r="EC728">
            <v>0</v>
          </cell>
          <cell r="ED728">
            <v>0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I728">
            <v>0</v>
          </cell>
          <cell r="EJ728">
            <v>0</v>
          </cell>
          <cell r="EK728">
            <v>0</v>
          </cell>
          <cell r="EL728">
            <v>0</v>
          </cell>
          <cell r="EM728">
            <v>0</v>
          </cell>
          <cell r="EN728">
            <v>0</v>
          </cell>
          <cell r="EO728">
            <v>0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0</v>
          </cell>
          <cell r="EX728">
            <v>0</v>
          </cell>
          <cell r="EY728">
            <v>0</v>
          </cell>
          <cell r="EZ728">
            <v>0</v>
          </cell>
          <cell r="FA728">
            <v>0</v>
          </cell>
          <cell r="FB728">
            <v>0</v>
          </cell>
          <cell r="FC728">
            <v>0</v>
          </cell>
          <cell r="FD728">
            <v>0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0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Q728">
            <v>0</v>
          </cell>
          <cell r="FR728">
            <v>0</v>
          </cell>
          <cell r="FS728">
            <v>0</v>
          </cell>
          <cell r="FT728">
            <v>0</v>
          </cell>
          <cell r="FU728">
            <v>0</v>
          </cell>
          <cell r="FV728">
            <v>0</v>
          </cell>
          <cell r="FW728">
            <v>0</v>
          </cell>
          <cell r="FX728">
            <v>0</v>
          </cell>
          <cell r="FY728">
            <v>0</v>
          </cell>
          <cell r="FZ728">
            <v>0</v>
          </cell>
          <cell r="GA728">
            <v>0</v>
          </cell>
          <cell r="GB728">
            <v>0</v>
          </cell>
          <cell r="GC728">
            <v>0</v>
          </cell>
          <cell r="GD728">
            <v>0</v>
          </cell>
          <cell r="GE728">
            <v>0</v>
          </cell>
          <cell r="GF728">
            <v>0</v>
          </cell>
          <cell r="GG728">
            <v>0</v>
          </cell>
          <cell r="GH728">
            <v>0</v>
          </cell>
          <cell r="GI728">
            <v>0</v>
          </cell>
          <cell r="GJ728">
            <v>0</v>
          </cell>
          <cell r="GK728">
            <v>0</v>
          </cell>
          <cell r="GL728">
            <v>0</v>
          </cell>
          <cell r="GM728">
            <v>0</v>
          </cell>
          <cell r="GN728">
            <v>0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S728">
            <v>0</v>
          </cell>
          <cell r="GT728">
            <v>0</v>
          </cell>
          <cell r="GU728">
            <v>0</v>
          </cell>
          <cell r="GV728">
            <v>0</v>
          </cell>
          <cell r="GW728">
            <v>0</v>
          </cell>
          <cell r="GX728">
            <v>0</v>
          </cell>
          <cell r="GY728">
            <v>0</v>
          </cell>
          <cell r="GZ728">
            <v>0</v>
          </cell>
          <cell r="HA728">
            <v>0</v>
          </cell>
          <cell r="HB728">
            <v>0</v>
          </cell>
          <cell r="HC728">
            <v>0</v>
          </cell>
          <cell r="HD728">
            <v>0</v>
          </cell>
          <cell r="HE728">
            <v>0</v>
          </cell>
          <cell r="HF728">
            <v>0</v>
          </cell>
          <cell r="HG728">
            <v>0</v>
          </cell>
          <cell r="HH728">
            <v>0</v>
          </cell>
          <cell r="HI728">
            <v>0</v>
          </cell>
          <cell r="HJ728">
            <v>0</v>
          </cell>
          <cell r="HK728">
            <v>0</v>
          </cell>
          <cell r="HL728">
            <v>0</v>
          </cell>
          <cell r="HM728">
            <v>0</v>
          </cell>
          <cell r="HN728">
            <v>0</v>
          </cell>
          <cell r="HO728">
            <v>0</v>
          </cell>
          <cell r="HP728">
            <v>0</v>
          </cell>
          <cell r="HQ728">
            <v>0</v>
          </cell>
          <cell r="HR728">
            <v>0</v>
          </cell>
          <cell r="HS728">
            <v>0</v>
          </cell>
          <cell r="HT728">
            <v>0</v>
          </cell>
          <cell r="HU728">
            <v>0</v>
          </cell>
          <cell r="HV728">
            <v>0</v>
          </cell>
          <cell r="HW728">
            <v>0</v>
          </cell>
          <cell r="HX728">
            <v>0</v>
          </cell>
          <cell r="HY728">
            <v>0</v>
          </cell>
          <cell r="HZ728">
            <v>0</v>
          </cell>
          <cell r="IA728">
            <v>0</v>
          </cell>
          <cell r="IB728">
            <v>0</v>
          </cell>
          <cell r="IC728">
            <v>0</v>
          </cell>
          <cell r="ID728">
            <v>0</v>
          </cell>
          <cell r="IE728">
            <v>0</v>
          </cell>
          <cell r="IF728">
            <v>0</v>
          </cell>
          <cell r="IG728">
            <v>0</v>
          </cell>
          <cell r="IH728">
            <v>0</v>
          </cell>
          <cell r="II728">
            <v>0</v>
          </cell>
          <cell r="IJ728">
            <v>0</v>
          </cell>
          <cell r="IK728">
            <v>0</v>
          </cell>
          <cell r="IL728">
            <v>0</v>
          </cell>
          <cell r="IM728">
            <v>0</v>
          </cell>
          <cell r="IN728">
            <v>0</v>
          </cell>
          <cell r="IO728">
            <v>0</v>
          </cell>
          <cell r="IP728">
            <v>0</v>
          </cell>
          <cell r="IQ728">
            <v>0</v>
          </cell>
          <cell r="IR728">
            <v>0</v>
          </cell>
          <cell r="IS728">
            <v>0</v>
          </cell>
          <cell r="IT728">
            <v>0</v>
          </cell>
          <cell r="IU728">
            <v>0</v>
          </cell>
          <cell r="IV728">
            <v>0</v>
          </cell>
          <cell r="IW728">
            <v>0</v>
          </cell>
          <cell r="IX728">
            <v>0</v>
          </cell>
          <cell r="IY728">
            <v>0</v>
          </cell>
          <cell r="IZ728">
            <v>0</v>
          </cell>
          <cell r="JA728">
            <v>0</v>
          </cell>
          <cell r="JB728">
            <v>0</v>
          </cell>
          <cell r="JC728">
            <v>0</v>
          </cell>
          <cell r="JD728">
            <v>0</v>
          </cell>
          <cell r="JE728">
            <v>0</v>
          </cell>
        </row>
        <row r="729">
          <cell r="D729" t="str">
            <v>BAT.PX.BDG._.ITC.Li_ion_8hr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  <cell r="BZ729">
            <v>0</v>
          </cell>
          <cell r="CA729">
            <v>0</v>
          </cell>
          <cell r="CB729">
            <v>0</v>
          </cell>
          <cell r="CC729">
            <v>0</v>
          </cell>
          <cell r="CD729">
            <v>0</v>
          </cell>
          <cell r="CE729">
            <v>0</v>
          </cell>
          <cell r="CF729">
            <v>0</v>
          </cell>
          <cell r="CG729">
            <v>0</v>
          </cell>
          <cell r="CH729">
            <v>0</v>
          </cell>
          <cell r="CI729">
            <v>0</v>
          </cell>
          <cell r="CJ729">
            <v>0</v>
          </cell>
          <cell r="CK729">
            <v>0</v>
          </cell>
          <cell r="CL729">
            <v>0</v>
          </cell>
          <cell r="CM729">
            <v>0</v>
          </cell>
          <cell r="CN729">
            <v>0</v>
          </cell>
          <cell r="CO729">
            <v>0</v>
          </cell>
          <cell r="CP729">
            <v>0</v>
          </cell>
          <cell r="CQ729">
            <v>0</v>
          </cell>
          <cell r="CR729">
            <v>0</v>
          </cell>
          <cell r="CS729">
            <v>0</v>
          </cell>
          <cell r="CT729">
            <v>0</v>
          </cell>
          <cell r="CU729">
            <v>0</v>
          </cell>
          <cell r="CV729">
            <v>0</v>
          </cell>
          <cell r="CW729">
            <v>0</v>
          </cell>
          <cell r="CX729">
            <v>0</v>
          </cell>
          <cell r="CY729">
            <v>0</v>
          </cell>
          <cell r="CZ729">
            <v>0</v>
          </cell>
          <cell r="DA729">
            <v>0</v>
          </cell>
          <cell r="DB729">
            <v>0</v>
          </cell>
          <cell r="DC729">
            <v>0</v>
          </cell>
          <cell r="DD729">
            <v>0</v>
          </cell>
          <cell r="DE729">
            <v>0</v>
          </cell>
          <cell r="DF729">
            <v>0</v>
          </cell>
          <cell r="DG729">
            <v>0</v>
          </cell>
          <cell r="DH729">
            <v>0</v>
          </cell>
          <cell r="DI729">
            <v>0</v>
          </cell>
          <cell r="DJ729">
            <v>0</v>
          </cell>
          <cell r="DK729">
            <v>0</v>
          </cell>
          <cell r="DL729">
            <v>0</v>
          </cell>
          <cell r="DM729">
            <v>0</v>
          </cell>
          <cell r="DN729">
            <v>0</v>
          </cell>
          <cell r="DO729">
            <v>0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0</v>
          </cell>
          <cell r="EA729">
            <v>0</v>
          </cell>
          <cell r="EB729">
            <v>0</v>
          </cell>
          <cell r="EC729">
            <v>0</v>
          </cell>
          <cell r="ED729">
            <v>0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I729">
            <v>0</v>
          </cell>
          <cell r="EJ729">
            <v>0</v>
          </cell>
          <cell r="EK729">
            <v>0</v>
          </cell>
          <cell r="EL729">
            <v>0</v>
          </cell>
          <cell r="EM729">
            <v>0</v>
          </cell>
          <cell r="EN729">
            <v>0</v>
          </cell>
          <cell r="EO729">
            <v>0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0</v>
          </cell>
          <cell r="EX729">
            <v>0</v>
          </cell>
          <cell r="EY729">
            <v>0</v>
          </cell>
          <cell r="EZ729">
            <v>0</v>
          </cell>
          <cell r="FA729">
            <v>0</v>
          </cell>
          <cell r="FB729">
            <v>0</v>
          </cell>
          <cell r="FC729">
            <v>0</v>
          </cell>
          <cell r="FD729">
            <v>0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0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Q729">
            <v>0</v>
          </cell>
          <cell r="FR729">
            <v>0</v>
          </cell>
          <cell r="FS729">
            <v>0</v>
          </cell>
          <cell r="FT729">
            <v>0</v>
          </cell>
          <cell r="FU729">
            <v>0</v>
          </cell>
          <cell r="FV729">
            <v>0</v>
          </cell>
          <cell r="FW729">
            <v>0</v>
          </cell>
          <cell r="FX729">
            <v>0</v>
          </cell>
          <cell r="FY729">
            <v>0</v>
          </cell>
          <cell r="FZ729">
            <v>0</v>
          </cell>
          <cell r="GA729">
            <v>0</v>
          </cell>
          <cell r="GB729">
            <v>0</v>
          </cell>
          <cell r="GC729">
            <v>0</v>
          </cell>
          <cell r="GD729">
            <v>0</v>
          </cell>
          <cell r="GE729">
            <v>0</v>
          </cell>
          <cell r="GF729">
            <v>0</v>
          </cell>
          <cell r="GG729">
            <v>0</v>
          </cell>
          <cell r="GH729">
            <v>0</v>
          </cell>
          <cell r="GI729">
            <v>0</v>
          </cell>
          <cell r="GJ729">
            <v>0</v>
          </cell>
          <cell r="GK729">
            <v>0</v>
          </cell>
          <cell r="GL729">
            <v>0</v>
          </cell>
          <cell r="GM729">
            <v>0</v>
          </cell>
          <cell r="GN729">
            <v>0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S729">
            <v>0</v>
          </cell>
          <cell r="GT729">
            <v>0</v>
          </cell>
          <cell r="GU729">
            <v>0</v>
          </cell>
          <cell r="GV729">
            <v>0</v>
          </cell>
          <cell r="GW729">
            <v>0</v>
          </cell>
          <cell r="GX729">
            <v>0</v>
          </cell>
          <cell r="GY729">
            <v>0</v>
          </cell>
          <cell r="GZ729">
            <v>0</v>
          </cell>
          <cell r="HA729">
            <v>0</v>
          </cell>
          <cell r="HB729">
            <v>0</v>
          </cell>
          <cell r="HC729">
            <v>0</v>
          </cell>
          <cell r="HD729">
            <v>0</v>
          </cell>
          <cell r="HE729">
            <v>0</v>
          </cell>
          <cell r="HF729">
            <v>0</v>
          </cell>
          <cell r="HG729">
            <v>0</v>
          </cell>
          <cell r="HH729">
            <v>0</v>
          </cell>
          <cell r="HI729">
            <v>0</v>
          </cell>
          <cell r="HJ729">
            <v>0</v>
          </cell>
          <cell r="HK729">
            <v>0</v>
          </cell>
          <cell r="HL729">
            <v>0</v>
          </cell>
          <cell r="HM729">
            <v>0</v>
          </cell>
          <cell r="HN729">
            <v>0</v>
          </cell>
          <cell r="HO729">
            <v>0</v>
          </cell>
          <cell r="HP729">
            <v>0</v>
          </cell>
          <cell r="HQ729">
            <v>0</v>
          </cell>
          <cell r="HR729">
            <v>0</v>
          </cell>
          <cell r="HS729">
            <v>0</v>
          </cell>
          <cell r="HT729">
            <v>0</v>
          </cell>
          <cell r="HU729">
            <v>0</v>
          </cell>
          <cell r="HV729">
            <v>0</v>
          </cell>
          <cell r="HW729">
            <v>0</v>
          </cell>
          <cell r="HX729">
            <v>0</v>
          </cell>
          <cell r="HY729">
            <v>0</v>
          </cell>
          <cell r="HZ729">
            <v>0</v>
          </cell>
          <cell r="IA729">
            <v>0</v>
          </cell>
          <cell r="IB729">
            <v>0</v>
          </cell>
          <cell r="IC729">
            <v>0</v>
          </cell>
          <cell r="ID729">
            <v>0</v>
          </cell>
          <cell r="IE729">
            <v>0</v>
          </cell>
          <cell r="IF729">
            <v>0</v>
          </cell>
          <cell r="IG729">
            <v>0</v>
          </cell>
          <cell r="IH729">
            <v>0</v>
          </cell>
          <cell r="II729">
            <v>0</v>
          </cell>
          <cell r="IJ729">
            <v>0</v>
          </cell>
          <cell r="IK729">
            <v>0</v>
          </cell>
          <cell r="IL729">
            <v>0</v>
          </cell>
          <cell r="IM729">
            <v>0</v>
          </cell>
          <cell r="IN729">
            <v>0</v>
          </cell>
          <cell r="IO729">
            <v>0</v>
          </cell>
          <cell r="IP729">
            <v>0</v>
          </cell>
          <cell r="IQ729">
            <v>0</v>
          </cell>
          <cell r="IR729">
            <v>0</v>
          </cell>
          <cell r="IS729">
            <v>0</v>
          </cell>
          <cell r="IT729">
            <v>0</v>
          </cell>
          <cell r="IU729">
            <v>0</v>
          </cell>
          <cell r="IV729">
            <v>0</v>
          </cell>
          <cell r="IW729">
            <v>0</v>
          </cell>
          <cell r="IX729">
            <v>0</v>
          </cell>
          <cell r="IY729">
            <v>0</v>
          </cell>
          <cell r="IZ729">
            <v>0</v>
          </cell>
          <cell r="JA729">
            <v>0</v>
          </cell>
          <cell r="JB729">
            <v>0</v>
          </cell>
          <cell r="JC729">
            <v>0</v>
          </cell>
          <cell r="JD729">
            <v>0</v>
          </cell>
          <cell r="JE729">
            <v>0</v>
          </cell>
        </row>
        <row r="730">
          <cell r="D730" t="str">
            <v>BAT.PX.COR._.ITC.Li_ion_8hr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  <cell r="BZ730">
            <v>0</v>
          </cell>
          <cell r="CA730">
            <v>0</v>
          </cell>
          <cell r="CB730">
            <v>0</v>
          </cell>
          <cell r="CC730">
            <v>0</v>
          </cell>
          <cell r="CD730">
            <v>0</v>
          </cell>
          <cell r="CE730">
            <v>0</v>
          </cell>
          <cell r="CF730">
            <v>0</v>
          </cell>
          <cell r="CG730">
            <v>0</v>
          </cell>
          <cell r="CH730">
            <v>0</v>
          </cell>
          <cell r="CI730">
            <v>0</v>
          </cell>
          <cell r="CJ730">
            <v>0</v>
          </cell>
          <cell r="CK730">
            <v>0</v>
          </cell>
          <cell r="CL730">
            <v>0</v>
          </cell>
          <cell r="CM730">
            <v>0</v>
          </cell>
          <cell r="CN730">
            <v>0</v>
          </cell>
          <cell r="CO730">
            <v>0</v>
          </cell>
          <cell r="CP730">
            <v>0</v>
          </cell>
          <cell r="CQ730">
            <v>0</v>
          </cell>
          <cell r="CR730">
            <v>0</v>
          </cell>
          <cell r="CS730">
            <v>0</v>
          </cell>
          <cell r="CT730">
            <v>0</v>
          </cell>
          <cell r="CU730">
            <v>0</v>
          </cell>
          <cell r="CV730">
            <v>0</v>
          </cell>
          <cell r="CW730">
            <v>0</v>
          </cell>
          <cell r="CX730">
            <v>0</v>
          </cell>
          <cell r="CY730">
            <v>0</v>
          </cell>
          <cell r="CZ730">
            <v>0</v>
          </cell>
          <cell r="DA730">
            <v>0</v>
          </cell>
          <cell r="DB730">
            <v>0</v>
          </cell>
          <cell r="DC730">
            <v>0</v>
          </cell>
          <cell r="DD730">
            <v>0</v>
          </cell>
          <cell r="DE730">
            <v>0</v>
          </cell>
          <cell r="DF730">
            <v>0</v>
          </cell>
          <cell r="DG730">
            <v>0</v>
          </cell>
          <cell r="DH730">
            <v>0</v>
          </cell>
          <cell r="DI730">
            <v>0</v>
          </cell>
          <cell r="DJ730">
            <v>0</v>
          </cell>
          <cell r="DK730">
            <v>0</v>
          </cell>
          <cell r="DL730">
            <v>0</v>
          </cell>
          <cell r="DM730">
            <v>0</v>
          </cell>
          <cell r="DN730">
            <v>0</v>
          </cell>
          <cell r="DO730">
            <v>0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0</v>
          </cell>
          <cell r="EA730">
            <v>0</v>
          </cell>
          <cell r="EB730">
            <v>0</v>
          </cell>
          <cell r="EC730">
            <v>0</v>
          </cell>
          <cell r="ED730">
            <v>0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I730">
            <v>0</v>
          </cell>
          <cell r="EJ730">
            <v>0</v>
          </cell>
          <cell r="EK730">
            <v>0</v>
          </cell>
          <cell r="EL730">
            <v>0</v>
          </cell>
          <cell r="EM730">
            <v>0</v>
          </cell>
          <cell r="EN730">
            <v>0</v>
          </cell>
          <cell r="EO730">
            <v>0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0</v>
          </cell>
          <cell r="EX730">
            <v>0</v>
          </cell>
          <cell r="EY730">
            <v>0</v>
          </cell>
          <cell r="EZ730">
            <v>0</v>
          </cell>
          <cell r="FA730">
            <v>0</v>
          </cell>
          <cell r="FB730">
            <v>0</v>
          </cell>
          <cell r="FC730">
            <v>0</v>
          </cell>
          <cell r="FD730">
            <v>0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0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Q730">
            <v>0</v>
          </cell>
          <cell r="FR730">
            <v>0</v>
          </cell>
          <cell r="FS730">
            <v>0</v>
          </cell>
          <cell r="FT730">
            <v>0</v>
          </cell>
          <cell r="FU730">
            <v>0</v>
          </cell>
          <cell r="FV730">
            <v>0</v>
          </cell>
          <cell r="FW730">
            <v>0</v>
          </cell>
          <cell r="FX730">
            <v>0</v>
          </cell>
          <cell r="FY730">
            <v>0</v>
          </cell>
          <cell r="FZ730">
            <v>0</v>
          </cell>
          <cell r="GA730">
            <v>0</v>
          </cell>
          <cell r="GB730">
            <v>0</v>
          </cell>
          <cell r="GC730">
            <v>0</v>
          </cell>
          <cell r="GD730">
            <v>0</v>
          </cell>
          <cell r="GE730">
            <v>0</v>
          </cell>
          <cell r="GF730">
            <v>0</v>
          </cell>
          <cell r="GG730">
            <v>0</v>
          </cell>
          <cell r="GH730">
            <v>0</v>
          </cell>
          <cell r="GI730">
            <v>0</v>
          </cell>
          <cell r="GJ730">
            <v>0</v>
          </cell>
          <cell r="GK730">
            <v>0</v>
          </cell>
          <cell r="GL730">
            <v>0</v>
          </cell>
          <cell r="GM730">
            <v>0</v>
          </cell>
          <cell r="GN730">
            <v>0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S730">
            <v>0</v>
          </cell>
          <cell r="GT730">
            <v>0</v>
          </cell>
          <cell r="GU730">
            <v>0</v>
          </cell>
          <cell r="GV730">
            <v>0</v>
          </cell>
          <cell r="GW730">
            <v>0</v>
          </cell>
          <cell r="GX730">
            <v>0</v>
          </cell>
          <cell r="GY730">
            <v>0</v>
          </cell>
          <cell r="GZ730">
            <v>0</v>
          </cell>
          <cell r="HA730">
            <v>0</v>
          </cell>
          <cell r="HB730">
            <v>0</v>
          </cell>
          <cell r="HC730">
            <v>0</v>
          </cell>
          <cell r="HD730">
            <v>0</v>
          </cell>
          <cell r="HE730">
            <v>0</v>
          </cell>
          <cell r="HF730">
            <v>0</v>
          </cell>
          <cell r="HG730">
            <v>0</v>
          </cell>
          <cell r="HH730">
            <v>0</v>
          </cell>
          <cell r="HI730">
            <v>0</v>
          </cell>
          <cell r="HJ730">
            <v>0</v>
          </cell>
          <cell r="HK730">
            <v>0</v>
          </cell>
          <cell r="HL730">
            <v>0</v>
          </cell>
          <cell r="HM730">
            <v>0</v>
          </cell>
          <cell r="HN730">
            <v>0</v>
          </cell>
          <cell r="HO730">
            <v>0</v>
          </cell>
          <cell r="HP730">
            <v>0</v>
          </cell>
          <cell r="HQ730">
            <v>0</v>
          </cell>
          <cell r="HR730">
            <v>0</v>
          </cell>
          <cell r="HS730">
            <v>0</v>
          </cell>
          <cell r="HT730">
            <v>0</v>
          </cell>
          <cell r="HU730">
            <v>0</v>
          </cell>
          <cell r="HV730">
            <v>0</v>
          </cell>
          <cell r="HW730">
            <v>0</v>
          </cell>
          <cell r="HX730">
            <v>0</v>
          </cell>
          <cell r="HY730">
            <v>0</v>
          </cell>
          <cell r="HZ730">
            <v>0</v>
          </cell>
          <cell r="IA730">
            <v>0</v>
          </cell>
          <cell r="IB730">
            <v>0</v>
          </cell>
          <cell r="IC730">
            <v>0</v>
          </cell>
          <cell r="ID730">
            <v>0</v>
          </cell>
          <cell r="IE730">
            <v>0</v>
          </cell>
          <cell r="IF730">
            <v>0</v>
          </cell>
          <cell r="IG730">
            <v>0</v>
          </cell>
          <cell r="IH730">
            <v>0</v>
          </cell>
          <cell r="II730">
            <v>0</v>
          </cell>
          <cell r="IJ730">
            <v>0</v>
          </cell>
          <cell r="IK730">
            <v>0</v>
          </cell>
          <cell r="IL730">
            <v>0</v>
          </cell>
          <cell r="IM730">
            <v>0</v>
          </cell>
          <cell r="IN730">
            <v>0</v>
          </cell>
          <cell r="IO730">
            <v>0</v>
          </cell>
          <cell r="IP730">
            <v>0</v>
          </cell>
          <cell r="IQ730">
            <v>0</v>
          </cell>
          <cell r="IR730">
            <v>0</v>
          </cell>
          <cell r="IS730">
            <v>0</v>
          </cell>
          <cell r="IT730">
            <v>0</v>
          </cell>
          <cell r="IU730">
            <v>0</v>
          </cell>
          <cell r="IV730">
            <v>0</v>
          </cell>
          <cell r="IW730">
            <v>0</v>
          </cell>
          <cell r="IX730">
            <v>0</v>
          </cell>
          <cell r="IY730">
            <v>0</v>
          </cell>
          <cell r="IZ730">
            <v>0</v>
          </cell>
          <cell r="JA730">
            <v>0</v>
          </cell>
          <cell r="JB730">
            <v>0</v>
          </cell>
          <cell r="JC730">
            <v>0</v>
          </cell>
          <cell r="JD730">
            <v>0</v>
          </cell>
          <cell r="JE730">
            <v>0</v>
          </cell>
        </row>
        <row r="731">
          <cell r="D731" t="str">
            <v>BAT.PX.DJW._.ITC.Li_ion_8hr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  <cell r="BZ731">
            <v>0</v>
          </cell>
          <cell r="CA731">
            <v>0</v>
          </cell>
          <cell r="CB731">
            <v>0</v>
          </cell>
          <cell r="CC731">
            <v>0</v>
          </cell>
          <cell r="CD731">
            <v>0</v>
          </cell>
          <cell r="CE731">
            <v>0</v>
          </cell>
          <cell r="CF731">
            <v>0</v>
          </cell>
          <cell r="CG731">
            <v>0</v>
          </cell>
          <cell r="CH731">
            <v>0</v>
          </cell>
          <cell r="CI731">
            <v>0</v>
          </cell>
          <cell r="CJ731">
            <v>0</v>
          </cell>
          <cell r="CK731">
            <v>0</v>
          </cell>
          <cell r="CL731">
            <v>0</v>
          </cell>
          <cell r="CM731">
            <v>0</v>
          </cell>
          <cell r="CN731">
            <v>0</v>
          </cell>
          <cell r="CO731">
            <v>0</v>
          </cell>
          <cell r="CP731">
            <v>0</v>
          </cell>
          <cell r="CQ731">
            <v>0</v>
          </cell>
          <cell r="CR731">
            <v>0</v>
          </cell>
          <cell r="CS731">
            <v>0</v>
          </cell>
          <cell r="CT731">
            <v>0</v>
          </cell>
          <cell r="CU731">
            <v>0</v>
          </cell>
          <cell r="CV731">
            <v>0</v>
          </cell>
          <cell r="CW731">
            <v>0</v>
          </cell>
          <cell r="CX731">
            <v>0</v>
          </cell>
          <cell r="CY731">
            <v>0</v>
          </cell>
          <cell r="CZ731">
            <v>0</v>
          </cell>
          <cell r="DA731">
            <v>0</v>
          </cell>
          <cell r="DB731">
            <v>0</v>
          </cell>
          <cell r="DC731">
            <v>0</v>
          </cell>
          <cell r="DD731">
            <v>0</v>
          </cell>
          <cell r="DE731">
            <v>0</v>
          </cell>
          <cell r="DF731">
            <v>0</v>
          </cell>
          <cell r="DG731">
            <v>0</v>
          </cell>
          <cell r="DH731">
            <v>0</v>
          </cell>
          <cell r="DI731">
            <v>0</v>
          </cell>
          <cell r="DJ731">
            <v>0</v>
          </cell>
          <cell r="DK731">
            <v>0</v>
          </cell>
          <cell r="DL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I731">
            <v>0</v>
          </cell>
          <cell r="EJ731">
            <v>0</v>
          </cell>
          <cell r="EK731">
            <v>0</v>
          </cell>
          <cell r="EL731">
            <v>0</v>
          </cell>
          <cell r="EM731">
            <v>0</v>
          </cell>
          <cell r="EN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EZ731">
            <v>0</v>
          </cell>
          <cell r="FA731">
            <v>0</v>
          </cell>
          <cell r="FB731">
            <v>0</v>
          </cell>
          <cell r="FC731">
            <v>0</v>
          </cell>
          <cell r="FD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Q731">
            <v>0</v>
          </cell>
          <cell r="FR731">
            <v>0</v>
          </cell>
          <cell r="FS731">
            <v>0</v>
          </cell>
          <cell r="FT731">
            <v>0</v>
          </cell>
          <cell r="FU731">
            <v>0</v>
          </cell>
          <cell r="FV731">
            <v>0</v>
          </cell>
          <cell r="FW731">
            <v>0</v>
          </cell>
          <cell r="FX731">
            <v>0</v>
          </cell>
          <cell r="FY731">
            <v>0</v>
          </cell>
          <cell r="FZ731">
            <v>0</v>
          </cell>
          <cell r="GA731">
            <v>0</v>
          </cell>
          <cell r="GB731">
            <v>0</v>
          </cell>
          <cell r="GC731">
            <v>0</v>
          </cell>
          <cell r="GD731">
            <v>0</v>
          </cell>
          <cell r="GE731">
            <v>0</v>
          </cell>
          <cell r="GF731">
            <v>0</v>
          </cell>
          <cell r="GG731">
            <v>0</v>
          </cell>
          <cell r="GH731">
            <v>0</v>
          </cell>
          <cell r="GI731">
            <v>0</v>
          </cell>
          <cell r="GJ731">
            <v>0</v>
          </cell>
          <cell r="GK731">
            <v>0</v>
          </cell>
          <cell r="GL731">
            <v>0</v>
          </cell>
          <cell r="GM731">
            <v>0</v>
          </cell>
          <cell r="GN731">
            <v>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S731">
            <v>0</v>
          </cell>
          <cell r="GT731">
            <v>0</v>
          </cell>
          <cell r="GU731">
            <v>0</v>
          </cell>
          <cell r="GV731">
            <v>0</v>
          </cell>
          <cell r="GW731">
            <v>0</v>
          </cell>
          <cell r="GX731">
            <v>0</v>
          </cell>
          <cell r="GY731">
            <v>0</v>
          </cell>
          <cell r="GZ731">
            <v>0</v>
          </cell>
          <cell r="HA731">
            <v>0</v>
          </cell>
          <cell r="HB731">
            <v>0</v>
          </cell>
          <cell r="HC731">
            <v>0</v>
          </cell>
          <cell r="HD731">
            <v>0</v>
          </cell>
          <cell r="HE731">
            <v>0</v>
          </cell>
          <cell r="HF731">
            <v>0</v>
          </cell>
          <cell r="HG731">
            <v>0</v>
          </cell>
          <cell r="HH731">
            <v>0</v>
          </cell>
          <cell r="HI731">
            <v>0</v>
          </cell>
          <cell r="HJ731">
            <v>0</v>
          </cell>
          <cell r="HK731">
            <v>0</v>
          </cell>
          <cell r="HL731">
            <v>0</v>
          </cell>
          <cell r="HM731">
            <v>0</v>
          </cell>
          <cell r="HN731">
            <v>0</v>
          </cell>
          <cell r="HO731">
            <v>0</v>
          </cell>
          <cell r="HP731">
            <v>0</v>
          </cell>
          <cell r="HQ731">
            <v>0</v>
          </cell>
          <cell r="HR731">
            <v>0</v>
          </cell>
          <cell r="HS731">
            <v>0</v>
          </cell>
          <cell r="HT731">
            <v>0</v>
          </cell>
          <cell r="HU731">
            <v>0</v>
          </cell>
          <cell r="HV731">
            <v>0</v>
          </cell>
          <cell r="HW731">
            <v>0</v>
          </cell>
          <cell r="HX731">
            <v>0</v>
          </cell>
          <cell r="HY731">
            <v>0</v>
          </cell>
          <cell r="HZ731">
            <v>0</v>
          </cell>
          <cell r="IA731">
            <v>0</v>
          </cell>
          <cell r="IB731">
            <v>0</v>
          </cell>
          <cell r="IC731">
            <v>0</v>
          </cell>
          <cell r="ID731">
            <v>0</v>
          </cell>
          <cell r="IE731">
            <v>0</v>
          </cell>
          <cell r="IF731">
            <v>0</v>
          </cell>
          <cell r="IG731">
            <v>0</v>
          </cell>
          <cell r="IH731">
            <v>0</v>
          </cell>
          <cell r="II731">
            <v>0</v>
          </cell>
          <cell r="IJ731">
            <v>0</v>
          </cell>
          <cell r="IK731">
            <v>0</v>
          </cell>
          <cell r="IL731">
            <v>0</v>
          </cell>
          <cell r="IM731">
            <v>0</v>
          </cell>
          <cell r="IN731">
            <v>0</v>
          </cell>
          <cell r="IO731">
            <v>0</v>
          </cell>
          <cell r="IP731">
            <v>0</v>
          </cell>
          <cell r="IQ731">
            <v>0</v>
          </cell>
          <cell r="IR731">
            <v>0</v>
          </cell>
          <cell r="IS731">
            <v>0</v>
          </cell>
          <cell r="IT731">
            <v>0</v>
          </cell>
          <cell r="IU731">
            <v>0</v>
          </cell>
          <cell r="IV731">
            <v>0</v>
          </cell>
          <cell r="IW731">
            <v>0</v>
          </cell>
          <cell r="IX731">
            <v>0</v>
          </cell>
          <cell r="IY731">
            <v>0</v>
          </cell>
          <cell r="IZ731">
            <v>0</v>
          </cell>
          <cell r="JA731">
            <v>0</v>
          </cell>
          <cell r="JB731">
            <v>0</v>
          </cell>
          <cell r="JC731">
            <v>0</v>
          </cell>
          <cell r="JD731">
            <v>0</v>
          </cell>
          <cell r="JE731">
            <v>0</v>
          </cell>
        </row>
        <row r="732">
          <cell r="D732" t="str">
            <v>BAT.PX.HTG._.ITC.Li_ion_8hr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  <cell r="BZ732">
            <v>0</v>
          </cell>
          <cell r="CA732">
            <v>0</v>
          </cell>
          <cell r="CB732">
            <v>0</v>
          </cell>
          <cell r="CC732">
            <v>0</v>
          </cell>
          <cell r="CD732">
            <v>0</v>
          </cell>
          <cell r="CE732">
            <v>0</v>
          </cell>
          <cell r="CF732">
            <v>0</v>
          </cell>
          <cell r="CG732">
            <v>0</v>
          </cell>
          <cell r="CH732">
            <v>0</v>
          </cell>
          <cell r="CI732">
            <v>0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P732">
            <v>0</v>
          </cell>
          <cell r="CQ732">
            <v>0</v>
          </cell>
          <cell r="CR732">
            <v>0</v>
          </cell>
          <cell r="CS732">
            <v>0</v>
          </cell>
          <cell r="CT732">
            <v>0</v>
          </cell>
          <cell r="CU732">
            <v>0</v>
          </cell>
          <cell r="CV732">
            <v>0</v>
          </cell>
          <cell r="CW732">
            <v>0</v>
          </cell>
          <cell r="CX732">
            <v>0</v>
          </cell>
          <cell r="CY732">
            <v>0</v>
          </cell>
          <cell r="CZ732">
            <v>0</v>
          </cell>
          <cell r="DA732">
            <v>0</v>
          </cell>
          <cell r="DB732">
            <v>0</v>
          </cell>
          <cell r="DC732">
            <v>0</v>
          </cell>
          <cell r="DD732">
            <v>0</v>
          </cell>
          <cell r="DE732">
            <v>0</v>
          </cell>
          <cell r="DF732">
            <v>0</v>
          </cell>
          <cell r="DG732">
            <v>0</v>
          </cell>
          <cell r="DH732">
            <v>0</v>
          </cell>
          <cell r="DI732">
            <v>0</v>
          </cell>
          <cell r="DJ732">
            <v>0</v>
          </cell>
          <cell r="DK732">
            <v>0</v>
          </cell>
          <cell r="DL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I732">
            <v>0</v>
          </cell>
          <cell r="EJ732">
            <v>0</v>
          </cell>
          <cell r="EK732">
            <v>0</v>
          </cell>
          <cell r="EL732">
            <v>0</v>
          </cell>
          <cell r="EM732">
            <v>0</v>
          </cell>
          <cell r="EN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EZ732">
            <v>0</v>
          </cell>
          <cell r="FA732">
            <v>0</v>
          </cell>
          <cell r="FB732">
            <v>0</v>
          </cell>
          <cell r="FC732">
            <v>0</v>
          </cell>
          <cell r="FD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Q732">
            <v>0</v>
          </cell>
          <cell r="FR732">
            <v>0</v>
          </cell>
          <cell r="FS732">
            <v>0</v>
          </cell>
          <cell r="FT732">
            <v>0</v>
          </cell>
          <cell r="FU732">
            <v>0</v>
          </cell>
          <cell r="FV732">
            <v>0</v>
          </cell>
          <cell r="FW732">
            <v>0</v>
          </cell>
          <cell r="FX732">
            <v>0</v>
          </cell>
          <cell r="FY732">
            <v>0</v>
          </cell>
          <cell r="FZ732">
            <v>0</v>
          </cell>
          <cell r="GA732">
            <v>0</v>
          </cell>
          <cell r="GB732">
            <v>0</v>
          </cell>
          <cell r="GC732">
            <v>0</v>
          </cell>
          <cell r="GD732">
            <v>0</v>
          </cell>
          <cell r="GE732">
            <v>0</v>
          </cell>
          <cell r="GF732">
            <v>0</v>
          </cell>
          <cell r="GG732">
            <v>0</v>
          </cell>
          <cell r="GH732">
            <v>0</v>
          </cell>
          <cell r="GI732">
            <v>0</v>
          </cell>
          <cell r="GJ732">
            <v>0</v>
          </cell>
          <cell r="GK732">
            <v>0</v>
          </cell>
          <cell r="GL732">
            <v>0</v>
          </cell>
          <cell r="GM732">
            <v>0</v>
          </cell>
          <cell r="GN732">
            <v>0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S732">
            <v>0</v>
          </cell>
          <cell r="GT732">
            <v>0</v>
          </cell>
          <cell r="GU732">
            <v>0</v>
          </cell>
          <cell r="GV732">
            <v>0</v>
          </cell>
          <cell r="GW732">
            <v>0</v>
          </cell>
          <cell r="GX732">
            <v>0</v>
          </cell>
          <cell r="GY732">
            <v>0</v>
          </cell>
          <cell r="GZ732">
            <v>0</v>
          </cell>
          <cell r="HA732">
            <v>0</v>
          </cell>
          <cell r="HB732">
            <v>0</v>
          </cell>
          <cell r="HC732">
            <v>0</v>
          </cell>
          <cell r="HD732">
            <v>0</v>
          </cell>
          <cell r="HE732">
            <v>0</v>
          </cell>
          <cell r="HF732">
            <v>0</v>
          </cell>
          <cell r="HG732">
            <v>0</v>
          </cell>
          <cell r="HH732">
            <v>0</v>
          </cell>
          <cell r="HI732">
            <v>0</v>
          </cell>
          <cell r="HJ732">
            <v>0</v>
          </cell>
          <cell r="HK732">
            <v>0</v>
          </cell>
          <cell r="HL732">
            <v>0</v>
          </cell>
          <cell r="HM732">
            <v>0</v>
          </cell>
          <cell r="HN732">
            <v>0</v>
          </cell>
          <cell r="HO732">
            <v>0</v>
          </cell>
          <cell r="HP732">
            <v>0</v>
          </cell>
          <cell r="HQ732">
            <v>0</v>
          </cell>
          <cell r="HR732">
            <v>0</v>
          </cell>
          <cell r="HS732">
            <v>0</v>
          </cell>
          <cell r="HT732">
            <v>0</v>
          </cell>
          <cell r="HU732">
            <v>0</v>
          </cell>
          <cell r="HV732">
            <v>0</v>
          </cell>
          <cell r="HW732">
            <v>0</v>
          </cell>
          <cell r="HX732">
            <v>0</v>
          </cell>
          <cell r="HY732">
            <v>0</v>
          </cell>
          <cell r="HZ732">
            <v>0</v>
          </cell>
          <cell r="IA732">
            <v>0</v>
          </cell>
          <cell r="IB732">
            <v>0</v>
          </cell>
          <cell r="IC732">
            <v>0</v>
          </cell>
          <cell r="ID732">
            <v>0</v>
          </cell>
          <cell r="IE732">
            <v>0</v>
          </cell>
          <cell r="IF732">
            <v>0</v>
          </cell>
          <cell r="IG732">
            <v>0</v>
          </cell>
          <cell r="IH732">
            <v>0</v>
          </cell>
          <cell r="II732">
            <v>0</v>
          </cell>
          <cell r="IJ732">
            <v>0</v>
          </cell>
          <cell r="IK732">
            <v>0</v>
          </cell>
          <cell r="IL732">
            <v>0</v>
          </cell>
          <cell r="IM732">
            <v>0</v>
          </cell>
          <cell r="IN732">
            <v>0</v>
          </cell>
          <cell r="IO732">
            <v>0</v>
          </cell>
          <cell r="IP732">
            <v>0</v>
          </cell>
          <cell r="IQ732">
            <v>0</v>
          </cell>
          <cell r="IR732">
            <v>0</v>
          </cell>
          <cell r="IS732">
            <v>0</v>
          </cell>
          <cell r="IT732">
            <v>0</v>
          </cell>
          <cell r="IU732">
            <v>0</v>
          </cell>
          <cell r="IV732">
            <v>0</v>
          </cell>
          <cell r="IW732">
            <v>0</v>
          </cell>
          <cell r="IX732">
            <v>0</v>
          </cell>
          <cell r="IY732">
            <v>0</v>
          </cell>
          <cell r="IZ732">
            <v>0</v>
          </cell>
          <cell r="JA732">
            <v>0</v>
          </cell>
          <cell r="JB732">
            <v>0</v>
          </cell>
          <cell r="JC732">
            <v>0</v>
          </cell>
          <cell r="JD732">
            <v>0</v>
          </cell>
          <cell r="JE732">
            <v>0</v>
          </cell>
        </row>
        <row r="733">
          <cell r="D733" t="str">
            <v>BAT.PX.NTN._.ITC.Li_ion_8hr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  <cell r="BZ733">
            <v>0</v>
          </cell>
          <cell r="CA733">
            <v>0</v>
          </cell>
          <cell r="CB733">
            <v>0</v>
          </cell>
          <cell r="CC733">
            <v>0</v>
          </cell>
          <cell r="CD733">
            <v>0</v>
          </cell>
          <cell r="CE733">
            <v>0</v>
          </cell>
          <cell r="CF733">
            <v>0</v>
          </cell>
          <cell r="CG733">
            <v>0</v>
          </cell>
          <cell r="CH733">
            <v>0</v>
          </cell>
          <cell r="CI733">
            <v>0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P733">
            <v>0</v>
          </cell>
          <cell r="CQ733">
            <v>0</v>
          </cell>
          <cell r="CR733">
            <v>0</v>
          </cell>
          <cell r="CS733">
            <v>0</v>
          </cell>
          <cell r="CT733">
            <v>0</v>
          </cell>
          <cell r="CU733">
            <v>0</v>
          </cell>
          <cell r="CV733">
            <v>0</v>
          </cell>
          <cell r="CW733">
            <v>0</v>
          </cell>
          <cell r="CX733">
            <v>0</v>
          </cell>
          <cell r="CY733">
            <v>0</v>
          </cell>
          <cell r="CZ733">
            <v>0</v>
          </cell>
          <cell r="DA733">
            <v>0</v>
          </cell>
          <cell r="DB733">
            <v>0</v>
          </cell>
          <cell r="DC733">
            <v>0</v>
          </cell>
          <cell r="DD733">
            <v>0</v>
          </cell>
          <cell r="DE733">
            <v>0</v>
          </cell>
          <cell r="DF733">
            <v>0</v>
          </cell>
          <cell r="DG733">
            <v>0</v>
          </cell>
          <cell r="DH733">
            <v>0</v>
          </cell>
          <cell r="DI733">
            <v>0</v>
          </cell>
          <cell r="DJ733">
            <v>0</v>
          </cell>
          <cell r="DK733">
            <v>0</v>
          </cell>
          <cell r="DL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I733">
            <v>0</v>
          </cell>
          <cell r="EJ733">
            <v>0</v>
          </cell>
          <cell r="EK733">
            <v>0</v>
          </cell>
          <cell r="EL733">
            <v>0</v>
          </cell>
          <cell r="EM733">
            <v>0</v>
          </cell>
          <cell r="EN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EZ733">
            <v>0</v>
          </cell>
          <cell r="FA733">
            <v>0</v>
          </cell>
          <cell r="FB733">
            <v>0</v>
          </cell>
          <cell r="FC733">
            <v>0</v>
          </cell>
          <cell r="FD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Q733">
            <v>0</v>
          </cell>
          <cell r="FR733">
            <v>0</v>
          </cell>
          <cell r="FS733">
            <v>0</v>
          </cell>
          <cell r="FT733">
            <v>0</v>
          </cell>
          <cell r="FU733">
            <v>0</v>
          </cell>
          <cell r="FV733">
            <v>0</v>
          </cell>
          <cell r="FW733">
            <v>0</v>
          </cell>
          <cell r="FX733">
            <v>0</v>
          </cell>
          <cell r="FY733">
            <v>0</v>
          </cell>
          <cell r="FZ733">
            <v>0</v>
          </cell>
          <cell r="GA733">
            <v>0</v>
          </cell>
          <cell r="GB733">
            <v>0</v>
          </cell>
          <cell r="GC733">
            <v>0</v>
          </cell>
          <cell r="GD733">
            <v>0</v>
          </cell>
          <cell r="GE733">
            <v>0</v>
          </cell>
          <cell r="GF733">
            <v>0</v>
          </cell>
          <cell r="GG733">
            <v>0</v>
          </cell>
          <cell r="GH733">
            <v>0</v>
          </cell>
          <cell r="GI733">
            <v>0</v>
          </cell>
          <cell r="GJ733">
            <v>0</v>
          </cell>
          <cell r="GK733">
            <v>0</v>
          </cell>
          <cell r="GL733">
            <v>0</v>
          </cell>
          <cell r="GM733">
            <v>0</v>
          </cell>
          <cell r="GN733">
            <v>0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S733">
            <v>0</v>
          </cell>
          <cell r="GT733">
            <v>0</v>
          </cell>
          <cell r="GU733">
            <v>0</v>
          </cell>
          <cell r="GV733">
            <v>0</v>
          </cell>
          <cell r="GW733">
            <v>0</v>
          </cell>
          <cell r="GX733">
            <v>0</v>
          </cell>
          <cell r="GY733">
            <v>0</v>
          </cell>
          <cell r="GZ733">
            <v>0</v>
          </cell>
          <cell r="HA733">
            <v>0</v>
          </cell>
          <cell r="HB733">
            <v>0</v>
          </cell>
          <cell r="HC733">
            <v>0</v>
          </cell>
          <cell r="HD733">
            <v>0</v>
          </cell>
          <cell r="HE733">
            <v>0</v>
          </cell>
          <cell r="HF733">
            <v>0</v>
          </cell>
          <cell r="HG733">
            <v>0</v>
          </cell>
          <cell r="HH733">
            <v>0</v>
          </cell>
          <cell r="HI733">
            <v>0</v>
          </cell>
          <cell r="HJ733">
            <v>0</v>
          </cell>
          <cell r="HK733">
            <v>0</v>
          </cell>
          <cell r="HL733">
            <v>0</v>
          </cell>
          <cell r="HM733">
            <v>0</v>
          </cell>
          <cell r="HN733">
            <v>0</v>
          </cell>
          <cell r="HO733">
            <v>0</v>
          </cell>
          <cell r="HP733">
            <v>0</v>
          </cell>
          <cell r="HQ733">
            <v>0</v>
          </cell>
          <cell r="HR733">
            <v>0</v>
          </cell>
          <cell r="HS733">
            <v>0</v>
          </cell>
          <cell r="HT733">
            <v>0</v>
          </cell>
          <cell r="HU733">
            <v>0</v>
          </cell>
          <cell r="HV733">
            <v>0</v>
          </cell>
          <cell r="HW733">
            <v>0</v>
          </cell>
          <cell r="HX733">
            <v>0</v>
          </cell>
          <cell r="HY733">
            <v>0</v>
          </cell>
          <cell r="HZ733">
            <v>0</v>
          </cell>
          <cell r="IA733">
            <v>0</v>
          </cell>
          <cell r="IB733">
            <v>0</v>
          </cell>
          <cell r="IC733">
            <v>0</v>
          </cell>
          <cell r="ID733">
            <v>0</v>
          </cell>
          <cell r="IE733">
            <v>0</v>
          </cell>
          <cell r="IF733">
            <v>0</v>
          </cell>
          <cell r="IG733">
            <v>0</v>
          </cell>
          <cell r="IH733">
            <v>0</v>
          </cell>
          <cell r="II733">
            <v>0</v>
          </cell>
          <cell r="IJ733">
            <v>0</v>
          </cell>
          <cell r="IK733">
            <v>0</v>
          </cell>
          <cell r="IL733">
            <v>0</v>
          </cell>
          <cell r="IM733">
            <v>0</v>
          </cell>
          <cell r="IN733">
            <v>0</v>
          </cell>
          <cell r="IO733">
            <v>0</v>
          </cell>
          <cell r="IP733">
            <v>0</v>
          </cell>
          <cell r="IQ733">
            <v>0</v>
          </cell>
          <cell r="IR733">
            <v>0</v>
          </cell>
          <cell r="IS733">
            <v>0</v>
          </cell>
          <cell r="IT733">
            <v>0</v>
          </cell>
          <cell r="IU733">
            <v>0</v>
          </cell>
          <cell r="IV733">
            <v>0</v>
          </cell>
          <cell r="IW733">
            <v>0</v>
          </cell>
          <cell r="IX733">
            <v>0</v>
          </cell>
          <cell r="IY733">
            <v>0</v>
          </cell>
          <cell r="IZ733">
            <v>0</v>
          </cell>
          <cell r="JA733">
            <v>0</v>
          </cell>
          <cell r="JB733">
            <v>0</v>
          </cell>
          <cell r="JC733">
            <v>0</v>
          </cell>
          <cell r="JD733">
            <v>0</v>
          </cell>
          <cell r="JE733">
            <v>0</v>
          </cell>
        </row>
        <row r="734">
          <cell r="D734" t="str">
            <v>BAT.PX.PNC._.ITC.Li_ion_8hr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  <cell r="BZ734">
            <v>0</v>
          </cell>
          <cell r="CA734">
            <v>0</v>
          </cell>
          <cell r="CB734">
            <v>0</v>
          </cell>
          <cell r="CC734">
            <v>0</v>
          </cell>
          <cell r="CD734">
            <v>0</v>
          </cell>
          <cell r="CE734">
            <v>0</v>
          </cell>
          <cell r="CF734">
            <v>0</v>
          </cell>
          <cell r="CG734">
            <v>0</v>
          </cell>
          <cell r="CH734">
            <v>0</v>
          </cell>
          <cell r="CI734">
            <v>0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P734">
            <v>0</v>
          </cell>
          <cell r="CQ734">
            <v>0</v>
          </cell>
          <cell r="CR734">
            <v>0</v>
          </cell>
          <cell r="CS734">
            <v>0</v>
          </cell>
          <cell r="CT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Y734">
            <v>0</v>
          </cell>
          <cell r="CZ734">
            <v>0</v>
          </cell>
          <cell r="DA734">
            <v>0</v>
          </cell>
          <cell r="DB734">
            <v>0</v>
          </cell>
          <cell r="DC734">
            <v>0</v>
          </cell>
          <cell r="DD734">
            <v>0</v>
          </cell>
          <cell r="DE734">
            <v>0</v>
          </cell>
          <cell r="DF734">
            <v>0</v>
          </cell>
          <cell r="DG734">
            <v>0</v>
          </cell>
          <cell r="DH734">
            <v>0</v>
          </cell>
          <cell r="DI734">
            <v>0</v>
          </cell>
          <cell r="DJ734">
            <v>0</v>
          </cell>
          <cell r="DK734">
            <v>0</v>
          </cell>
          <cell r="DL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I734">
            <v>0</v>
          </cell>
          <cell r="EJ734">
            <v>0</v>
          </cell>
          <cell r="EK734">
            <v>0</v>
          </cell>
          <cell r="EL734">
            <v>0</v>
          </cell>
          <cell r="EM734">
            <v>0</v>
          </cell>
          <cell r="EN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EZ734">
            <v>0</v>
          </cell>
          <cell r="FA734">
            <v>0</v>
          </cell>
          <cell r="FB734">
            <v>0</v>
          </cell>
          <cell r="FC734">
            <v>0</v>
          </cell>
          <cell r="FD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Q734">
            <v>0</v>
          </cell>
          <cell r="FR734">
            <v>0</v>
          </cell>
          <cell r="FS734">
            <v>0</v>
          </cell>
          <cell r="FT734">
            <v>0</v>
          </cell>
          <cell r="FU734">
            <v>0</v>
          </cell>
          <cell r="FV734">
            <v>0</v>
          </cell>
          <cell r="FW734">
            <v>0</v>
          </cell>
          <cell r="FX734">
            <v>0</v>
          </cell>
          <cell r="FY734">
            <v>0</v>
          </cell>
          <cell r="FZ734">
            <v>0</v>
          </cell>
          <cell r="GA734">
            <v>0</v>
          </cell>
          <cell r="GB734">
            <v>0</v>
          </cell>
          <cell r="GC734">
            <v>0</v>
          </cell>
          <cell r="GD734">
            <v>0</v>
          </cell>
          <cell r="GE734">
            <v>0</v>
          </cell>
          <cell r="GF734">
            <v>0</v>
          </cell>
          <cell r="GG734">
            <v>0</v>
          </cell>
          <cell r="GH734">
            <v>0</v>
          </cell>
          <cell r="GI734">
            <v>0</v>
          </cell>
          <cell r="GJ734">
            <v>0</v>
          </cell>
          <cell r="GK734">
            <v>0</v>
          </cell>
          <cell r="GL734">
            <v>0</v>
          </cell>
          <cell r="GM734">
            <v>0</v>
          </cell>
          <cell r="GN734">
            <v>0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S734">
            <v>0</v>
          </cell>
          <cell r="GT734">
            <v>0</v>
          </cell>
          <cell r="GU734">
            <v>0</v>
          </cell>
          <cell r="GV734">
            <v>0</v>
          </cell>
          <cell r="GW734">
            <v>0</v>
          </cell>
          <cell r="GX734">
            <v>0</v>
          </cell>
          <cell r="GY734">
            <v>0</v>
          </cell>
          <cell r="GZ734">
            <v>0</v>
          </cell>
          <cell r="HA734">
            <v>0</v>
          </cell>
          <cell r="HB734">
            <v>0</v>
          </cell>
          <cell r="HC734">
            <v>0</v>
          </cell>
          <cell r="HD734">
            <v>0</v>
          </cell>
          <cell r="HE734">
            <v>0</v>
          </cell>
          <cell r="HF734">
            <v>0</v>
          </cell>
          <cell r="HG734">
            <v>0</v>
          </cell>
          <cell r="HH734">
            <v>0</v>
          </cell>
          <cell r="HI734">
            <v>0</v>
          </cell>
          <cell r="HJ734">
            <v>0</v>
          </cell>
          <cell r="HK734">
            <v>0</v>
          </cell>
          <cell r="HL734">
            <v>0</v>
          </cell>
          <cell r="HM734">
            <v>0</v>
          </cell>
          <cell r="HN734">
            <v>0</v>
          </cell>
          <cell r="HO734">
            <v>0</v>
          </cell>
          <cell r="HP734">
            <v>0</v>
          </cell>
          <cell r="HQ734">
            <v>0</v>
          </cell>
          <cell r="HR734">
            <v>0</v>
          </cell>
          <cell r="HS734">
            <v>0</v>
          </cell>
          <cell r="HT734">
            <v>0</v>
          </cell>
          <cell r="HU734">
            <v>0</v>
          </cell>
          <cell r="HV734">
            <v>0</v>
          </cell>
          <cell r="HW734">
            <v>0</v>
          </cell>
          <cell r="HX734">
            <v>0</v>
          </cell>
          <cell r="HY734">
            <v>0</v>
          </cell>
          <cell r="HZ734">
            <v>0</v>
          </cell>
          <cell r="IA734">
            <v>0</v>
          </cell>
          <cell r="IB734">
            <v>0</v>
          </cell>
          <cell r="IC734">
            <v>0</v>
          </cell>
          <cell r="ID734">
            <v>0</v>
          </cell>
          <cell r="IE734">
            <v>0</v>
          </cell>
          <cell r="IF734">
            <v>0</v>
          </cell>
          <cell r="IG734">
            <v>0</v>
          </cell>
          <cell r="IH734">
            <v>0</v>
          </cell>
          <cell r="II734">
            <v>0</v>
          </cell>
          <cell r="IJ734">
            <v>0</v>
          </cell>
          <cell r="IK734">
            <v>0</v>
          </cell>
          <cell r="IL734">
            <v>0</v>
          </cell>
          <cell r="IM734">
            <v>0</v>
          </cell>
          <cell r="IN734">
            <v>0</v>
          </cell>
          <cell r="IO734">
            <v>0</v>
          </cell>
          <cell r="IP734">
            <v>0</v>
          </cell>
          <cell r="IQ734">
            <v>0</v>
          </cell>
          <cell r="IR734">
            <v>0</v>
          </cell>
          <cell r="IS734">
            <v>0</v>
          </cell>
          <cell r="IT734">
            <v>0</v>
          </cell>
          <cell r="IU734">
            <v>0</v>
          </cell>
          <cell r="IV734">
            <v>0</v>
          </cell>
          <cell r="IW734">
            <v>0</v>
          </cell>
          <cell r="IX734">
            <v>0</v>
          </cell>
          <cell r="IY734">
            <v>0</v>
          </cell>
          <cell r="IZ734">
            <v>0</v>
          </cell>
          <cell r="JA734">
            <v>0</v>
          </cell>
          <cell r="JB734">
            <v>0</v>
          </cell>
          <cell r="JC734">
            <v>0</v>
          </cell>
          <cell r="JD734">
            <v>0</v>
          </cell>
          <cell r="JE734">
            <v>0</v>
          </cell>
        </row>
        <row r="735">
          <cell r="D735" t="str">
            <v>BAT.PX.SUM._.ITC.Li_ion_8hr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  <cell r="BZ735">
            <v>0</v>
          </cell>
          <cell r="CA735">
            <v>0</v>
          </cell>
          <cell r="CB735">
            <v>0</v>
          </cell>
          <cell r="CC735">
            <v>0</v>
          </cell>
          <cell r="CD735">
            <v>0</v>
          </cell>
          <cell r="CE735">
            <v>0</v>
          </cell>
          <cell r="CF735">
            <v>0</v>
          </cell>
          <cell r="CG735">
            <v>0</v>
          </cell>
          <cell r="CH735">
            <v>0</v>
          </cell>
          <cell r="CI735">
            <v>0</v>
          </cell>
          <cell r="CJ735">
            <v>0</v>
          </cell>
          <cell r="CK735">
            <v>0</v>
          </cell>
          <cell r="CL735">
            <v>0</v>
          </cell>
          <cell r="CM735">
            <v>0</v>
          </cell>
          <cell r="CN735">
            <v>0</v>
          </cell>
          <cell r="CO735">
            <v>0</v>
          </cell>
          <cell r="CP735">
            <v>0</v>
          </cell>
          <cell r="CQ735">
            <v>0</v>
          </cell>
          <cell r="CR735">
            <v>0</v>
          </cell>
          <cell r="CS735">
            <v>0</v>
          </cell>
          <cell r="CT735">
            <v>0</v>
          </cell>
          <cell r="CU735">
            <v>0</v>
          </cell>
          <cell r="CV735">
            <v>0</v>
          </cell>
          <cell r="CW735">
            <v>0</v>
          </cell>
          <cell r="CX735">
            <v>0</v>
          </cell>
          <cell r="CY735">
            <v>0</v>
          </cell>
          <cell r="CZ735">
            <v>0</v>
          </cell>
          <cell r="DA735">
            <v>0</v>
          </cell>
          <cell r="DB735">
            <v>0</v>
          </cell>
          <cell r="DC735">
            <v>0</v>
          </cell>
          <cell r="DD735">
            <v>0</v>
          </cell>
          <cell r="DE735">
            <v>0</v>
          </cell>
          <cell r="DF735">
            <v>0</v>
          </cell>
          <cell r="DG735">
            <v>0</v>
          </cell>
          <cell r="DH735">
            <v>0</v>
          </cell>
          <cell r="DI735">
            <v>0</v>
          </cell>
          <cell r="DJ735">
            <v>0</v>
          </cell>
          <cell r="DK735">
            <v>0</v>
          </cell>
          <cell r="DL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I735">
            <v>0</v>
          </cell>
          <cell r="EJ735">
            <v>0</v>
          </cell>
          <cell r="EK735">
            <v>0</v>
          </cell>
          <cell r="EL735">
            <v>0</v>
          </cell>
          <cell r="EM735">
            <v>0</v>
          </cell>
          <cell r="EN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EZ735">
            <v>0</v>
          </cell>
          <cell r="FA735">
            <v>0</v>
          </cell>
          <cell r="FB735">
            <v>0</v>
          </cell>
          <cell r="FC735">
            <v>0</v>
          </cell>
          <cell r="FD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Q735">
            <v>0</v>
          </cell>
          <cell r="FR735">
            <v>0</v>
          </cell>
          <cell r="FS735">
            <v>0</v>
          </cell>
          <cell r="FT735">
            <v>0</v>
          </cell>
          <cell r="FU735">
            <v>0</v>
          </cell>
          <cell r="FV735">
            <v>0</v>
          </cell>
          <cell r="FW735">
            <v>0</v>
          </cell>
          <cell r="FX735">
            <v>0</v>
          </cell>
          <cell r="FY735">
            <v>0</v>
          </cell>
          <cell r="FZ735">
            <v>0</v>
          </cell>
          <cell r="GA735">
            <v>0</v>
          </cell>
          <cell r="GB735">
            <v>0</v>
          </cell>
          <cell r="GC735">
            <v>0</v>
          </cell>
          <cell r="GD735">
            <v>0</v>
          </cell>
          <cell r="GE735">
            <v>0</v>
          </cell>
          <cell r="GF735">
            <v>0</v>
          </cell>
          <cell r="GG735">
            <v>0</v>
          </cell>
          <cell r="GH735">
            <v>0</v>
          </cell>
          <cell r="GI735">
            <v>0</v>
          </cell>
          <cell r="GJ735">
            <v>0</v>
          </cell>
          <cell r="GK735">
            <v>0</v>
          </cell>
          <cell r="GL735">
            <v>0</v>
          </cell>
          <cell r="GM735">
            <v>0</v>
          </cell>
          <cell r="GN735">
            <v>0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S735">
            <v>0</v>
          </cell>
          <cell r="GT735">
            <v>0</v>
          </cell>
          <cell r="GU735">
            <v>0</v>
          </cell>
          <cell r="GV735">
            <v>0</v>
          </cell>
          <cell r="GW735">
            <v>0</v>
          </cell>
          <cell r="GX735">
            <v>0</v>
          </cell>
          <cell r="GY735">
            <v>0</v>
          </cell>
          <cell r="GZ735">
            <v>0</v>
          </cell>
          <cell r="HA735">
            <v>0</v>
          </cell>
          <cell r="HB735">
            <v>0</v>
          </cell>
          <cell r="HC735">
            <v>0</v>
          </cell>
          <cell r="HD735">
            <v>0</v>
          </cell>
          <cell r="HE735">
            <v>0</v>
          </cell>
          <cell r="HF735">
            <v>0</v>
          </cell>
          <cell r="HG735">
            <v>0</v>
          </cell>
          <cell r="HH735">
            <v>0</v>
          </cell>
          <cell r="HI735">
            <v>0</v>
          </cell>
          <cell r="HJ735">
            <v>0</v>
          </cell>
          <cell r="HK735">
            <v>0</v>
          </cell>
          <cell r="HL735">
            <v>0</v>
          </cell>
          <cell r="HM735">
            <v>0</v>
          </cell>
          <cell r="HN735">
            <v>0</v>
          </cell>
          <cell r="HO735">
            <v>0</v>
          </cell>
          <cell r="HP735">
            <v>0</v>
          </cell>
          <cell r="HQ735">
            <v>0</v>
          </cell>
          <cell r="HR735">
            <v>0</v>
          </cell>
          <cell r="HS735">
            <v>0</v>
          </cell>
          <cell r="HT735">
            <v>0</v>
          </cell>
          <cell r="HU735">
            <v>0</v>
          </cell>
          <cell r="HV735">
            <v>0</v>
          </cell>
          <cell r="HW735">
            <v>0</v>
          </cell>
          <cell r="HX735">
            <v>0</v>
          </cell>
          <cell r="HY735">
            <v>0</v>
          </cell>
          <cell r="HZ735">
            <v>0</v>
          </cell>
          <cell r="IA735">
            <v>0</v>
          </cell>
          <cell r="IB735">
            <v>0</v>
          </cell>
          <cell r="IC735">
            <v>0</v>
          </cell>
          <cell r="ID735">
            <v>0</v>
          </cell>
          <cell r="IE735">
            <v>0</v>
          </cell>
          <cell r="IF735">
            <v>0</v>
          </cell>
          <cell r="IG735">
            <v>0</v>
          </cell>
          <cell r="IH735">
            <v>0</v>
          </cell>
          <cell r="II735">
            <v>0</v>
          </cell>
          <cell r="IJ735">
            <v>0</v>
          </cell>
          <cell r="IK735">
            <v>0</v>
          </cell>
          <cell r="IL735">
            <v>0</v>
          </cell>
          <cell r="IM735">
            <v>0</v>
          </cell>
          <cell r="IN735">
            <v>0</v>
          </cell>
          <cell r="IO735">
            <v>0</v>
          </cell>
          <cell r="IP735">
            <v>0</v>
          </cell>
          <cell r="IQ735">
            <v>0</v>
          </cell>
          <cell r="IR735">
            <v>0</v>
          </cell>
          <cell r="IS735">
            <v>0</v>
          </cell>
          <cell r="IT735">
            <v>0</v>
          </cell>
          <cell r="IU735">
            <v>0</v>
          </cell>
          <cell r="IV735">
            <v>0</v>
          </cell>
          <cell r="IW735">
            <v>0</v>
          </cell>
          <cell r="IX735">
            <v>0</v>
          </cell>
          <cell r="IY735">
            <v>0</v>
          </cell>
          <cell r="IZ735">
            <v>0</v>
          </cell>
          <cell r="JA735">
            <v>0</v>
          </cell>
          <cell r="JB735">
            <v>0</v>
          </cell>
          <cell r="JC735">
            <v>0</v>
          </cell>
          <cell r="JD735">
            <v>0</v>
          </cell>
          <cell r="JE735">
            <v>0</v>
          </cell>
        </row>
        <row r="736">
          <cell r="D736" t="str">
            <v>BAT.PX.UTS._.ITC.Li_ion_8hr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  <cell r="BZ736">
            <v>0</v>
          </cell>
          <cell r="CA736">
            <v>0</v>
          </cell>
          <cell r="CB736">
            <v>0</v>
          </cell>
          <cell r="CC736">
            <v>0</v>
          </cell>
          <cell r="CD736">
            <v>0</v>
          </cell>
          <cell r="CE736">
            <v>0</v>
          </cell>
          <cell r="CF736">
            <v>0</v>
          </cell>
          <cell r="CG736">
            <v>0</v>
          </cell>
          <cell r="CH736">
            <v>0</v>
          </cell>
          <cell r="CI736">
            <v>0</v>
          </cell>
          <cell r="CJ736">
            <v>0</v>
          </cell>
          <cell r="CK736">
            <v>0</v>
          </cell>
          <cell r="CL736">
            <v>0</v>
          </cell>
          <cell r="CM736">
            <v>0</v>
          </cell>
          <cell r="CN736">
            <v>0</v>
          </cell>
          <cell r="CO736">
            <v>0</v>
          </cell>
          <cell r="CP736">
            <v>0</v>
          </cell>
          <cell r="CQ736">
            <v>0</v>
          </cell>
          <cell r="CR736">
            <v>0</v>
          </cell>
          <cell r="CS736">
            <v>0</v>
          </cell>
          <cell r="CT736">
            <v>0</v>
          </cell>
          <cell r="CU736">
            <v>0</v>
          </cell>
          <cell r="CV736">
            <v>0</v>
          </cell>
          <cell r="CW736">
            <v>0</v>
          </cell>
          <cell r="CX736">
            <v>0</v>
          </cell>
          <cell r="CY736">
            <v>0</v>
          </cell>
          <cell r="CZ736">
            <v>0</v>
          </cell>
          <cell r="DA736">
            <v>0</v>
          </cell>
          <cell r="DB736">
            <v>0</v>
          </cell>
          <cell r="DC736">
            <v>0</v>
          </cell>
          <cell r="DD736">
            <v>0</v>
          </cell>
          <cell r="DE736">
            <v>0</v>
          </cell>
          <cell r="DF736">
            <v>0</v>
          </cell>
          <cell r="DG736">
            <v>0</v>
          </cell>
          <cell r="DH736">
            <v>0</v>
          </cell>
          <cell r="DI736">
            <v>0</v>
          </cell>
          <cell r="DJ736">
            <v>0</v>
          </cell>
          <cell r="DK736">
            <v>0</v>
          </cell>
          <cell r="DL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I736">
            <v>0</v>
          </cell>
          <cell r="EJ736">
            <v>0</v>
          </cell>
          <cell r="EK736">
            <v>0</v>
          </cell>
          <cell r="EL736">
            <v>0</v>
          </cell>
          <cell r="EM736">
            <v>0</v>
          </cell>
          <cell r="EN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EZ736">
            <v>0</v>
          </cell>
          <cell r="FA736">
            <v>0</v>
          </cell>
          <cell r="FB736">
            <v>0</v>
          </cell>
          <cell r="FC736">
            <v>0</v>
          </cell>
          <cell r="FD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Q736">
            <v>0</v>
          </cell>
          <cell r="FR736">
            <v>0</v>
          </cell>
          <cell r="FS736">
            <v>0</v>
          </cell>
          <cell r="FT736">
            <v>0</v>
          </cell>
          <cell r="FU736">
            <v>0</v>
          </cell>
          <cell r="FV736">
            <v>0</v>
          </cell>
          <cell r="FW736">
            <v>0</v>
          </cell>
          <cell r="FX736">
            <v>0</v>
          </cell>
          <cell r="FY736">
            <v>0</v>
          </cell>
          <cell r="FZ736">
            <v>0</v>
          </cell>
          <cell r="GA736">
            <v>0</v>
          </cell>
          <cell r="GB736">
            <v>0</v>
          </cell>
          <cell r="GC736">
            <v>0</v>
          </cell>
          <cell r="GD736">
            <v>0</v>
          </cell>
          <cell r="GE736">
            <v>0</v>
          </cell>
          <cell r="GF736">
            <v>0</v>
          </cell>
          <cell r="GG736">
            <v>0</v>
          </cell>
          <cell r="GH736">
            <v>0</v>
          </cell>
          <cell r="GI736">
            <v>0</v>
          </cell>
          <cell r="GJ736">
            <v>0</v>
          </cell>
          <cell r="GK736">
            <v>0</v>
          </cell>
          <cell r="GL736">
            <v>0</v>
          </cell>
          <cell r="GM736">
            <v>0</v>
          </cell>
          <cell r="GN736">
            <v>0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S736">
            <v>0</v>
          </cell>
          <cell r="GT736">
            <v>0</v>
          </cell>
          <cell r="GU736">
            <v>0</v>
          </cell>
          <cell r="GV736">
            <v>0</v>
          </cell>
          <cell r="GW736">
            <v>0</v>
          </cell>
          <cell r="GX736">
            <v>0</v>
          </cell>
          <cell r="GY736">
            <v>0</v>
          </cell>
          <cell r="GZ736">
            <v>0</v>
          </cell>
          <cell r="HA736">
            <v>0</v>
          </cell>
          <cell r="HB736">
            <v>0</v>
          </cell>
          <cell r="HC736">
            <v>0</v>
          </cell>
          <cell r="HD736">
            <v>0</v>
          </cell>
          <cell r="HE736">
            <v>0</v>
          </cell>
          <cell r="HF736">
            <v>0</v>
          </cell>
          <cell r="HG736">
            <v>0</v>
          </cell>
          <cell r="HH736">
            <v>0</v>
          </cell>
          <cell r="HI736">
            <v>0</v>
          </cell>
          <cell r="HJ736">
            <v>0</v>
          </cell>
          <cell r="HK736">
            <v>0</v>
          </cell>
          <cell r="HL736">
            <v>0</v>
          </cell>
          <cell r="HM736">
            <v>0</v>
          </cell>
          <cell r="HN736">
            <v>0</v>
          </cell>
          <cell r="HO736">
            <v>0</v>
          </cell>
          <cell r="HP736">
            <v>0</v>
          </cell>
          <cell r="HQ736">
            <v>0</v>
          </cell>
          <cell r="HR736">
            <v>0</v>
          </cell>
          <cell r="HS736">
            <v>0</v>
          </cell>
          <cell r="HT736">
            <v>0</v>
          </cell>
          <cell r="HU736">
            <v>0</v>
          </cell>
          <cell r="HV736">
            <v>0</v>
          </cell>
          <cell r="HW736">
            <v>0</v>
          </cell>
          <cell r="HX736">
            <v>0</v>
          </cell>
          <cell r="HY736">
            <v>0</v>
          </cell>
          <cell r="HZ736">
            <v>0</v>
          </cell>
          <cell r="IA736">
            <v>0</v>
          </cell>
          <cell r="IB736">
            <v>0</v>
          </cell>
          <cell r="IC736">
            <v>0</v>
          </cell>
          <cell r="ID736">
            <v>0</v>
          </cell>
          <cell r="IE736">
            <v>0</v>
          </cell>
          <cell r="IF736">
            <v>0</v>
          </cell>
          <cell r="IG736">
            <v>0</v>
          </cell>
          <cell r="IH736">
            <v>0</v>
          </cell>
          <cell r="II736">
            <v>0</v>
          </cell>
          <cell r="IJ736">
            <v>0</v>
          </cell>
          <cell r="IK736">
            <v>0</v>
          </cell>
          <cell r="IL736">
            <v>0</v>
          </cell>
          <cell r="IM736">
            <v>0</v>
          </cell>
          <cell r="IN736">
            <v>0</v>
          </cell>
          <cell r="IO736">
            <v>0</v>
          </cell>
          <cell r="IP736">
            <v>0</v>
          </cell>
          <cell r="IQ736">
            <v>0</v>
          </cell>
          <cell r="IR736">
            <v>0</v>
          </cell>
          <cell r="IS736">
            <v>0</v>
          </cell>
          <cell r="IT736">
            <v>0</v>
          </cell>
          <cell r="IU736">
            <v>0</v>
          </cell>
          <cell r="IV736">
            <v>0</v>
          </cell>
          <cell r="IW736">
            <v>0</v>
          </cell>
          <cell r="IX736">
            <v>0</v>
          </cell>
          <cell r="IY736">
            <v>0</v>
          </cell>
          <cell r="IZ736">
            <v>0</v>
          </cell>
          <cell r="JA736">
            <v>0</v>
          </cell>
          <cell r="JB736">
            <v>0</v>
          </cell>
          <cell r="JC736">
            <v>0</v>
          </cell>
          <cell r="JD736">
            <v>0</v>
          </cell>
          <cell r="JE736">
            <v>0</v>
          </cell>
        </row>
        <row r="737">
          <cell r="D737" t="str">
            <v>BAT.PX.WMV._.ITC.Li_ion_8hr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  <cell r="BZ737">
            <v>0</v>
          </cell>
          <cell r="CA737">
            <v>0</v>
          </cell>
          <cell r="CB737">
            <v>0</v>
          </cell>
          <cell r="CC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H737">
            <v>0</v>
          </cell>
          <cell r="CI737">
            <v>0</v>
          </cell>
          <cell r="CJ737">
            <v>0</v>
          </cell>
          <cell r="CK737">
            <v>0</v>
          </cell>
          <cell r="CL737">
            <v>0</v>
          </cell>
          <cell r="CM737">
            <v>0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CU737">
            <v>0</v>
          </cell>
          <cell r="CV737">
            <v>0</v>
          </cell>
          <cell r="CW737">
            <v>0</v>
          </cell>
          <cell r="CX737">
            <v>0</v>
          </cell>
          <cell r="CY737">
            <v>0</v>
          </cell>
          <cell r="CZ737">
            <v>0</v>
          </cell>
          <cell r="DA737">
            <v>0</v>
          </cell>
          <cell r="DB737">
            <v>0</v>
          </cell>
          <cell r="DC737">
            <v>0</v>
          </cell>
          <cell r="DD737">
            <v>0</v>
          </cell>
          <cell r="DE737">
            <v>0</v>
          </cell>
          <cell r="DF737">
            <v>0</v>
          </cell>
          <cell r="DG737">
            <v>0</v>
          </cell>
          <cell r="DH737">
            <v>0</v>
          </cell>
          <cell r="DI737">
            <v>0</v>
          </cell>
          <cell r="DJ737">
            <v>0</v>
          </cell>
          <cell r="DK737">
            <v>0</v>
          </cell>
          <cell r="DL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I737">
            <v>0</v>
          </cell>
          <cell r="EJ737">
            <v>0</v>
          </cell>
          <cell r="EK737">
            <v>0</v>
          </cell>
          <cell r="EL737">
            <v>0</v>
          </cell>
          <cell r="EM737">
            <v>0</v>
          </cell>
          <cell r="EN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EZ737">
            <v>0</v>
          </cell>
          <cell r="FA737">
            <v>0</v>
          </cell>
          <cell r="FB737">
            <v>0</v>
          </cell>
          <cell r="FC737">
            <v>0</v>
          </cell>
          <cell r="FD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Q737">
            <v>0</v>
          </cell>
          <cell r="FR737">
            <v>0</v>
          </cell>
          <cell r="FS737">
            <v>0</v>
          </cell>
          <cell r="FT737">
            <v>0</v>
          </cell>
          <cell r="FU737">
            <v>0</v>
          </cell>
          <cell r="FV737">
            <v>0</v>
          </cell>
          <cell r="FW737">
            <v>0</v>
          </cell>
          <cell r="FX737">
            <v>0</v>
          </cell>
          <cell r="FY737">
            <v>0</v>
          </cell>
          <cell r="FZ737">
            <v>0</v>
          </cell>
          <cell r="GA737">
            <v>0</v>
          </cell>
          <cell r="GB737">
            <v>0</v>
          </cell>
          <cell r="GC737">
            <v>0</v>
          </cell>
          <cell r="GD737">
            <v>0</v>
          </cell>
          <cell r="GE737">
            <v>0</v>
          </cell>
          <cell r="GF737">
            <v>0</v>
          </cell>
          <cell r="GG737">
            <v>0</v>
          </cell>
          <cell r="GH737">
            <v>0</v>
          </cell>
          <cell r="GI737">
            <v>0</v>
          </cell>
          <cell r="GJ737">
            <v>0</v>
          </cell>
          <cell r="GK737">
            <v>0</v>
          </cell>
          <cell r="GL737">
            <v>0</v>
          </cell>
          <cell r="GM737">
            <v>0</v>
          </cell>
          <cell r="GN737">
            <v>0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S737">
            <v>0</v>
          </cell>
          <cell r="GT737">
            <v>0</v>
          </cell>
          <cell r="GU737">
            <v>0</v>
          </cell>
          <cell r="GV737">
            <v>0</v>
          </cell>
          <cell r="GW737">
            <v>0</v>
          </cell>
          <cell r="GX737">
            <v>0</v>
          </cell>
          <cell r="GY737">
            <v>0</v>
          </cell>
          <cell r="GZ737">
            <v>0</v>
          </cell>
          <cell r="HA737">
            <v>0</v>
          </cell>
          <cell r="HB737">
            <v>0</v>
          </cell>
          <cell r="HC737">
            <v>0</v>
          </cell>
          <cell r="HD737">
            <v>0</v>
          </cell>
          <cell r="HE737">
            <v>0</v>
          </cell>
          <cell r="HF737">
            <v>0</v>
          </cell>
          <cell r="HG737">
            <v>0</v>
          </cell>
          <cell r="HH737">
            <v>0</v>
          </cell>
          <cell r="HI737">
            <v>0</v>
          </cell>
          <cell r="HJ737">
            <v>0</v>
          </cell>
          <cell r="HK737">
            <v>0</v>
          </cell>
          <cell r="HL737">
            <v>0</v>
          </cell>
          <cell r="HM737">
            <v>0</v>
          </cell>
          <cell r="HN737">
            <v>0</v>
          </cell>
          <cell r="HO737">
            <v>0</v>
          </cell>
          <cell r="HP737">
            <v>0</v>
          </cell>
          <cell r="HQ737">
            <v>0</v>
          </cell>
          <cell r="HR737">
            <v>0</v>
          </cell>
          <cell r="HS737">
            <v>0</v>
          </cell>
          <cell r="HT737">
            <v>0</v>
          </cell>
          <cell r="HU737">
            <v>0</v>
          </cell>
          <cell r="HV737">
            <v>0</v>
          </cell>
          <cell r="HW737">
            <v>0</v>
          </cell>
          <cell r="HX737">
            <v>0</v>
          </cell>
          <cell r="HY737">
            <v>0</v>
          </cell>
          <cell r="HZ737">
            <v>0</v>
          </cell>
          <cell r="IA737">
            <v>0</v>
          </cell>
          <cell r="IB737">
            <v>0</v>
          </cell>
          <cell r="IC737">
            <v>0</v>
          </cell>
          <cell r="ID737">
            <v>0</v>
          </cell>
          <cell r="IE737">
            <v>0</v>
          </cell>
          <cell r="IF737">
            <v>0</v>
          </cell>
          <cell r="IG737">
            <v>0</v>
          </cell>
          <cell r="IH737">
            <v>0</v>
          </cell>
          <cell r="II737">
            <v>0</v>
          </cell>
          <cell r="IJ737">
            <v>0</v>
          </cell>
          <cell r="IK737">
            <v>0</v>
          </cell>
          <cell r="IL737">
            <v>0</v>
          </cell>
          <cell r="IM737">
            <v>0</v>
          </cell>
          <cell r="IN737">
            <v>0</v>
          </cell>
          <cell r="IO737">
            <v>0</v>
          </cell>
          <cell r="IP737">
            <v>0</v>
          </cell>
          <cell r="IQ737">
            <v>0</v>
          </cell>
          <cell r="IR737">
            <v>0</v>
          </cell>
          <cell r="IS737">
            <v>0</v>
          </cell>
          <cell r="IT737">
            <v>0</v>
          </cell>
          <cell r="IU737">
            <v>0</v>
          </cell>
          <cell r="IV737">
            <v>0</v>
          </cell>
          <cell r="IW737">
            <v>0</v>
          </cell>
          <cell r="IX737">
            <v>0</v>
          </cell>
          <cell r="IY737">
            <v>0</v>
          </cell>
          <cell r="IZ737">
            <v>0</v>
          </cell>
          <cell r="JA737">
            <v>0</v>
          </cell>
          <cell r="JB737">
            <v>0</v>
          </cell>
          <cell r="JC737">
            <v>0</v>
          </cell>
          <cell r="JD737">
            <v>0</v>
          </cell>
          <cell r="JE737">
            <v>0</v>
          </cell>
        </row>
        <row r="738">
          <cell r="D738" t="str">
            <v>BAT.PX.YAK._.ITC.Li_ion_8hr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  <cell r="BZ738">
            <v>0</v>
          </cell>
          <cell r="CA738">
            <v>0</v>
          </cell>
          <cell r="CB738">
            <v>0</v>
          </cell>
          <cell r="CC738">
            <v>0</v>
          </cell>
          <cell r="CD738">
            <v>0</v>
          </cell>
          <cell r="CE738">
            <v>0</v>
          </cell>
          <cell r="CF738">
            <v>0</v>
          </cell>
          <cell r="CG738">
            <v>0</v>
          </cell>
          <cell r="CH738">
            <v>0</v>
          </cell>
          <cell r="CI738">
            <v>0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U738">
            <v>0</v>
          </cell>
          <cell r="CV738">
            <v>0</v>
          </cell>
          <cell r="CW738">
            <v>0</v>
          </cell>
          <cell r="CX738">
            <v>0</v>
          </cell>
          <cell r="CY738">
            <v>0</v>
          </cell>
          <cell r="CZ738">
            <v>0</v>
          </cell>
          <cell r="DA738">
            <v>0</v>
          </cell>
          <cell r="DB738">
            <v>0</v>
          </cell>
          <cell r="DC738">
            <v>0</v>
          </cell>
          <cell r="DD738">
            <v>0</v>
          </cell>
          <cell r="DE738">
            <v>0</v>
          </cell>
          <cell r="DF738">
            <v>0</v>
          </cell>
          <cell r="DG738">
            <v>0</v>
          </cell>
          <cell r="DH738">
            <v>0</v>
          </cell>
          <cell r="DI738">
            <v>0</v>
          </cell>
          <cell r="DJ738">
            <v>0</v>
          </cell>
          <cell r="DK738">
            <v>0</v>
          </cell>
          <cell r="DL738">
            <v>0</v>
          </cell>
          <cell r="DM738">
            <v>0</v>
          </cell>
          <cell r="DN738">
            <v>0</v>
          </cell>
          <cell r="DO738">
            <v>0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DX738">
            <v>0</v>
          </cell>
          <cell r="DY738">
            <v>0</v>
          </cell>
          <cell r="DZ738">
            <v>0</v>
          </cell>
          <cell r="EA738">
            <v>0</v>
          </cell>
          <cell r="EB738">
            <v>0</v>
          </cell>
          <cell r="EC738">
            <v>0</v>
          </cell>
          <cell r="ED738">
            <v>0</v>
          </cell>
          <cell r="EE738">
            <v>0</v>
          </cell>
          <cell r="EF738">
            <v>0</v>
          </cell>
          <cell r="EG738">
            <v>0</v>
          </cell>
          <cell r="EH738">
            <v>0</v>
          </cell>
          <cell r="EI738">
            <v>0</v>
          </cell>
          <cell r="EJ738">
            <v>0</v>
          </cell>
          <cell r="EK738">
            <v>0</v>
          </cell>
          <cell r="EL738">
            <v>0</v>
          </cell>
          <cell r="EM738">
            <v>0</v>
          </cell>
          <cell r="EN738">
            <v>0</v>
          </cell>
          <cell r="EO738">
            <v>0</v>
          </cell>
          <cell r="EP738">
            <v>0</v>
          </cell>
          <cell r="EQ738">
            <v>0</v>
          </cell>
          <cell r="ER738">
            <v>0</v>
          </cell>
          <cell r="ES738">
            <v>0</v>
          </cell>
          <cell r="ET738">
            <v>0</v>
          </cell>
          <cell r="EU738">
            <v>0</v>
          </cell>
          <cell r="EV738">
            <v>0</v>
          </cell>
          <cell r="EW738">
            <v>0</v>
          </cell>
          <cell r="EX738">
            <v>0</v>
          </cell>
          <cell r="EY738">
            <v>0</v>
          </cell>
          <cell r="EZ738">
            <v>0</v>
          </cell>
          <cell r="FA738">
            <v>0</v>
          </cell>
          <cell r="FB738">
            <v>0</v>
          </cell>
          <cell r="FC738">
            <v>0</v>
          </cell>
          <cell r="FD738">
            <v>0</v>
          </cell>
          <cell r="FE738">
            <v>0</v>
          </cell>
          <cell r="FF738">
            <v>0</v>
          </cell>
          <cell r="FG738">
            <v>0</v>
          </cell>
          <cell r="FH738">
            <v>0</v>
          </cell>
          <cell r="FI738">
            <v>0</v>
          </cell>
          <cell r="FJ738">
            <v>0</v>
          </cell>
          <cell r="FK738">
            <v>0</v>
          </cell>
          <cell r="FL738">
            <v>0</v>
          </cell>
          <cell r="FM738">
            <v>0</v>
          </cell>
          <cell r="FN738">
            <v>0</v>
          </cell>
          <cell r="FO738">
            <v>0</v>
          </cell>
          <cell r="FP738">
            <v>0</v>
          </cell>
          <cell r="FQ738">
            <v>0</v>
          </cell>
          <cell r="FR738">
            <v>0</v>
          </cell>
          <cell r="FS738">
            <v>0</v>
          </cell>
          <cell r="FT738">
            <v>0</v>
          </cell>
          <cell r="FU738">
            <v>0</v>
          </cell>
          <cell r="FV738">
            <v>0</v>
          </cell>
          <cell r="FW738">
            <v>0</v>
          </cell>
          <cell r="FX738">
            <v>0</v>
          </cell>
          <cell r="FY738">
            <v>0</v>
          </cell>
          <cell r="FZ738">
            <v>0</v>
          </cell>
          <cell r="GA738">
            <v>0</v>
          </cell>
          <cell r="GB738">
            <v>0</v>
          </cell>
          <cell r="GC738">
            <v>0</v>
          </cell>
          <cell r="GD738">
            <v>0</v>
          </cell>
          <cell r="GE738">
            <v>0</v>
          </cell>
          <cell r="GF738">
            <v>0</v>
          </cell>
          <cell r="GG738">
            <v>0</v>
          </cell>
          <cell r="GH738">
            <v>0</v>
          </cell>
          <cell r="GI738">
            <v>0</v>
          </cell>
          <cell r="GJ738">
            <v>0</v>
          </cell>
          <cell r="GK738">
            <v>0</v>
          </cell>
          <cell r="GL738">
            <v>0</v>
          </cell>
          <cell r="GM738">
            <v>0</v>
          </cell>
          <cell r="GN738">
            <v>0</v>
          </cell>
          <cell r="GO738">
            <v>0</v>
          </cell>
          <cell r="GP738">
            <v>0</v>
          </cell>
          <cell r="GQ738">
            <v>0</v>
          </cell>
          <cell r="GR738">
            <v>0</v>
          </cell>
          <cell r="GS738">
            <v>0</v>
          </cell>
          <cell r="GT738">
            <v>0</v>
          </cell>
          <cell r="GU738">
            <v>0</v>
          </cell>
          <cell r="GV738">
            <v>0</v>
          </cell>
          <cell r="GW738">
            <v>0</v>
          </cell>
          <cell r="GX738">
            <v>0</v>
          </cell>
          <cell r="GY738">
            <v>0</v>
          </cell>
          <cell r="GZ738">
            <v>0</v>
          </cell>
          <cell r="HA738">
            <v>0</v>
          </cell>
          <cell r="HB738">
            <v>0</v>
          </cell>
          <cell r="HC738">
            <v>0</v>
          </cell>
          <cell r="HD738">
            <v>0</v>
          </cell>
          <cell r="HE738">
            <v>0</v>
          </cell>
          <cell r="HF738">
            <v>0</v>
          </cell>
          <cell r="HG738">
            <v>0</v>
          </cell>
          <cell r="HH738">
            <v>0</v>
          </cell>
          <cell r="HI738">
            <v>0</v>
          </cell>
          <cell r="HJ738">
            <v>0</v>
          </cell>
          <cell r="HK738">
            <v>0</v>
          </cell>
          <cell r="HL738">
            <v>0</v>
          </cell>
          <cell r="HM738">
            <v>0</v>
          </cell>
          <cell r="HN738">
            <v>0</v>
          </cell>
          <cell r="HO738">
            <v>0</v>
          </cell>
          <cell r="HP738">
            <v>0</v>
          </cell>
          <cell r="HQ738">
            <v>0</v>
          </cell>
          <cell r="HR738">
            <v>0</v>
          </cell>
          <cell r="HS738">
            <v>0</v>
          </cell>
          <cell r="HT738">
            <v>0</v>
          </cell>
          <cell r="HU738">
            <v>0</v>
          </cell>
          <cell r="HV738">
            <v>0</v>
          </cell>
          <cell r="HW738">
            <v>0</v>
          </cell>
          <cell r="HX738">
            <v>0</v>
          </cell>
          <cell r="HY738">
            <v>0</v>
          </cell>
          <cell r="HZ738">
            <v>0</v>
          </cell>
          <cell r="IA738">
            <v>0</v>
          </cell>
          <cell r="IB738">
            <v>0</v>
          </cell>
          <cell r="IC738">
            <v>0</v>
          </cell>
          <cell r="ID738">
            <v>0</v>
          </cell>
          <cell r="IE738">
            <v>0</v>
          </cell>
          <cell r="IF738">
            <v>0</v>
          </cell>
          <cell r="IG738">
            <v>0</v>
          </cell>
          <cell r="IH738">
            <v>0</v>
          </cell>
          <cell r="II738">
            <v>0</v>
          </cell>
          <cell r="IJ738">
            <v>0</v>
          </cell>
          <cell r="IK738">
            <v>0</v>
          </cell>
          <cell r="IL738">
            <v>0</v>
          </cell>
          <cell r="IM738">
            <v>0</v>
          </cell>
          <cell r="IN738">
            <v>0</v>
          </cell>
          <cell r="IO738">
            <v>0</v>
          </cell>
          <cell r="IP738">
            <v>0</v>
          </cell>
          <cell r="IQ738">
            <v>0</v>
          </cell>
          <cell r="IR738">
            <v>0</v>
          </cell>
          <cell r="IS738">
            <v>0</v>
          </cell>
          <cell r="IT738">
            <v>0</v>
          </cell>
          <cell r="IU738">
            <v>0</v>
          </cell>
          <cell r="IV738">
            <v>0</v>
          </cell>
          <cell r="IW738">
            <v>0</v>
          </cell>
          <cell r="IX738">
            <v>0</v>
          </cell>
          <cell r="IY738">
            <v>0</v>
          </cell>
          <cell r="IZ738">
            <v>0</v>
          </cell>
          <cell r="JA738">
            <v>0</v>
          </cell>
          <cell r="JB738">
            <v>0</v>
          </cell>
          <cell r="JC738">
            <v>0</v>
          </cell>
          <cell r="JD738">
            <v>0</v>
          </cell>
          <cell r="JE738">
            <v>0</v>
          </cell>
        </row>
        <row r="739">
          <cell r="D739" t="str">
            <v>BAT.PX.UTS._.22R.Dominguez Storage BESS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  <cell r="BZ739">
            <v>0</v>
          </cell>
          <cell r="CA739">
            <v>0</v>
          </cell>
          <cell r="CB739">
            <v>0</v>
          </cell>
          <cell r="CC739">
            <v>0</v>
          </cell>
          <cell r="CD739">
            <v>0</v>
          </cell>
          <cell r="CE739">
            <v>0</v>
          </cell>
          <cell r="CF739">
            <v>0</v>
          </cell>
          <cell r="CG739">
            <v>0</v>
          </cell>
          <cell r="CH739">
            <v>0</v>
          </cell>
          <cell r="CI739">
            <v>0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P739">
            <v>0</v>
          </cell>
          <cell r="CQ739">
            <v>0</v>
          </cell>
          <cell r="CR739">
            <v>0</v>
          </cell>
          <cell r="CS739">
            <v>0</v>
          </cell>
          <cell r="CT739">
            <v>0</v>
          </cell>
          <cell r="CU739">
            <v>0</v>
          </cell>
          <cell r="CV739">
            <v>0</v>
          </cell>
          <cell r="CW739">
            <v>0</v>
          </cell>
          <cell r="CX739">
            <v>0</v>
          </cell>
          <cell r="CY739">
            <v>0</v>
          </cell>
          <cell r="CZ739">
            <v>0</v>
          </cell>
          <cell r="DA739">
            <v>0</v>
          </cell>
          <cell r="DB739">
            <v>0</v>
          </cell>
          <cell r="DC739">
            <v>0</v>
          </cell>
          <cell r="DD739">
            <v>0</v>
          </cell>
          <cell r="DE739">
            <v>0</v>
          </cell>
          <cell r="DF739">
            <v>0</v>
          </cell>
          <cell r="DG739">
            <v>0</v>
          </cell>
          <cell r="DH739">
            <v>0</v>
          </cell>
          <cell r="DI739">
            <v>0</v>
          </cell>
          <cell r="DJ739">
            <v>0</v>
          </cell>
          <cell r="DK739">
            <v>0</v>
          </cell>
          <cell r="DL739">
            <v>0</v>
          </cell>
          <cell r="DM739">
            <v>0</v>
          </cell>
          <cell r="DN739">
            <v>0</v>
          </cell>
          <cell r="DO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DX739">
            <v>0</v>
          </cell>
          <cell r="DY739">
            <v>0</v>
          </cell>
          <cell r="DZ739">
            <v>0</v>
          </cell>
          <cell r="EA739">
            <v>0</v>
          </cell>
          <cell r="EB739">
            <v>0</v>
          </cell>
          <cell r="EC739">
            <v>0</v>
          </cell>
          <cell r="ED739">
            <v>0</v>
          </cell>
          <cell r="EE739">
            <v>0</v>
          </cell>
          <cell r="EF739">
            <v>0</v>
          </cell>
          <cell r="EG739">
            <v>0</v>
          </cell>
          <cell r="EH739">
            <v>0</v>
          </cell>
          <cell r="EI739">
            <v>0</v>
          </cell>
          <cell r="EJ739">
            <v>0</v>
          </cell>
          <cell r="EK739">
            <v>0</v>
          </cell>
          <cell r="EL739">
            <v>0</v>
          </cell>
          <cell r="EM739">
            <v>0</v>
          </cell>
          <cell r="EN739">
            <v>0</v>
          </cell>
          <cell r="EO739">
            <v>0</v>
          </cell>
          <cell r="EP739">
            <v>0</v>
          </cell>
          <cell r="EQ739">
            <v>0</v>
          </cell>
          <cell r="ER739">
            <v>0</v>
          </cell>
          <cell r="ES739">
            <v>0</v>
          </cell>
          <cell r="ET739">
            <v>0</v>
          </cell>
          <cell r="EU739">
            <v>0</v>
          </cell>
          <cell r="EV739">
            <v>0</v>
          </cell>
          <cell r="EW739">
            <v>0</v>
          </cell>
          <cell r="EX739">
            <v>0</v>
          </cell>
          <cell r="EY739">
            <v>0</v>
          </cell>
          <cell r="EZ739">
            <v>0</v>
          </cell>
          <cell r="FA739">
            <v>0</v>
          </cell>
          <cell r="FB739">
            <v>0</v>
          </cell>
          <cell r="FC739">
            <v>0</v>
          </cell>
          <cell r="FD739">
            <v>0</v>
          </cell>
          <cell r="FE739">
            <v>0</v>
          </cell>
          <cell r="FF739">
            <v>0</v>
          </cell>
          <cell r="FG739">
            <v>0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Q739">
            <v>0</v>
          </cell>
          <cell r="FR739">
            <v>0</v>
          </cell>
          <cell r="FS739">
            <v>0</v>
          </cell>
          <cell r="FT739">
            <v>0</v>
          </cell>
          <cell r="FU739">
            <v>0</v>
          </cell>
          <cell r="FV739">
            <v>0</v>
          </cell>
          <cell r="FW739">
            <v>0</v>
          </cell>
          <cell r="FX739">
            <v>0</v>
          </cell>
          <cell r="FY739">
            <v>0</v>
          </cell>
          <cell r="FZ739">
            <v>0</v>
          </cell>
          <cell r="GA739">
            <v>0</v>
          </cell>
          <cell r="GB739">
            <v>0</v>
          </cell>
          <cell r="GC739">
            <v>0</v>
          </cell>
          <cell r="GD739">
            <v>0</v>
          </cell>
          <cell r="GE739">
            <v>0</v>
          </cell>
          <cell r="GF739">
            <v>0</v>
          </cell>
          <cell r="GG739">
            <v>0</v>
          </cell>
          <cell r="GH739">
            <v>0</v>
          </cell>
          <cell r="GI739">
            <v>0</v>
          </cell>
          <cell r="GJ739">
            <v>0</v>
          </cell>
          <cell r="GK739">
            <v>0</v>
          </cell>
          <cell r="GL739">
            <v>0</v>
          </cell>
          <cell r="GM739">
            <v>0</v>
          </cell>
          <cell r="GN739">
            <v>0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S739">
            <v>0</v>
          </cell>
          <cell r="GT739">
            <v>0</v>
          </cell>
          <cell r="GU739">
            <v>0</v>
          </cell>
          <cell r="GV739">
            <v>0</v>
          </cell>
          <cell r="GW739">
            <v>0</v>
          </cell>
          <cell r="GX739">
            <v>0</v>
          </cell>
          <cell r="GY739">
            <v>0</v>
          </cell>
          <cell r="GZ739">
            <v>0</v>
          </cell>
          <cell r="HA739">
            <v>0</v>
          </cell>
          <cell r="HB739">
            <v>0</v>
          </cell>
          <cell r="HC739">
            <v>0</v>
          </cell>
          <cell r="HD739">
            <v>0</v>
          </cell>
          <cell r="HE739">
            <v>0</v>
          </cell>
          <cell r="HF739">
            <v>0</v>
          </cell>
          <cell r="HG739">
            <v>0</v>
          </cell>
          <cell r="HH739">
            <v>0</v>
          </cell>
          <cell r="HI739">
            <v>0</v>
          </cell>
          <cell r="HJ739">
            <v>0</v>
          </cell>
          <cell r="HK739">
            <v>0</v>
          </cell>
          <cell r="HL739">
            <v>0</v>
          </cell>
          <cell r="HM739">
            <v>0</v>
          </cell>
          <cell r="HN739">
            <v>0</v>
          </cell>
          <cell r="HO739">
            <v>0</v>
          </cell>
          <cell r="HP739">
            <v>0</v>
          </cell>
          <cell r="HQ739">
            <v>0</v>
          </cell>
          <cell r="HR739">
            <v>0</v>
          </cell>
          <cell r="HS739">
            <v>0</v>
          </cell>
          <cell r="HT739">
            <v>0</v>
          </cell>
          <cell r="HU739">
            <v>0</v>
          </cell>
          <cell r="HV739">
            <v>0</v>
          </cell>
          <cell r="HW739">
            <v>0</v>
          </cell>
          <cell r="HX739">
            <v>0</v>
          </cell>
          <cell r="HY739">
            <v>0</v>
          </cell>
          <cell r="HZ739">
            <v>0</v>
          </cell>
          <cell r="IA739">
            <v>0</v>
          </cell>
          <cell r="IB739">
            <v>0</v>
          </cell>
          <cell r="IC739">
            <v>0</v>
          </cell>
          <cell r="ID739">
            <v>0</v>
          </cell>
          <cell r="IE739">
            <v>0</v>
          </cell>
          <cell r="IF739">
            <v>0</v>
          </cell>
          <cell r="IG739">
            <v>0</v>
          </cell>
          <cell r="IH739">
            <v>0</v>
          </cell>
          <cell r="II739">
            <v>0</v>
          </cell>
          <cell r="IJ739">
            <v>0</v>
          </cell>
          <cell r="IK739">
            <v>0</v>
          </cell>
          <cell r="IL739">
            <v>0</v>
          </cell>
          <cell r="IM739">
            <v>0</v>
          </cell>
          <cell r="IN739">
            <v>0</v>
          </cell>
          <cell r="IO739">
            <v>0</v>
          </cell>
          <cell r="IP739">
            <v>0</v>
          </cell>
          <cell r="IQ739">
            <v>0</v>
          </cell>
          <cell r="IR739">
            <v>0</v>
          </cell>
          <cell r="IS739">
            <v>0</v>
          </cell>
          <cell r="IT739">
            <v>0</v>
          </cell>
          <cell r="IU739">
            <v>0</v>
          </cell>
          <cell r="IV739">
            <v>0</v>
          </cell>
          <cell r="IW739">
            <v>0</v>
          </cell>
          <cell r="IX739">
            <v>0</v>
          </cell>
          <cell r="IY739">
            <v>0</v>
          </cell>
          <cell r="IZ739">
            <v>0</v>
          </cell>
          <cell r="JA739">
            <v>0</v>
          </cell>
          <cell r="JB739">
            <v>0</v>
          </cell>
          <cell r="JC739">
            <v>0</v>
          </cell>
          <cell r="JD739">
            <v>0</v>
          </cell>
          <cell r="JE739">
            <v>0</v>
          </cell>
        </row>
        <row r="740">
          <cell r="D740" t="str">
            <v>BAT.PX.UTS._.22R.Enterprise BESS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  <cell r="BZ740">
            <v>0</v>
          </cell>
          <cell r="CA740">
            <v>0</v>
          </cell>
          <cell r="CB740">
            <v>0</v>
          </cell>
          <cell r="CC740">
            <v>0</v>
          </cell>
          <cell r="CD740">
            <v>0</v>
          </cell>
          <cell r="CE740">
            <v>0</v>
          </cell>
          <cell r="CF740">
            <v>0</v>
          </cell>
          <cell r="CG740">
            <v>0</v>
          </cell>
          <cell r="CH740">
            <v>0</v>
          </cell>
          <cell r="CI740">
            <v>0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P740">
            <v>0</v>
          </cell>
          <cell r="CQ740">
            <v>0</v>
          </cell>
          <cell r="CR740">
            <v>0</v>
          </cell>
          <cell r="CS740">
            <v>0</v>
          </cell>
          <cell r="CT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Y740">
            <v>0</v>
          </cell>
          <cell r="CZ740">
            <v>0</v>
          </cell>
          <cell r="DA740">
            <v>0</v>
          </cell>
          <cell r="DB740">
            <v>0</v>
          </cell>
          <cell r="DC740">
            <v>0</v>
          </cell>
          <cell r="DD740">
            <v>0</v>
          </cell>
          <cell r="DE740">
            <v>0</v>
          </cell>
          <cell r="DF740">
            <v>0</v>
          </cell>
          <cell r="DG740">
            <v>0</v>
          </cell>
          <cell r="DH740">
            <v>0</v>
          </cell>
          <cell r="DI740">
            <v>0</v>
          </cell>
          <cell r="DJ740">
            <v>0</v>
          </cell>
          <cell r="DK740">
            <v>0</v>
          </cell>
          <cell r="DL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I740">
            <v>0</v>
          </cell>
          <cell r="EJ740">
            <v>0</v>
          </cell>
          <cell r="EK740">
            <v>0</v>
          </cell>
          <cell r="EL740">
            <v>0</v>
          </cell>
          <cell r="EM740">
            <v>0</v>
          </cell>
          <cell r="EN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EZ740">
            <v>0</v>
          </cell>
          <cell r="FA740">
            <v>0</v>
          </cell>
          <cell r="FB740">
            <v>0</v>
          </cell>
          <cell r="FC740">
            <v>0</v>
          </cell>
          <cell r="FD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Q740">
            <v>0</v>
          </cell>
          <cell r="FR740">
            <v>0</v>
          </cell>
          <cell r="FS740">
            <v>0</v>
          </cell>
          <cell r="FT740">
            <v>0</v>
          </cell>
          <cell r="FU740">
            <v>0</v>
          </cell>
          <cell r="FV740">
            <v>0</v>
          </cell>
          <cell r="FW740">
            <v>0</v>
          </cell>
          <cell r="FX740">
            <v>0</v>
          </cell>
          <cell r="FY740">
            <v>0</v>
          </cell>
          <cell r="FZ740">
            <v>0</v>
          </cell>
          <cell r="GA740">
            <v>0</v>
          </cell>
          <cell r="GB740">
            <v>0</v>
          </cell>
          <cell r="GC740">
            <v>0</v>
          </cell>
          <cell r="GD740">
            <v>0</v>
          </cell>
          <cell r="GE740">
            <v>0</v>
          </cell>
          <cell r="GF740">
            <v>0</v>
          </cell>
          <cell r="GG740">
            <v>0</v>
          </cell>
          <cell r="GH740">
            <v>0</v>
          </cell>
          <cell r="GI740">
            <v>0</v>
          </cell>
          <cell r="GJ740">
            <v>0</v>
          </cell>
          <cell r="GK740">
            <v>0</v>
          </cell>
          <cell r="GL740">
            <v>0</v>
          </cell>
          <cell r="GM740">
            <v>0</v>
          </cell>
          <cell r="GN740">
            <v>0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S740">
            <v>0</v>
          </cell>
          <cell r="GT740">
            <v>0</v>
          </cell>
          <cell r="GU740">
            <v>0</v>
          </cell>
          <cell r="GV740">
            <v>0</v>
          </cell>
          <cell r="GW740">
            <v>0</v>
          </cell>
          <cell r="GX740">
            <v>0</v>
          </cell>
          <cell r="GY740">
            <v>0</v>
          </cell>
          <cell r="GZ740">
            <v>0</v>
          </cell>
          <cell r="HA740">
            <v>0</v>
          </cell>
          <cell r="HB740">
            <v>0</v>
          </cell>
          <cell r="HC740">
            <v>0</v>
          </cell>
          <cell r="HD740">
            <v>0</v>
          </cell>
          <cell r="HE740">
            <v>0</v>
          </cell>
          <cell r="HF740">
            <v>0</v>
          </cell>
          <cell r="HG740">
            <v>0</v>
          </cell>
          <cell r="HH740">
            <v>0</v>
          </cell>
          <cell r="HI740">
            <v>0</v>
          </cell>
          <cell r="HJ740">
            <v>0</v>
          </cell>
          <cell r="HK740">
            <v>0</v>
          </cell>
          <cell r="HL740">
            <v>0</v>
          </cell>
          <cell r="HM740">
            <v>0</v>
          </cell>
          <cell r="HN740">
            <v>0</v>
          </cell>
          <cell r="HO740">
            <v>0</v>
          </cell>
          <cell r="HP740">
            <v>0</v>
          </cell>
          <cell r="HQ740">
            <v>0</v>
          </cell>
          <cell r="HR740">
            <v>0</v>
          </cell>
          <cell r="HS740">
            <v>0</v>
          </cell>
          <cell r="HT740">
            <v>0</v>
          </cell>
          <cell r="HU740">
            <v>0</v>
          </cell>
          <cell r="HV740">
            <v>0</v>
          </cell>
          <cell r="HW740">
            <v>0</v>
          </cell>
          <cell r="HX740">
            <v>0</v>
          </cell>
          <cell r="HY740">
            <v>0</v>
          </cell>
          <cell r="HZ740">
            <v>0</v>
          </cell>
          <cell r="IA740">
            <v>0</v>
          </cell>
          <cell r="IB740">
            <v>0</v>
          </cell>
          <cell r="IC740">
            <v>0</v>
          </cell>
          <cell r="ID740">
            <v>0</v>
          </cell>
          <cell r="IE740">
            <v>0</v>
          </cell>
          <cell r="IF740">
            <v>0</v>
          </cell>
          <cell r="IG740">
            <v>0</v>
          </cell>
          <cell r="IH740">
            <v>0</v>
          </cell>
          <cell r="II740">
            <v>0</v>
          </cell>
          <cell r="IJ740">
            <v>0</v>
          </cell>
          <cell r="IK740">
            <v>0</v>
          </cell>
          <cell r="IL740">
            <v>0</v>
          </cell>
          <cell r="IM740">
            <v>0</v>
          </cell>
          <cell r="IN740">
            <v>0</v>
          </cell>
          <cell r="IO740">
            <v>0</v>
          </cell>
          <cell r="IP740">
            <v>0</v>
          </cell>
          <cell r="IQ740">
            <v>0</v>
          </cell>
          <cell r="IR740">
            <v>0</v>
          </cell>
          <cell r="IS740">
            <v>0</v>
          </cell>
          <cell r="IT740">
            <v>0</v>
          </cell>
          <cell r="IU740">
            <v>0</v>
          </cell>
          <cell r="IV740">
            <v>0</v>
          </cell>
          <cell r="IW740">
            <v>0</v>
          </cell>
          <cell r="IX740">
            <v>0</v>
          </cell>
          <cell r="IY740">
            <v>0</v>
          </cell>
          <cell r="IZ740">
            <v>0</v>
          </cell>
          <cell r="JA740">
            <v>0</v>
          </cell>
          <cell r="JB740">
            <v>0</v>
          </cell>
          <cell r="JC740">
            <v>0</v>
          </cell>
          <cell r="JD740">
            <v>0</v>
          </cell>
          <cell r="JE740">
            <v>0</v>
          </cell>
        </row>
        <row r="741">
          <cell r="D741" t="str">
            <v>BAT.PX.UTS._.22R.Escalante BESS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  <cell r="BZ741">
            <v>0</v>
          </cell>
          <cell r="CA741">
            <v>0</v>
          </cell>
          <cell r="CB741">
            <v>0</v>
          </cell>
          <cell r="CC741">
            <v>0</v>
          </cell>
          <cell r="CD741">
            <v>0</v>
          </cell>
          <cell r="CE741">
            <v>0</v>
          </cell>
          <cell r="CF741">
            <v>0</v>
          </cell>
          <cell r="CG741">
            <v>0</v>
          </cell>
          <cell r="CH741">
            <v>0</v>
          </cell>
          <cell r="CI741">
            <v>0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P741">
            <v>0</v>
          </cell>
          <cell r="CQ741">
            <v>0</v>
          </cell>
          <cell r="CR741">
            <v>0</v>
          </cell>
          <cell r="CS741">
            <v>0</v>
          </cell>
          <cell r="CT741">
            <v>0</v>
          </cell>
          <cell r="CU741">
            <v>0</v>
          </cell>
          <cell r="CV741">
            <v>0</v>
          </cell>
          <cell r="CW741">
            <v>0</v>
          </cell>
          <cell r="CX741">
            <v>0</v>
          </cell>
          <cell r="CY741">
            <v>0</v>
          </cell>
          <cell r="CZ741">
            <v>0</v>
          </cell>
          <cell r="DA741">
            <v>0</v>
          </cell>
          <cell r="DB741">
            <v>0</v>
          </cell>
          <cell r="DC741">
            <v>0</v>
          </cell>
          <cell r="DD741">
            <v>0</v>
          </cell>
          <cell r="DE741">
            <v>0</v>
          </cell>
          <cell r="DF741">
            <v>0</v>
          </cell>
          <cell r="DG741">
            <v>0</v>
          </cell>
          <cell r="DH741">
            <v>0</v>
          </cell>
          <cell r="DI741">
            <v>0</v>
          </cell>
          <cell r="DJ741">
            <v>0</v>
          </cell>
          <cell r="DK741">
            <v>0</v>
          </cell>
          <cell r="DL741">
            <v>0</v>
          </cell>
          <cell r="DM741">
            <v>0</v>
          </cell>
          <cell r="DN741">
            <v>0</v>
          </cell>
          <cell r="DO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DX741">
            <v>0</v>
          </cell>
          <cell r="DY741">
            <v>0</v>
          </cell>
          <cell r="DZ741">
            <v>0</v>
          </cell>
          <cell r="EA741">
            <v>0</v>
          </cell>
          <cell r="EB741">
            <v>0</v>
          </cell>
          <cell r="EC741">
            <v>0</v>
          </cell>
          <cell r="ED741">
            <v>0</v>
          </cell>
          <cell r="EE741">
            <v>0</v>
          </cell>
          <cell r="EF741">
            <v>0</v>
          </cell>
          <cell r="EG741">
            <v>0</v>
          </cell>
          <cell r="EH741">
            <v>0</v>
          </cell>
          <cell r="EI741">
            <v>0</v>
          </cell>
          <cell r="EJ741">
            <v>0</v>
          </cell>
          <cell r="EK741">
            <v>0</v>
          </cell>
          <cell r="EL741">
            <v>0</v>
          </cell>
          <cell r="EM741">
            <v>0</v>
          </cell>
          <cell r="EN741">
            <v>0</v>
          </cell>
          <cell r="EO741">
            <v>0</v>
          </cell>
          <cell r="EP741">
            <v>0</v>
          </cell>
          <cell r="EQ741">
            <v>0</v>
          </cell>
          <cell r="ER741">
            <v>0</v>
          </cell>
          <cell r="ES741">
            <v>0</v>
          </cell>
          <cell r="ET741">
            <v>0</v>
          </cell>
          <cell r="EU741">
            <v>0</v>
          </cell>
          <cell r="EV741">
            <v>0</v>
          </cell>
          <cell r="EW741">
            <v>0</v>
          </cell>
          <cell r="EX741">
            <v>0</v>
          </cell>
          <cell r="EY741">
            <v>0</v>
          </cell>
          <cell r="EZ741">
            <v>0</v>
          </cell>
          <cell r="FA741">
            <v>0</v>
          </cell>
          <cell r="FB741">
            <v>0</v>
          </cell>
          <cell r="FC741">
            <v>0</v>
          </cell>
          <cell r="FD741">
            <v>0</v>
          </cell>
          <cell r="FE741">
            <v>0</v>
          </cell>
          <cell r="FF741">
            <v>0</v>
          </cell>
          <cell r="FG741">
            <v>0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Q741">
            <v>0</v>
          </cell>
          <cell r="FR741">
            <v>0</v>
          </cell>
          <cell r="FS741">
            <v>0</v>
          </cell>
          <cell r="FT741">
            <v>0</v>
          </cell>
          <cell r="FU741">
            <v>0</v>
          </cell>
          <cell r="FV741">
            <v>0</v>
          </cell>
          <cell r="FW741">
            <v>0</v>
          </cell>
          <cell r="FX741">
            <v>0</v>
          </cell>
          <cell r="FY741">
            <v>0</v>
          </cell>
          <cell r="FZ741">
            <v>0</v>
          </cell>
          <cell r="GA741">
            <v>0</v>
          </cell>
          <cell r="GB741">
            <v>0</v>
          </cell>
          <cell r="GC741">
            <v>0</v>
          </cell>
          <cell r="GD741">
            <v>0</v>
          </cell>
          <cell r="GE741">
            <v>0</v>
          </cell>
          <cell r="GF741">
            <v>0</v>
          </cell>
          <cell r="GG741">
            <v>0</v>
          </cell>
          <cell r="GH741">
            <v>0</v>
          </cell>
          <cell r="GI741">
            <v>0</v>
          </cell>
          <cell r="GJ741">
            <v>0</v>
          </cell>
          <cell r="GK741">
            <v>0</v>
          </cell>
          <cell r="GL741">
            <v>0</v>
          </cell>
          <cell r="GM741">
            <v>0</v>
          </cell>
          <cell r="GN741">
            <v>0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S741">
            <v>0</v>
          </cell>
          <cell r="GT741">
            <v>0</v>
          </cell>
          <cell r="GU741">
            <v>0</v>
          </cell>
          <cell r="GV741">
            <v>0</v>
          </cell>
          <cell r="GW741">
            <v>0</v>
          </cell>
          <cell r="GX741">
            <v>0</v>
          </cell>
          <cell r="GY741">
            <v>0</v>
          </cell>
          <cell r="GZ741">
            <v>0</v>
          </cell>
          <cell r="HA741">
            <v>0</v>
          </cell>
          <cell r="HB741">
            <v>0</v>
          </cell>
          <cell r="HC741">
            <v>0</v>
          </cell>
          <cell r="HD741">
            <v>0</v>
          </cell>
          <cell r="HE741">
            <v>0</v>
          </cell>
          <cell r="HF741">
            <v>0</v>
          </cell>
          <cell r="HG741">
            <v>0</v>
          </cell>
          <cell r="HH741">
            <v>0</v>
          </cell>
          <cell r="HI741">
            <v>0</v>
          </cell>
          <cell r="HJ741">
            <v>0</v>
          </cell>
          <cell r="HK741">
            <v>0</v>
          </cell>
          <cell r="HL741">
            <v>0</v>
          </cell>
          <cell r="HM741">
            <v>0</v>
          </cell>
          <cell r="HN741">
            <v>0</v>
          </cell>
          <cell r="HO741">
            <v>0</v>
          </cell>
          <cell r="HP741">
            <v>0</v>
          </cell>
          <cell r="HQ741">
            <v>0</v>
          </cell>
          <cell r="HR741">
            <v>0</v>
          </cell>
          <cell r="HS741">
            <v>0</v>
          </cell>
          <cell r="HT741">
            <v>0</v>
          </cell>
          <cell r="HU741">
            <v>0</v>
          </cell>
          <cell r="HV741">
            <v>0</v>
          </cell>
          <cell r="HW741">
            <v>0</v>
          </cell>
          <cell r="HX741">
            <v>0</v>
          </cell>
          <cell r="HY741">
            <v>0</v>
          </cell>
          <cell r="HZ741">
            <v>0</v>
          </cell>
          <cell r="IA741">
            <v>0</v>
          </cell>
          <cell r="IB741">
            <v>0</v>
          </cell>
          <cell r="IC741">
            <v>0</v>
          </cell>
          <cell r="ID741">
            <v>0</v>
          </cell>
          <cell r="IE741">
            <v>0</v>
          </cell>
          <cell r="IF741">
            <v>0</v>
          </cell>
          <cell r="IG741">
            <v>0</v>
          </cell>
          <cell r="IH741">
            <v>0</v>
          </cell>
          <cell r="II741">
            <v>0</v>
          </cell>
          <cell r="IJ741">
            <v>0</v>
          </cell>
          <cell r="IK741">
            <v>0</v>
          </cell>
          <cell r="IL741">
            <v>0</v>
          </cell>
          <cell r="IM741">
            <v>0</v>
          </cell>
          <cell r="IN741">
            <v>0</v>
          </cell>
          <cell r="IO741">
            <v>0</v>
          </cell>
          <cell r="IP741">
            <v>0</v>
          </cell>
          <cell r="IQ741">
            <v>0</v>
          </cell>
          <cell r="IR741">
            <v>0</v>
          </cell>
          <cell r="IS741">
            <v>0</v>
          </cell>
          <cell r="IT741">
            <v>0</v>
          </cell>
          <cell r="IU741">
            <v>0</v>
          </cell>
          <cell r="IV741">
            <v>0</v>
          </cell>
          <cell r="IW741">
            <v>0</v>
          </cell>
          <cell r="IX741">
            <v>0</v>
          </cell>
          <cell r="IY741">
            <v>0</v>
          </cell>
          <cell r="IZ741">
            <v>0</v>
          </cell>
          <cell r="JA741">
            <v>0</v>
          </cell>
          <cell r="JB741">
            <v>0</v>
          </cell>
          <cell r="JC741">
            <v>0</v>
          </cell>
          <cell r="JD741">
            <v>0</v>
          </cell>
          <cell r="JE741">
            <v>0</v>
          </cell>
        </row>
        <row r="742">
          <cell r="D742" t="str">
            <v>BAT.PX.UTS._.22R.Granite Mtn. BESS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  <cell r="BZ742">
            <v>0</v>
          </cell>
          <cell r="CA742">
            <v>0</v>
          </cell>
          <cell r="CB742">
            <v>0</v>
          </cell>
          <cell r="CC742">
            <v>0</v>
          </cell>
          <cell r="CD742">
            <v>0</v>
          </cell>
          <cell r="CE742">
            <v>0</v>
          </cell>
          <cell r="CF742">
            <v>0</v>
          </cell>
          <cell r="CG742">
            <v>0</v>
          </cell>
          <cell r="CH742">
            <v>0</v>
          </cell>
          <cell r="CI742">
            <v>0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P742">
            <v>0</v>
          </cell>
          <cell r="CQ742">
            <v>0</v>
          </cell>
          <cell r="CR742">
            <v>0</v>
          </cell>
          <cell r="CS742">
            <v>0</v>
          </cell>
          <cell r="CT742">
            <v>0</v>
          </cell>
          <cell r="CU742">
            <v>0</v>
          </cell>
          <cell r="CV742">
            <v>0</v>
          </cell>
          <cell r="CW742">
            <v>0</v>
          </cell>
          <cell r="CX742">
            <v>0</v>
          </cell>
          <cell r="CY742">
            <v>0</v>
          </cell>
          <cell r="CZ742">
            <v>0</v>
          </cell>
          <cell r="DA742">
            <v>0</v>
          </cell>
          <cell r="DB742">
            <v>0</v>
          </cell>
          <cell r="DC742">
            <v>0</v>
          </cell>
          <cell r="DD742">
            <v>0</v>
          </cell>
          <cell r="DE742">
            <v>0</v>
          </cell>
          <cell r="DF742">
            <v>0</v>
          </cell>
          <cell r="DG742">
            <v>0</v>
          </cell>
          <cell r="DH742">
            <v>0</v>
          </cell>
          <cell r="DI742">
            <v>0</v>
          </cell>
          <cell r="DJ742">
            <v>0</v>
          </cell>
          <cell r="DK742">
            <v>0</v>
          </cell>
          <cell r="DL742">
            <v>0</v>
          </cell>
          <cell r="DM742">
            <v>0</v>
          </cell>
          <cell r="DN742">
            <v>0</v>
          </cell>
          <cell r="DO742">
            <v>0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DX742">
            <v>0</v>
          </cell>
          <cell r="DY742">
            <v>0</v>
          </cell>
          <cell r="DZ742">
            <v>0</v>
          </cell>
          <cell r="EA742">
            <v>0</v>
          </cell>
          <cell r="EB742">
            <v>0</v>
          </cell>
          <cell r="EC742">
            <v>0</v>
          </cell>
          <cell r="ED742">
            <v>0</v>
          </cell>
          <cell r="EE742">
            <v>0</v>
          </cell>
          <cell r="EF742">
            <v>0</v>
          </cell>
          <cell r="EG742">
            <v>0</v>
          </cell>
          <cell r="EH742">
            <v>0</v>
          </cell>
          <cell r="EI742">
            <v>0</v>
          </cell>
          <cell r="EJ742">
            <v>0</v>
          </cell>
          <cell r="EK742">
            <v>0</v>
          </cell>
          <cell r="EL742">
            <v>0</v>
          </cell>
          <cell r="EM742">
            <v>0</v>
          </cell>
          <cell r="EN742">
            <v>0</v>
          </cell>
          <cell r="EO742">
            <v>0</v>
          </cell>
          <cell r="EP742">
            <v>0</v>
          </cell>
          <cell r="EQ742">
            <v>0</v>
          </cell>
          <cell r="ER742">
            <v>0</v>
          </cell>
          <cell r="ES742">
            <v>0</v>
          </cell>
          <cell r="ET742">
            <v>0</v>
          </cell>
          <cell r="EU742">
            <v>0</v>
          </cell>
          <cell r="EV742">
            <v>0</v>
          </cell>
          <cell r="EW742">
            <v>0</v>
          </cell>
          <cell r="EX742">
            <v>0</v>
          </cell>
          <cell r="EY742">
            <v>0</v>
          </cell>
          <cell r="EZ742">
            <v>0</v>
          </cell>
          <cell r="FA742">
            <v>0</v>
          </cell>
          <cell r="FB742">
            <v>0</v>
          </cell>
          <cell r="FC742">
            <v>0</v>
          </cell>
          <cell r="FD742">
            <v>0</v>
          </cell>
          <cell r="FE742">
            <v>0</v>
          </cell>
          <cell r="FF742">
            <v>0</v>
          </cell>
          <cell r="FG742">
            <v>0</v>
          </cell>
          <cell r="FH742">
            <v>0</v>
          </cell>
          <cell r="FI742">
            <v>0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Q742">
            <v>0</v>
          </cell>
          <cell r="FR742">
            <v>0</v>
          </cell>
          <cell r="FS742">
            <v>0</v>
          </cell>
          <cell r="FT742">
            <v>0</v>
          </cell>
          <cell r="FU742">
            <v>0</v>
          </cell>
          <cell r="FV742">
            <v>0</v>
          </cell>
          <cell r="FW742">
            <v>0</v>
          </cell>
          <cell r="FX742">
            <v>0</v>
          </cell>
          <cell r="FY742">
            <v>0</v>
          </cell>
          <cell r="FZ742">
            <v>0</v>
          </cell>
          <cell r="GA742">
            <v>0</v>
          </cell>
          <cell r="GB742">
            <v>0</v>
          </cell>
          <cell r="GC742">
            <v>0</v>
          </cell>
          <cell r="GD742">
            <v>0</v>
          </cell>
          <cell r="GE742">
            <v>0</v>
          </cell>
          <cell r="GF742">
            <v>0</v>
          </cell>
          <cell r="GG742">
            <v>0</v>
          </cell>
          <cell r="GH742">
            <v>0</v>
          </cell>
          <cell r="GI742">
            <v>0</v>
          </cell>
          <cell r="GJ742">
            <v>0</v>
          </cell>
          <cell r="GK742">
            <v>0</v>
          </cell>
          <cell r="GL742">
            <v>0</v>
          </cell>
          <cell r="GM742">
            <v>0</v>
          </cell>
          <cell r="GN742">
            <v>0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S742">
            <v>0</v>
          </cell>
          <cell r="GT742">
            <v>0</v>
          </cell>
          <cell r="GU742">
            <v>0</v>
          </cell>
          <cell r="GV742">
            <v>0</v>
          </cell>
          <cell r="GW742">
            <v>0</v>
          </cell>
          <cell r="GX742">
            <v>0</v>
          </cell>
          <cell r="GY742">
            <v>0</v>
          </cell>
          <cell r="GZ742">
            <v>0</v>
          </cell>
          <cell r="HA742">
            <v>0</v>
          </cell>
          <cell r="HB742">
            <v>0</v>
          </cell>
          <cell r="HC742">
            <v>0</v>
          </cell>
          <cell r="HD742">
            <v>0</v>
          </cell>
          <cell r="HE742">
            <v>0</v>
          </cell>
          <cell r="HF742">
            <v>0</v>
          </cell>
          <cell r="HG742">
            <v>0</v>
          </cell>
          <cell r="HH742">
            <v>0</v>
          </cell>
          <cell r="HI742">
            <v>0</v>
          </cell>
          <cell r="HJ742">
            <v>0</v>
          </cell>
          <cell r="HK742">
            <v>0</v>
          </cell>
          <cell r="HL742">
            <v>0</v>
          </cell>
          <cell r="HM742">
            <v>0</v>
          </cell>
          <cell r="HN742">
            <v>0</v>
          </cell>
          <cell r="HO742">
            <v>0</v>
          </cell>
          <cell r="HP742">
            <v>0</v>
          </cell>
          <cell r="HQ742">
            <v>0</v>
          </cell>
          <cell r="HR742">
            <v>0</v>
          </cell>
          <cell r="HS742">
            <v>0</v>
          </cell>
          <cell r="HT742">
            <v>0</v>
          </cell>
          <cell r="HU742">
            <v>0</v>
          </cell>
          <cell r="HV742">
            <v>0</v>
          </cell>
          <cell r="HW742">
            <v>0</v>
          </cell>
          <cell r="HX742">
            <v>0</v>
          </cell>
          <cell r="HY742">
            <v>0</v>
          </cell>
          <cell r="HZ742">
            <v>0</v>
          </cell>
          <cell r="IA742">
            <v>0</v>
          </cell>
          <cell r="IB742">
            <v>0</v>
          </cell>
          <cell r="IC742">
            <v>0</v>
          </cell>
          <cell r="ID742">
            <v>0</v>
          </cell>
          <cell r="IE742">
            <v>0</v>
          </cell>
          <cell r="IF742">
            <v>0</v>
          </cell>
          <cell r="IG742">
            <v>0</v>
          </cell>
          <cell r="IH742">
            <v>0</v>
          </cell>
          <cell r="II742">
            <v>0</v>
          </cell>
          <cell r="IJ742">
            <v>0</v>
          </cell>
          <cell r="IK742">
            <v>0</v>
          </cell>
          <cell r="IL742">
            <v>0</v>
          </cell>
          <cell r="IM742">
            <v>0</v>
          </cell>
          <cell r="IN742">
            <v>0</v>
          </cell>
          <cell r="IO742">
            <v>0</v>
          </cell>
          <cell r="IP742">
            <v>0</v>
          </cell>
          <cell r="IQ742">
            <v>0</v>
          </cell>
          <cell r="IR742">
            <v>0</v>
          </cell>
          <cell r="IS742">
            <v>0</v>
          </cell>
          <cell r="IT742">
            <v>0</v>
          </cell>
          <cell r="IU742">
            <v>0</v>
          </cell>
          <cell r="IV742">
            <v>0</v>
          </cell>
          <cell r="IW742">
            <v>0</v>
          </cell>
          <cell r="IX742">
            <v>0</v>
          </cell>
          <cell r="IY742">
            <v>0</v>
          </cell>
          <cell r="IZ742">
            <v>0</v>
          </cell>
          <cell r="JA742">
            <v>0</v>
          </cell>
          <cell r="JB742">
            <v>0</v>
          </cell>
          <cell r="JC742">
            <v>0</v>
          </cell>
          <cell r="JD742">
            <v>0</v>
          </cell>
          <cell r="JE742">
            <v>0</v>
          </cell>
        </row>
        <row r="743">
          <cell r="D743" t="str">
            <v>BAT.PX.UTS._.22R.Iron Springs BESS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  <cell r="BZ743">
            <v>0</v>
          </cell>
          <cell r="CA743">
            <v>0</v>
          </cell>
          <cell r="CB743">
            <v>0</v>
          </cell>
          <cell r="CC743">
            <v>0</v>
          </cell>
          <cell r="CD743">
            <v>0</v>
          </cell>
          <cell r="CE743">
            <v>0</v>
          </cell>
          <cell r="CF743">
            <v>0</v>
          </cell>
          <cell r="CG743">
            <v>0</v>
          </cell>
          <cell r="CH743">
            <v>0</v>
          </cell>
          <cell r="CI743">
            <v>0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P743">
            <v>0</v>
          </cell>
          <cell r="CQ743">
            <v>0</v>
          </cell>
          <cell r="CR743">
            <v>0</v>
          </cell>
          <cell r="CS743">
            <v>0</v>
          </cell>
          <cell r="CT743">
            <v>0</v>
          </cell>
          <cell r="CU743">
            <v>0</v>
          </cell>
          <cell r="CV743">
            <v>0</v>
          </cell>
          <cell r="CW743">
            <v>0</v>
          </cell>
          <cell r="CX743">
            <v>0</v>
          </cell>
          <cell r="CY743">
            <v>0</v>
          </cell>
          <cell r="CZ743">
            <v>0</v>
          </cell>
          <cell r="DA743">
            <v>0</v>
          </cell>
          <cell r="DB743">
            <v>0</v>
          </cell>
          <cell r="DC743">
            <v>0</v>
          </cell>
          <cell r="DD743">
            <v>0</v>
          </cell>
          <cell r="DE743">
            <v>0</v>
          </cell>
          <cell r="DF743">
            <v>0</v>
          </cell>
          <cell r="DG743">
            <v>0</v>
          </cell>
          <cell r="DH743">
            <v>0</v>
          </cell>
          <cell r="DI743">
            <v>0</v>
          </cell>
          <cell r="DJ743">
            <v>0</v>
          </cell>
          <cell r="DK743">
            <v>0</v>
          </cell>
          <cell r="DL743">
            <v>0</v>
          </cell>
          <cell r="DM743">
            <v>0</v>
          </cell>
          <cell r="DN743">
            <v>0</v>
          </cell>
          <cell r="DO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DX743">
            <v>0</v>
          </cell>
          <cell r="DY743">
            <v>0</v>
          </cell>
          <cell r="DZ743">
            <v>0</v>
          </cell>
          <cell r="EA743">
            <v>0</v>
          </cell>
          <cell r="EB743">
            <v>0</v>
          </cell>
          <cell r="EC743">
            <v>0</v>
          </cell>
          <cell r="ED743">
            <v>0</v>
          </cell>
          <cell r="EE743">
            <v>0</v>
          </cell>
          <cell r="EF743">
            <v>0</v>
          </cell>
          <cell r="EG743">
            <v>0</v>
          </cell>
          <cell r="EH743">
            <v>0</v>
          </cell>
          <cell r="EI743">
            <v>0</v>
          </cell>
          <cell r="EJ743">
            <v>0</v>
          </cell>
          <cell r="EK743">
            <v>0</v>
          </cell>
          <cell r="EL743">
            <v>0</v>
          </cell>
          <cell r="EM743">
            <v>0</v>
          </cell>
          <cell r="EN743">
            <v>0</v>
          </cell>
          <cell r="EO743">
            <v>0</v>
          </cell>
          <cell r="EP743">
            <v>0</v>
          </cell>
          <cell r="EQ743">
            <v>0</v>
          </cell>
          <cell r="ER743">
            <v>0</v>
          </cell>
          <cell r="ES743">
            <v>0</v>
          </cell>
          <cell r="ET743">
            <v>0</v>
          </cell>
          <cell r="EU743">
            <v>0</v>
          </cell>
          <cell r="EV743">
            <v>0</v>
          </cell>
          <cell r="EW743">
            <v>0</v>
          </cell>
          <cell r="EX743">
            <v>0</v>
          </cell>
          <cell r="EY743">
            <v>0</v>
          </cell>
          <cell r="EZ743">
            <v>0</v>
          </cell>
          <cell r="FA743">
            <v>0</v>
          </cell>
          <cell r="FB743">
            <v>0</v>
          </cell>
          <cell r="FC743">
            <v>0</v>
          </cell>
          <cell r="FD743">
            <v>0</v>
          </cell>
          <cell r="FE743">
            <v>0</v>
          </cell>
          <cell r="FF743">
            <v>0</v>
          </cell>
          <cell r="FG743">
            <v>0</v>
          </cell>
          <cell r="FH743">
            <v>0</v>
          </cell>
          <cell r="FI743">
            <v>0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Q743">
            <v>0</v>
          </cell>
          <cell r="FR743">
            <v>0</v>
          </cell>
          <cell r="FS743">
            <v>0</v>
          </cell>
          <cell r="FT743">
            <v>0</v>
          </cell>
          <cell r="FU743">
            <v>0</v>
          </cell>
          <cell r="FV743">
            <v>0</v>
          </cell>
          <cell r="FW743">
            <v>0</v>
          </cell>
          <cell r="FX743">
            <v>0</v>
          </cell>
          <cell r="FY743">
            <v>0</v>
          </cell>
          <cell r="FZ743">
            <v>0</v>
          </cell>
          <cell r="GA743">
            <v>0</v>
          </cell>
          <cell r="GB743">
            <v>0</v>
          </cell>
          <cell r="GC743">
            <v>0</v>
          </cell>
          <cell r="GD743">
            <v>0</v>
          </cell>
          <cell r="GE743">
            <v>0</v>
          </cell>
          <cell r="GF743">
            <v>0</v>
          </cell>
          <cell r="GG743">
            <v>0</v>
          </cell>
          <cell r="GH743">
            <v>0</v>
          </cell>
          <cell r="GI743">
            <v>0</v>
          </cell>
          <cell r="GJ743">
            <v>0</v>
          </cell>
          <cell r="GK743">
            <v>0</v>
          </cell>
          <cell r="GL743">
            <v>0</v>
          </cell>
          <cell r="GM743">
            <v>0</v>
          </cell>
          <cell r="GN743">
            <v>0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S743">
            <v>0</v>
          </cell>
          <cell r="GT743">
            <v>0</v>
          </cell>
          <cell r="GU743">
            <v>0</v>
          </cell>
          <cell r="GV743">
            <v>0</v>
          </cell>
          <cell r="GW743">
            <v>0</v>
          </cell>
          <cell r="GX743">
            <v>0</v>
          </cell>
          <cell r="GY743">
            <v>0</v>
          </cell>
          <cell r="GZ743">
            <v>0</v>
          </cell>
          <cell r="HA743">
            <v>0</v>
          </cell>
          <cell r="HB743">
            <v>0</v>
          </cell>
          <cell r="HC743">
            <v>0</v>
          </cell>
          <cell r="HD743">
            <v>0</v>
          </cell>
          <cell r="HE743">
            <v>0</v>
          </cell>
          <cell r="HF743">
            <v>0</v>
          </cell>
          <cell r="HG743">
            <v>0</v>
          </cell>
          <cell r="HH743">
            <v>0</v>
          </cell>
          <cell r="HI743">
            <v>0</v>
          </cell>
          <cell r="HJ743">
            <v>0</v>
          </cell>
          <cell r="HK743">
            <v>0</v>
          </cell>
          <cell r="HL743">
            <v>0</v>
          </cell>
          <cell r="HM743">
            <v>0</v>
          </cell>
          <cell r="HN743">
            <v>0</v>
          </cell>
          <cell r="HO743">
            <v>0</v>
          </cell>
          <cell r="HP743">
            <v>0</v>
          </cell>
          <cell r="HQ743">
            <v>0</v>
          </cell>
          <cell r="HR743">
            <v>0</v>
          </cell>
          <cell r="HS743">
            <v>0</v>
          </cell>
          <cell r="HT743">
            <v>0</v>
          </cell>
          <cell r="HU743">
            <v>0</v>
          </cell>
          <cell r="HV743">
            <v>0</v>
          </cell>
          <cell r="HW743">
            <v>0</v>
          </cell>
          <cell r="HX743">
            <v>0</v>
          </cell>
          <cell r="HY743">
            <v>0</v>
          </cell>
          <cell r="HZ743">
            <v>0</v>
          </cell>
          <cell r="IA743">
            <v>0</v>
          </cell>
          <cell r="IB743">
            <v>0</v>
          </cell>
          <cell r="IC743">
            <v>0</v>
          </cell>
          <cell r="ID743">
            <v>0</v>
          </cell>
          <cell r="IE743">
            <v>0</v>
          </cell>
          <cell r="IF743">
            <v>0</v>
          </cell>
          <cell r="IG743">
            <v>0</v>
          </cell>
          <cell r="IH743">
            <v>0</v>
          </cell>
          <cell r="II743">
            <v>0</v>
          </cell>
          <cell r="IJ743">
            <v>0</v>
          </cell>
          <cell r="IK743">
            <v>0</v>
          </cell>
          <cell r="IL743">
            <v>0</v>
          </cell>
          <cell r="IM743">
            <v>0</v>
          </cell>
          <cell r="IN743">
            <v>0</v>
          </cell>
          <cell r="IO743">
            <v>0</v>
          </cell>
          <cell r="IP743">
            <v>0</v>
          </cell>
          <cell r="IQ743">
            <v>0</v>
          </cell>
          <cell r="IR743">
            <v>0</v>
          </cell>
          <cell r="IS743">
            <v>0</v>
          </cell>
          <cell r="IT743">
            <v>0</v>
          </cell>
          <cell r="IU743">
            <v>0</v>
          </cell>
          <cell r="IV743">
            <v>0</v>
          </cell>
          <cell r="IW743">
            <v>0</v>
          </cell>
          <cell r="IX743">
            <v>0</v>
          </cell>
          <cell r="IY743">
            <v>0</v>
          </cell>
          <cell r="IZ743">
            <v>0</v>
          </cell>
          <cell r="JA743">
            <v>0</v>
          </cell>
          <cell r="JB743">
            <v>0</v>
          </cell>
          <cell r="JC743">
            <v>0</v>
          </cell>
          <cell r="JD743">
            <v>0</v>
          </cell>
          <cell r="JE743">
            <v>0</v>
          </cell>
        </row>
        <row r="744">
          <cell r="D744" t="str">
            <v>BAT.PX.SUM._.ITC.Li_ion_4hr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  <cell r="BZ744">
            <v>0</v>
          </cell>
          <cell r="CA744">
            <v>0</v>
          </cell>
          <cell r="CB744">
            <v>0</v>
          </cell>
          <cell r="CC744">
            <v>0</v>
          </cell>
          <cell r="CD744">
            <v>0</v>
          </cell>
          <cell r="CE744">
            <v>0</v>
          </cell>
          <cell r="CF744">
            <v>0</v>
          </cell>
          <cell r="CG744">
            <v>0</v>
          </cell>
          <cell r="CH744">
            <v>0</v>
          </cell>
          <cell r="CI744">
            <v>0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P744">
            <v>0</v>
          </cell>
          <cell r="CQ744">
            <v>0</v>
          </cell>
          <cell r="CR744">
            <v>0</v>
          </cell>
          <cell r="CS744">
            <v>0</v>
          </cell>
          <cell r="CT744">
            <v>0</v>
          </cell>
          <cell r="CU744">
            <v>0</v>
          </cell>
          <cell r="CV744">
            <v>0</v>
          </cell>
          <cell r="CW744">
            <v>0</v>
          </cell>
          <cell r="CX744">
            <v>0</v>
          </cell>
          <cell r="CY744">
            <v>0</v>
          </cell>
          <cell r="CZ744">
            <v>0</v>
          </cell>
          <cell r="DA744">
            <v>0</v>
          </cell>
          <cell r="DB744">
            <v>0</v>
          </cell>
          <cell r="DC744">
            <v>0</v>
          </cell>
          <cell r="DD744">
            <v>0</v>
          </cell>
          <cell r="DE744">
            <v>0</v>
          </cell>
          <cell r="DF744">
            <v>0</v>
          </cell>
          <cell r="DG744">
            <v>0</v>
          </cell>
          <cell r="DH744">
            <v>0</v>
          </cell>
          <cell r="DI744">
            <v>0</v>
          </cell>
          <cell r="DJ744">
            <v>0</v>
          </cell>
          <cell r="DK744">
            <v>0</v>
          </cell>
          <cell r="DL744">
            <v>0</v>
          </cell>
          <cell r="DM744">
            <v>0</v>
          </cell>
          <cell r="DN744">
            <v>0</v>
          </cell>
          <cell r="DO744">
            <v>0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DX744">
            <v>0</v>
          </cell>
          <cell r="DY744">
            <v>0</v>
          </cell>
          <cell r="DZ744">
            <v>0</v>
          </cell>
          <cell r="EA744">
            <v>0</v>
          </cell>
          <cell r="EB744">
            <v>0</v>
          </cell>
          <cell r="EC744">
            <v>0</v>
          </cell>
          <cell r="ED744">
            <v>0</v>
          </cell>
          <cell r="EE744">
            <v>0</v>
          </cell>
          <cell r="EF744">
            <v>0</v>
          </cell>
          <cell r="EG744">
            <v>0</v>
          </cell>
          <cell r="EH744">
            <v>0</v>
          </cell>
          <cell r="EI744">
            <v>0</v>
          </cell>
          <cell r="EJ744">
            <v>0</v>
          </cell>
          <cell r="EK744">
            <v>0</v>
          </cell>
          <cell r="EL744">
            <v>0</v>
          </cell>
          <cell r="EM744">
            <v>0</v>
          </cell>
          <cell r="EN744">
            <v>0</v>
          </cell>
          <cell r="EO744">
            <v>0</v>
          </cell>
          <cell r="EP744">
            <v>0</v>
          </cell>
          <cell r="EQ744">
            <v>0</v>
          </cell>
          <cell r="ER744">
            <v>0</v>
          </cell>
          <cell r="ES744">
            <v>0</v>
          </cell>
          <cell r="ET744">
            <v>0</v>
          </cell>
          <cell r="EU744">
            <v>0</v>
          </cell>
          <cell r="EV744">
            <v>0</v>
          </cell>
          <cell r="EW744">
            <v>0</v>
          </cell>
          <cell r="EX744">
            <v>0</v>
          </cell>
          <cell r="EY744">
            <v>0</v>
          </cell>
          <cell r="EZ744">
            <v>0</v>
          </cell>
          <cell r="FA744">
            <v>0</v>
          </cell>
          <cell r="FB744">
            <v>0</v>
          </cell>
          <cell r="FC744">
            <v>0</v>
          </cell>
          <cell r="FD744">
            <v>0</v>
          </cell>
          <cell r="FE744">
            <v>0</v>
          </cell>
          <cell r="FF744">
            <v>0</v>
          </cell>
          <cell r="FG744">
            <v>0</v>
          </cell>
          <cell r="FH744">
            <v>0</v>
          </cell>
          <cell r="FI744">
            <v>0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Q744">
            <v>0</v>
          </cell>
          <cell r="FR744">
            <v>0</v>
          </cell>
          <cell r="FS744">
            <v>0</v>
          </cell>
          <cell r="FT744">
            <v>0</v>
          </cell>
          <cell r="FU744">
            <v>0</v>
          </cell>
          <cell r="FV744">
            <v>0</v>
          </cell>
          <cell r="FW744">
            <v>0</v>
          </cell>
          <cell r="FX744">
            <v>0</v>
          </cell>
          <cell r="FY744">
            <v>0</v>
          </cell>
          <cell r="FZ744">
            <v>0</v>
          </cell>
          <cell r="GA744">
            <v>0</v>
          </cell>
          <cell r="GB744">
            <v>0</v>
          </cell>
          <cell r="GC744">
            <v>0</v>
          </cell>
          <cell r="GD744">
            <v>0</v>
          </cell>
          <cell r="GE744">
            <v>0</v>
          </cell>
          <cell r="GF744">
            <v>0</v>
          </cell>
          <cell r="GG744">
            <v>0</v>
          </cell>
          <cell r="GH744">
            <v>0</v>
          </cell>
          <cell r="GI744">
            <v>0</v>
          </cell>
          <cell r="GJ744">
            <v>0</v>
          </cell>
          <cell r="GK744">
            <v>0</v>
          </cell>
          <cell r="GL744">
            <v>0</v>
          </cell>
          <cell r="GM744">
            <v>0</v>
          </cell>
          <cell r="GN744">
            <v>0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S744">
            <v>0</v>
          </cell>
          <cell r="GT744">
            <v>0</v>
          </cell>
          <cell r="GU744">
            <v>0</v>
          </cell>
          <cell r="GV744">
            <v>0</v>
          </cell>
          <cell r="GW744">
            <v>0</v>
          </cell>
          <cell r="GX744">
            <v>0</v>
          </cell>
          <cell r="GY744">
            <v>0</v>
          </cell>
          <cell r="GZ744">
            <v>0</v>
          </cell>
          <cell r="HA744">
            <v>0</v>
          </cell>
          <cell r="HB744">
            <v>0</v>
          </cell>
          <cell r="HC744">
            <v>0</v>
          </cell>
          <cell r="HD744">
            <v>0</v>
          </cell>
          <cell r="HE744">
            <v>0</v>
          </cell>
          <cell r="HF744">
            <v>0</v>
          </cell>
          <cell r="HG744">
            <v>0</v>
          </cell>
          <cell r="HH744">
            <v>0</v>
          </cell>
          <cell r="HI744">
            <v>0</v>
          </cell>
          <cell r="HJ744">
            <v>0</v>
          </cell>
          <cell r="HK744">
            <v>0</v>
          </cell>
          <cell r="HL744">
            <v>0</v>
          </cell>
          <cell r="HM744">
            <v>0</v>
          </cell>
          <cell r="HN744">
            <v>0</v>
          </cell>
          <cell r="HO744">
            <v>0</v>
          </cell>
          <cell r="HP744">
            <v>0</v>
          </cell>
          <cell r="HQ744">
            <v>0</v>
          </cell>
          <cell r="HR744">
            <v>0</v>
          </cell>
          <cell r="HS744">
            <v>0</v>
          </cell>
          <cell r="HT744">
            <v>0</v>
          </cell>
          <cell r="HU744">
            <v>0</v>
          </cell>
          <cell r="HV744">
            <v>0</v>
          </cell>
          <cell r="HW744">
            <v>0</v>
          </cell>
          <cell r="HX744">
            <v>0</v>
          </cell>
          <cell r="HY744">
            <v>0</v>
          </cell>
          <cell r="HZ744">
            <v>0</v>
          </cell>
          <cell r="IA744">
            <v>0</v>
          </cell>
          <cell r="IB744">
            <v>0</v>
          </cell>
          <cell r="IC744">
            <v>0</v>
          </cell>
          <cell r="ID744">
            <v>0</v>
          </cell>
          <cell r="IE744">
            <v>0</v>
          </cell>
          <cell r="IF744">
            <v>0</v>
          </cell>
          <cell r="IG744">
            <v>0</v>
          </cell>
          <cell r="IH744">
            <v>0</v>
          </cell>
          <cell r="II744">
            <v>0</v>
          </cell>
          <cell r="IJ744">
            <v>0</v>
          </cell>
          <cell r="IK744">
            <v>0</v>
          </cell>
          <cell r="IL744">
            <v>0</v>
          </cell>
          <cell r="IM744">
            <v>0</v>
          </cell>
          <cell r="IN744">
            <v>0</v>
          </cell>
          <cell r="IO744">
            <v>0</v>
          </cell>
          <cell r="IP744">
            <v>0</v>
          </cell>
          <cell r="IQ744">
            <v>0</v>
          </cell>
          <cell r="IR744">
            <v>0</v>
          </cell>
          <cell r="IS744">
            <v>0</v>
          </cell>
          <cell r="IT744">
            <v>0</v>
          </cell>
          <cell r="IU744">
            <v>0</v>
          </cell>
          <cell r="IV744">
            <v>0</v>
          </cell>
          <cell r="IW744">
            <v>0</v>
          </cell>
          <cell r="IX744">
            <v>0</v>
          </cell>
          <cell r="IY744">
            <v>0</v>
          </cell>
          <cell r="IZ744">
            <v>0</v>
          </cell>
          <cell r="JA744">
            <v>0</v>
          </cell>
          <cell r="JB744">
            <v>0</v>
          </cell>
          <cell r="JC744">
            <v>0</v>
          </cell>
          <cell r="JD744">
            <v>0</v>
          </cell>
          <cell r="JE744">
            <v>0</v>
          </cell>
        </row>
        <row r="745">
          <cell r="D745" t="str">
            <v>BAT.PX.SUM._.ITC.Li_ion_4hr_Local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  <cell r="BZ745">
            <v>0</v>
          </cell>
          <cell r="CA745">
            <v>0</v>
          </cell>
          <cell r="CB745">
            <v>0</v>
          </cell>
          <cell r="CC745">
            <v>0</v>
          </cell>
          <cell r="CD745">
            <v>0</v>
          </cell>
          <cell r="CE745">
            <v>0</v>
          </cell>
          <cell r="CF745">
            <v>0</v>
          </cell>
          <cell r="CG745">
            <v>0</v>
          </cell>
          <cell r="CH745">
            <v>0</v>
          </cell>
          <cell r="CI745">
            <v>0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P745">
            <v>0</v>
          </cell>
          <cell r="CQ745">
            <v>0</v>
          </cell>
          <cell r="CR745">
            <v>0</v>
          </cell>
          <cell r="CS745">
            <v>0</v>
          </cell>
          <cell r="CT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Y745">
            <v>0</v>
          </cell>
          <cell r="CZ745">
            <v>0</v>
          </cell>
          <cell r="DA745">
            <v>0</v>
          </cell>
          <cell r="DB745">
            <v>0</v>
          </cell>
          <cell r="DC745">
            <v>0</v>
          </cell>
          <cell r="DD745">
            <v>0</v>
          </cell>
          <cell r="DE745">
            <v>0</v>
          </cell>
          <cell r="DF745">
            <v>0</v>
          </cell>
          <cell r="DG745">
            <v>0</v>
          </cell>
          <cell r="DH745">
            <v>0</v>
          </cell>
          <cell r="DI745">
            <v>0</v>
          </cell>
          <cell r="DJ745">
            <v>0</v>
          </cell>
          <cell r="DK745">
            <v>0</v>
          </cell>
          <cell r="DL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I745">
            <v>0</v>
          </cell>
          <cell r="EJ745">
            <v>0</v>
          </cell>
          <cell r="EK745">
            <v>0</v>
          </cell>
          <cell r="EL745">
            <v>0</v>
          </cell>
          <cell r="EM745">
            <v>0</v>
          </cell>
          <cell r="EN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EZ745">
            <v>0</v>
          </cell>
          <cell r="FA745">
            <v>0</v>
          </cell>
          <cell r="FB745">
            <v>0</v>
          </cell>
          <cell r="FC745">
            <v>0</v>
          </cell>
          <cell r="FD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Q745">
            <v>0</v>
          </cell>
          <cell r="FR745">
            <v>0</v>
          </cell>
          <cell r="FS745">
            <v>0</v>
          </cell>
          <cell r="FT745">
            <v>0</v>
          </cell>
          <cell r="FU745">
            <v>0</v>
          </cell>
          <cell r="FV745">
            <v>0</v>
          </cell>
          <cell r="FW745">
            <v>0</v>
          </cell>
          <cell r="FX745">
            <v>0</v>
          </cell>
          <cell r="FY745">
            <v>0</v>
          </cell>
          <cell r="FZ745">
            <v>0</v>
          </cell>
          <cell r="GA745">
            <v>0</v>
          </cell>
          <cell r="GB745">
            <v>0</v>
          </cell>
          <cell r="GC745">
            <v>0</v>
          </cell>
          <cell r="GD745">
            <v>0</v>
          </cell>
          <cell r="GE745">
            <v>0</v>
          </cell>
          <cell r="GF745">
            <v>0</v>
          </cell>
          <cell r="GG745">
            <v>0</v>
          </cell>
          <cell r="GH745">
            <v>0</v>
          </cell>
          <cell r="GI745">
            <v>0</v>
          </cell>
          <cell r="GJ745">
            <v>0</v>
          </cell>
          <cell r="GK745">
            <v>0</v>
          </cell>
          <cell r="GL745">
            <v>0</v>
          </cell>
          <cell r="GM745">
            <v>0</v>
          </cell>
          <cell r="GN745">
            <v>0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S745">
            <v>0</v>
          </cell>
          <cell r="GT745">
            <v>0</v>
          </cell>
          <cell r="GU745">
            <v>0</v>
          </cell>
          <cell r="GV745">
            <v>0</v>
          </cell>
          <cell r="GW745">
            <v>0</v>
          </cell>
          <cell r="GX745">
            <v>0</v>
          </cell>
          <cell r="GY745">
            <v>0</v>
          </cell>
          <cell r="GZ745">
            <v>0</v>
          </cell>
          <cell r="HA745">
            <v>0</v>
          </cell>
          <cell r="HB745">
            <v>0</v>
          </cell>
          <cell r="HC745">
            <v>0</v>
          </cell>
          <cell r="HD745">
            <v>0</v>
          </cell>
          <cell r="HE745">
            <v>0</v>
          </cell>
          <cell r="HF745">
            <v>0</v>
          </cell>
          <cell r="HG745">
            <v>0</v>
          </cell>
          <cell r="HH745">
            <v>0</v>
          </cell>
          <cell r="HI745">
            <v>0</v>
          </cell>
          <cell r="HJ745">
            <v>0</v>
          </cell>
          <cell r="HK745">
            <v>0</v>
          </cell>
          <cell r="HL745">
            <v>0</v>
          </cell>
          <cell r="HM745">
            <v>0</v>
          </cell>
          <cell r="HN745">
            <v>0</v>
          </cell>
          <cell r="HO745">
            <v>0</v>
          </cell>
          <cell r="HP745">
            <v>0</v>
          </cell>
          <cell r="HQ745">
            <v>0</v>
          </cell>
          <cell r="HR745">
            <v>0</v>
          </cell>
          <cell r="HS745">
            <v>0</v>
          </cell>
          <cell r="HT745">
            <v>0</v>
          </cell>
          <cell r="HU745">
            <v>0</v>
          </cell>
          <cell r="HV745">
            <v>0</v>
          </cell>
          <cell r="HW745">
            <v>0</v>
          </cell>
          <cell r="HX745">
            <v>0</v>
          </cell>
          <cell r="HY745">
            <v>0</v>
          </cell>
          <cell r="HZ745">
            <v>0</v>
          </cell>
          <cell r="IA745">
            <v>0</v>
          </cell>
          <cell r="IB745">
            <v>0</v>
          </cell>
          <cell r="IC745">
            <v>0</v>
          </cell>
          <cell r="ID745">
            <v>0</v>
          </cell>
          <cell r="IE745">
            <v>0</v>
          </cell>
          <cell r="IF745">
            <v>0</v>
          </cell>
          <cell r="IG745">
            <v>0</v>
          </cell>
          <cell r="IH745">
            <v>0</v>
          </cell>
          <cell r="II745">
            <v>0</v>
          </cell>
          <cell r="IJ745">
            <v>0</v>
          </cell>
          <cell r="IK745">
            <v>0</v>
          </cell>
          <cell r="IL745">
            <v>0</v>
          </cell>
          <cell r="IM745">
            <v>0</v>
          </cell>
          <cell r="IN745">
            <v>0</v>
          </cell>
          <cell r="IO745">
            <v>0</v>
          </cell>
          <cell r="IP745">
            <v>0</v>
          </cell>
          <cell r="IQ745">
            <v>0</v>
          </cell>
          <cell r="IR745">
            <v>0</v>
          </cell>
          <cell r="IS745">
            <v>0</v>
          </cell>
          <cell r="IT745">
            <v>0</v>
          </cell>
          <cell r="IU745">
            <v>0</v>
          </cell>
          <cell r="IV745">
            <v>0</v>
          </cell>
          <cell r="IW745">
            <v>0</v>
          </cell>
          <cell r="IX745">
            <v>0</v>
          </cell>
          <cell r="IY745">
            <v>0</v>
          </cell>
          <cell r="IZ745">
            <v>0</v>
          </cell>
          <cell r="JA745">
            <v>0</v>
          </cell>
          <cell r="JB745">
            <v>0</v>
          </cell>
          <cell r="JC745">
            <v>0</v>
          </cell>
          <cell r="JD745">
            <v>0</v>
          </cell>
          <cell r="JE745">
            <v>0</v>
          </cell>
        </row>
        <row r="746">
          <cell r="D746" t="str">
            <v>BAT.PX.WWA._.ITC.Li_ion_4hr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  <cell r="BZ746">
            <v>0</v>
          </cell>
          <cell r="CA746">
            <v>0</v>
          </cell>
          <cell r="CB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P746">
            <v>0</v>
          </cell>
          <cell r="CQ746">
            <v>0</v>
          </cell>
          <cell r="CR746">
            <v>0</v>
          </cell>
          <cell r="CS746">
            <v>0</v>
          </cell>
          <cell r="CT746">
            <v>0</v>
          </cell>
          <cell r="CU746">
            <v>0</v>
          </cell>
          <cell r="CV746">
            <v>0</v>
          </cell>
          <cell r="CW746">
            <v>0</v>
          </cell>
          <cell r="CX746">
            <v>0</v>
          </cell>
          <cell r="CY746">
            <v>0</v>
          </cell>
          <cell r="CZ746">
            <v>0</v>
          </cell>
          <cell r="DA746">
            <v>0</v>
          </cell>
          <cell r="DB746">
            <v>0</v>
          </cell>
          <cell r="DC746">
            <v>0</v>
          </cell>
          <cell r="DD746">
            <v>0</v>
          </cell>
          <cell r="DE746">
            <v>0</v>
          </cell>
          <cell r="DF746">
            <v>0</v>
          </cell>
          <cell r="DG746">
            <v>0</v>
          </cell>
          <cell r="DH746">
            <v>0</v>
          </cell>
          <cell r="DI746">
            <v>0</v>
          </cell>
          <cell r="DJ746">
            <v>0</v>
          </cell>
          <cell r="DK746">
            <v>0</v>
          </cell>
          <cell r="DL746">
            <v>0</v>
          </cell>
          <cell r="DM746">
            <v>0</v>
          </cell>
          <cell r="DN746">
            <v>0</v>
          </cell>
          <cell r="DO746">
            <v>0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DX746">
            <v>0</v>
          </cell>
          <cell r="DY746">
            <v>0</v>
          </cell>
          <cell r="DZ746">
            <v>0</v>
          </cell>
          <cell r="EA746">
            <v>0</v>
          </cell>
          <cell r="EB746">
            <v>0</v>
          </cell>
          <cell r="EC746">
            <v>0</v>
          </cell>
          <cell r="ED746">
            <v>0</v>
          </cell>
          <cell r="EE746">
            <v>0</v>
          </cell>
          <cell r="EF746">
            <v>0</v>
          </cell>
          <cell r="EG746">
            <v>0</v>
          </cell>
          <cell r="EH746">
            <v>0</v>
          </cell>
          <cell r="EI746">
            <v>0</v>
          </cell>
          <cell r="EJ746">
            <v>0</v>
          </cell>
          <cell r="EK746">
            <v>0</v>
          </cell>
          <cell r="EL746">
            <v>0</v>
          </cell>
          <cell r="EM746">
            <v>0</v>
          </cell>
          <cell r="EN746">
            <v>0</v>
          </cell>
          <cell r="EO746">
            <v>0</v>
          </cell>
          <cell r="EP746">
            <v>0</v>
          </cell>
          <cell r="EQ746">
            <v>0</v>
          </cell>
          <cell r="ER746">
            <v>0</v>
          </cell>
          <cell r="ES746">
            <v>0</v>
          </cell>
          <cell r="ET746">
            <v>0</v>
          </cell>
          <cell r="EU746">
            <v>0</v>
          </cell>
          <cell r="EV746">
            <v>0</v>
          </cell>
          <cell r="EW746">
            <v>0</v>
          </cell>
          <cell r="EX746">
            <v>0</v>
          </cell>
          <cell r="EY746">
            <v>0</v>
          </cell>
          <cell r="EZ746">
            <v>0</v>
          </cell>
          <cell r="FA746">
            <v>0</v>
          </cell>
          <cell r="FB746">
            <v>0</v>
          </cell>
          <cell r="FC746">
            <v>0</v>
          </cell>
          <cell r="FD746">
            <v>0</v>
          </cell>
          <cell r="FE746">
            <v>0</v>
          </cell>
          <cell r="FF746">
            <v>0</v>
          </cell>
          <cell r="FG746">
            <v>0</v>
          </cell>
          <cell r="FH746">
            <v>0</v>
          </cell>
          <cell r="FI746">
            <v>0</v>
          </cell>
          <cell r="FJ746">
            <v>0</v>
          </cell>
          <cell r="FK746">
            <v>0</v>
          </cell>
          <cell r="FL746">
            <v>0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Q746">
            <v>0</v>
          </cell>
          <cell r="FR746">
            <v>0</v>
          </cell>
          <cell r="FS746">
            <v>0</v>
          </cell>
          <cell r="FT746">
            <v>0</v>
          </cell>
          <cell r="FU746">
            <v>0</v>
          </cell>
          <cell r="FV746">
            <v>0</v>
          </cell>
          <cell r="FW746">
            <v>0</v>
          </cell>
          <cell r="FX746">
            <v>0</v>
          </cell>
          <cell r="FY746">
            <v>0</v>
          </cell>
          <cell r="FZ746">
            <v>0</v>
          </cell>
          <cell r="GA746">
            <v>0</v>
          </cell>
          <cell r="GB746">
            <v>0</v>
          </cell>
          <cell r="GC746">
            <v>0</v>
          </cell>
          <cell r="GD746">
            <v>0</v>
          </cell>
          <cell r="GE746">
            <v>0</v>
          </cell>
          <cell r="GF746">
            <v>0</v>
          </cell>
          <cell r="GG746">
            <v>0</v>
          </cell>
          <cell r="GH746">
            <v>0</v>
          </cell>
          <cell r="GI746">
            <v>0</v>
          </cell>
          <cell r="GJ746">
            <v>0</v>
          </cell>
          <cell r="GK746">
            <v>0</v>
          </cell>
          <cell r="GL746">
            <v>0</v>
          </cell>
          <cell r="GM746">
            <v>0</v>
          </cell>
          <cell r="GN746">
            <v>0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S746">
            <v>0</v>
          </cell>
          <cell r="GT746">
            <v>0</v>
          </cell>
          <cell r="GU746">
            <v>0</v>
          </cell>
          <cell r="GV746">
            <v>0</v>
          </cell>
          <cell r="GW746">
            <v>0</v>
          </cell>
          <cell r="GX746">
            <v>0</v>
          </cell>
          <cell r="GY746">
            <v>0</v>
          </cell>
          <cell r="GZ746">
            <v>0</v>
          </cell>
          <cell r="HA746">
            <v>0</v>
          </cell>
          <cell r="HB746">
            <v>0</v>
          </cell>
          <cell r="HC746">
            <v>0</v>
          </cell>
          <cell r="HD746">
            <v>0</v>
          </cell>
          <cell r="HE746">
            <v>0</v>
          </cell>
          <cell r="HF746">
            <v>0</v>
          </cell>
          <cell r="HG746">
            <v>0</v>
          </cell>
          <cell r="HH746">
            <v>0</v>
          </cell>
          <cell r="HI746">
            <v>0</v>
          </cell>
          <cell r="HJ746">
            <v>0</v>
          </cell>
          <cell r="HK746">
            <v>0</v>
          </cell>
          <cell r="HL746">
            <v>0</v>
          </cell>
          <cell r="HM746">
            <v>0</v>
          </cell>
          <cell r="HN746">
            <v>0</v>
          </cell>
          <cell r="HO746">
            <v>0</v>
          </cell>
          <cell r="HP746">
            <v>0</v>
          </cell>
          <cell r="HQ746">
            <v>0</v>
          </cell>
          <cell r="HR746">
            <v>0</v>
          </cell>
          <cell r="HS746">
            <v>0</v>
          </cell>
          <cell r="HT746">
            <v>0</v>
          </cell>
          <cell r="HU746">
            <v>0</v>
          </cell>
          <cell r="HV746">
            <v>0</v>
          </cell>
          <cell r="HW746">
            <v>0</v>
          </cell>
          <cell r="HX746">
            <v>0</v>
          </cell>
          <cell r="HY746">
            <v>0</v>
          </cell>
          <cell r="HZ746">
            <v>0</v>
          </cell>
          <cell r="IA746">
            <v>0</v>
          </cell>
          <cell r="IB746">
            <v>0</v>
          </cell>
          <cell r="IC746">
            <v>0</v>
          </cell>
          <cell r="ID746">
            <v>0</v>
          </cell>
          <cell r="IE746">
            <v>0</v>
          </cell>
          <cell r="IF746">
            <v>0</v>
          </cell>
          <cell r="IG746">
            <v>0</v>
          </cell>
          <cell r="IH746">
            <v>0</v>
          </cell>
          <cell r="II746">
            <v>0</v>
          </cell>
          <cell r="IJ746">
            <v>0</v>
          </cell>
          <cell r="IK746">
            <v>0</v>
          </cell>
          <cell r="IL746">
            <v>0</v>
          </cell>
          <cell r="IM746">
            <v>0</v>
          </cell>
          <cell r="IN746">
            <v>0</v>
          </cell>
          <cell r="IO746">
            <v>0</v>
          </cell>
          <cell r="IP746">
            <v>0</v>
          </cell>
          <cell r="IQ746">
            <v>0</v>
          </cell>
          <cell r="IR746">
            <v>0</v>
          </cell>
          <cell r="IS746">
            <v>0</v>
          </cell>
          <cell r="IT746">
            <v>0</v>
          </cell>
          <cell r="IU746">
            <v>0</v>
          </cell>
          <cell r="IV746">
            <v>0</v>
          </cell>
          <cell r="IW746">
            <v>0</v>
          </cell>
          <cell r="IX746">
            <v>0</v>
          </cell>
          <cell r="IY746">
            <v>0</v>
          </cell>
          <cell r="IZ746">
            <v>0</v>
          </cell>
          <cell r="JA746">
            <v>0</v>
          </cell>
          <cell r="JB746">
            <v>0</v>
          </cell>
          <cell r="JC746">
            <v>0</v>
          </cell>
          <cell r="JD746">
            <v>0</v>
          </cell>
          <cell r="JE746">
            <v>0</v>
          </cell>
        </row>
        <row r="747">
          <cell r="D747" t="str">
            <v>BAT.PX.WWA._.ITC.Li_ion_8hr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  <cell r="BZ747">
            <v>0</v>
          </cell>
          <cell r="CA747">
            <v>0</v>
          </cell>
          <cell r="CB747">
            <v>0</v>
          </cell>
          <cell r="CC747">
            <v>0</v>
          </cell>
          <cell r="CD747">
            <v>0</v>
          </cell>
          <cell r="CE747">
            <v>0</v>
          </cell>
          <cell r="CF747">
            <v>0</v>
          </cell>
          <cell r="CG747">
            <v>0</v>
          </cell>
          <cell r="CH747">
            <v>0</v>
          </cell>
          <cell r="CI747">
            <v>0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P747">
            <v>0</v>
          </cell>
          <cell r="CQ747">
            <v>0</v>
          </cell>
          <cell r="CR747">
            <v>0</v>
          </cell>
          <cell r="CS747">
            <v>0</v>
          </cell>
          <cell r="CT747">
            <v>0</v>
          </cell>
          <cell r="CU747">
            <v>0</v>
          </cell>
          <cell r="CV747">
            <v>0</v>
          </cell>
          <cell r="CW747">
            <v>0</v>
          </cell>
          <cell r="CX747">
            <v>0</v>
          </cell>
          <cell r="CY747">
            <v>0</v>
          </cell>
          <cell r="CZ747">
            <v>0</v>
          </cell>
          <cell r="DA747">
            <v>0</v>
          </cell>
          <cell r="DB747">
            <v>0</v>
          </cell>
          <cell r="DC747">
            <v>0</v>
          </cell>
          <cell r="DD747">
            <v>0</v>
          </cell>
          <cell r="DE747">
            <v>0</v>
          </cell>
          <cell r="DF747">
            <v>0</v>
          </cell>
          <cell r="DG747">
            <v>0</v>
          </cell>
          <cell r="DH747">
            <v>0</v>
          </cell>
          <cell r="DI747">
            <v>0</v>
          </cell>
          <cell r="DJ747">
            <v>0</v>
          </cell>
          <cell r="DK747">
            <v>0</v>
          </cell>
          <cell r="DL747">
            <v>0</v>
          </cell>
          <cell r="DM747">
            <v>0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0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0</v>
          </cell>
          <cell r="EG747">
            <v>0</v>
          </cell>
          <cell r="EH747">
            <v>0</v>
          </cell>
          <cell r="EI747">
            <v>0</v>
          </cell>
          <cell r="EJ747">
            <v>0</v>
          </cell>
          <cell r="EK747">
            <v>0</v>
          </cell>
          <cell r="EL747">
            <v>0</v>
          </cell>
          <cell r="EM747">
            <v>0</v>
          </cell>
          <cell r="EN747">
            <v>0</v>
          </cell>
          <cell r="EO747">
            <v>0</v>
          </cell>
          <cell r="EP747">
            <v>0</v>
          </cell>
          <cell r="EQ747">
            <v>0</v>
          </cell>
          <cell r="ER747">
            <v>0</v>
          </cell>
          <cell r="ES747">
            <v>0</v>
          </cell>
          <cell r="ET747">
            <v>0</v>
          </cell>
          <cell r="EU747">
            <v>0</v>
          </cell>
          <cell r="EV747">
            <v>0</v>
          </cell>
          <cell r="EW747">
            <v>0</v>
          </cell>
          <cell r="EX747">
            <v>0</v>
          </cell>
          <cell r="EY747">
            <v>0</v>
          </cell>
          <cell r="EZ747">
            <v>0</v>
          </cell>
          <cell r="FA747">
            <v>0</v>
          </cell>
          <cell r="FB747">
            <v>0</v>
          </cell>
          <cell r="FC747">
            <v>0</v>
          </cell>
          <cell r="FD747">
            <v>0</v>
          </cell>
          <cell r="FE747">
            <v>0</v>
          </cell>
          <cell r="FF747">
            <v>0</v>
          </cell>
          <cell r="FG747">
            <v>0</v>
          </cell>
          <cell r="FH747">
            <v>0</v>
          </cell>
          <cell r="FI747">
            <v>0</v>
          </cell>
          <cell r="FJ747">
            <v>0</v>
          </cell>
          <cell r="FK747">
            <v>0</v>
          </cell>
          <cell r="FL747">
            <v>0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Q747">
            <v>0</v>
          </cell>
          <cell r="FR747">
            <v>0</v>
          </cell>
          <cell r="FS747">
            <v>0</v>
          </cell>
          <cell r="FT747">
            <v>0</v>
          </cell>
          <cell r="FU747">
            <v>0</v>
          </cell>
          <cell r="FV747">
            <v>0</v>
          </cell>
          <cell r="FW747">
            <v>0</v>
          </cell>
          <cell r="FX747">
            <v>0</v>
          </cell>
          <cell r="FY747">
            <v>0</v>
          </cell>
          <cell r="FZ747">
            <v>0</v>
          </cell>
          <cell r="GA747">
            <v>0</v>
          </cell>
          <cell r="GB747">
            <v>0</v>
          </cell>
          <cell r="GC747">
            <v>0</v>
          </cell>
          <cell r="GD747">
            <v>0</v>
          </cell>
          <cell r="GE747">
            <v>0</v>
          </cell>
          <cell r="GF747">
            <v>0</v>
          </cell>
          <cell r="GG747">
            <v>0</v>
          </cell>
          <cell r="GH747">
            <v>0</v>
          </cell>
          <cell r="GI747">
            <v>0</v>
          </cell>
          <cell r="GJ747">
            <v>0</v>
          </cell>
          <cell r="GK747">
            <v>0</v>
          </cell>
          <cell r="GL747">
            <v>0</v>
          </cell>
          <cell r="GM747">
            <v>0</v>
          </cell>
          <cell r="GN747">
            <v>0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S747">
            <v>0</v>
          </cell>
          <cell r="GT747">
            <v>0</v>
          </cell>
          <cell r="GU747">
            <v>0</v>
          </cell>
          <cell r="GV747">
            <v>0</v>
          </cell>
          <cell r="GW747">
            <v>0</v>
          </cell>
          <cell r="GX747">
            <v>0</v>
          </cell>
          <cell r="GY747">
            <v>0</v>
          </cell>
          <cell r="GZ747">
            <v>0</v>
          </cell>
          <cell r="HA747">
            <v>0</v>
          </cell>
          <cell r="HB747">
            <v>0</v>
          </cell>
          <cell r="HC747">
            <v>0</v>
          </cell>
          <cell r="HD747">
            <v>0</v>
          </cell>
          <cell r="HE747">
            <v>0</v>
          </cell>
          <cell r="HF747">
            <v>0</v>
          </cell>
          <cell r="HG747">
            <v>0</v>
          </cell>
          <cell r="HH747">
            <v>0</v>
          </cell>
          <cell r="HI747">
            <v>0</v>
          </cell>
          <cell r="HJ747">
            <v>0</v>
          </cell>
          <cell r="HK747">
            <v>0</v>
          </cell>
          <cell r="HL747">
            <v>0</v>
          </cell>
          <cell r="HM747">
            <v>0</v>
          </cell>
          <cell r="HN747">
            <v>0</v>
          </cell>
          <cell r="HO747">
            <v>0</v>
          </cell>
          <cell r="HP747">
            <v>0</v>
          </cell>
          <cell r="HQ747">
            <v>0</v>
          </cell>
          <cell r="HR747">
            <v>0</v>
          </cell>
          <cell r="HS747">
            <v>0</v>
          </cell>
          <cell r="HT747">
            <v>0</v>
          </cell>
          <cell r="HU747">
            <v>0</v>
          </cell>
          <cell r="HV747">
            <v>0</v>
          </cell>
          <cell r="HW747">
            <v>0</v>
          </cell>
          <cell r="HX747">
            <v>0</v>
          </cell>
          <cell r="HY747">
            <v>0</v>
          </cell>
          <cell r="HZ747">
            <v>0</v>
          </cell>
          <cell r="IA747">
            <v>0</v>
          </cell>
          <cell r="IB747">
            <v>0</v>
          </cell>
          <cell r="IC747">
            <v>0</v>
          </cell>
          <cell r="ID747">
            <v>0</v>
          </cell>
          <cell r="IE747">
            <v>0</v>
          </cell>
          <cell r="IF747">
            <v>0</v>
          </cell>
          <cell r="IG747">
            <v>0</v>
          </cell>
          <cell r="IH747">
            <v>0</v>
          </cell>
          <cell r="II747">
            <v>0</v>
          </cell>
          <cell r="IJ747">
            <v>0</v>
          </cell>
          <cell r="IK747">
            <v>0</v>
          </cell>
          <cell r="IL747">
            <v>0</v>
          </cell>
          <cell r="IM747">
            <v>0</v>
          </cell>
          <cell r="IN747">
            <v>0</v>
          </cell>
          <cell r="IO747">
            <v>0</v>
          </cell>
          <cell r="IP747">
            <v>0</v>
          </cell>
          <cell r="IQ747">
            <v>0</v>
          </cell>
          <cell r="IR747">
            <v>0</v>
          </cell>
          <cell r="IS747">
            <v>0</v>
          </cell>
          <cell r="IT747">
            <v>0</v>
          </cell>
          <cell r="IU747">
            <v>0</v>
          </cell>
          <cell r="IV747">
            <v>0</v>
          </cell>
          <cell r="IW747">
            <v>0</v>
          </cell>
          <cell r="IX747">
            <v>0</v>
          </cell>
          <cell r="IY747">
            <v>0</v>
          </cell>
          <cell r="IZ747">
            <v>0</v>
          </cell>
          <cell r="JA747">
            <v>0</v>
          </cell>
          <cell r="JB747">
            <v>0</v>
          </cell>
          <cell r="JC747">
            <v>0</v>
          </cell>
          <cell r="JD747">
            <v>0</v>
          </cell>
          <cell r="JE747">
            <v>0</v>
          </cell>
        </row>
        <row r="748">
          <cell r="D748" t="str">
            <v>BAT.PX.GOE._.ITC.Li_ion_4hr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  <cell r="BZ748">
            <v>0</v>
          </cell>
          <cell r="CA748">
            <v>0</v>
          </cell>
          <cell r="CB748">
            <v>0</v>
          </cell>
          <cell r="CC748">
            <v>0</v>
          </cell>
          <cell r="CD748">
            <v>0</v>
          </cell>
          <cell r="CE748">
            <v>0</v>
          </cell>
          <cell r="CF748">
            <v>0</v>
          </cell>
          <cell r="CG748">
            <v>0</v>
          </cell>
          <cell r="CH748">
            <v>0</v>
          </cell>
          <cell r="CI748">
            <v>0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P748">
            <v>0</v>
          </cell>
          <cell r="CQ748">
            <v>0</v>
          </cell>
          <cell r="CR748">
            <v>0</v>
          </cell>
          <cell r="CS748">
            <v>0</v>
          </cell>
          <cell r="CT748">
            <v>0</v>
          </cell>
          <cell r="CU748">
            <v>0</v>
          </cell>
          <cell r="CV748">
            <v>0</v>
          </cell>
          <cell r="CW748">
            <v>0</v>
          </cell>
          <cell r="CX748">
            <v>0</v>
          </cell>
          <cell r="CY748">
            <v>0</v>
          </cell>
          <cell r="CZ748">
            <v>0</v>
          </cell>
          <cell r="DA748">
            <v>0</v>
          </cell>
          <cell r="DB748">
            <v>0</v>
          </cell>
          <cell r="DC748">
            <v>0</v>
          </cell>
          <cell r="DD748">
            <v>0</v>
          </cell>
          <cell r="DE748">
            <v>0</v>
          </cell>
          <cell r="DF748">
            <v>0</v>
          </cell>
          <cell r="DG748">
            <v>0</v>
          </cell>
          <cell r="DH748">
            <v>0</v>
          </cell>
          <cell r="DI748">
            <v>0</v>
          </cell>
          <cell r="DJ748">
            <v>0</v>
          </cell>
          <cell r="DK748">
            <v>0</v>
          </cell>
          <cell r="DL748">
            <v>0</v>
          </cell>
          <cell r="DM748">
            <v>0</v>
          </cell>
          <cell r="DN748">
            <v>0</v>
          </cell>
          <cell r="DO748">
            <v>0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DX748">
            <v>0</v>
          </cell>
          <cell r="DY748">
            <v>0</v>
          </cell>
          <cell r="DZ748">
            <v>0</v>
          </cell>
          <cell r="EA748">
            <v>0</v>
          </cell>
          <cell r="EB748">
            <v>0</v>
          </cell>
          <cell r="EC748">
            <v>0</v>
          </cell>
          <cell r="ED748">
            <v>0</v>
          </cell>
          <cell r="EE748">
            <v>0</v>
          </cell>
          <cell r="EF748">
            <v>0</v>
          </cell>
          <cell r="EG748">
            <v>0</v>
          </cell>
          <cell r="EH748">
            <v>0</v>
          </cell>
          <cell r="EI748">
            <v>0</v>
          </cell>
          <cell r="EJ748">
            <v>0</v>
          </cell>
          <cell r="EK748">
            <v>0</v>
          </cell>
          <cell r="EL748">
            <v>0</v>
          </cell>
          <cell r="EM748">
            <v>0</v>
          </cell>
          <cell r="EN748">
            <v>0</v>
          </cell>
          <cell r="EO748">
            <v>0</v>
          </cell>
          <cell r="EP748">
            <v>0</v>
          </cell>
          <cell r="EQ748">
            <v>0</v>
          </cell>
          <cell r="ER748">
            <v>0</v>
          </cell>
          <cell r="ES748">
            <v>0</v>
          </cell>
          <cell r="ET748">
            <v>0</v>
          </cell>
          <cell r="EU748">
            <v>0</v>
          </cell>
          <cell r="EV748">
            <v>0</v>
          </cell>
          <cell r="EW748">
            <v>0</v>
          </cell>
          <cell r="EX748">
            <v>0</v>
          </cell>
          <cell r="EY748">
            <v>0</v>
          </cell>
          <cell r="EZ748">
            <v>0</v>
          </cell>
          <cell r="FA748">
            <v>0</v>
          </cell>
          <cell r="FB748">
            <v>0</v>
          </cell>
          <cell r="FC748">
            <v>0</v>
          </cell>
          <cell r="FD748">
            <v>0</v>
          </cell>
          <cell r="FE748">
            <v>0</v>
          </cell>
          <cell r="FF748">
            <v>0</v>
          </cell>
          <cell r="FG748">
            <v>0</v>
          </cell>
          <cell r="FH748">
            <v>0</v>
          </cell>
          <cell r="FI748">
            <v>0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Q748">
            <v>0</v>
          </cell>
          <cell r="FR748">
            <v>0</v>
          </cell>
          <cell r="FS748">
            <v>0</v>
          </cell>
          <cell r="FT748">
            <v>0</v>
          </cell>
          <cell r="FU748">
            <v>0</v>
          </cell>
          <cell r="FV748">
            <v>0</v>
          </cell>
          <cell r="FW748">
            <v>0</v>
          </cell>
          <cell r="FX748">
            <v>0</v>
          </cell>
          <cell r="FY748">
            <v>0</v>
          </cell>
          <cell r="FZ748">
            <v>0</v>
          </cell>
          <cell r="GA748">
            <v>0</v>
          </cell>
          <cell r="GB748">
            <v>0</v>
          </cell>
          <cell r="GC748">
            <v>0</v>
          </cell>
          <cell r="GD748">
            <v>0</v>
          </cell>
          <cell r="GE748">
            <v>0</v>
          </cell>
          <cell r="GF748">
            <v>0</v>
          </cell>
          <cell r="GG748">
            <v>0</v>
          </cell>
          <cell r="GH748">
            <v>0</v>
          </cell>
          <cell r="GI748">
            <v>0</v>
          </cell>
          <cell r="GJ748">
            <v>0</v>
          </cell>
          <cell r="GK748">
            <v>0</v>
          </cell>
          <cell r="GL748">
            <v>0</v>
          </cell>
          <cell r="GM748">
            <v>0</v>
          </cell>
          <cell r="GN748">
            <v>0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S748">
            <v>0</v>
          </cell>
          <cell r="GT748">
            <v>0</v>
          </cell>
          <cell r="GU748">
            <v>0</v>
          </cell>
          <cell r="GV748">
            <v>0</v>
          </cell>
          <cell r="GW748">
            <v>0</v>
          </cell>
          <cell r="GX748">
            <v>0</v>
          </cell>
          <cell r="GY748">
            <v>0</v>
          </cell>
          <cell r="GZ748">
            <v>0</v>
          </cell>
          <cell r="HA748">
            <v>0</v>
          </cell>
          <cell r="HB748">
            <v>0</v>
          </cell>
          <cell r="HC748">
            <v>0</v>
          </cell>
          <cell r="HD748">
            <v>0</v>
          </cell>
          <cell r="HE748">
            <v>0</v>
          </cell>
          <cell r="HF748">
            <v>0</v>
          </cell>
          <cell r="HG748">
            <v>0</v>
          </cell>
          <cell r="HH748">
            <v>0</v>
          </cell>
          <cell r="HI748">
            <v>0</v>
          </cell>
          <cell r="HJ748">
            <v>0</v>
          </cell>
          <cell r="HK748">
            <v>0</v>
          </cell>
          <cell r="HL748">
            <v>0</v>
          </cell>
          <cell r="HM748">
            <v>0</v>
          </cell>
          <cell r="HN748">
            <v>0</v>
          </cell>
          <cell r="HO748">
            <v>0</v>
          </cell>
          <cell r="HP748">
            <v>0</v>
          </cell>
          <cell r="HQ748">
            <v>0</v>
          </cell>
          <cell r="HR748">
            <v>0</v>
          </cell>
          <cell r="HS748">
            <v>0</v>
          </cell>
          <cell r="HT748">
            <v>0</v>
          </cell>
          <cell r="HU748">
            <v>0</v>
          </cell>
          <cell r="HV748">
            <v>0</v>
          </cell>
          <cell r="HW748">
            <v>0</v>
          </cell>
          <cell r="HX748">
            <v>0</v>
          </cell>
          <cell r="HY748">
            <v>0</v>
          </cell>
          <cell r="HZ748">
            <v>0</v>
          </cell>
          <cell r="IA748">
            <v>0</v>
          </cell>
          <cell r="IB748">
            <v>0</v>
          </cell>
          <cell r="IC748">
            <v>0</v>
          </cell>
          <cell r="ID748">
            <v>0</v>
          </cell>
          <cell r="IE748">
            <v>0</v>
          </cell>
          <cell r="IF748">
            <v>0</v>
          </cell>
          <cell r="IG748">
            <v>0</v>
          </cell>
          <cell r="IH748">
            <v>0</v>
          </cell>
          <cell r="II748">
            <v>0</v>
          </cell>
          <cell r="IJ748">
            <v>0</v>
          </cell>
          <cell r="IK748">
            <v>0</v>
          </cell>
          <cell r="IL748">
            <v>0</v>
          </cell>
          <cell r="IM748">
            <v>0</v>
          </cell>
          <cell r="IN748">
            <v>0</v>
          </cell>
          <cell r="IO748">
            <v>0</v>
          </cell>
          <cell r="IP748">
            <v>0</v>
          </cell>
          <cell r="IQ748">
            <v>0</v>
          </cell>
          <cell r="IR748">
            <v>0</v>
          </cell>
          <cell r="IS748">
            <v>0</v>
          </cell>
          <cell r="IT748">
            <v>0</v>
          </cell>
          <cell r="IU748">
            <v>0</v>
          </cell>
          <cell r="IV748">
            <v>0</v>
          </cell>
          <cell r="IW748">
            <v>0</v>
          </cell>
          <cell r="IX748">
            <v>0</v>
          </cell>
          <cell r="IY748">
            <v>0</v>
          </cell>
          <cell r="IZ748">
            <v>0</v>
          </cell>
          <cell r="JA748">
            <v>0</v>
          </cell>
          <cell r="JB748">
            <v>0</v>
          </cell>
          <cell r="JC748">
            <v>0</v>
          </cell>
          <cell r="JD748">
            <v>0</v>
          </cell>
          <cell r="JE748">
            <v>0</v>
          </cell>
        </row>
        <row r="749">
          <cell r="D749" t="str">
            <v>BAT.PX.NUT._.ITC.Li_ion_4hr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  <cell r="BZ749">
            <v>0</v>
          </cell>
          <cell r="CA749">
            <v>0</v>
          </cell>
          <cell r="CB749">
            <v>0</v>
          </cell>
          <cell r="CC749">
            <v>0</v>
          </cell>
          <cell r="CD749">
            <v>0</v>
          </cell>
          <cell r="CE749">
            <v>0</v>
          </cell>
          <cell r="CF749">
            <v>0</v>
          </cell>
          <cell r="CG749">
            <v>0</v>
          </cell>
          <cell r="CH749">
            <v>0</v>
          </cell>
          <cell r="CI749">
            <v>0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P749">
            <v>0</v>
          </cell>
          <cell r="CQ749">
            <v>0</v>
          </cell>
          <cell r="CR749">
            <v>0</v>
          </cell>
          <cell r="CS749">
            <v>0</v>
          </cell>
          <cell r="CT749">
            <v>0</v>
          </cell>
          <cell r="CU749">
            <v>0</v>
          </cell>
          <cell r="CV749">
            <v>0</v>
          </cell>
          <cell r="CW749">
            <v>0</v>
          </cell>
          <cell r="CX749">
            <v>0</v>
          </cell>
          <cell r="CY749">
            <v>0</v>
          </cell>
          <cell r="CZ749">
            <v>0</v>
          </cell>
          <cell r="DA749">
            <v>0</v>
          </cell>
          <cell r="DB749">
            <v>0</v>
          </cell>
          <cell r="DC749">
            <v>0</v>
          </cell>
          <cell r="DD749">
            <v>0</v>
          </cell>
          <cell r="DE749">
            <v>0</v>
          </cell>
          <cell r="DF749">
            <v>0</v>
          </cell>
          <cell r="DG749">
            <v>0</v>
          </cell>
          <cell r="DH749">
            <v>0</v>
          </cell>
          <cell r="DI749">
            <v>0</v>
          </cell>
          <cell r="DJ749">
            <v>0</v>
          </cell>
          <cell r="DK749">
            <v>0</v>
          </cell>
          <cell r="DL749">
            <v>0</v>
          </cell>
          <cell r="DM749">
            <v>0</v>
          </cell>
          <cell r="DN749">
            <v>0</v>
          </cell>
          <cell r="DO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DX749">
            <v>0</v>
          </cell>
          <cell r="DY749">
            <v>0</v>
          </cell>
          <cell r="DZ749">
            <v>0</v>
          </cell>
          <cell r="EA749">
            <v>0</v>
          </cell>
          <cell r="EB749">
            <v>0</v>
          </cell>
          <cell r="EC749">
            <v>0</v>
          </cell>
          <cell r="ED749">
            <v>0</v>
          </cell>
          <cell r="EE749">
            <v>0</v>
          </cell>
          <cell r="EF749">
            <v>0</v>
          </cell>
          <cell r="EG749">
            <v>0</v>
          </cell>
          <cell r="EH749">
            <v>0</v>
          </cell>
          <cell r="EI749">
            <v>0</v>
          </cell>
          <cell r="EJ749">
            <v>0</v>
          </cell>
          <cell r="EK749">
            <v>0</v>
          </cell>
          <cell r="EL749">
            <v>0</v>
          </cell>
          <cell r="EM749">
            <v>0</v>
          </cell>
          <cell r="EN749">
            <v>0</v>
          </cell>
          <cell r="EO749">
            <v>0</v>
          </cell>
          <cell r="EP749">
            <v>0</v>
          </cell>
          <cell r="EQ749">
            <v>0</v>
          </cell>
          <cell r="ER749">
            <v>0</v>
          </cell>
          <cell r="ES749">
            <v>0</v>
          </cell>
          <cell r="ET749">
            <v>0</v>
          </cell>
          <cell r="EU749">
            <v>0</v>
          </cell>
          <cell r="EV749">
            <v>0</v>
          </cell>
          <cell r="EW749">
            <v>0</v>
          </cell>
          <cell r="EX749">
            <v>0</v>
          </cell>
          <cell r="EY749">
            <v>0</v>
          </cell>
          <cell r="EZ749">
            <v>0</v>
          </cell>
          <cell r="FA749">
            <v>0</v>
          </cell>
          <cell r="FB749">
            <v>0</v>
          </cell>
          <cell r="FC749">
            <v>0</v>
          </cell>
          <cell r="FD749">
            <v>0</v>
          </cell>
          <cell r="FE749">
            <v>0</v>
          </cell>
          <cell r="FF749">
            <v>0</v>
          </cell>
          <cell r="FG749">
            <v>0</v>
          </cell>
          <cell r="FH749">
            <v>0</v>
          </cell>
          <cell r="FI749">
            <v>0</v>
          </cell>
          <cell r="FJ749">
            <v>0</v>
          </cell>
          <cell r="FK749">
            <v>0</v>
          </cell>
          <cell r="FL749">
            <v>0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Q749">
            <v>0</v>
          </cell>
          <cell r="FR749">
            <v>0</v>
          </cell>
          <cell r="FS749">
            <v>0</v>
          </cell>
          <cell r="FT749">
            <v>0</v>
          </cell>
          <cell r="FU749">
            <v>0</v>
          </cell>
          <cell r="FV749">
            <v>0</v>
          </cell>
          <cell r="FW749">
            <v>0</v>
          </cell>
          <cell r="FX749">
            <v>0</v>
          </cell>
          <cell r="FY749">
            <v>0</v>
          </cell>
          <cell r="FZ749">
            <v>0</v>
          </cell>
          <cell r="GA749">
            <v>0</v>
          </cell>
          <cell r="GB749">
            <v>0</v>
          </cell>
          <cell r="GC749">
            <v>0</v>
          </cell>
          <cell r="GD749">
            <v>0</v>
          </cell>
          <cell r="GE749">
            <v>0</v>
          </cell>
          <cell r="GF749">
            <v>0</v>
          </cell>
          <cell r="GG749">
            <v>0</v>
          </cell>
          <cell r="GH749">
            <v>0</v>
          </cell>
          <cell r="GI749">
            <v>0</v>
          </cell>
          <cell r="GJ749">
            <v>0</v>
          </cell>
          <cell r="GK749">
            <v>0</v>
          </cell>
          <cell r="GL749">
            <v>0</v>
          </cell>
          <cell r="GM749">
            <v>0</v>
          </cell>
          <cell r="GN749">
            <v>0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S749">
            <v>0</v>
          </cell>
          <cell r="GT749">
            <v>0</v>
          </cell>
          <cell r="GU749">
            <v>0</v>
          </cell>
          <cell r="GV749">
            <v>0</v>
          </cell>
          <cell r="GW749">
            <v>0</v>
          </cell>
          <cell r="GX749">
            <v>0</v>
          </cell>
          <cell r="GY749">
            <v>0</v>
          </cell>
          <cell r="GZ749">
            <v>0</v>
          </cell>
          <cell r="HA749">
            <v>0</v>
          </cell>
          <cell r="HB749">
            <v>0</v>
          </cell>
          <cell r="HC749">
            <v>0</v>
          </cell>
          <cell r="HD749">
            <v>0</v>
          </cell>
          <cell r="HE749">
            <v>0</v>
          </cell>
          <cell r="HF749">
            <v>0</v>
          </cell>
          <cell r="HG749">
            <v>0</v>
          </cell>
          <cell r="HH749">
            <v>0</v>
          </cell>
          <cell r="HI749">
            <v>0</v>
          </cell>
          <cell r="HJ749">
            <v>0</v>
          </cell>
          <cell r="HK749">
            <v>0</v>
          </cell>
          <cell r="HL749">
            <v>0</v>
          </cell>
          <cell r="HM749">
            <v>0</v>
          </cell>
          <cell r="HN749">
            <v>0</v>
          </cell>
          <cell r="HO749">
            <v>0</v>
          </cell>
          <cell r="HP749">
            <v>0</v>
          </cell>
          <cell r="HQ749">
            <v>0</v>
          </cell>
          <cell r="HR749">
            <v>0</v>
          </cell>
          <cell r="HS749">
            <v>0</v>
          </cell>
          <cell r="HT749">
            <v>0</v>
          </cell>
          <cell r="HU749">
            <v>0</v>
          </cell>
          <cell r="HV749">
            <v>0</v>
          </cell>
          <cell r="HW749">
            <v>0</v>
          </cell>
          <cell r="HX749">
            <v>0</v>
          </cell>
          <cell r="HY749">
            <v>0</v>
          </cell>
          <cell r="HZ749">
            <v>0</v>
          </cell>
          <cell r="IA749">
            <v>0</v>
          </cell>
          <cell r="IB749">
            <v>0</v>
          </cell>
          <cell r="IC749">
            <v>0</v>
          </cell>
          <cell r="ID749">
            <v>0</v>
          </cell>
          <cell r="IE749">
            <v>0</v>
          </cell>
          <cell r="IF749">
            <v>0</v>
          </cell>
          <cell r="IG749">
            <v>0</v>
          </cell>
          <cell r="IH749">
            <v>0</v>
          </cell>
          <cell r="II749">
            <v>0</v>
          </cell>
          <cell r="IJ749">
            <v>0</v>
          </cell>
          <cell r="IK749">
            <v>0</v>
          </cell>
          <cell r="IL749">
            <v>0</v>
          </cell>
          <cell r="IM749">
            <v>0</v>
          </cell>
          <cell r="IN749">
            <v>0</v>
          </cell>
          <cell r="IO749">
            <v>0</v>
          </cell>
          <cell r="IP749">
            <v>0</v>
          </cell>
          <cell r="IQ749">
            <v>0</v>
          </cell>
          <cell r="IR749">
            <v>0</v>
          </cell>
          <cell r="IS749">
            <v>0</v>
          </cell>
          <cell r="IT749">
            <v>0</v>
          </cell>
          <cell r="IU749">
            <v>0</v>
          </cell>
          <cell r="IV749">
            <v>0</v>
          </cell>
          <cell r="IW749">
            <v>0</v>
          </cell>
          <cell r="IX749">
            <v>0</v>
          </cell>
          <cell r="IY749">
            <v>0</v>
          </cell>
          <cell r="IZ749">
            <v>0</v>
          </cell>
          <cell r="JA749">
            <v>0</v>
          </cell>
          <cell r="JB749">
            <v>0</v>
          </cell>
          <cell r="JC749">
            <v>0</v>
          </cell>
          <cell r="JD749">
            <v>0</v>
          </cell>
          <cell r="JE749">
            <v>0</v>
          </cell>
        </row>
        <row r="750">
          <cell r="D750" t="str">
            <v>BAT.PX.UTS._.ITC.Gravity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  <cell r="BZ750">
            <v>0</v>
          </cell>
          <cell r="CA750">
            <v>0</v>
          </cell>
          <cell r="CB750">
            <v>0</v>
          </cell>
          <cell r="CC750">
            <v>0</v>
          </cell>
          <cell r="CD750">
            <v>0</v>
          </cell>
          <cell r="CE750">
            <v>0</v>
          </cell>
          <cell r="CF750">
            <v>0</v>
          </cell>
          <cell r="CG750">
            <v>0</v>
          </cell>
          <cell r="CH750">
            <v>0</v>
          </cell>
          <cell r="CI750">
            <v>0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P750">
            <v>0</v>
          </cell>
          <cell r="CQ750">
            <v>0</v>
          </cell>
          <cell r="CR750">
            <v>0</v>
          </cell>
          <cell r="CS750">
            <v>0</v>
          </cell>
          <cell r="CT750">
            <v>0</v>
          </cell>
          <cell r="CU750">
            <v>0</v>
          </cell>
          <cell r="CV750">
            <v>0</v>
          </cell>
          <cell r="CW750">
            <v>0</v>
          </cell>
          <cell r="CX750">
            <v>0</v>
          </cell>
          <cell r="CY750">
            <v>0</v>
          </cell>
          <cell r="CZ750">
            <v>0</v>
          </cell>
          <cell r="DA750">
            <v>0</v>
          </cell>
          <cell r="DB750">
            <v>0</v>
          </cell>
          <cell r="DC750">
            <v>0</v>
          </cell>
          <cell r="DD750">
            <v>0</v>
          </cell>
          <cell r="DE750">
            <v>0</v>
          </cell>
          <cell r="DF750">
            <v>0</v>
          </cell>
          <cell r="DG750">
            <v>0</v>
          </cell>
          <cell r="DH750">
            <v>0</v>
          </cell>
          <cell r="DI750">
            <v>0</v>
          </cell>
          <cell r="DJ750">
            <v>0</v>
          </cell>
          <cell r="DK750">
            <v>0</v>
          </cell>
          <cell r="DL750">
            <v>0</v>
          </cell>
          <cell r="DM750">
            <v>0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0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0</v>
          </cell>
          <cell r="EG750">
            <v>0</v>
          </cell>
          <cell r="EH750">
            <v>0</v>
          </cell>
          <cell r="EI750">
            <v>0</v>
          </cell>
          <cell r="EJ750">
            <v>0</v>
          </cell>
          <cell r="EK750">
            <v>0</v>
          </cell>
          <cell r="EL750">
            <v>0</v>
          </cell>
          <cell r="EM750">
            <v>0</v>
          </cell>
          <cell r="EN750">
            <v>0</v>
          </cell>
          <cell r="EO750">
            <v>0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0</v>
          </cell>
          <cell r="EX750">
            <v>0</v>
          </cell>
          <cell r="EY750">
            <v>0</v>
          </cell>
          <cell r="EZ750">
            <v>0</v>
          </cell>
          <cell r="FA750">
            <v>0</v>
          </cell>
          <cell r="FB750">
            <v>0</v>
          </cell>
          <cell r="FC750">
            <v>0</v>
          </cell>
          <cell r="FD750">
            <v>0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0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Q750">
            <v>0</v>
          </cell>
          <cell r="FR750">
            <v>0</v>
          </cell>
          <cell r="FS750">
            <v>0</v>
          </cell>
          <cell r="FT750">
            <v>0</v>
          </cell>
          <cell r="FU750">
            <v>0</v>
          </cell>
          <cell r="FV750">
            <v>0</v>
          </cell>
          <cell r="FW750">
            <v>0</v>
          </cell>
          <cell r="FX750">
            <v>0</v>
          </cell>
          <cell r="FY750">
            <v>0</v>
          </cell>
          <cell r="FZ750">
            <v>0</v>
          </cell>
          <cell r="GA750">
            <v>0</v>
          </cell>
          <cell r="GB750">
            <v>0</v>
          </cell>
          <cell r="GC750">
            <v>0</v>
          </cell>
          <cell r="GD750">
            <v>0</v>
          </cell>
          <cell r="GE750">
            <v>0</v>
          </cell>
          <cell r="GF750">
            <v>0</v>
          </cell>
          <cell r="GG750">
            <v>0</v>
          </cell>
          <cell r="GH750">
            <v>0</v>
          </cell>
          <cell r="GI750">
            <v>0</v>
          </cell>
          <cell r="GJ750">
            <v>0</v>
          </cell>
          <cell r="GK750">
            <v>0</v>
          </cell>
          <cell r="GL750">
            <v>0</v>
          </cell>
          <cell r="GM750">
            <v>0</v>
          </cell>
          <cell r="GN750">
            <v>0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S750">
            <v>0</v>
          </cell>
          <cell r="GT750">
            <v>0</v>
          </cell>
          <cell r="GU750">
            <v>0</v>
          </cell>
          <cell r="GV750">
            <v>0</v>
          </cell>
          <cell r="GW750">
            <v>0</v>
          </cell>
          <cell r="GX750">
            <v>0</v>
          </cell>
          <cell r="GY750">
            <v>0</v>
          </cell>
          <cell r="GZ750">
            <v>0</v>
          </cell>
          <cell r="HA750">
            <v>0</v>
          </cell>
          <cell r="HB750">
            <v>0</v>
          </cell>
          <cell r="HC750">
            <v>0</v>
          </cell>
          <cell r="HD750">
            <v>0</v>
          </cell>
          <cell r="HE750">
            <v>0</v>
          </cell>
          <cell r="HF750">
            <v>0</v>
          </cell>
          <cell r="HG750">
            <v>0</v>
          </cell>
          <cell r="HH750">
            <v>0</v>
          </cell>
          <cell r="HI750">
            <v>0</v>
          </cell>
          <cell r="HJ750">
            <v>0</v>
          </cell>
          <cell r="HK750">
            <v>0</v>
          </cell>
          <cell r="HL750">
            <v>0</v>
          </cell>
          <cell r="HM750">
            <v>0</v>
          </cell>
          <cell r="HN750">
            <v>0</v>
          </cell>
          <cell r="HO750">
            <v>0</v>
          </cell>
          <cell r="HP750">
            <v>0</v>
          </cell>
          <cell r="HQ750">
            <v>0</v>
          </cell>
          <cell r="HR750">
            <v>0</v>
          </cell>
          <cell r="HS750">
            <v>0</v>
          </cell>
          <cell r="HT750">
            <v>0</v>
          </cell>
          <cell r="HU750">
            <v>0</v>
          </cell>
          <cell r="HV750">
            <v>0</v>
          </cell>
          <cell r="HW750">
            <v>0</v>
          </cell>
          <cell r="HX750">
            <v>0</v>
          </cell>
          <cell r="HY750">
            <v>0</v>
          </cell>
          <cell r="HZ750">
            <v>0</v>
          </cell>
          <cell r="IA750">
            <v>0</v>
          </cell>
          <cell r="IB750">
            <v>0</v>
          </cell>
          <cell r="IC750">
            <v>0</v>
          </cell>
          <cell r="ID750">
            <v>0</v>
          </cell>
          <cell r="IE750">
            <v>0</v>
          </cell>
          <cell r="IF750">
            <v>0</v>
          </cell>
          <cell r="IG750">
            <v>0</v>
          </cell>
          <cell r="IH750">
            <v>0</v>
          </cell>
          <cell r="II750">
            <v>0</v>
          </cell>
          <cell r="IJ750">
            <v>0</v>
          </cell>
          <cell r="IK750">
            <v>0</v>
          </cell>
          <cell r="IL750">
            <v>0</v>
          </cell>
          <cell r="IM750">
            <v>0</v>
          </cell>
          <cell r="IN750">
            <v>0</v>
          </cell>
          <cell r="IO750">
            <v>0</v>
          </cell>
          <cell r="IP750">
            <v>0</v>
          </cell>
          <cell r="IQ750">
            <v>0</v>
          </cell>
          <cell r="IR750">
            <v>0</v>
          </cell>
          <cell r="IS750">
            <v>0</v>
          </cell>
          <cell r="IT750">
            <v>0</v>
          </cell>
          <cell r="IU750">
            <v>0</v>
          </cell>
          <cell r="IV750">
            <v>0</v>
          </cell>
          <cell r="IW750">
            <v>0</v>
          </cell>
          <cell r="IX750">
            <v>0</v>
          </cell>
          <cell r="IY750">
            <v>0</v>
          </cell>
          <cell r="IZ750">
            <v>0</v>
          </cell>
          <cell r="JA750">
            <v>0</v>
          </cell>
          <cell r="JB750">
            <v>0</v>
          </cell>
          <cell r="JC750">
            <v>0</v>
          </cell>
          <cell r="JD750">
            <v>0</v>
          </cell>
          <cell r="JE750">
            <v>0</v>
          </cell>
        </row>
        <row r="751">
          <cell r="D751" t="str">
            <v>BAT.PX.GOE._.ITC.Li_ion_8hr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  <cell r="BZ751">
            <v>0</v>
          </cell>
          <cell r="CA751">
            <v>0</v>
          </cell>
          <cell r="CB751">
            <v>0</v>
          </cell>
          <cell r="CC751">
            <v>0</v>
          </cell>
          <cell r="CD751">
            <v>0</v>
          </cell>
          <cell r="CE751">
            <v>0</v>
          </cell>
          <cell r="CF751">
            <v>0</v>
          </cell>
          <cell r="CG751">
            <v>0</v>
          </cell>
          <cell r="CH751">
            <v>0</v>
          </cell>
          <cell r="CI751">
            <v>0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P751">
            <v>0</v>
          </cell>
          <cell r="CQ751">
            <v>0</v>
          </cell>
          <cell r="CR751">
            <v>0</v>
          </cell>
          <cell r="CS751">
            <v>0</v>
          </cell>
          <cell r="CT751">
            <v>0</v>
          </cell>
          <cell r="CU751">
            <v>0</v>
          </cell>
          <cell r="CV751">
            <v>0</v>
          </cell>
          <cell r="CW751">
            <v>0</v>
          </cell>
          <cell r="CX751">
            <v>0</v>
          </cell>
          <cell r="CY751">
            <v>0</v>
          </cell>
          <cell r="CZ751">
            <v>0</v>
          </cell>
          <cell r="DA751">
            <v>0</v>
          </cell>
          <cell r="DB751">
            <v>0</v>
          </cell>
          <cell r="DC751">
            <v>0</v>
          </cell>
          <cell r="DD751">
            <v>0</v>
          </cell>
          <cell r="DE751">
            <v>0</v>
          </cell>
          <cell r="DF751">
            <v>0</v>
          </cell>
          <cell r="DG751">
            <v>0</v>
          </cell>
          <cell r="DH751">
            <v>0</v>
          </cell>
          <cell r="DI751">
            <v>0</v>
          </cell>
          <cell r="DJ751">
            <v>0</v>
          </cell>
          <cell r="DK751">
            <v>0</v>
          </cell>
          <cell r="DL751">
            <v>0</v>
          </cell>
          <cell r="DM751">
            <v>0</v>
          </cell>
          <cell r="DN751">
            <v>0</v>
          </cell>
          <cell r="DO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DX751">
            <v>0</v>
          </cell>
          <cell r="DY751">
            <v>0</v>
          </cell>
          <cell r="DZ751">
            <v>0</v>
          </cell>
          <cell r="EA751">
            <v>0</v>
          </cell>
          <cell r="EB751">
            <v>0</v>
          </cell>
          <cell r="EC751">
            <v>0</v>
          </cell>
          <cell r="ED751">
            <v>0</v>
          </cell>
          <cell r="EE751">
            <v>0</v>
          </cell>
          <cell r="EF751">
            <v>0</v>
          </cell>
          <cell r="EG751">
            <v>0</v>
          </cell>
          <cell r="EH751">
            <v>0</v>
          </cell>
          <cell r="EI751">
            <v>0</v>
          </cell>
          <cell r="EJ751">
            <v>0</v>
          </cell>
          <cell r="EK751">
            <v>0</v>
          </cell>
          <cell r="EL751">
            <v>0</v>
          </cell>
          <cell r="EM751">
            <v>0</v>
          </cell>
          <cell r="EN751">
            <v>0</v>
          </cell>
          <cell r="EO751">
            <v>0</v>
          </cell>
          <cell r="EP751">
            <v>0</v>
          </cell>
          <cell r="EQ751">
            <v>0</v>
          </cell>
          <cell r="ER751">
            <v>0</v>
          </cell>
          <cell r="ES751">
            <v>0</v>
          </cell>
          <cell r="ET751">
            <v>0</v>
          </cell>
          <cell r="EU751">
            <v>0</v>
          </cell>
          <cell r="EV751">
            <v>0</v>
          </cell>
          <cell r="EW751">
            <v>0</v>
          </cell>
          <cell r="EX751">
            <v>0</v>
          </cell>
          <cell r="EY751">
            <v>0</v>
          </cell>
          <cell r="EZ751">
            <v>0</v>
          </cell>
          <cell r="FA751">
            <v>0</v>
          </cell>
          <cell r="FB751">
            <v>0</v>
          </cell>
          <cell r="FC751">
            <v>0</v>
          </cell>
          <cell r="FD751">
            <v>0</v>
          </cell>
          <cell r="FE751">
            <v>0</v>
          </cell>
          <cell r="FF751">
            <v>0</v>
          </cell>
          <cell r="FG751">
            <v>0</v>
          </cell>
          <cell r="FH751">
            <v>0</v>
          </cell>
          <cell r="FI751">
            <v>0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Q751">
            <v>0</v>
          </cell>
          <cell r="FR751">
            <v>0</v>
          </cell>
          <cell r="FS751">
            <v>0</v>
          </cell>
          <cell r="FT751">
            <v>0</v>
          </cell>
          <cell r="FU751">
            <v>0</v>
          </cell>
          <cell r="FV751">
            <v>0</v>
          </cell>
          <cell r="FW751">
            <v>0</v>
          </cell>
          <cell r="FX751">
            <v>0</v>
          </cell>
          <cell r="FY751">
            <v>0</v>
          </cell>
          <cell r="FZ751">
            <v>0</v>
          </cell>
          <cell r="GA751">
            <v>0</v>
          </cell>
          <cell r="GB751">
            <v>0</v>
          </cell>
          <cell r="GC751">
            <v>0</v>
          </cell>
          <cell r="GD751">
            <v>0</v>
          </cell>
          <cell r="GE751">
            <v>0</v>
          </cell>
          <cell r="GF751">
            <v>0</v>
          </cell>
          <cell r="GG751">
            <v>0</v>
          </cell>
          <cell r="GH751">
            <v>0</v>
          </cell>
          <cell r="GI751">
            <v>0</v>
          </cell>
          <cell r="GJ751">
            <v>0</v>
          </cell>
          <cell r="GK751">
            <v>0</v>
          </cell>
          <cell r="GL751">
            <v>0</v>
          </cell>
          <cell r="GM751">
            <v>0</v>
          </cell>
          <cell r="GN751">
            <v>0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S751">
            <v>0</v>
          </cell>
          <cell r="GT751">
            <v>0</v>
          </cell>
          <cell r="GU751">
            <v>0</v>
          </cell>
          <cell r="GV751">
            <v>0</v>
          </cell>
          <cell r="GW751">
            <v>0</v>
          </cell>
          <cell r="GX751">
            <v>0</v>
          </cell>
          <cell r="GY751">
            <v>0</v>
          </cell>
          <cell r="GZ751">
            <v>0</v>
          </cell>
          <cell r="HA751">
            <v>0</v>
          </cell>
          <cell r="HB751">
            <v>0</v>
          </cell>
          <cell r="HC751">
            <v>0</v>
          </cell>
          <cell r="HD751">
            <v>0</v>
          </cell>
          <cell r="HE751">
            <v>0</v>
          </cell>
          <cell r="HF751">
            <v>0</v>
          </cell>
          <cell r="HG751">
            <v>0</v>
          </cell>
          <cell r="HH751">
            <v>0</v>
          </cell>
          <cell r="HI751">
            <v>0</v>
          </cell>
          <cell r="HJ751">
            <v>0</v>
          </cell>
          <cell r="HK751">
            <v>0</v>
          </cell>
          <cell r="HL751">
            <v>0</v>
          </cell>
          <cell r="HM751">
            <v>0</v>
          </cell>
          <cell r="HN751">
            <v>0</v>
          </cell>
          <cell r="HO751">
            <v>0</v>
          </cell>
          <cell r="HP751">
            <v>0</v>
          </cell>
          <cell r="HQ751">
            <v>0</v>
          </cell>
          <cell r="HR751">
            <v>0</v>
          </cell>
          <cell r="HS751">
            <v>0</v>
          </cell>
          <cell r="HT751">
            <v>0</v>
          </cell>
          <cell r="HU751">
            <v>0</v>
          </cell>
          <cell r="HV751">
            <v>0</v>
          </cell>
          <cell r="HW751">
            <v>0</v>
          </cell>
          <cell r="HX751">
            <v>0</v>
          </cell>
          <cell r="HY751">
            <v>0</v>
          </cell>
          <cell r="HZ751">
            <v>0</v>
          </cell>
          <cell r="IA751">
            <v>0</v>
          </cell>
          <cell r="IB751">
            <v>0</v>
          </cell>
          <cell r="IC751">
            <v>0</v>
          </cell>
          <cell r="ID751">
            <v>0</v>
          </cell>
          <cell r="IE751">
            <v>0</v>
          </cell>
          <cell r="IF751">
            <v>0</v>
          </cell>
          <cell r="IG751">
            <v>0</v>
          </cell>
          <cell r="IH751">
            <v>0</v>
          </cell>
          <cell r="II751">
            <v>0</v>
          </cell>
          <cell r="IJ751">
            <v>0</v>
          </cell>
          <cell r="IK751">
            <v>0</v>
          </cell>
          <cell r="IL751">
            <v>0</v>
          </cell>
          <cell r="IM751">
            <v>0</v>
          </cell>
          <cell r="IN751">
            <v>0</v>
          </cell>
          <cell r="IO751">
            <v>0</v>
          </cell>
          <cell r="IP751">
            <v>0</v>
          </cell>
          <cell r="IQ751">
            <v>0</v>
          </cell>
          <cell r="IR751">
            <v>0</v>
          </cell>
          <cell r="IS751">
            <v>0</v>
          </cell>
          <cell r="IT751">
            <v>0</v>
          </cell>
          <cell r="IU751">
            <v>0</v>
          </cell>
          <cell r="IV751">
            <v>0</v>
          </cell>
          <cell r="IW751">
            <v>0</v>
          </cell>
          <cell r="IX751">
            <v>0</v>
          </cell>
          <cell r="IY751">
            <v>0</v>
          </cell>
          <cell r="IZ751">
            <v>0</v>
          </cell>
          <cell r="JA751">
            <v>0</v>
          </cell>
          <cell r="JB751">
            <v>0</v>
          </cell>
          <cell r="JC751">
            <v>0</v>
          </cell>
          <cell r="JD751">
            <v>0</v>
          </cell>
          <cell r="JE751">
            <v>0</v>
          </cell>
        </row>
        <row r="752">
          <cell r="D752" t="str">
            <v>BAT.PX.NUT._.ITC.Li_ion_8hr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  <cell r="BZ752">
            <v>0</v>
          </cell>
          <cell r="CA752">
            <v>0</v>
          </cell>
          <cell r="CB752">
            <v>0</v>
          </cell>
          <cell r="CC752">
            <v>0</v>
          </cell>
          <cell r="CD752">
            <v>0</v>
          </cell>
          <cell r="CE752">
            <v>0</v>
          </cell>
          <cell r="CF752">
            <v>0</v>
          </cell>
          <cell r="CG752">
            <v>0</v>
          </cell>
          <cell r="CH752">
            <v>0</v>
          </cell>
          <cell r="CI752">
            <v>0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P752">
            <v>0</v>
          </cell>
          <cell r="CQ752">
            <v>0</v>
          </cell>
          <cell r="CR752">
            <v>0</v>
          </cell>
          <cell r="CS752">
            <v>0</v>
          </cell>
          <cell r="CT752">
            <v>0</v>
          </cell>
          <cell r="CU752">
            <v>0</v>
          </cell>
          <cell r="CV752">
            <v>0</v>
          </cell>
          <cell r="CW752">
            <v>0</v>
          </cell>
          <cell r="CX752">
            <v>0</v>
          </cell>
          <cell r="CY752">
            <v>0</v>
          </cell>
          <cell r="CZ752">
            <v>0</v>
          </cell>
          <cell r="DA752">
            <v>0</v>
          </cell>
          <cell r="DB752">
            <v>0</v>
          </cell>
          <cell r="DC752">
            <v>0</v>
          </cell>
          <cell r="DD752">
            <v>0</v>
          </cell>
          <cell r="DE752">
            <v>0</v>
          </cell>
          <cell r="DF752">
            <v>0</v>
          </cell>
          <cell r="DG752">
            <v>0</v>
          </cell>
          <cell r="DH752">
            <v>0</v>
          </cell>
          <cell r="DI752">
            <v>0</v>
          </cell>
          <cell r="DJ752">
            <v>0</v>
          </cell>
          <cell r="DK752">
            <v>0</v>
          </cell>
          <cell r="DL752">
            <v>0</v>
          </cell>
          <cell r="DM752">
            <v>0</v>
          </cell>
          <cell r="DN752">
            <v>0</v>
          </cell>
          <cell r="DO752">
            <v>0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DX752">
            <v>0</v>
          </cell>
          <cell r="DY752">
            <v>0</v>
          </cell>
          <cell r="DZ752">
            <v>0</v>
          </cell>
          <cell r="EA752">
            <v>0</v>
          </cell>
          <cell r="EB752">
            <v>0</v>
          </cell>
          <cell r="EC752">
            <v>0</v>
          </cell>
          <cell r="ED752">
            <v>0</v>
          </cell>
          <cell r="EE752">
            <v>0</v>
          </cell>
          <cell r="EF752">
            <v>0</v>
          </cell>
          <cell r="EG752">
            <v>0</v>
          </cell>
          <cell r="EH752">
            <v>0</v>
          </cell>
          <cell r="EI752">
            <v>0</v>
          </cell>
          <cell r="EJ752">
            <v>0</v>
          </cell>
          <cell r="EK752">
            <v>0</v>
          </cell>
          <cell r="EL752">
            <v>0</v>
          </cell>
          <cell r="EM752">
            <v>0</v>
          </cell>
          <cell r="EN752">
            <v>0</v>
          </cell>
          <cell r="EO752">
            <v>0</v>
          </cell>
          <cell r="EP752">
            <v>0</v>
          </cell>
          <cell r="EQ752">
            <v>0</v>
          </cell>
          <cell r="ER752">
            <v>0</v>
          </cell>
          <cell r="ES752">
            <v>0</v>
          </cell>
          <cell r="ET752">
            <v>0</v>
          </cell>
          <cell r="EU752">
            <v>0</v>
          </cell>
          <cell r="EV752">
            <v>0</v>
          </cell>
          <cell r="EW752">
            <v>0</v>
          </cell>
          <cell r="EX752">
            <v>0</v>
          </cell>
          <cell r="EY752">
            <v>0</v>
          </cell>
          <cell r="EZ752">
            <v>0</v>
          </cell>
          <cell r="FA752">
            <v>0</v>
          </cell>
          <cell r="FB752">
            <v>0</v>
          </cell>
          <cell r="FC752">
            <v>0</v>
          </cell>
          <cell r="FD752">
            <v>0</v>
          </cell>
          <cell r="FE752">
            <v>0</v>
          </cell>
          <cell r="FF752">
            <v>0</v>
          </cell>
          <cell r="FG752">
            <v>0</v>
          </cell>
          <cell r="FH752">
            <v>0</v>
          </cell>
          <cell r="FI752">
            <v>0</v>
          </cell>
          <cell r="FJ752">
            <v>0</v>
          </cell>
          <cell r="FK752">
            <v>0</v>
          </cell>
          <cell r="FL752">
            <v>0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Q752">
            <v>0</v>
          </cell>
          <cell r="FR752">
            <v>0</v>
          </cell>
          <cell r="FS752">
            <v>0</v>
          </cell>
          <cell r="FT752">
            <v>0</v>
          </cell>
          <cell r="FU752">
            <v>0</v>
          </cell>
          <cell r="FV752">
            <v>0</v>
          </cell>
          <cell r="FW752">
            <v>0</v>
          </cell>
          <cell r="FX752">
            <v>0</v>
          </cell>
          <cell r="FY752">
            <v>0</v>
          </cell>
          <cell r="FZ752">
            <v>0</v>
          </cell>
          <cell r="GA752">
            <v>0</v>
          </cell>
          <cell r="GB752">
            <v>0</v>
          </cell>
          <cell r="GC752">
            <v>0</v>
          </cell>
          <cell r="GD752">
            <v>0</v>
          </cell>
          <cell r="GE752">
            <v>0</v>
          </cell>
          <cell r="GF752">
            <v>0</v>
          </cell>
          <cell r="GG752">
            <v>0</v>
          </cell>
          <cell r="GH752">
            <v>0</v>
          </cell>
          <cell r="GI752">
            <v>0</v>
          </cell>
          <cell r="GJ752">
            <v>0</v>
          </cell>
          <cell r="GK752">
            <v>0</v>
          </cell>
          <cell r="GL752">
            <v>0</v>
          </cell>
          <cell r="GM752">
            <v>0</v>
          </cell>
          <cell r="GN752">
            <v>0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S752">
            <v>0</v>
          </cell>
          <cell r="GT752">
            <v>0</v>
          </cell>
          <cell r="GU752">
            <v>0</v>
          </cell>
          <cell r="GV752">
            <v>0</v>
          </cell>
          <cell r="GW752">
            <v>0</v>
          </cell>
          <cell r="GX752">
            <v>0</v>
          </cell>
          <cell r="GY752">
            <v>0</v>
          </cell>
          <cell r="GZ752">
            <v>0</v>
          </cell>
          <cell r="HA752">
            <v>0</v>
          </cell>
          <cell r="HB752">
            <v>0</v>
          </cell>
          <cell r="HC752">
            <v>0</v>
          </cell>
          <cell r="HD752">
            <v>0</v>
          </cell>
          <cell r="HE752">
            <v>0</v>
          </cell>
          <cell r="HF752">
            <v>0</v>
          </cell>
          <cell r="HG752">
            <v>0</v>
          </cell>
          <cell r="HH752">
            <v>0</v>
          </cell>
          <cell r="HI752">
            <v>0</v>
          </cell>
          <cell r="HJ752">
            <v>0</v>
          </cell>
          <cell r="HK752">
            <v>0</v>
          </cell>
          <cell r="HL752">
            <v>0</v>
          </cell>
          <cell r="HM752">
            <v>0</v>
          </cell>
          <cell r="HN752">
            <v>0</v>
          </cell>
          <cell r="HO752">
            <v>0</v>
          </cell>
          <cell r="HP752">
            <v>0</v>
          </cell>
          <cell r="HQ752">
            <v>0</v>
          </cell>
          <cell r="HR752">
            <v>0</v>
          </cell>
          <cell r="HS752">
            <v>0</v>
          </cell>
          <cell r="HT752">
            <v>0</v>
          </cell>
          <cell r="HU752">
            <v>0</v>
          </cell>
          <cell r="HV752">
            <v>0</v>
          </cell>
          <cell r="HW752">
            <v>0</v>
          </cell>
          <cell r="HX752">
            <v>0</v>
          </cell>
          <cell r="HY752">
            <v>0</v>
          </cell>
          <cell r="HZ752">
            <v>0</v>
          </cell>
          <cell r="IA752">
            <v>0</v>
          </cell>
          <cell r="IB752">
            <v>0</v>
          </cell>
          <cell r="IC752">
            <v>0</v>
          </cell>
          <cell r="ID752">
            <v>0</v>
          </cell>
          <cell r="IE752">
            <v>0</v>
          </cell>
          <cell r="IF752">
            <v>0</v>
          </cell>
          <cell r="IG752">
            <v>0</v>
          </cell>
          <cell r="IH752">
            <v>0</v>
          </cell>
          <cell r="II752">
            <v>0</v>
          </cell>
          <cell r="IJ752">
            <v>0</v>
          </cell>
          <cell r="IK752">
            <v>0</v>
          </cell>
          <cell r="IL752">
            <v>0</v>
          </cell>
          <cell r="IM752">
            <v>0</v>
          </cell>
          <cell r="IN752">
            <v>0</v>
          </cell>
          <cell r="IO752">
            <v>0</v>
          </cell>
          <cell r="IP752">
            <v>0</v>
          </cell>
          <cell r="IQ752">
            <v>0</v>
          </cell>
          <cell r="IR752">
            <v>0</v>
          </cell>
          <cell r="IS752">
            <v>0</v>
          </cell>
          <cell r="IT752">
            <v>0</v>
          </cell>
          <cell r="IU752">
            <v>0</v>
          </cell>
          <cell r="IV752">
            <v>0</v>
          </cell>
          <cell r="IW752">
            <v>0</v>
          </cell>
          <cell r="IX752">
            <v>0</v>
          </cell>
          <cell r="IY752">
            <v>0</v>
          </cell>
          <cell r="IZ752">
            <v>0</v>
          </cell>
          <cell r="JA752">
            <v>0</v>
          </cell>
          <cell r="JB752">
            <v>0</v>
          </cell>
          <cell r="JC752">
            <v>0</v>
          </cell>
          <cell r="JD752">
            <v>0</v>
          </cell>
          <cell r="JE752">
            <v>0</v>
          </cell>
        </row>
        <row r="753">
          <cell r="D753" t="str">
            <v>BAT.PX.WSF._.ITC.IronAir_100hr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  <cell r="BZ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P753">
            <v>0</v>
          </cell>
          <cell r="CQ753">
            <v>0</v>
          </cell>
          <cell r="CR753">
            <v>0</v>
          </cell>
          <cell r="CS753">
            <v>0</v>
          </cell>
          <cell r="CT753">
            <v>0</v>
          </cell>
          <cell r="CU753">
            <v>0</v>
          </cell>
          <cell r="CV753">
            <v>0</v>
          </cell>
          <cell r="CW753">
            <v>0</v>
          </cell>
          <cell r="CX753">
            <v>0</v>
          </cell>
          <cell r="CY753">
            <v>0</v>
          </cell>
          <cell r="CZ753">
            <v>0</v>
          </cell>
          <cell r="DA753">
            <v>0</v>
          </cell>
          <cell r="DB753">
            <v>0</v>
          </cell>
          <cell r="DC753">
            <v>0</v>
          </cell>
          <cell r="DD753">
            <v>0</v>
          </cell>
          <cell r="DE753">
            <v>0</v>
          </cell>
          <cell r="DF753">
            <v>0</v>
          </cell>
          <cell r="DG753">
            <v>0</v>
          </cell>
          <cell r="DH753">
            <v>0</v>
          </cell>
          <cell r="DI753">
            <v>0</v>
          </cell>
          <cell r="DJ753">
            <v>0</v>
          </cell>
          <cell r="DK753">
            <v>0</v>
          </cell>
          <cell r="DL753">
            <v>0</v>
          </cell>
          <cell r="DM753">
            <v>0</v>
          </cell>
          <cell r="DN753">
            <v>0</v>
          </cell>
          <cell r="DO753">
            <v>0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DX753">
            <v>0</v>
          </cell>
          <cell r="DY753">
            <v>0</v>
          </cell>
          <cell r="DZ753">
            <v>0</v>
          </cell>
          <cell r="EA753">
            <v>0</v>
          </cell>
          <cell r="EB753">
            <v>0</v>
          </cell>
          <cell r="EC753">
            <v>0</v>
          </cell>
          <cell r="ED753">
            <v>0</v>
          </cell>
          <cell r="EE753">
            <v>0</v>
          </cell>
          <cell r="EF753">
            <v>0</v>
          </cell>
          <cell r="EG753">
            <v>0</v>
          </cell>
          <cell r="EH753">
            <v>0</v>
          </cell>
          <cell r="EI753">
            <v>0</v>
          </cell>
          <cell r="EJ753">
            <v>0</v>
          </cell>
          <cell r="EK753">
            <v>0</v>
          </cell>
          <cell r="EL753">
            <v>0</v>
          </cell>
          <cell r="EM753">
            <v>0</v>
          </cell>
          <cell r="EN753">
            <v>0</v>
          </cell>
          <cell r="EO753">
            <v>0</v>
          </cell>
          <cell r="EP753">
            <v>0</v>
          </cell>
          <cell r="EQ753">
            <v>0</v>
          </cell>
          <cell r="ER753">
            <v>0</v>
          </cell>
          <cell r="ES753">
            <v>0</v>
          </cell>
          <cell r="ET753">
            <v>0</v>
          </cell>
          <cell r="EU753">
            <v>0</v>
          </cell>
          <cell r="EV753">
            <v>0</v>
          </cell>
          <cell r="EW753">
            <v>0</v>
          </cell>
          <cell r="EX753">
            <v>0</v>
          </cell>
          <cell r="EY753">
            <v>0</v>
          </cell>
          <cell r="EZ753">
            <v>0</v>
          </cell>
          <cell r="FA753">
            <v>0</v>
          </cell>
          <cell r="FB753">
            <v>0</v>
          </cell>
          <cell r="FC753">
            <v>0</v>
          </cell>
          <cell r="FD753">
            <v>0</v>
          </cell>
          <cell r="FE753">
            <v>0</v>
          </cell>
          <cell r="FF753">
            <v>0</v>
          </cell>
          <cell r="FG753">
            <v>0</v>
          </cell>
          <cell r="FH753">
            <v>0</v>
          </cell>
          <cell r="FI753">
            <v>0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Q753">
            <v>0</v>
          </cell>
          <cell r="FR753">
            <v>0</v>
          </cell>
          <cell r="FS753">
            <v>0</v>
          </cell>
          <cell r="FT753">
            <v>0</v>
          </cell>
          <cell r="FU753">
            <v>0</v>
          </cell>
          <cell r="FV753">
            <v>0</v>
          </cell>
          <cell r="FW753">
            <v>0</v>
          </cell>
          <cell r="FX753">
            <v>0</v>
          </cell>
          <cell r="FY753">
            <v>0</v>
          </cell>
          <cell r="FZ753">
            <v>0</v>
          </cell>
          <cell r="GA753">
            <v>0</v>
          </cell>
          <cell r="GB753">
            <v>0</v>
          </cell>
          <cell r="GC753">
            <v>0</v>
          </cell>
          <cell r="GD753">
            <v>0</v>
          </cell>
          <cell r="GE753">
            <v>0</v>
          </cell>
          <cell r="GF753">
            <v>0</v>
          </cell>
          <cell r="GG753">
            <v>0</v>
          </cell>
          <cell r="GH753">
            <v>0</v>
          </cell>
          <cell r="GI753">
            <v>0</v>
          </cell>
          <cell r="GJ753">
            <v>0</v>
          </cell>
          <cell r="GK753">
            <v>0</v>
          </cell>
          <cell r="GL753">
            <v>0</v>
          </cell>
          <cell r="GM753">
            <v>0</v>
          </cell>
          <cell r="GN753">
            <v>0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S753">
            <v>0</v>
          </cell>
          <cell r="GT753">
            <v>0</v>
          </cell>
          <cell r="GU753">
            <v>0</v>
          </cell>
          <cell r="GV753">
            <v>0</v>
          </cell>
          <cell r="GW753">
            <v>0</v>
          </cell>
          <cell r="GX753">
            <v>0</v>
          </cell>
          <cell r="GY753">
            <v>0</v>
          </cell>
          <cell r="GZ753">
            <v>0</v>
          </cell>
          <cell r="HA753">
            <v>0</v>
          </cell>
          <cell r="HB753">
            <v>0</v>
          </cell>
          <cell r="HC753">
            <v>0</v>
          </cell>
          <cell r="HD753">
            <v>0</v>
          </cell>
          <cell r="HE753">
            <v>0</v>
          </cell>
          <cell r="HF753">
            <v>0</v>
          </cell>
          <cell r="HG753">
            <v>0</v>
          </cell>
          <cell r="HH753">
            <v>0</v>
          </cell>
          <cell r="HI753">
            <v>0</v>
          </cell>
          <cell r="HJ753">
            <v>0</v>
          </cell>
          <cell r="HK753">
            <v>0</v>
          </cell>
          <cell r="HL753">
            <v>0</v>
          </cell>
          <cell r="HM753">
            <v>0</v>
          </cell>
          <cell r="HN753">
            <v>0</v>
          </cell>
          <cell r="HO753">
            <v>0</v>
          </cell>
          <cell r="HP753">
            <v>0</v>
          </cell>
          <cell r="HQ753">
            <v>0</v>
          </cell>
          <cell r="HR753">
            <v>0</v>
          </cell>
          <cell r="HS753">
            <v>0</v>
          </cell>
          <cell r="HT753">
            <v>0</v>
          </cell>
          <cell r="HU753">
            <v>0</v>
          </cell>
          <cell r="HV753">
            <v>0</v>
          </cell>
          <cell r="HW753">
            <v>0</v>
          </cell>
          <cell r="HX753">
            <v>0</v>
          </cell>
          <cell r="HY753">
            <v>0</v>
          </cell>
          <cell r="HZ753">
            <v>0</v>
          </cell>
          <cell r="IA753">
            <v>0</v>
          </cell>
          <cell r="IB753">
            <v>0</v>
          </cell>
          <cell r="IC753">
            <v>0</v>
          </cell>
          <cell r="ID753">
            <v>0</v>
          </cell>
          <cell r="IE753">
            <v>0</v>
          </cell>
          <cell r="IF753">
            <v>0</v>
          </cell>
          <cell r="IG753">
            <v>0</v>
          </cell>
          <cell r="IH753">
            <v>0</v>
          </cell>
          <cell r="II753">
            <v>0</v>
          </cell>
          <cell r="IJ753">
            <v>0</v>
          </cell>
          <cell r="IK753">
            <v>0</v>
          </cell>
          <cell r="IL753">
            <v>0</v>
          </cell>
          <cell r="IM753">
            <v>0</v>
          </cell>
          <cell r="IN753">
            <v>0</v>
          </cell>
          <cell r="IO753">
            <v>0</v>
          </cell>
          <cell r="IP753">
            <v>0</v>
          </cell>
          <cell r="IQ753">
            <v>0</v>
          </cell>
          <cell r="IR753">
            <v>0</v>
          </cell>
          <cell r="IS753">
            <v>0</v>
          </cell>
          <cell r="IT753">
            <v>0</v>
          </cell>
          <cell r="IU753">
            <v>0</v>
          </cell>
          <cell r="IV753">
            <v>0</v>
          </cell>
          <cell r="IW753">
            <v>0</v>
          </cell>
          <cell r="IX753">
            <v>0</v>
          </cell>
          <cell r="IY753">
            <v>0</v>
          </cell>
          <cell r="IZ753">
            <v>0</v>
          </cell>
          <cell r="JA753">
            <v>0</v>
          </cell>
          <cell r="JB753">
            <v>0</v>
          </cell>
          <cell r="JC753">
            <v>0</v>
          </cell>
          <cell r="JD753">
            <v>0</v>
          </cell>
          <cell r="JE753">
            <v>0</v>
          </cell>
        </row>
        <row r="754">
          <cell r="D754" t="str">
            <v>H2S.PX.WSF._.ITC.Hydrogen CCwTank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  <cell r="BZ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3.4832000000001306E-4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  <cell r="CL754">
            <v>0</v>
          </cell>
          <cell r="CM754">
            <v>3.4832E-4</v>
          </cell>
          <cell r="CN754">
            <v>0</v>
          </cell>
          <cell r="CO754">
            <v>0</v>
          </cell>
          <cell r="CP754">
            <v>0</v>
          </cell>
          <cell r="CQ754">
            <v>0</v>
          </cell>
          <cell r="CR754">
            <v>2.3221333000000843E-4</v>
          </cell>
          <cell r="CS754">
            <v>5.8053333000000068E-4</v>
          </cell>
          <cell r="CT754">
            <v>-5.8053332999999992E-4</v>
          </cell>
          <cell r="CU754">
            <v>0</v>
          </cell>
          <cell r="CV754">
            <v>0</v>
          </cell>
          <cell r="CW754">
            <v>0</v>
          </cell>
          <cell r="CX754">
            <v>0</v>
          </cell>
          <cell r="CY754">
            <v>0</v>
          </cell>
          <cell r="CZ754">
            <v>0</v>
          </cell>
          <cell r="DA754">
            <v>0</v>
          </cell>
          <cell r="DB754">
            <v>0</v>
          </cell>
          <cell r="DC754">
            <v>0</v>
          </cell>
          <cell r="DD754">
            <v>2.3221333E-4</v>
          </cell>
          <cell r="DE754">
            <v>-6.4433157300000099E-3</v>
          </cell>
          <cell r="DF754">
            <v>0</v>
          </cell>
          <cell r="DG754">
            <v>0</v>
          </cell>
          <cell r="DH754">
            <v>0</v>
          </cell>
          <cell r="DI754">
            <v>3.4143479999999976E-3</v>
          </cell>
          <cell r="DJ754">
            <v>0</v>
          </cell>
          <cell r="DK754">
            <v>-2.2485796999999197E-4</v>
          </cell>
          <cell r="DL754">
            <v>0</v>
          </cell>
          <cell r="DM754">
            <v>0</v>
          </cell>
          <cell r="DN754">
            <v>0</v>
          </cell>
          <cell r="DO754">
            <v>-9.6328057599999999E-3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3.4143479999999976E-3</v>
          </cell>
          <cell r="DV754">
            <v>-3.4143479999999837E-3</v>
          </cell>
          <cell r="DW754">
            <v>0</v>
          </cell>
          <cell r="DX754">
            <v>0</v>
          </cell>
          <cell r="DY754">
            <v>0</v>
          </cell>
          <cell r="DZ754">
            <v>0</v>
          </cell>
          <cell r="EA754">
            <v>0</v>
          </cell>
          <cell r="EB754">
            <v>0</v>
          </cell>
          <cell r="EC754">
            <v>0</v>
          </cell>
          <cell r="ED754">
            <v>0</v>
          </cell>
          <cell r="EE754">
            <v>-4.2368452959999997E-2</v>
          </cell>
          <cell r="EF754">
            <v>0</v>
          </cell>
          <cell r="EG754">
            <v>-1.4785686399999996E-3</v>
          </cell>
          <cell r="EH754">
            <v>-1.6873373009999984E-2</v>
          </cell>
          <cell r="EI754">
            <v>-2.4016511309999988E-2</v>
          </cell>
          <cell r="EJ754">
            <v>0</v>
          </cell>
          <cell r="EK754">
            <v>0</v>
          </cell>
          <cell r="EL754">
            <v>0</v>
          </cell>
          <cell r="EM754">
            <v>0</v>
          </cell>
          <cell r="EN754">
            <v>0</v>
          </cell>
          <cell r="EO754">
            <v>0</v>
          </cell>
          <cell r="EP754">
            <v>0</v>
          </cell>
          <cell r="EQ754">
            <v>0</v>
          </cell>
          <cell r="ER754">
            <v>7.0756200500000643E-3</v>
          </cell>
          <cell r="ES754">
            <v>0</v>
          </cell>
          <cell r="ET754">
            <v>-1.3588539999999996E-3</v>
          </cell>
          <cell r="EU754">
            <v>8.4344740500000015E-3</v>
          </cell>
          <cell r="EV754">
            <v>0</v>
          </cell>
          <cell r="EW754">
            <v>0</v>
          </cell>
          <cell r="EX754">
            <v>0</v>
          </cell>
          <cell r="EY754">
            <v>0</v>
          </cell>
          <cell r="EZ754">
            <v>0</v>
          </cell>
          <cell r="FA754">
            <v>0</v>
          </cell>
          <cell r="FB754">
            <v>0</v>
          </cell>
          <cell r="FC754">
            <v>0</v>
          </cell>
          <cell r="FD754">
            <v>0</v>
          </cell>
          <cell r="FE754">
            <v>-3.8255801399999845E-2</v>
          </cell>
          <cell r="FF754">
            <v>0</v>
          </cell>
          <cell r="FG754">
            <v>-1.9962251509999945E-2</v>
          </cell>
          <cell r="FH754">
            <v>0</v>
          </cell>
          <cell r="FI754">
            <v>0</v>
          </cell>
          <cell r="FJ754">
            <v>0</v>
          </cell>
          <cell r="FK754">
            <v>0</v>
          </cell>
          <cell r="FL754">
            <v>4.9384810000000119E-4</v>
          </cell>
          <cell r="FM754">
            <v>-4.9384809999999946E-4</v>
          </cell>
          <cell r="FN754">
            <v>-1.8084125299999976E-3</v>
          </cell>
          <cell r="FO754">
            <v>-3.1478977200000147E-3</v>
          </cell>
          <cell r="FP754">
            <v>-3.0269029599999941E-3</v>
          </cell>
          <cell r="FQ754">
            <v>-1.0310336680000018E-2</v>
          </cell>
          <cell r="FR754">
            <v>2.1731156519999795E-2</v>
          </cell>
          <cell r="FS754">
            <v>2.5607609999999996E-2</v>
          </cell>
          <cell r="FT754">
            <v>-2.5607610009999976E-2</v>
          </cell>
          <cell r="FU754">
            <v>0</v>
          </cell>
          <cell r="FV754">
            <v>0</v>
          </cell>
          <cell r="FW754">
            <v>1.7689050100000089E-3</v>
          </cell>
          <cell r="FX754">
            <v>-3.4831999999999919E-4</v>
          </cell>
          <cell r="FY754">
            <v>1.0449600000000002E-3</v>
          </cell>
          <cell r="FZ754">
            <v>-6.9664000000000184E-4</v>
          </cell>
          <cell r="GA754">
            <v>0</v>
          </cell>
          <cell r="GB754">
            <v>0</v>
          </cell>
          <cell r="GC754">
            <v>1.9962251519999988E-2</v>
          </cell>
          <cell r="GD754">
            <v>0</v>
          </cell>
          <cell r="GE754">
            <v>9.981125759999987E-3</v>
          </cell>
          <cell r="GF754">
            <v>1.7071740000000057E-3</v>
          </cell>
          <cell r="GG754">
            <v>8.2739517599999535E-3</v>
          </cell>
          <cell r="GH754">
            <v>0</v>
          </cell>
          <cell r="GI754">
            <v>0</v>
          </cell>
          <cell r="GJ754">
            <v>0</v>
          </cell>
          <cell r="GK754">
            <v>2.3221333E-4</v>
          </cell>
          <cell r="GL754">
            <v>-2.3221333E-4</v>
          </cell>
          <cell r="GM754">
            <v>0</v>
          </cell>
          <cell r="GN754">
            <v>0</v>
          </cell>
          <cell r="GO754">
            <v>0</v>
          </cell>
          <cell r="GP754">
            <v>0</v>
          </cell>
          <cell r="GQ754">
            <v>0</v>
          </cell>
          <cell r="GR754">
            <v>2.2180279399999225E-3</v>
          </cell>
          <cell r="GS754">
            <v>7.7404440000039543E-5</v>
          </cell>
          <cell r="GT754">
            <v>2.1406234999999975E-3</v>
          </cell>
          <cell r="GU754">
            <v>0</v>
          </cell>
          <cell r="GV754">
            <v>0</v>
          </cell>
          <cell r="GW754">
            <v>0</v>
          </cell>
          <cell r="GX754">
            <v>0</v>
          </cell>
          <cell r="GY754">
            <v>0</v>
          </cell>
          <cell r="GZ754">
            <v>0</v>
          </cell>
          <cell r="HA754">
            <v>0</v>
          </cell>
          <cell r="HB754">
            <v>0</v>
          </cell>
          <cell r="HC754">
            <v>0</v>
          </cell>
          <cell r="HD754">
            <v>0</v>
          </cell>
          <cell r="HE754">
            <v>0</v>
          </cell>
          <cell r="HF754">
            <v>7.5967746499999711E-3</v>
          </cell>
          <cell r="HG754">
            <v>-5.8896006499999931E-3</v>
          </cell>
          <cell r="HH754">
            <v>-1.7071740000000057E-3</v>
          </cell>
          <cell r="HI754">
            <v>0</v>
          </cell>
          <cell r="HJ754">
            <v>0</v>
          </cell>
          <cell r="HK754">
            <v>0</v>
          </cell>
          <cell r="HL754">
            <v>0</v>
          </cell>
          <cell r="HM754">
            <v>0</v>
          </cell>
          <cell r="HN754">
            <v>0</v>
          </cell>
          <cell r="HO754">
            <v>0</v>
          </cell>
          <cell r="HP754">
            <v>0</v>
          </cell>
          <cell r="HQ754">
            <v>0</v>
          </cell>
          <cell r="HR754">
            <v>-1.7689050099999881E-3</v>
          </cell>
          <cell r="HS754">
            <v>0</v>
          </cell>
          <cell r="HT754">
            <v>-1.7689050100000007E-3</v>
          </cell>
          <cell r="HU754">
            <v>0</v>
          </cell>
          <cell r="HV754">
            <v>0</v>
          </cell>
          <cell r="HW754">
            <v>0</v>
          </cell>
          <cell r="HX754">
            <v>0</v>
          </cell>
          <cell r="HY754">
            <v>0</v>
          </cell>
          <cell r="HZ754">
            <v>0</v>
          </cell>
          <cell r="IA754">
            <v>0</v>
          </cell>
          <cell r="IB754">
            <v>0</v>
          </cell>
          <cell r="IC754">
            <v>0</v>
          </cell>
          <cell r="ID754">
            <v>0</v>
          </cell>
          <cell r="IE754">
            <v>-1.4151240090000017E-2</v>
          </cell>
          <cell r="IF754">
            <v>6.9664000000000011E-4</v>
          </cell>
          <cell r="IG754">
            <v>-6.9664000000000011E-4</v>
          </cell>
          <cell r="IH754">
            <v>0</v>
          </cell>
          <cell r="II754">
            <v>0</v>
          </cell>
          <cell r="IJ754">
            <v>0</v>
          </cell>
          <cell r="IK754">
            <v>-1.3454600090000005E-2</v>
          </cell>
          <cell r="IL754">
            <v>6.9664E-4</v>
          </cell>
          <cell r="IM754">
            <v>-1.3932800000000004E-3</v>
          </cell>
          <cell r="IN754">
            <v>0</v>
          </cell>
          <cell r="IO754">
            <v>-3.4831999999999919E-4</v>
          </cell>
          <cell r="IP754">
            <v>3.4832E-4</v>
          </cell>
          <cell r="IQ754">
            <v>0</v>
          </cell>
          <cell r="IR754">
            <v>0</v>
          </cell>
          <cell r="IS754">
            <v>0</v>
          </cell>
          <cell r="IT754">
            <v>0</v>
          </cell>
          <cell r="IU754">
            <v>0</v>
          </cell>
          <cell r="IV754">
            <v>0</v>
          </cell>
          <cell r="IW754">
            <v>0</v>
          </cell>
          <cell r="IX754">
            <v>0</v>
          </cell>
          <cell r="IY754">
            <v>0</v>
          </cell>
          <cell r="IZ754">
            <v>0</v>
          </cell>
          <cell r="JA754">
            <v>0</v>
          </cell>
          <cell r="JB754">
            <v>0</v>
          </cell>
          <cell r="JC754">
            <v>6.9664000000000054E-4</v>
          </cell>
          <cell r="JD754">
            <v>-6.9663999999999989E-4</v>
          </cell>
          <cell r="JE754">
            <v>0</v>
          </cell>
        </row>
        <row r="755">
          <cell r="D755" t="str">
            <v>BAT.PX.SOR._.ITC.Li_ion_4hr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  <cell r="BZ755">
            <v>0</v>
          </cell>
          <cell r="CA755">
            <v>0</v>
          </cell>
          <cell r="CB755">
            <v>0</v>
          </cell>
          <cell r="CC755">
            <v>0</v>
          </cell>
          <cell r="CD755">
            <v>0</v>
          </cell>
          <cell r="CE755">
            <v>0</v>
          </cell>
          <cell r="CF755">
            <v>0</v>
          </cell>
          <cell r="CG755">
            <v>0</v>
          </cell>
          <cell r="CH755">
            <v>0</v>
          </cell>
          <cell r="CI755">
            <v>0</v>
          </cell>
          <cell r="CJ755">
            <v>0</v>
          </cell>
          <cell r="CK755">
            <v>0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P755">
            <v>0</v>
          </cell>
          <cell r="CQ755">
            <v>0</v>
          </cell>
          <cell r="CR755">
            <v>0</v>
          </cell>
          <cell r="CS755">
            <v>0</v>
          </cell>
          <cell r="CT755">
            <v>0</v>
          </cell>
          <cell r="CU755">
            <v>0</v>
          </cell>
          <cell r="CV755">
            <v>0</v>
          </cell>
          <cell r="CW755">
            <v>0</v>
          </cell>
          <cell r="CX755">
            <v>0</v>
          </cell>
          <cell r="CY755">
            <v>0</v>
          </cell>
          <cell r="CZ755">
            <v>0</v>
          </cell>
          <cell r="DA755">
            <v>0</v>
          </cell>
          <cell r="DB755">
            <v>0</v>
          </cell>
          <cell r="DC755">
            <v>0</v>
          </cell>
          <cell r="DD755">
            <v>0</v>
          </cell>
          <cell r="DE755">
            <v>0</v>
          </cell>
          <cell r="DF755">
            <v>0</v>
          </cell>
          <cell r="DG755">
            <v>0</v>
          </cell>
          <cell r="DH755">
            <v>0</v>
          </cell>
          <cell r="DI755">
            <v>0</v>
          </cell>
          <cell r="DJ755">
            <v>0</v>
          </cell>
          <cell r="DK755">
            <v>0</v>
          </cell>
          <cell r="DL755">
            <v>0</v>
          </cell>
          <cell r="DM755">
            <v>0</v>
          </cell>
          <cell r="DN755">
            <v>0</v>
          </cell>
          <cell r="DO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DX755">
            <v>0</v>
          </cell>
          <cell r="DY755">
            <v>0</v>
          </cell>
          <cell r="DZ755">
            <v>0</v>
          </cell>
          <cell r="EA755">
            <v>0</v>
          </cell>
          <cell r="EB755">
            <v>0</v>
          </cell>
          <cell r="EC755">
            <v>0</v>
          </cell>
          <cell r="ED755">
            <v>0</v>
          </cell>
          <cell r="EE755">
            <v>0</v>
          </cell>
          <cell r="EF755">
            <v>0</v>
          </cell>
          <cell r="EG755">
            <v>0</v>
          </cell>
          <cell r="EH755">
            <v>0</v>
          </cell>
          <cell r="EI755">
            <v>0</v>
          </cell>
          <cell r="EJ755">
            <v>0</v>
          </cell>
          <cell r="EK755">
            <v>0</v>
          </cell>
          <cell r="EL755">
            <v>0</v>
          </cell>
          <cell r="EM755">
            <v>0</v>
          </cell>
          <cell r="EN755">
            <v>0</v>
          </cell>
          <cell r="EO755">
            <v>0</v>
          </cell>
          <cell r="EP755">
            <v>0</v>
          </cell>
          <cell r="EQ755">
            <v>0</v>
          </cell>
          <cell r="ER755">
            <v>0</v>
          </cell>
          <cell r="ES755">
            <v>0</v>
          </cell>
          <cell r="ET755">
            <v>0</v>
          </cell>
          <cell r="EU755">
            <v>0</v>
          </cell>
          <cell r="EV755">
            <v>0</v>
          </cell>
          <cell r="EW755">
            <v>0</v>
          </cell>
          <cell r="EX755">
            <v>0</v>
          </cell>
          <cell r="EY755">
            <v>0</v>
          </cell>
          <cell r="EZ755">
            <v>0</v>
          </cell>
          <cell r="FA755">
            <v>0</v>
          </cell>
          <cell r="FB755">
            <v>0</v>
          </cell>
          <cell r="FC755">
            <v>0</v>
          </cell>
          <cell r="FD755">
            <v>0</v>
          </cell>
          <cell r="FE755">
            <v>0</v>
          </cell>
          <cell r="FF755">
            <v>0</v>
          </cell>
          <cell r="FG755">
            <v>0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0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Q755">
            <v>0</v>
          </cell>
          <cell r="FR755">
            <v>0</v>
          </cell>
          <cell r="FS755">
            <v>0</v>
          </cell>
          <cell r="FT755">
            <v>0</v>
          </cell>
          <cell r="FU755">
            <v>0</v>
          </cell>
          <cell r="FV755">
            <v>0</v>
          </cell>
          <cell r="FW755">
            <v>0</v>
          </cell>
          <cell r="FX755">
            <v>0</v>
          </cell>
          <cell r="FY755">
            <v>0</v>
          </cell>
          <cell r="FZ755">
            <v>0</v>
          </cell>
          <cell r="GA755">
            <v>0</v>
          </cell>
          <cell r="GB755">
            <v>0</v>
          </cell>
          <cell r="GC755">
            <v>0</v>
          </cell>
          <cell r="GD755">
            <v>0</v>
          </cell>
          <cell r="GE755">
            <v>0</v>
          </cell>
          <cell r="GF755">
            <v>0</v>
          </cell>
          <cell r="GG755">
            <v>0</v>
          </cell>
          <cell r="GH755">
            <v>0</v>
          </cell>
          <cell r="GI755">
            <v>0</v>
          </cell>
          <cell r="GJ755">
            <v>0</v>
          </cell>
          <cell r="GK755">
            <v>0</v>
          </cell>
          <cell r="GL755">
            <v>0</v>
          </cell>
          <cell r="GM755">
            <v>0</v>
          </cell>
          <cell r="GN755">
            <v>0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S755">
            <v>0</v>
          </cell>
          <cell r="GT755">
            <v>0</v>
          </cell>
          <cell r="GU755">
            <v>0</v>
          </cell>
          <cell r="GV755">
            <v>0</v>
          </cell>
          <cell r="GW755">
            <v>0</v>
          </cell>
          <cell r="GX755">
            <v>0</v>
          </cell>
          <cell r="GY755">
            <v>0</v>
          </cell>
          <cell r="GZ755">
            <v>0</v>
          </cell>
          <cell r="HA755">
            <v>0</v>
          </cell>
          <cell r="HB755">
            <v>0</v>
          </cell>
          <cell r="HC755">
            <v>0</v>
          </cell>
          <cell r="HD755">
            <v>0</v>
          </cell>
          <cell r="HE755">
            <v>0</v>
          </cell>
          <cell r="HF755">
            <v>0</v>
          </cell>
          <cell r="HG755">
            <v>0</v>
          </cell>
          <cell r="HH755">
            <v>0</v>
          </cell>
          <cell r="HI755">
            <v>0</v>
          </cell>
          <cell r="HJ755">
            <v>0</v>
          </cell>
          <cell r="HK755">
            <v>0</v>
          </cell>
          <cell r="HL755">
            <v>0</v>
          </cell>
          <cell r="HM755">
            <v>0</v>
          </cell>
          <cell r="HN755">
            <v>0</v>
          </cell>
          <cell r="HO755">
            <v>0</v>
          </cell>
          <cell r="HP755">
            <v>0</v>
          </cell>
          <cell r="HQ755">
            <v>0</v>
          </cell>
          <cell r="HR755">
            <v>0</v>
          </cell>
          <cell r="HS755">
            <v>0</v>
          </cell>
          <cell r="HT755">
            <v>0</v>
          </cell>
          <cell r="HU755">
            <v>0</v>
          </cell>
          <cell r="HV755">
            <v>0</v>
          </cell>
          <cell r="HW755">
            <v>0</v>
          </cell>
          <cell r="HX755">
            <v>0</v>
          </cell>
          <cell r="HY755">
            <v>0</v>
          </cell>
          <cell r="HZ755">
            <v>0</v>
          </cell>
          <cell r="IA755">
            <v>0</v>
          </cell>
          <cell r="IB755">
            <v>0</v>
          </cell>
          <cell r="IC755">
            <v>0</v>
          </cell>
          <cell r="ID755">
            <v>0</v>
          </cell>
          <cell r="IE755">
            <v>0</v>
          </cell>
          <cell r="IF755">
            <v>0</v>
          </cell>
          <cell r="IG755">
            <v>0</v>
          </cell>
          <cell r="IH755">
            <v>0</v>
          </cell>
          <cell r="II755">
            <v>0</v>
          </cell>
          <cell r="IJ755">
            <v>0</v>
          </cell>
          <cell r="IK755">
            <v>0</v>
          </cell>
          <cell r="IL755">
            <v>0</v>
          </cell>
          <cell r="IM755">
            <v>0</v>
          </cell>
          <cell r="IN755">
            <v>0</v>
          </cell>
          <cell r="IO755">
            <v>0</v>
          </cell>
          <cell r="IP755">
            <v>0</v>
          </cell>
          <cell r="IQ755">
            <v>0</v>
          </cell>
          <cell r="IR755">
            <v>0</v>
          </cell>
          <cell r="IS755">
            <v>0</v>
          </cell>
          <cell r="IT755">
            <v>0</v>
          </cell>
          <cell r="IU755">
            <v>0</v>
          </cell>
          <cell r="IV755">
            <v>0</v>
          </cell>
          <cell r="IW755">
            <v>0</v>
          </cell>
          <cell r="IX755">
            <v>0</v>
          </cell>
          <cell r="IY755">
            <v>0</v>
          </cell>
          <cell r="IZ755">
            <v>0</v>
          </cell>
          <cell r="JA755">
            <v>0</v>
          </cell>
          <cell r="JB755">
            <v>0</v>
          </cell>
          <cell r="JC755">
            <v>0</v>
          </cell>
          <cell r="JD755">
            <v>0</v>
          </cell>
          <cell r="JE755">
            <v>0</v>
          </cell>
        </row>
        <row r="756">
          <cell r="D756" t="str">
            <v>BAT.PX.SOR._.ITC.Li_ion_8hr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  <cell r="BZ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P756">
            <v>0</v>
          </cell>
          <cell r="CQ756">
            <v>0</v>
          </cell>
          <cell r="CR756">
            <v>0</v>
          </cell>
          <cell r="CS756">
            <v>0</v>
          </cell>
          <cell r="CT756">
            <v>0</v>
          </cell>
          <cell r="CU756">
            <v>0</v>
          </cell>
          <cell r="CV756">
            <v>0</v>
          </cell>
          <cell r="CW756">
            <v>0</v>
          </cell>
          <cell r="CX756">
            <v>0</v>
          </cell>
          <cell r="CY756">
            <v>0</v>
          </cell>
          <cell r="CZ756">
            <v>0</v>
          </cell>
          <cell r="DA756">
            <v>0</v>
          </cell>
          <cell r="DB756">
            <v>0</v>
          </cell>
          <cell r="DC756">
            <v>0</v>
          </cell>
          <cell r="DD756">
            <v>0</v>
          </cell>
          <cell r="DE756">
            <v>0</v>
          </cell>
          <cell r="DF756">
            <v>0</v>
          </cell>
          <cell r="DG756">
            <v>0</v>
          </cell>
          <cell r="DH756">
            <v>0</v>
          </cell>
          <cell r="DI756">
            <v>0</v>
          </cell>
          <cell r="DJ756">
            <v>0</v>
          </cell>
          <cell r="DK756">
            <v>0</v>
          </cell>
          <cell r="DL756">
            <v>0</v>
          </cell>
          <cell r="DM756">
            <v>0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0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0</v>
          </cell>
          <cell r="EG756">
            <v>0</v>
          </cell>
          <cell r="EH756">
            <v>0</v>
          </cell>
          <cell r="EI756">
            <v>0</v>
          </cell>
          <cell r="EJ756">
            <v>0</v>
          </cell>
          <cell r="EK756">
            <v>0</v>
          </cell>
          <cell r="EL756">
            <v>0</v>
          </cell>
          <cell r="EM756">
            <v>0</v>
          </cell>
          <cell r="EN756">
            <v>0</v>
          </cell>
          <cell r="EO756">
            <v>0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0</v>
          </cell>
          <cell r="EX756">
            <v>0</v>
          </cell>
          <cell r="EY756">
            <v>0</v>
          </cell>
          <cell r="EZ756">
            <v>0</v>
          </cell>
          <cell r="FA756">
            <v>0</v>
          </cell>
          <cell r="FB756">
            <v>0</v>
          </cell>
          <cell r="FC756">
            <v>0</v>
          </cell>
          <cell r="FD756">
            <v>0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0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Q756">
            <v>0</v>
          </cell>
          <cell r="FR756">
            <v>0</v>
          </cell>
          <cell r="FS756">
            <v>0</v>
          </cell>
          <cell r="FT756">
            <v>0</v>
          </cell>
          <cell r="FU756">
            <v>0</v>
          </cell>
          <cell r="FV756">
            <v>0</v>
          </cell>
          <cell r="FW756">
            <v>0</v>
          </cell>
          <cell r="FX756">
            <v>0</v>
          </cell>
          <cell r="FY756">
            <v>0</v>
          </cell>
          <cell r="FZ756">
            <v>0</v>
          </cell>
          <cell r="GA756">
            <v>0</v>
          </cell>
          <cell r="GB756">
            <v>0</v>
          </cell>
          <cell r="GC756">
            <v>0</v>
          </cell>
          <cell r="GD756">
            <v>0</v>
          </cell>
          <cell r="GE756">
            <v>0</v>
          </cell>
          <cell r="GF756">
            <v>0</v>
          </cell>
          <cell r="GG756">
            <v>0</v>
          </cell>
          <cell r="GH756">
            <v>0</v>
          </cell>
          <cell r="GI756">
            <v>0</v>
          </cell>
          <cell r="GJ756">
            <v>0</v>
          </cell>
          <cell r="GK756">
            <v>0</v>
          </cell>
          <cell r="GL756">
            <v>0</v>
          </cell>
          <cell r="GM756">
            <v>0</v>
          </cell>
          <cell r="GN756">
            <v>0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S756">
            <v>0</v>
          </cell>
          <cell r="GT756">
            <v>0</v>
          </cell>
          <cell r="GU756">
            <v>0</v>
          </cell>
          <cell r="GV756">
            <v>0</v>
          </cell>
          <cell r="GW756">
            <v>0</v>
          </cell>
          <cell r="GX756">
            <v>0</v>
          </cell>
          <cell r="GY756">
            <v>0</v>
          </cell>
          <cell r="GZ756">
            <v>0</v>
          </cell>
          <cell r="HA756">
            <v>0</v>
          </cell>
          <cell r="HB756">
            <v>0</v>
          </cell>
          <cell r="HC756">
            <v>0</v>
          </cell>
          <cell r="HD756">
            <v>0</v>
          </cell>
          <cell r="HE756">
            <v>0</v>
          </cell>
          <cell r="HF756">
            <v>0</v>
          </cell>
          <cell r="HG756">
            <v>0</v>
          </cell>
          <cell r="HH756">
            <v>0</v>
          </cell>
          <cell r="HI756">
            <v>0</v>
          </cell>
          <cell r="HJ756">
            <v>0</v>
          </cell>
          <cell r="HK756">
            <v>0</v>
          </cell>
          <cell r="HL756">
            <v>0</v>
          </cell>
          <cell r="HM756">
            <v>0</v>
          </cell>
          <cell r="HN756">
            <v>0</v>
          </cell>
          <cell r="HO756">
            <v>0</v>
          </cell>
          <cell r="HP756">
            <v>0</v>
          </cell>
          <cell r="HQ756">
            <v>0</v>
          </cell>
          <cell r="HR756">
            <v>0</v>
          </cell>
          <cell r="HS756">
            <v>0</v>
          </cell>
          <cell r="HT756">
            <v>0</v>
          </cell>
          <cell r="HU756">
            <v>0</v>
          </cell>
          <cell r="HV756">
            <v>0</v>
          </cell>
          <cell r="HW756">
            <v>0</v>
          </cell>
          <cell r="HX756">
            <v>0</v>
          </cell>
          <cell r="HY756">
            <v>0</v>
          </cell>
          <cell r="HZ756">
            <v>0</v>
          </cell>
          <cell r="IA756">
            <v>0</v>
          </cell>
          <cell r="IB756">
            <v>0</v>
          </cell>
          <cell r="IC756">
            <v>0</v>
          </cell>
          <cell r="ID756">
            <v>0</v>
          </cell>
          <cell r="IE756">
            <v>0</v>
          </cell>
          <cell r="IF756">
            <v>0</v>
          </cell>
          <cell r="IG756">
            <v>0</v>
          </cell>
          <cell r="IH756">
            <v>0</v>
          </cell>
          <cell r="II756">
            <v>0</v>
          </cell>
          <cell r="IJ756">
            <v>0</v>
          </cell>
          <cell r="IK756">
            <v>0</v>
          </cell>
          <cell r="IL756">
            <v>0</v>
          </cell>
          <cell r="IM756">
            <v>0</v>
          </cell>
          <cell r="IN756">
            <v>0</v>
          </cell>
          <cell r="IO756">
            <v>0</v>
          </cell>
          <cell r="IP756">
            <v>0</v>
          </cell>
          <cell r="IQ756">
            <v>0</v>
          </cell>
          <cell r="IR756">
            <v>0</v>
          </cell>
          <cell r="IS756">
            <v>0</v>
          </cell>
          <cell r="IT756">
            <v>0</v>
          </cell>
          <cell r="IU756">
            <v>0</v>
          </cell>
          <cell r="IV756">
            <v>0</v>
          </cell>
          <cell r="IW756">
            <v>0</v>
          </cell>
          <cell r="IX756">
            <v>0</v>
          </cell>
          <cell r="IY756">
            <v>0</v>
          </cell>
          <cell r="IZ756">
            <v>0</v>
          </cell>
          <cell r="JA756">
            <v>0</v>
          </cell>
          <cell r="JB756">
            <v>0</v>
          </cell>
          <cell r="JC756">
            <v>0</v>
          </cell>
          <cell r="JD756">
            <v>0</v>
          </cell>
          <cell r="JE756">
            <v>0</v>
          </cell>
        </row>
        <row r="757">
          <cell r="D757" t="str">
            <v>BAT.PX.WYE._.ITC.Li_ion_4hr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  <cell r="BZ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P757">
            <v>0</v>
          </cell>
          <cell r="CQ757">
            <v>0</v>
          </cell>
          <cell r="CR757">
            <v>0</v>
          </cell>
          <cell r="CS757">
            <v>0</v>
          </cell>
          <cell r="CT757">
            <v>0</v>
          </cell>
          <cell r="CU757">
            <v>0</v>
          </cell>
          <cell r="CV757">
            <v>0</v>
          </cell>
          <cell r="CW757">
            <v>0</v>
          </cell>
          <cell r="CX757">
            <v>0</v>
          </cell>
          <cell r="CY757">
            <v>0</v>
          </cell>
          <cell r="CZ757">
            <v>0</v>
          </cell>
          <cell r="DA757">
            <v>0</v>
          </cell>
          <cell r="DB757">
            <v>0</v>
          </cell>
          <cell r="DC757">
            <v>0</v>
          </cell>
          <cell r="DD757">
            <v>0</v>
          </cell>
          <cell r="DE757">
            <v>0</v>
          </cell>
          <cell r="DF757">
            <v>0</v>
          </cell>
          <cell r="DG757">
            <v>0</v>
          </cell>
          <cell r="DH757">
            <v>0</v>
          </cell>
          <cell r="DI757">
            <v>0</v>
          </cell>
          <cell r="DJ757">
            <v>0</v>
          </cell>
          <cell r="DK757">
            <v>0</v>
          </cell>
          <cell r="DL757">
            <v>0</v>
          </cell>
          <cell r="DM757">
            <v>0</v>
          </cell>
          <cell r="DN757">
            <v>0</v>
          </cell>
          <cell r="DO757">
            <v>0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DX757">
            <v>0</v>
          </cell>
          <cell r="DY757">
            <v>0</v>
          </cell>
          <cell r="DZ757">
            <v>0</v>
          </cell>
          <cell r="EA757">
            <v>0</v>
          </cell>
          <cell r="EB757">
            <v>0</v>
          </cell>
          <cell r="EC757">
            <v>0</v>
          </cell>
          <cell r="ED757">
            <v>0</v>
          </cell>
          <cell r="EE757">
            <v>0</v>
          </cell>
          <cell r="EF757">
            <v>0</v>
          </cell>
          <cell r="EG757">
            <v>0</v>
          </cell>
          <cell r="EH757">
            <v>0</v>
          </cell>
          <cell r="EI757">
            <v>0</v>
          </cell>
          <cell r="EJ757">
            <v>0</v>
          </cell>
          <cell r="EK757">
            <v>0</v>
          </cell>
          <cell r="EL757">
            <v>0</v>
          </cell>
          <cell r="EM757">
            <v>0</v>
          </cell>
          <cell r="EN757">
            <v>0</v>
          </cell>
          <cell r="EO757">
            <v>0</v>
          </cell>
          <cell r="EP757">
            <v>0</v>
          </cell>
          <cell r="EQ757">
            <v>0</v>
          </cell>
          <cell r="ER757">
            <v>0</v>
          </cell>
          <cell r="ES757">
            <v>0</v>
          </cell>
          <cell r="ET757">
            <v>0</v>
          </cell>
          <cell r="EU757">
            <v>0</v>
          </cell>
          <cell r="EV757">
            <v>0</v>
          </cell>
          <cell r="EW757">
            <v>0</v>
          </cell>
          <cell r="EX757">
            <v>0</v>
          </cell>
          <cell r="EY757">
            <v>0</v>
          </cell>
          <cell r="EZ757">
            <v>0</v>
          </cell>
          <cell r="FA757">
            <v>0</v>
          </cell>
          <cell r="FB757">
            <v>0</v>
          </cell>
          <cell r="FC757">
            <v>0</v>
          </cell>
          <cell r="FD757">
            <v>0</v>
          </cell>
          <cell r="FE757">
            <v>0</v>
          </cell>
          <cell r="FF757">
            <v>0</v>
          </cell>
          <cell r="FG757">
            <v>0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Q757">
            <v>0</v>
          </cell>
          <cell r="FR757">
            <v>0</v>
          </cell>
          <cell r="FS757">
            <v>0</v>
          </cell>
          <cell r="FT757">
            <v>0</v>
          </cell>
          <cell r="FU757">
            <v>0</v>
          </cell>
          <cell r="FV757">
            <v>0</v>
          </cell>
          <cell r="FW757">
            <v>0</v>
          </cell>
          <cell r="FX757">
            <v>0</v>
          </cell>
          <cell r="FY757">
            <v>0</v>
          </cell>
          <cell r="FZ757">
            <v>0</v>
          </cell>
          <cell r="GA757">
            <v>0</v>
          </cell>
          <cell r="GB757">
            <v>0</v>
          </cell>
          <cell r="GC757">
            <v>0</v>
          </cell>
          <cell r="GD757">
            <v>0</v>
          </cell>
          <cell r="GE757">
            <v>0</v>
          </cell>
          <cell r="GF757">
            <v>0</v>
          </cell>
          <cell r="GG757">
            <v>0</v>
          </cell>
          <cell r="GH757">
            <v>0</v>
          </cell>
          <cell r="GI757">
            <v>0</v>
          </cell>
          <cell r="GJ757">
            <v>0</v>
          </cell>
          <cell r="GK757">
            <v>0</v>
          </cell>
          <cell r="GL757">
            <v>0</v>
          </cell>
          <cell r="GM757">
            <v>0</v>
          </cell>
          <cell r="GN757">
            <v>0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S757">
            <v>0</v>
          </cell>
          <cell r="GT757">
            <v>0</v>
          </cell>
          <cell r="GU757">
            <v>0</v>
          </cell>
          <cell r="GV757">
            <v>0</v>
          </cell>
          <cell r="GW757">
            <v>0</v>
          </cell>
          <cell r="GX757">
            <v>0</v>
          </cell>
          <cell r="GY757">
            <v>0</v>
          </cell>
          <cell r="GZ757">
            <v>0</v>
          </cell>
          <cell r="HA757">
            <v>0</v>
          </cell>
          <cell r="HB757">
            <v>0</v>
          </cell>
          <cell r="HC757">
            <v>0</v>
          </cell>
          <cell r="HD757">
            <v>0</v>
          </cell>
          <cell r="HE757">
            <v>0</v>
          </cell>
          <cell r="HF757">
            <v>0</v>
          </cell>
          <cell r="HG757">
            <v>0</v>
          </cell>
          <cell r="HH757">
            <v>0</v>
          </cell>
          <cell r="HI757">
            <v>0</v>
          </cell>
          <cell r="HJ757">
            <v>0</v>
          </cell>
          <cell r="HK757">
            <v>0</v>
          </cell>
          <cell r="HL757">
            <v>0</v>
          </cell>
          <cell r="HM757">
            <v>0</v>
          </cell>
          <cell r="HN757">
            <v>0</v>
          </cell>
          <cell r="HO757">
            <v>0</v>
          </cell>
          <cell r="HP757">
            <v>0</v>
          </cell>
          <cell r="HQ757">
            <v>0</v>
          </cell>
          <cell r="HR757">
            <v>0</v>
          </cell>
          <cell r="HS757">
            <v>0</v>
          </cell>
          <cell r="HT757">
            <v>0</v>
          </cell>
          <cell r="HU757">
            <v>0</v>
          </cell>
          <cell r="HV757">
            <v>0</v>
          </cell>
          <cell r="HW757">
            <v>0</v>
          </cell>
          <cell r="HX757">
            <v>0</v>
          </cell>
          <cell r="HY757">
            <v>0</v>
          </cell>
          <cell r="HZ757">
            <v>0</v>
          </cell>
          <cell r="IA757">
            <v>0</v>
          </cell>
          <cell r="IB757">
            <v>0</v>
          </cell>
          <cell r="IC757">
            <v>0</v>
          </cell>
          <cell r="ID757">
            <v>0</v>
          </cell>
          <cell r="IE757">
            <v>0</v>
          </cell>
          <cell r="IF757">
            <v>0</v>
          </cell>
          <cell r="IG757">
            <v>0</v>
          </cell>
          <cell r="IH757">
            <v>0</v>
          </cell>
          <cell r="II757">
            <v>0</v>
          </cell>
          <cell r="IJ757">
            <v>0</v>
          </cell>
          <cell r="IK757">
            <v>0</v>
          </cell>
          <cell r="IL757">
            <v>0</v>
          </cell>
          <cell r="IM757">
            <v>0</v>
          </cell>
          <cell r="IN757">
            <v>0</v>
          </cell>
          <cell r="IO757">
            <v>0</v>
          </cell>
          <cell r="IP757">
            <v>0</v>
          </cell>
          <cell r="IQ757">
            <v>0</v>
          </cell>
          <cell r="IR757">
            <v>0</v>
          </cell>
          <cell r="IS757">
            <v>0</v>
          </cell>
          <cell r="IT757">
            <v>0</v>
          </cell>
          <cell r="IU757">
            <v>0</v>
          </cell>
          <cell r="IV757">
            <v>0</v>
          </cell>
          <cell r="IW757">
            <v>0</v>
          </cell>
          <cell r="IX757">
            <v>0</v>
          </cell>
          <cell r="IY757">
            <v>0</v>
          </cell>
          <cell r="IZ757">
            <v>0</v>
          </cell>
          <cell r="JA757">
            <v>0</v>
          </cell>
          <cell r="JB757">
            <v>0</v>
          </cell>
          <cell r="JC757">
            <v>0</v>
          </cell>
          <cell r="JD757">
            <v>0</v>
          </cell>
          <cell r="JE757">
            <v>0</v>
          </cell>
        </row>
        <row r="758">
          <cell r="D758" t="str">
            <v>BAT.PX.WYE._.ITC.Li_ion_8hr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  <cell r="BZ758">
            <v>0</v>
          </cell>
          <cell r="CA758">
            <v>0</v>
          </cell>
          <cell r="CB758">
            <v>0</v>
          </cell>
          <cell r="CC758">
            <v>0</v>
          </cell>
          <cell r="CD758">
            <v>0</v>
          </cell>
          <cell r="CE758">
            <v>0</v>
          </cell>
          <cell r="CF758">
            <v>0</v>
          </cell>
          <cell r="CG758">
            <v>0</v>
          </cell>
          <cell r="CH758">
            <v>0</v>
          </cell>
          <cell r="CI758">
            <v>0</v>
          </cell>
          <cell r="CJ758">
            <v>0</v>
          </cell>
          <cell r="CK758">
            <v>0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P758">
            <v>0</v>
          </cell>
          <cell r="CQ758">
            <v>0</v>
          </cell>
          <cell r="CR758">
            <v>0</v>
          </cell>
          <cell r="CS758">
            <v>0</v>
          </cell>
          <cell r="CT758">
            <v>0</v>
          </cell>
          <cell r="CU758">
            <v>0</v>
          </cell>
          <cell r="CV758">
            <v>0</v>
          </cell>
          <cell r="CW758">
            <v>0</v>
          </cell>
          <cell r="CX758">
            <v>0</v>
          </cell>
          <cell r="CY758">
            <v>0</v>
          </cell>
          <cell r="CZ758">
            <v>0</v>
          </cell>
          <cell r="DA758">
            <v>0</v>
          </cell>
          <cell r="DB758">
            <v>0</v>
          </cell>
          <cell r="DC758">
            <v>0</v>
          </cell>
          <cell r="DD758">
            <v>0</v>
          </cell>
          <cell r="DE758">
            <v>0</v>
          </cell>
          <cell r="DF758">
            <v>0</v>
          </cell>
          <cell r="DG758">
            <v>0</v>
          </cell>
          <cell r="DH758">
            <v>0</v>
          </cell>
          <cell r="DI758">
            <v>0</v>
          </cell>
          <cell r="DJ758">
            <v>0</v>
          </cell>
          <cell r="DK758">
            <v>0</v>
          </cell>
          <cell r="DL758">
            <v>0</v>
          </cell>
          <cell r="DM758">
            <v>0</v>
          </cell>
          <cell r="DN758">
            <v>0</v>
          </cell>
          <cell r="DO758">
            <v>0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DX758">
            <v>0</v>
          </cell>
          <cell r="DY758">
            <v>0</v>
          </cell>
          <cell r="DZ758">
            <v>0</v>
          </cell>
          <cell r="EA758">
            <v>0</v>
          </cell>
          <cell r="EB758">
            <v>0</v>
          </cell>
          <cell r="EC758">
            <v>0</v>
          </cell>
          <cell r="ED758">
            <v>0</v>
          </cell>
          <cell r="EE758">
            <v>0</v>
          </cell>
          <cell r="EF758">
            <v>0</v>
          </cell>
          <cell r="EG758">
            <v>0</v>
          </cell>
          <cell r="EH758">
            <v>0</v>
          </cell>
          <cell r="EI758">
            <v>0</v>
          </cell>
          <cell r="EJ758">
            <v>0</v>
          </cell>
          <cell r="EK758">
            <v>0</v>
          </cell>
          <cell r="EL758">
            <v>0</v>
          </cell>
          <cell r="EM758">
            <v>0</v>
          </cell>
          <cell r="EN758">
            <v>0</v>
          </cell>
          <cell r="EO758">
            <v>0</v>
          </cell>
          <cell r="EP758">
            <v>0</v>
          </cell>
          <cell r="EQ758">
            <v>0</v>
          </cell>
          <cell r="ER758">
            <v>0</v>
          </cell>
          <cell r="ES758">
            <v>0</v>
          </cell>
          <cell r="ET758">
            <v>0</v>
          </cell>
          <cell r="EU758">
            <v>0</v>
          </cell>
          <cell r="EV758">
            <v>0</v>
          </cell>
          <cell r="EW758">
            <v>0</v>
          </cell>
          <cell r="EX758">
            <v>0</v>
          </cell>
          <cell r="EY758">
            <v>0</v>
          </cell>
          <cell r="EZ758">
            <v>0</v>
          </cell>
          <cell r="FA758">
            <v>0</v>
          </cell>
          <cell r="FB758">
            <v>0</v>
          </cell>
          <cell r="FC758">
            <v>0</v>
          </cell>
          <cell r="FD758">
            <v>0</v>
          </cell>
          <cell r="FE758">
            <v>0</v>
          </cell>
          <cell r="FF758">
            <v>0</v>
          </cell>
          <cell r="FG758">
            <v>0</v>
          </cell>
          <cell r="FH758">
            <v>0</v>
          </cell>
          <cell r="FI758">
            <v>0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Q758">
            <v>0</v>
          </cell>
          <cell r="FR758">
            <v>0</v>
          </cell>
          <cell r="FS758">
            <v>0</v>
          </cell>
          <cell r="FT758">
            <v>0</v>
          </cell>
          <cell r="FU758">
            <v>0</v>
          </cell>
          <cell r="FV758">
            <v>0</v>
          </cell>
          <cell r="FW758">
            <v>0</v>
          </cell>
          <cell r="FX758">
            <v>0</v>
          </cell>
          <cell r="FY758">
            <v>0</v>
          </cell>
          <cell r="FZ758">
            <v>0</v>
          </cell>
          <cell r="GA758">
            <v>0</v>
          </cell>
          <cell r="GB758">
            <v>0</v>
          </cell>
          <cell r="GC758">
            <v>0</v>
          </cell>
          <cell r="GD758">
            <v>0</v>
          </cell>
          <cell r="GE758">
            <v>0</v>
          </cell>
          <cell r="GF758">
            <v>0</v>
          </cell>
          <cell r="GG758">
            <v>0</v>
          </cell>
          <cell r="GH758">
            <v>0</v>
          </cell>
          <cell r="GI758">
            <v>0</v>
          </cell>
          <cell r="GJ758">
            <v>0</v>
          </cell>
          <cell r="GK758">
            <v>0</v>
          </cell>
          <cell r="GL758">
            <v>0</v>
          </cell>
          <cell r="GM758">
            <v>0</v>
          </cell>
          <cell r="GN758">
            <v>0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S758">
            <v>0</v>
          </cell>
          <cell r="GT758">
            <v>0</v>
          </cell>
          <cell r="GU758">
            <v>0</v>
          </cell>
          <cell r="GV758">
            <v>0</v>
          </cell>
          <cell r="GW758">
            <v>0</v>
          </cell>
          <cell r="GX758">
            <v>0</v>
          </cell>
          <cell r="GY758">
            <v>0</v>
          </cell>
          <cell r="GZ758">
            <v>0</v>
          </cell>
          <cell r="HA758">
            <v>0</v>
          </cell>
          <cell r="HB758">
            <v>0</v>
          </cell>
          <cell r="HC758">
            <v>0</v>
          </cell>
          <cell r="HD758">
            <v>0</v>
          </cell>
          <cell r="HE758">
            <v>0</v>
          </cell>
          <cell r="HF758">
            <v>0</v>
          </cell>
          <cell r="HG758">
            <v>0</v>
          </cell>
          <cell r="HH758">
            <v>0</v>
          </cell>
          <cell r="HI758">
            <v>0</v>
          </cell>
          <cell r="HJ758">
            <v>0</v>
          </cell>
          <cell r="HK758">
            <v>0</v>
          </cell>
          <cell r="HL758">
            <v>0</v>
          </cell>
          <cell r="HM758">
            <v>0</v>
          </cell>
          <cell r="HN758">
            <v>0</v>
          </cell>
          <cell r="HO758">
            <v>0</v>
          </cell>
          <cell r="HP758">
            <v>0</v>
          </cell>
          <cell r="HQ758">
            <v>0</v>
          </cell>
          <cell r="HR758">
            <v>0</v>
          </cell>
          <cell r="HS758">
            <v>0</v>
          </cell>
          <cell r="HT758">
            <v>0</v>
          </cell>
          <cell r="HU758">
            <v>0</v>
          </cell>
          <cell r="HV758">
            <v>0</v>
          </cell>
          <cell r="HW758">
            <v>0</v>
          </cell>
          <cell r="HX758">
            <v>0</v>
          </cell>
          <cell r="HY758">
            <v>0</v>
          </cell>
          <cell r="HZ758">
            <v>0</v>
          </cell>
          <cell r="IA758">
            <v>0</v>
          </cell>
          <cell r="IB758">
            <v>0</v>
          </cell>
          <cell r="IC758">
            <v>0</v>
          </cell>
          <cell r="ID758">
            <v>0</v>
          </cell>
          <cell r="IE758">
            <v>0</v>
          </cell>
          <cell r="IF758">
            <v>0</v>
          </cell>
          <cell r="IG758">
            <v>0</v>
          </cell>
          <cell r="IH758">
            <v>0</v>
          </cell>
          <cell r="II758">
            <v>0</v>
          </cell>
          <cell r="IJ758">
            <v>0</v>
          </cell>
          <cell r="IK758">
            <v>0</v>
          </cell>
          <cell r="IL758">
            <v>0</v>
          </cell>
          <cell r="IM758">
            <v>0</v>
          </cell>
          <cell r="IN758">
            <v>0</v>
          </cell>
          <cell r="IO758">
            <v>0</v>
          </cell>
          <cell r="IP758">
            <v>0</v>
          </cell>
          <cell r="IQ758">
            <v>0</v>
          </cell>
          <cell r="IR758">
            <v>0</v>
          </cell>
          <cell r="IS758">
            <v>0</v>
          </cell>
          <cell r="IT758">
            <v>0</v>
          </cell>
          <cell r="IU758">
            <v>0</v>
          </cell>
          <cell r="IV758">
            <v>0</v>
          </cell>
          <cell r="IW758">
            <v>0</v>
          </cell>
          <cell r="IX758">
            <v>0</v>
          </cell>
          <cell r="IY758">
            <v>0</v>
          </cell>
          <cell r="IZ758">
            <v>0</v>
          </cell>
          <cell r="JA758">
            <v>0</v>
          </cell>
          <cell r="JB758">
            <v>0</v>
          </cell>
          <cell r="JC758">
            <v>0</v>
          </cell>
          <cell r="JD758">
            <v>0</v>
          </cell>
          <cell r="JE758">
            <v>0</v>
          </cell>
        </row>
        <row r="759">
          <cell r="D759" t="str">
            <v>BAT.PX.BOR._.ITC.Li_ion_4hr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  <cell r="BZ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P759">
            <v>0</v>
          </cell>
          <cell r="CQ759">
            <v>0</v>
          </cell>
          <cell r="CR759">
            <v>0</v>
          </cell>
          <cell r="CS759">
            <v>0</v>
          </cell>
          <cell r="CT759">
            <v>0</v>
          </cell>
          <cell r="CU759">
            <v>0</v>
          </cell>
          <cell r="CV759">
            <v>0</v>
          </cell>
          <cell r="CW759">
            <v>0</v>
          </cell>
          <cell r="CX759">
            <v>0</v>
          </cell>
          <cell r="CY759">
            <v>0</v>
          </cell>
          <cell r="CZ759">
            <v>0</v>
          </cell>
          <cell r="DA759">
            <v>0</v>
          </cell>
          <cell r="DB759">
            <v>0</v>
          </cell>
          <cell r="DC759">
            <v>0</v>
          </cell>
          <cell r="DD759">
            <v>0</v>
          </cell>
          <cell r="DE759">
            <v>0</v>
          </cell>
          <cell r="DF759">
            <v>0</v>
          </cell>
          <cell r="DG759">
            <v>0</v>
          </cell>
          <cell r="DH759">
            <v>0</v>
          </cell>
          <cell r="DI759">
            <v>0</v>
          </cell>
          <cell r="DJ759">
            <v>0</v>
          </cell>
          <cell r="DK759">
            <v>0</v>
          </cell>
          <cell r="DL759">
            <v>0</v>
          </cell>
          <cell r="DM759">
            <v>0</v>
          </cell>
          <cell r="DN759">
            <v>0</v>
          </cell>
          <cell r="DO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DX759">
            <v>0</v>
          </cell>
          <cell r="DY759">
            <v>0</v>
          </cell>
          <cell r="DZ759">
            <v>0</v>
          </cell>
          <cell r="EA759">
            <v>0</v>
          </cell>
          <cell r="EB759">
            <v>0</v>
          </cell>
          <cell r="EC759">
            <v>0</v>
          </cell>
          <cell r="ED759">
            <v>0</v>
          </cell>
          <cell r="EE759">
            <v>0</v>
          </cell>
          <cell r="EF759">
            <v>0</v>
          </cell>
          <cell r="EG759">
            <v>0</v>
          </cell>
          <cell r="EH759">
            <v>0</v>
          </cell>
          <cell r="EI759">
            <v>0</v>
          </cell>
          <cell r="EJ759">
            <v>0</v>
          </cell>
          <cell r="EK759">
            <v>0</v>
          </cell>
          <cell r="EL759">
            <v>0</v>
          </cell>
          <cell r="EM759">
            <v>0</v>
          </cell>
          <cell r="EN759">
            <v>0</v>
          </cell>
          <cell r="EO759">
            <v>0</v>
          </cell>
          <cell r="EP759">
            <v>0</v>
          </cell>
          <cell r="EQ759">
            <v>0</v>
          </cell>
          <cell r="ER759">
            <v>0</v>
          </cell>
          <cell r="ES759">
            <v>0</v>
          </cell>
          <cell r="ET759">
            <v>0</v>
          </cell>
          <cell r="EU759">
            <v>0</v>
          </cell>
          <cell r="EV759">
            <v>0</v>
          </cell>
          <cell r="EW759">
            <v>0</v>
          </cell>
          <cell r="EX759">
            <v>0</v>
          </cell>
          <cell r="EY759">
            <v>0</v>
          </cell>
          <cell r="EZ759">
            <v>0</v>
          </cell>
          <cell r="FA759">
            <v>0</v>
          </cell>
          <cell r="FB759">
            <v>0</v>
          </cell>
          <cell r="FC759">
            <v>0</v>
          </cell>
          <cell r="FD759">
            <v>0</v>
          </cell>
          <cell r="FE759">
            <v>0</v>
          </cell>
          <cell r="FF759">
            <v>0</v>
          </cell>
          <cell r="FG759">
            <v>0</v>
          </cell>
          <cell r="FH759">
            <v>0</v>
          </cell>
          <cell r="FI759">
            <v>0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Q759">
            <v>0</v>
          </cell>
          <cell r="FR759">
            <v>0</v>
          </cell>
          <cell r="FS759">
            <v>0</v>
          </cell>
          <cell r="FT759">
            <v>0</v>
          </cell>
          <cell r="FU759">
            <v>0</v>
          </cell>
          <cell r="FV759">
            <v>0</v>
          </cell>
          <cell r="FW759">
            <v>0</v>
          </cell>
          <cell r="FX759">
            <v>0</v>
          </cell>
          <cell r="FY759">
            <v>0</v>
          </cell>
          <cell r="FZ759">
            <v>0</v>
          </cell>
          <cell r="GA759">
            <v>0</v>
          </cell>
          <cell r="GB759">
            <v>0</v>
          </cell>
          <cell r="GC759">
            <v>0</v>
          </cell>
          <cell r="GD759">
            <v>0</v>
          </cell>
          <cell r="GE759">
            <v>0</v>
          </cell>
          <cell r="GF759">
            <v>0</v>
          </cell>
          <cell r="GG759">
            <v>0</v>
          </cell>
          <cell r="GH759">
            <v>0</v>
          </cell>
          <cell r="GI759">
            <v>0</v>
          </cell>
          <cell r="GJ759">
            <v>0</v>
          </cell>
          <cell r="GK759">
            <v>0</v>
          </cell>
          <cell r="GL759">
            <v>0</v>
          </cell>
          <cell r="GM759">
            <v>0</v>
          </cell>
          <cell r="GN759">
            <v>0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S759">
            <v>0</v>
          </cell>
          <cell r="GT759">
            <v>0</v>
          </cell>
          <cell r="GU759">
            <v>0</v>
          </cell>
          <cell r="GV759">
            <v>0</v>
          </cell>
          <cell r="GW759">
            <v>0</v>
          </cell>
          <cell r="GX759">
            <v>0</v>
          </cell>
          <cell r="GY759">
            <v>0</v>
          </cell>
          <cell r="GZ759">
            <v>0</v>
          </cell>
          <cell r="HA759">
            <v>0</v>
          </cell>
          <cell r="HB759">
            <v>0</v>
          </cell>
          <cell r="HC759">
            <v>0</v>
          </cell>
          <cell r="HD759">
            <v>0</v>
          </cell>
          <cell r="HE759">
            <v>0</v>
          </cell>
          <cell r="HF759">
            <v>0</v>
          </cell>
          <cell r="HG759">
            <v>0</v>
          </cell>
          <cell r="HH759">
            <v>0</v>
          </cell>
          <cell r="HI759">
            <v>0</v>
          </cell>
          <cell r="HJ759">
            <v>0</v>
          </cell>
          <cell r="HK759">
            <v>0</v>
          </cell>
          <cell r="HL759">
            <v>0</v>
          </cell>
          <cell r="HM759">
            <v>0</v>
          </cell>
          <cell r="HN759">
            <v>0</v>
          </cell>
          <cell r="HO759">
            <v>0</v>
          </cell>
          <cell r="HP759">
            <v>0</v>
          </cell>
          <cell r="HQ759">
            <v>0</v>
          </cell>
          <cell r="HR759">
            <v>0</v>
          </cell>
          <cell r="HS759">
            <v>0</v>
          </cell>
          <cell r="HT759">
            <v>0</v>
          </cell>
          <cell r="HU759">
            <v>0</v>
          </cell>
          <cell r="HV759">
            <v>0</v>
          </cell>
          <cell r="HW759">
            <v>0</v>
          </cell>
          <cell r="HX759">
            <v>0</v>
          </cell>
          <cell r="HY759">
            <v>0</v>
          </cell>
          <cell r="HZ759">
            <v>0</v>
          </cell>
          <cell r="IA759">
            <v>0</v>
          </cell>
          <cell r="IB759">
            <v>0</v>
          </cell>
          <cell r="IC759">
            <v>0</v>
          </cell>
          <cell r="ID759">
            <v>0</v>
          </cell>
          <cell r="IE759">
            <v>0</v>
          </cell>
          <cell r="IF759">
            <v>0</v>
          </cell>
          <cell r="IG759">
            <v>0</v>
          </cell>
          <cell r="IH759">
            <v>0</v>
          </cell>
          <cell r="II759">
            <v>0</v>
          </cell>
          <cell r="IJ759">
            <v>0</v>
          </cell>
          <cell r="IK759">
            <v>0</v>
          </cell>
          <cell r="IL759">
            <v>0</v>
          </cell>
          <cell r="IM759">
            <v>0</v>
          </cell>
          <cell r="IN759">
            <v>0</v>
          </cell>
          <cell r="IO759">
            <v>0</v>
          </cell>
          <cell r="IP759">
            <v>0</v>
          </cell>
          <cell r="IQ759">
            <v>0</v>
          </cell>
          <cell r="IR759">
            <v>0</v>
          </cell>
          <cell r="IS759">
            <v>0</v>
          </cell>
          <cell r="IT759">
            <v>0</v>
          </cell>
          <cell r="IU759">
            <v>0</v>
          </cell>
          <cell r="IV759">
            <v>0</v>
          </cell>
          <cell r="IW759">
            <v>0</v>
          </cell>
          <cell r="IX759">
            <v>0</v>
          </cell>
          <cell r="IY759">
            <v>0</v>
          </cell>
          <cell r="IZ759">
            <v>0</v>
          </cell>
          <cell r="JA759">
            <v>0</v>
          </cell>
          <cell r="JB759">
            <v>0</v>
          </cell>
          <cell r="JC759">
            <v>0</v>
          </cell>
          <cell r="JD759">
            <v>0</v>
          </cell>
          <cell r="JE759">
            <v>0</v>
          </cell>
        </row>
        <row r="760">
          <cell r="D760" t="str">
            <v>BAT.PX.BOR._.ITC.Li_ion_8hr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  <cell r="BZ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P760">
            <v>0</v>
          </cell>
          <cell r="CQ760">
            <v>0</v>
          </cell>
          <cell r="CR760">
            <v>0</v>
          </cell>
          <cell r="CS760">
            <v>0</v>
          </cell>
          <cell r="CT760">
            <v>0</v>
          </cell>
          <cell r="CU760">
            <v>0</v>
          </cell>
          <cell r="CV760">
            <v>0</v>
          </cell>
          <cell r="CW760">
            <v>0</v>
          </cell>
          <cell r="CX760">
            <v>0</v>
          </cell>
          <cell r="CY760">
            <v>0</v>
          </cell>
          <cell r="CZ760">
            <v>0</v>
          </cell>
          <cell r="DA760">
            <v>0</v>
          </cell>
          <cell r="DB760">
            <v>0</v>
          </cell>
          <cell r="DC760">
            <v>0</v>
          </cell>
          <cell r="DD760">
            <v>0</v>
          </cell>
          <cell r="DE760">
            <v>0</v>
          </cell>
          <cell r="DF760">
            <v>0</v>
          </cell>
          <cell r="DG760">
            <v>0</v>
          </cell>
          <cell r="DH760">
            <v>0</v>
          </cell>
          <cell r="DI760">
            <v>0</v>
          </cell>
          <cell r="DJ760">
            <v>0</v>
          </cell>
          <cell r="DK760">
            <v>0</v>
          </cell>
          <cell r="DL760">
            <v>0</v>
          </cell>
          <cell r="DM760">
            <v>0</v>
          </cell>
          <cell r="DN760">
            <v>0</v>
          </cell>
          <cell r="DO760">
            <v>0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DX760">
            <v>0</v>
          </cell>
          <cell r="DY760">
            <v>0</v>
          </cell>
          <cell r="DZ760">
            <v>0</v>
          </cell>
          <cell r="EA760">
            <v>0</v>
          </cell>
          <cell r="EB760">
            <v>0</v>
          </cell>
          <cell r="EC760">
            <v>0</v>
          </cell>
          <cell r="ED760">
            <v>0</v>
          </cell>
          <cell r="EE760">
            <v>0</v>
          </cell>
          <cell r="EF760">
            <v>0</v>
          </cell>
          <cell r="EG760">
            <v>0</v>
          </cell>
          <cell r="EH760">
            <v>0</v>
          </cell>
          <cell r="EI760">
            <v>0</v>
          </cell>
          <cell r="EJ760">
            <v>0</v>
          </cell>
          <cell r="EK760">
            <v>0</v>
          </cell>
          <cell r="EL760">
            <v>0</v>
          </cell>
          <cell r="EM760">
            <v>0</v>
          </cell>
          <cell r="EN760">
            <v>0</v>
          </cell>
          <cell r="EO760">
            <v>0</v>
          </cell>
          <cell r="EP760">
            <v>0</v>
          </cell>
          <cell r="EQ760">
            <v>0</v>
          </cell>
          <cell r="ER760">
            <v>0</v>
          </cell>
          <cell r="ES760">
            <v>0</v>
          </cell>
          <cell r="ET760">
            <v>0</v>
          </cell>
          <cell r="EU760">
            <v>0</v>
          </cell>
          <cell r="EV760">
            <v>0</v>
          </cell>
          <cell r="EW760">
            <v>0</v>
          </cell>
          <cell r="EX760">
            <v>0</v>
          </cell>
          <cell r="EY760">
            <v>0</v>
          </cell>
          <cell r="EZ760">
            <v>0</v>
          </cell>
          <cell r="FA760">
            <v>0</v>
          </cell>
          <cell r="FB760">
            <v>0</v>
          </cell>
          <cell r="FC760">
            <v>0</v>
          </cell>
          <cell r="FD760">
            <v>0</v>
          </cell>
          <cell r="FE760">
            <v>0</v>
          </cell>
          <cell r="FF760">
            <v>0</v>
          </cell>
          <cell r="FG760">
            <v>0</v>
          </cell>
          <cell r="FH760">
            <v>0</v>
          </cell>
          <cell r="FI760">
            <v>0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Q760">
            <v>0</v>
          </cell>
          <cell r="FR760">
            <v>0</v>
          </cell>
          <cell r="FS760">
            <v>0</v>
          </cell>
          <cell r="FT760">
            <v>0</v>
          </cell>
          <cell r="FU760">
            <v>0</v>
          </cell>
          <cell r="FV760">
            <v>0</v>
          </cell>
          <cell r="FW760">
            <v>0</v>
          </cell>
          <cell r="FX760">
            <v>0</v>
          </cell>
          <cell r="FY760">
            <v>0</v>
          </cell>
          <cell r="FZ760">
            <v>0</v>
          </cell>
          <cell r="GA760">
            <v>0</v>
          </cell>
          <cell r="GB760">
            <v>0</v>
          </cell>
          <cell r="GC760">
            <v>0</v>
          </cell>
          <cell r="GD760">
            <v>0</v>
          </cell>
          <cell r="GE760">
            <v>0</v>
          </cell>
          <cell r="GF760">
            <v>0</v>
          </cell>
          <cell r="GG760">
            <v>0</v>
          </cell>
          <cell r="GH760">
            <v>0</v>
          </cell>
          <cell r="GI760">
            <v>0</v>
          </cell>
          <cell r="GJ760">
            <v>0</v>
          </cell>
          <cell r="GK760">
            <v>0</v>
          </cell>
          <cell r="GL760">
            <v>0</v>
          </cell>
          <cell r="GM760">
            <v>0</v>
          </cell>
          <cell r="GN760">
            <v>0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S760">
            <v>0</v>
          </cell>
          <cell r="GT760">
            <v>0</v>
          </cell>
          <cell r="GU760">
            <v>0</v>
          </cell>
          <cell r="GV760">
            <v>0</v>
          </cell>
          <cell r="GW760">
            <v>0</v>
          </cell>
          <cell r="GX760">
            <v>0</v>
          </cell>
          <cell r="GY760">
            <v>0</v>
          </cell>
          <cell r="GZ760">
            <v>0</v>
          </cell>
          <cell r="HA760">
            <v>0</v>
          </cell>
          <cell r="HB760">
            <v>0</v>
          </cell>
          <cell r="HC760">
            <v>0</v>
          </cell>
          <cell r="HD760">
            <v>0</v>
          </cell>
          <cell r="HE760">
            <v>0</v>
          </cell>
          <cell r="HF760">
            <v>0</v>
          </cell>
          <cell r="HG760">
            <v>0</v>
          </cell>
          <cell r="HH760">
            <v>0</v>
          </cell>
          <cell r="HI760">
            <v>0</v>
          </cell>
          <cell r="HJ760">
            <v>0</v>
          </cell>
          <cell r="HK760">
            <v>0</v>
          </cell>
          <cell r="HL760">
            <v>0</v>
          </cell>
          <cell r="HM760">
            <v>0</v>
          </cell>
          <cell r="HN760">
            <v>0</v>
          </cell>
          <cell r="HO760">
            <v>0</v>
          </cell>
          <cell r="HP760">
            <v>0</v>
          </cell>
          <cell r="HQ760">
            <v>0</v>
          </cell>
          <cell r="HR760">
            <v>0</v>
          </cell>
          <cell r="HS760">
            <v>0</v>
          </cell>
          <cell r="HT760">
            <v>0</v>
          </cell>
          <cell r="HU760">
            <v>0</v>
          </cell>
          <cell r="HV760">
            <v>0</v>
          </cell>
          <cell r="HW760">
            <v>0</v>
          </cell>
          <cell r="HX760">
            <v>0</v>
          </cell>
          <cell r="HY760">
            <v>0</v>
          </cell>
          <cell r="HZ760">
            <v>0</v>
          </cell>
          <cell r="IA760">
            <v>0</v>
          </cell>
          <cell r="IB760">
            <v>0</v>
          </cell>
          <cell r="IC760">
            <v>0</v>
          </cell>
          <cell r="ID760">
            <v>0</v>
          </cell>
          <cell r="IE760">
            <v>0</v>
          </cell>
          <cell r="IF760">
            <v>0</v>
          </cell>
          <cell r="IG760">
            <v>0</v>
          </cell>
          <cell r="IH760">
            <v>0</v>
          </cell>
          <cell r="II760">
            <v>0</v>
          </cell>
          <cell r="IJ760">
            <v>0</v>
          </cell>
          <cell r="IK760">
            <v>0</v>
          </cell>
          <cell r="IL760">
            <v>0</v>
          </cell>
          <cell r="IM760">
            <v>0</v>
          </cell>
          <cell r="IN760">
            <v>0</v>
          </cell>
          <cell r="IO760">
            <v>0</v>
          </cell>
          <cell r="IP760">
            <v>0</v>
          </cell>
          <cell r="IQ760">
            <v>0</v>
          </cell>
          <cell r="IR760">
            <v>0</v>
          </cell>
          <cell r="IS760">
            <v>0</v>
          </cell>
          <cell r="IT760">
            <v>0</v>
          </cell>
          <cell r="IU760">
            <v>0</v>
          </cell>
          <cell r="IV760">
            <v>0</v>
          </cell>
          <cell r="IW760">
            <v>0</v>
          </cell>
          <cell r="IX760">
            <v>0</v>
          </cell>
          <cell r="IY760">
            <v>0</v>
          </cell>
          <cell r="IZ760">
            <v>0</v>
          </cell>
          <cell r="JA760">
            <v>0</v>
          </cell>
          <cell r="JB760">
            <v>0</v>
          </cell>
          <cell r="JC760">
            <v>0</v>
          </cell>
          <cell r="JD760">
            <v>0</v>
          </cell>
          <cell r="JE760">
            <v>0</v>
          </cell>
        </row>
        <row r="761">
          <cell r="D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  <cell r="BZ761">
            <v>0</v>
          </cell>
          <cell r="CA761">
            <v>0</v>
          </cell>
          <cell r="CB761">
            <v>0</v>
          </cell>
          <cell r="CC761">
            <v>0</v>
          </cell>
          <cell r="CD761">
            <v>0</v>
          </cell>
          <cell r="CE761">
            <v>0</v>
          </cell>
          <cell r="CF761">
            <v>0</v>
          </cell>
          <cell r="CG761">
            <v>0</v>
          </cell>
          <cell r="CH761">
            <v>0</v>
          </cell>
          <cell r="CI761">
            <v>0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P761">
            <v>0</v>
          </cell>
          <cell r="CQ761">
            <v>0</v>
          </cell>
          <cell r="CR761">
            <v>0</v>
          </cell>
          <cell r="CS761">
            <v>0</v>
          </cell>
          <cell r="CT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Y761">
            <v>0</v>
          </cell>
          <cell r="CZ761">
            <v>0</v>
          </cell>
          <cell r="DA761">
            <v>0</v>
          </cell>
          <cell r="DB761">
            <v>0</v>
          </cell>
          <cell r="DC761">
            <v>0</v>
          </cell>
          <cell r="DD761">
            <v>0</v>
          </cell>
          <cell r="DE761">
            <v>0</v>
          </cell>
          <cell r="DF761">
            <v>0</v>
          </cell>
          <cell r="DG761">
            <v>0</v>
          </cell>
          <cell r="DH761">
            <v>0</v>
          </cell>
          <cell r="DI761">
            <v>0</v>
          </cell>
          <cell r="DJ761">
            <v>0</v>
          </cell>
          <cell r="DK761">
            <v>0</v>
          </cell>
          <cell r="DL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I761">
            <v>0</v>
          </cell>
          <cell r="EJ761">
            <v>0</v>
          </cell>
          <cell r="EK761">
            <v>0</v>
          </cell>
          <cell r="EL761">
            <v>0</v>
          </cell>
          <cell r="EM761">
            <v>0</v>
          </cell>
          <cell r="EN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EZ761">
            <v>0</v>
          </cell>
          <cell r="FA761">
            <v>0</v>
          </cell>
          <cell r="FB761">
            <v>0</v>
          </cell>
          <cell r="FC761">
            <v>0</v>
          </cell>
          <cell r="FD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Q761">
            <v>0</v>
          </cell>
          <cell r="FR761">
            <v>0</v>
          </cell>
          <cell r="FS761">
            <v>0</v>
          </cell>
          <cell r="FT761">
            <v>0</v>
          </cell>
          <cell r="FU761">
            <v>0</v>
          </cell>
          <cell r="FV761">
            <v>0</v>
          </cell>
          <cell r="FW761">
            <v>0</v>
          </cell>
          <cell r="FX761">
            <v>0</v>
          </cell>
          <cell r="FY761">
            <v>0</v>
          </cell>
          <cell r="FZ761">
            <v>0</v>
          </cell>
          <cell r="GA761">
            <v>0</v>
          </cell>
          <cell r="GB761">
            <v>0</v>
          </cell>
          <cell r="GC761">
            <v>0</v>
          </cell>
          <cell r="GD761">
            <v>0</v>
          </cell>
          <cell r="GE761">
            <v>0</v>
          </cell>
          <cell r="GF761">
            <v>0</v>
          </cell>
          <cell r="GG761">
            <v>0</v>
          </cell>
          <cell r="GH761">
            <v>0</v>
          </cell>
          <cell r="GI761">
            <v>0</v>
          </cell>
          <cell r="GJ761">
            <v>0</v>
          </cell>
          <cell r="GK761">
            <v>0</v>
          </cell>
          <cell r="GL761">
            <v>0</v>
          </cell>
          <cell r="GM761">
            <v>0</v>
          </cell>
          <cell r="GN761">
            <v>0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S761">
            <v>0</v>
          </cell>
          <cell r="GT761">
            <v>0</v>
          </cell>
          <cell r="GU761">
            <v>0</v>
          </cell>
          <cell r="GV761">
            <v>0</v>
          </cell>
          <cell r="GW761">
            <v>0</v>
          </cell>
          <cell r="GX761">
            <v>0</v>
          </cell>
          <cell r="GY761">
            <v>0</v>
          </cell>
          <cell r="GZ761">
            <v>0</v>
          </cell>
          <cell r="HA761">
            <v>0</v>
          </cell>
          <cell r="HB761">
            <v>0</v>
          </cell>
          <cell r="HC761">
            <v>0</v>
          </cell>
          <cell r="HD761">
            <v>0</v>
          </cell>
          <cell r="HE761">
            <v>0</v>
          </cell>
          <cell r="HF761">
            <v>0</v>
          </cell>
          <cell r="HG761">
            <v>0</v>
          </cell>
          <cell r="HH761">
            <v>0</v>
          </cell>
          <cell r="HI761">
            <v>0</v>
          </cell>
          <cell r="HJ761">
            <v>0</v>
          </cell>
          <cell r="HK761">
            <v>0</v>
          </cell>
          <cell r="HL761">
            <v>0</v>
          </cell>
          <cell r="HM761">
            <v>0</v>
          </cell>
          <cell r="HN761">
            <v>0</v>
          </cell>
          <cell r="HO761">
            <v>0</v>
          </cell>
          <cell r="HP761">
            <v>0</v>
          </cell>
          <cell r="HQ761">
            <v>0</v>
          </cell>
          <cell r="HR761">
            <v>0</v>
          </cell>
          <cell r="HS761">
            <v>0</v>
          </cell>
          <cell r="HT761">
            <v>0</v>
          </cell>
          <cell r="HU761">
            <v>0</v>
          </cell>
          <cell r="HV761">
            <v>0</v>
          </cell>
          <cell r="HW761">
            <v>0</v>
          </cell>
          <cell r="HX761">
            <v>0</v>
          </cell>
          <cell r="HY761">
            <v>0</v>
          </cell>
          <cell r="HZ761">
            <v>0</v>
          </cell>
          <cell r="IA761">
            <v>0</v>
          </cell>
          <cell r="IB761">
            <v>0</v>
          </cell>
          <cell r="IC761">
            <v>0</v>
          </cell>
          <cell r="ID761">
            <v>0</v>
          </cell>
          <cell r="IE761">
            <v>0</v>
          </cell>
          <cell r="IF761">
            <v>0</v>
          </cell>
          <cell r="IG761">
            <v>0</v>
          </cell>
          <cell r="IH761">
            <v>0</v>
          </cell>
          <cell r="II761">
            <v>0</v>
          </cell>
          <cell r="IJ761">
            <v>0</v>
          </cell>
          <cell r="IK761">
            <v>0</v>
          </cell>
          <cell r="IL761">
            <v>0</v>
          </cell>
          <cell r="IM761">
            <v>0</v>
          </cell>
          <cell r="IN761">
            <v>0</v>
          </cell>
          <cell r="IO761">
            <v>0</v>
          </cell>
          <cell r="IP761">
            <v>0</v>
          </cell>
          <cell r="IQ761">
            <v>0</v>
          </cell>
          <cell r="IR761">
            <v>0</v>
          </cell>
          <cell r="IS761">
            <v>0</v>
          </cell>
          <cell r="IT761">
            <v>0</v>
          </cell>
          <cell r="IU761">
            <v>0</v>
          </cell>
          <cell r="IV761">
            <v>0</v>
          </cell>
          <cell r="IW761">
            <v>0</v>
          </cell>
          <cell r="IX761">
            <v>0</v>
          </cell>
          <cell r="IY761">
            <v>0</v>
          </cell>
          <cell r="IZ761">
            <v>0</v>
          </cell>
          <cell r="JA761">
            <v>0</v>
          </cell>
          <cell r="JB761">
            <v>0</v>
          </cell>
          <cell r="JC761">
            <v>0</v>
          </cell>
          <cell r="JD761">
            <v>0</v>
          </cell>
          <cell r="JE761">
            <v>0</v>
          </cell>
        </row>
        <row r="762">
          <cell r="D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  <cell r="BZ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P762">
            <v>0</v>
          </cell>
          <cell r="CQ762">
            <v>0</v>
          </cell>
          <cell r="CR762">
            <v>0</v>
          </cell>
          <cell r="CS762">
            <v>0</v>
          </cell>
          <cell r="CT762">
            <v>0</v>
          </cell>
          <cell r="CU762">
            <v>0</v>
          </cell>
          <cell r="CV762">
            <v>0</v>
          </cell>
          <cell r="CW762">
            <v>0</v>
          </cell>
          <cell r="CX762">
            <v>0</v>
          </cell>
          <cell r="CY762">
            <v>0</v>
          </cell>
          <cell r="CZ762">
            <v>0</v>
          </cell>
          <cell r="DA762">
            <v>0</v>
          </cell>
          <cell r="DB762">
            <v>0</v>
          </cell>
          <cell r="DC762">
            <v>0</v>
          </cell>
          <cell r="DD762">
            <v>0</v>
          </cell>
          <cell r="DE762">
            <v>0</v>
          </cell>
          <cell r="DF762">
            <v>0</v>
          </cell>
          <cell r="DG762">
            <v>0</v>
          </cell>
          <cell r="DH762">
            <v>0</v>
          </cell>
          <cell r="DI762">
            <v>0</v>
          </cell>
          <cell r="DJ762">
            <v>0</v>
          </cell>
          <cell r="DK762">
            <v>0</v>
          </cell>
          <cell r="DL762">
            <v>0</v>
          </cell>
          <cell r="DM762">
            <v>0</v>
          </cell>
          <cell r="DN762">
            <v>0</v>
          </cell>
          <cell r="DO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DX762">
            <v>0</v>
          </cell>
          <cell r="DY762">
            <v>0</v>
          </cell>
          <cell r="DZ762">
            <v>0</v>
          </cell>
          <cell r="EA762">
            <v>0</v>
          </cell>
          <cell r="EB762">
            <v>0</v>
          </cell>
          <cell r="EC762">
            <v>0</v>
          </cell>
          <cell r="ED762">
            <v>0</v>
          </cell>
          <cell r="EE762">
            <v>0</v>
          </cell>
          <cell r="EF762">
            <v>0</v>
          </cell>
          <cell r="EG762">
            <v>0</v>
          </cell>
          <cell r="EH762">
            <v>0</v>
          </cell>
          <cell r="EI762">
            <v>0</v>
          </cell>
          <cell r="EJ762">
            <v>0</v>
          </cell>
          <cell r="EK762">
            <v>0</v>
          </cell>
          <cell r="EL762">
            <v>0</v>
          </cell>
          <cell r="EM762">
            <v>0</v>
          </cell>
          <cell r="EN762">
            <v>0</v>
          </cell>
          <cell r="EO762">
            <v>0</v>
          </cell>
          <cell r="EP762">
            <v>0</v>
          </cell>
          <cell r="EQ762">
            <v>0</v>
          </cell>
          <cell r="ER762">
            <v>0</v>
          </cell>
          <cell r="ES762">
            <v>0</v>
          </cell>
          <cell r="ET762">
            <v>0</v>
          </cell>
          <cell r="EU762">
            <v>0</v>
          </cell>
          <cell r="EV762">
            <v>0</v>
          </cell>
          <cell r="EW762">
            <v>0</v>
          </cell>
          <cell r="EX762">
            <v>0</v>
          </cell>
          <cell r="EY762">
            <v>0</v>
          </cell>
          <cell r="EZ762">
            <v>0</v>
          </cell>
          <cell r="FA762">
            <v>0</v>
          </cell>
          <cell r="FB762">
            <v>0</v>
          </cell>
          <cell r="FC762">
            <v>0</v>
          </cell>
          <cell r="FD762">
            <v>0</v>
          </cell>
          <cell r="FE762">
            <v>0</v>
          </cell>
          <cell r="FF762">
            <v>0</v>
          </cell>
          <cell r="FG762">
            <v>0</v>
          </cell>
          <cell r="FH762">
            <v>0</v>
          </cell>
          <cell r="FI762">
            <v>0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Q762">
            <v>0</v>
          </cell>
          <cell r="FR762">
            <v>0</v>
          </cell>
          <cell r="FS762">
            <v>0</v>
          </cell>
          <cell r="FT762">
            <v>0</v>
          </cell>
          <cell r="FU762">
            <v>0</v>
          </cell>
          <cell r="FV762">
            <v>0</v>
          </cell>
          <cell r="FW762">
            <v>0</v>
          </cell>
          <cell r="FX762">
            <v>0</v>
          </cell>
          <cell r="FY762">
            <v>0</v>
          </cell>
          <cell r="FZ762">
            <v>0</v>
          </cell>
          <cell r="GA762">
            <v>0</v>
          </cell>
          <cell r="GB762">
            <v>0</v>
          </cell>
          <cell r="GC762">
            <v>0</v>
          </cell>
          <cell r="GD762">
            <v>0</v>
          </cell>
          <cell r="GE762">
            <v>0</v>
          </cell>
          <cell r="GF762">
            <v>0</v>
          </cell>
          <cell r="GG762">
            <v>0</v>
          </cell>
          <cell r="GH762">
            <v>0</v>
          </cell>
          <cell r="GI762">
            <v>0</v>
          </cell>
          <cell r="GJ762">
            <v>0</v>
          </cell>
          <cell r="GK762">
            <v>0</v>
          </cell>
          <cell r="GL762">
            <v>0</v>
          </cell>
          <cell r="GM762">
            <v>0</v>
          </cell>
          <cell r="GN762">
            <v>0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S762">
            <v>0</v>
          </cell>
          <cell r="GT762">
            <v>0</v>
          </cell>
          <cell r="GU762">
            <v>0</v>
          </cell>
          <cell r="GV762">
            <v>0</v>
          </cell>
          <cell r="GW762">
            <v>0</v>
          </cell>
          <cell r="GX762">
            <v>0</v>
          </cell>
          <cell r="GY762">
            <v>0</v>
          </cell>
          <cell r="GZ762">
            <v>0</v>
          </cell>
          <cell r="HA762">
            <v>0</v>
          </cell>
          <cell r="HB762">
            <v>0</v>
          </cell>
          <cell r="HC762">
            <v>0</v>
          </cell>
          <cell r="HD762">
            <v>0</v>
          </cell>
          <cell r="HE762">
            <v>0</v>
          </cell>
          <cell r="HF762">
            <v>0</v>
          </cell>
          <cell r="HG762">
            <v>0</v>
          </cell>
          <cell r="HH762">
            <v>0</v>
          </cell>
          <cell r="HI762">
            <v>0</v>
          </cell>
          <cell r="HJ762">
            <v>0</v>
          </cell>
          <cell r="HK762">
            <v>0</v>
          </cell>
          <cell r="HL762">
            <v>0</v>
          </cell>
          <cell r="HM762">
            <v>0</v>
          </cell>
          <cell r="HN762">
            <v>0</v>
          </cell>
          <cell r="HO762">
            <v>0</v>
          </cell>
          <cell r="HP762">
            <v>0</v>
          </cell>
          <cell r="HQ762">
            <v>0</v>
          </cell>
          <cell r="HR762">
            <v>0</v>
          </cell>
          <cell r="HS762">
            <v>0</v>
          </cell>
          <cell r="HT762">
            <v>0</v>
          </cell>
          <cell r="HU762">
            <v>0</v>
          </cell>
          <cell r="HV762">
            <v>0</v>
          </cell>
          <cell r="HW762">
            <v>0</v>
          </cell>
          <cell r="HX762">
            <v>0</v>
          </cell>
          <cell r="HY762">
            <v>0</v>
          </cell>
          <cell r="HZ762">
            <v>0</v>
          </cell>
          <cell r="IA762">
            <v>0</v>
          </cell>
          <cell r="IB762">
            <v>0</v>
          </cell>
          <cell r="IC762">
            <v>0</v>
          </cell>
          <cell r="ID762">
            <v>0</v>
          </cell>
          <cell r="IE762">
            <v>0</v>
          </cell>
          <cell r="IF762">
            <v>0</v>
          </cell>
          <cell r="IG762">
            <v>0</v>
          </cell>
          <cell r="IH762">
            <v>0</v>
          </cell>
          <cell r="II762">
            <v>0</v>
          </cell>
          <cell r="IJ762">
            <v>0</v>
          </cell>
          <cell r="IK762">
            <v>0</v>
          </cell>
          <cell r="IL762">
            <v>0</v>
          </cell>
          <cell r="IM762">
            <v>0</v>
          </cell>
          <cell r="IN762">
            <v>0</v>
          </cell>
          <cell r="IO762">
            <v>0</v>
          </cell>
          <cell r="IP762">
            <v>0</v>
          </cell>
          <cell r="IQ762">
            <v>0</v>
          </cell>
          <cell r="IR762">
            <v>0</v>
          </cell>
          <cell r="IS762">
            <v>0</v>
          </cell>
          <cell r="IT762">
            <v>0</v>
          </cell>
          <cell r="IU762">
            <v>0</v>
          </cell>
          <cell r="IV762">
            <v>0</v>
          </cell>
          <cell r="IW762">
            <v>0</v>
          </cell>
          <cell r="IX762">
            <v>0</v>
          </cell>
          <cell r="IY762">
            <v>0</v>
          </cell>
          <cell r="IZ762">
            <v>0</v>
          </cell>
          <cell r="JA762">
            <v>0</v>
          </cell>
          <cell r="JB762">
            <v>0</v>
          </cell>
          <cell r="JC762">
            <v>0</v>
          </cell>
          <cell r="JD762">
            <v>0</v>
          </cell>
          <cell r="JE762">
            <v>0</v>
          </cell>
        </row>
        <row r="763">
          <cell r="D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  <cell r="BZ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P763">
            <v>0</v>
          </cell>
          <cell r="CQ763">
            <v>0</v>
          </cell>
          <cell r="CR763">
            <v>0</v>
          </cell>
          <cell r="CS763">
            <v>0</v>
          </cell>
          <cell r="CT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Y763">
            <v>0</v>
          </cell>
          <cell r="CZ763">
            <v>0</v>
          </cell>
          <cell r="DA763">
            <v>0</v>
          </cell>
          <cell r="DB763">
            <v>0</v>
          </cell>
          <cell r="DC763">
            <v>0</v>
          </cell>
          <cell r="DD763">
            <v>0</v>
          </cell>
          <cell r="DE763">
            <v>0</v>
          </cell>
          <cell r="DF763">
            <v>0</v>
          </cell>
          <cell r="DG763">
            <v>0</v>
          </cell>
          <cell r="DH763">
            <v>0</v>
          </cell>
          <cell r="DI763">
            <v>0</v>
          </cell>
          <cell r="DJ763">
            <v>0</v>
          </cell>
          <cell r="DK763">
            <v>0</v>
          </cell>
          <cell r="DL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I763">
            <v>0</v>
          </cell>
          <cell r="EJ763">
            <v>0</v>
          </cell>
          <cell r="EK763">
            <v>0</v>
          </cell>
          <cell r="EL763">
            <v>0</v>
          </cell>
          <cell r="EM763">
            <v>0</v>
          </cell>
          <cell r="EN763">
            <v>0</v>
          </cell>
          <cell r="EO763">
            <v>0</v>
          </cell>
          <cell r="EP763">
            <v>0</v>
          </cell>
          <cell r="EQ763">
            <v>0</v>
          </cell>
          <cell r="ER763">
            <v>0</v>
          </cell>
          <cell r="ES763">
            <v>0</v>
          </cell>
          <cell r="ET763">
            <v>0</v>
          </cell>
          <cell r="EU763">
            <v>0</v>
          </cell>
          <cell r="EV763">
            <v>0</v>
          </cell>
          <cell r="EW763">
            <v>0</v>
          </cell>
          <cell r="EX763">
            <v>0</v>
          </cell>
          <cell r="EY763">
            <v>0</v>
          </cell>
          <cell r="EZ763">
            <v>0</v>
          </cell>
          <cell r="FA763">
            <v>0</v>
          </cell>
          <cell r="FB763">
            <v>0</v>
          </cell>
          <cell r="FC763">
            <v>0</v>
          </cell>
          <cell r="FD763">
            <v>0</v>
          </cell>
          <cell r="FE763">
            <v>0</v>
          </cell>
          <cell r="FF763">
            <v>0</v>
          </cell>
          <cell r="FG763">
            <v>0</v>
          </cell>
          <cell r="FH763">
            <v>0</v>
          </cell>
          <cell r="FI763">
            <v>0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Q763">
            <v>0</v>
          </cell>
          <cell r="FR763">
            <v>0</v>
          </cell>
          <cell r="FS763">
            <v>0</v>
          </cell>
          <cell r="FT763">
            <v>0</v>
          </cell>
          <cell r="FU763">
            <v>0</v>
          </cell>
          <cell r="FV763">
            <v>0</v>
          </cell>
          <cell r="FW763">
            <v>0</v>
          </cell>
          <cell r="FX763">
            <v>0</v>
          </cell>
          <cell r="FY763">
            <v>0</v>
          </cell>
          <cell r="FZ763">
            <v>0</v>
          </cell>
          <cell r="GA763">
            <v>0</v>
          </cell>
          <cell r="GB763">
            <v>0</v>
          </cell>
          <cell r="GC763">
            <v>0</v>
          </cell>
          <cell r="GD763">
            <v>0</v>
          </cell>
          <cell r="GE763">
            <v>0</v>
          </cell>
          <cell r="GF763">
            <v>0</v>
          </cell>
          <cell r="GG763">
            <v>0</v>
          </cell>
          <cell r="GH763">
            <v>0</v>
          </cell>
          <cell r="GI763">
            <v>0</v>
          </cell>
          <cell r="GJ763">
            <v>0</v>
          </cell>
          <cell r="GK763">
            <v>0</v>
          </cell>
          <cell r="GL763">
            <v>0</v>
          </cell>
          <cell r="GM763">
            <v>0</v>
          </cell>
          <cell r="GN763">
            <v>0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S763">
            <v>0</v>
          </cell>
          <cell r="GT763">
            <v>0</v>
          </cell>
          <cell r="GU763">
            <v>0</v>
          </cell>
          <cell r="GV763">
            <v>0</v>
          </cell>
          <cell r="GW763">
            <v>0</v>
          </cell>
          <cell r="GX763">
            <v>0</v>
          </cell>
          <cell r="GY763">
            <v>0</v>
          </cell>
          <cell r="GZ763">
            <v>0</v>
          </cell>
          <cell r="HA763">
            <v>0</v>
          </cell>
          <cell r="HB763">
            <v>0</v>
          </cell>
          <cell r="HC763">
            <v>0</v>
          </cell>
          <cell r="HD763">
            <v>0</v>
          </cell>
          <cell r="HE763">
            <v>0</v>
          </cell>
          <cell r="HF763">
            <v>0</v>
          </cell>
          <cell r="HG763">
            <v>0</v>
          </cell>
          <cell r="HH763">
            <v>0</v>
          </cell>
          <cell r="HI763">
            <v>0</v>
          </cell>
          <cell r="HJ763">
            <v>0</v>
          </cell>
          <cell r="HK763">
            <v>0</v>
          </cell>
          <cell r="HL763">
            <v>0</v>
          </cell>
          <cell r="HM763">
            <v>0</v>
          </cell>
          <cell r="HN763">
            <v>0</v>
          </cell>
          <cell r="HO763">
            <v>0</v>
          </cell>
          <cell r="HP763">
            <v>0</v>
          </cell>
          <cell r="HQ763">
            <v>0</v>
          </cell>
          <cell r="HR763">
            <v>0</v>
          </cell>
          <cell r="HS763">
            <v>0</v>
          </cell>
          <cell r="HT763">
            <v>0</v>
          </cell>
          <cell r="HU763">
            <v>0</v>
          </cell>
          <cell r="HV763">
            <v>0</v>
          </cell>
          <cell r="HW763">
            <v>0</v>
          </cell>
          <cell r="HX763">
            <v>0</v>
          </cell>
          <cell r="HY763">
            <v>0</v>
          </cell>
          <cell r="HZ763">
            <v>0</v>
          </cell>
          <cell r="IA763">
            <v>0</v>
          </cell>
          <cell r="IB763">
            <v>0</v>
          </cell>
          <cell r="IC763">
            <v>0</v>
          </cell>
          <cell r="ID763">
            <v>0</v>
          </cell>
          <cell r="IE763">
            <v>0</v>
          </cell>
          <cell r="IF763">
            <v>0</v>
          </cell>
          <cell r="IG763">
            <v>0</v>
          </cell>
          <cell r="IH763">
            <v>0</v>
          </cell>
          <cell r="II763">
            <v>0</v>
          </cell>
          <cell r="IJ763">
            <v>0</v>
          </cell>
          <cell r="IK763">
            <v>0</v>
          </cell>
          <cell r="IL763">
            <v>0</v>
          </cell>
          <cell r="IM763">
            <v>0</v>
          </cell>
          <cell r="IN763">
            <v>0</v>
          </cell>
          <cell r="IO763">
            <v>0</v>
          </cell>
          <cell r="IP763">
            <v>0</v>
          </cell>
          <cell r="IQ763">
            <v>0</v>
          </cell>
          <cell r="IR763">
            <v>0</v>
          </cell>
          <cell r="IS763">
            <v>0</v>
          </cell>
          <cell r="IT763">
            <v>0</v>
          </cell>
          <cell r="IU763">
            <v>0</v>
          </cell>
          <cell r="IV763">
            <v>0</v>
          </cell>
          <cell r="IW763">
            <v>0</v>
          </cell>
          <cell r="IX763">
            <v>0</v>
          </cell>
          <cell r="IY763">
            <v>0</v>
          </cell>
          <cell r="IZ763">
            <v>0</v>
          </cell>
          <cell r="JA763">
            <v>0</v>
          </cell>
          <cell r="JB763">
            <v>0</v>
          </cell>
          <cell r="JC763">
            <v>0</v>
          </cell>
          <cell r="JD763">
            <v>0</v>
          </cell>
          <cell r="JE763">
            <v>0</v>
          </cell>
        </row>
        <row r="764">
          <cell r="D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  <cell r="BZ764">
            <v>0</v>
          </cell>
          <cell r="CA764">
            <v>0</v>
          </cell>
          <cell r="CB764">
            <v>0</v>
          </cell>
          <cell r="CC764">
            <v>0</v>
          </cell>
          <cell r="CD764">
            <v>0</v>
          </cell>
          <cell r="CE764">
            <v>0</v>
          </cell>
          <cell r="CF764">
            <v>0</v>
          </cell>
          <cell r="CG764">
            <v>0</v>
          </cell>
          <cell r="CH764">
            <v>0</v>
          </cell>
          <cell r="CI764">
            <v>0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P764">
            <v>0</v>
          </cell>
          <cell r="CQ764">
            <v>0</v>
          </cell>
          <cell r="CR764">
            <v>0</v>
          </cell>
          <cell r="CS764">
            <v>0</v>
          </cell>
          <cell r="CT764">
            <v>0</v>
          </cell>
          <cell r="CU764">
            <v>0</v>
          </cell>
          <cell r="CV764">
            <v>0</v>
          </cell>
          <cell r="CW764">
            <v>0</v>
          </cell>
          <cell r="CX764">
            <v>0</v>
          </cell>
          <cell r="CY764">
            <v>0</v>
          </cell>
          <cell r="CZ764">
            <v>0</v>
          </cell>
          <cell r="DA764">
            <v>0</v>
          </cell>
          <cell r="DB764">
            <v>0</v>
          </cell>
          <cell r="DC764">
            <v>0</v>
          </cell>
          <cell r="DD764">
            <v>0</v>
          </cell>
          <cell r="DE764">
            <v>0</v>
          </cell>
          <cell r="DF764">
            <v>0</v>
          </cell>
          <cell r="DG764">
            <v>0</v>
          </cell>
          <cell r="DH764">
            <v>0</v>
          </cell>
          <cell r="DI764">
            <v>0</v>
          </cell>
          <cell r="DJ764">
            <v>0</v>
          </cell>
          <cell r="DK764">
            <v>0</v>
          </cell>
          <cell r="DL764">
            <v>0</v>
          </cell>
          <cell r="DM764">
            <v>0</v>
          </cell>
          <cell r="DN764">
            <v>0</v>
          </cell>
          <cell r="DO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DX764">
            <v>0</v>
          </cell>
          <cell r="DY764">
            <v>0</v>
          </cell>
          <cell r="DZ764">
            <v>0</v>
          </cell>
          <cell r="EA764">
            <v>0</v>
          </cell>
          <cell r="EB764">
            <v>0</v>
          </cell>
          <cell r="EC764">
            <v>0</v>
          </cell>
          <cell r="ED764">
            <v>0</v>
          </cell>
          <cell r="EE764">
            <v>0</v>
          </cell>
          <cell r="EF764">
            <v>0</v>
          </cell>
          <cell r="EG764">
            <v>0</v>
          </cell>
          <cell r="EH764">
            <v>0</v>
          </cell>
          <cell r="EI764">
            <v>0</v>
          </cell>
          <cell r="EJ764">
            <v>0</v>
          </cell>
          <cell r="EK764">
            <v>0</v>
          </cell>
          <cell r="EL764">
            <v>0</v>
          </cell>
          <cell r="EM764">
            <v>0</v>
          </cell>
          <cell r="EN764">
            <v>0</v>
          </cell>
          <cell r="EO764">
            <v>0</v>
          </cell>
          <cell r="EP764">
            <v>0</v>
          </cell>
          <cell r="EQ764">
            <v>0</v>
          </cell>
          <cell r="ER764">
            <v>0</v>
          </cell>
          <cell r="ES764">
            <v>0</v>
          </cell>
          <cell r="ET764">
            <v>0</v>
          </cell>
          <cell r="EU764">
            <v>0</v>
          </cell>
          <cell r="EV764">
            <v>0</v>
          </cell>
          <cell r="EW764">
            <v>0</v>
          </cell>
          <cell r="EX764">
            <v>0</v>
          </cell>
          <cell r="EY764">
            <v>0</v>
          </cell>
          <cell r="EZ764">
            <v>0</v>
          </cell>
          <cell r="FA764">
            <v>0</v>
          </cell>
          <cell r="FB764">
            <v>0</v>
          </cell>
          <cell r="FC764">
            <v>0</v>
          </cell>
          <cell r="FD764">
            <v>0</v>
          </cell>
          <cell r="FE764">
            <v>0</v>
          </cell>
          <cell r="FF764">
            <v>0</v>
          </cell>
          <cell r="FG764">
            <v>0</v>
          </cell>
          <cell r="FH764">
            <v>0</v>
          </cell>
          <cell r="FI764">
            <v>0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Q764">
            <v>0</v>
          </cell>
          <cell r="FR764">
            <v>0</v>
          </cell>
          <cell r="FS764">
            <v>0</v>
          </cell>
          <cell r="FT764">
            <v>0</v>
          </cell>
          <cell r="FU764">
            <v>0</v>
          </cell>
          <cell r="FV764">
            <v>0</v>
          </cell>
          <cell r="FW764">
            <v>0</v>
          </cell>
          <cell r="FX764">
            <v>0</v>
          </cell>
          <cell r="FY764">
            <v>0</v>
          </cell>
          <cell r="FZ764">
            <v>0</v>
          </cell>
          <cell r="GA764">
            <v>0</v>
          </cell>
          <cell r="GB764">
            <v>0</v>
          </cell>
          <cell r="GC764">
            <v>0</v>
          </cell>
          <cell r="GD764">
            <v>0</v>
          </cell>
          <cell r="GE764">
            <v>0</v>
          </cell>
          <cell r="GF764">
            <v>0</v>
          </cell>
          <cell r="GG764">
            <v>0</v>
          </cell>
          <cell r="GH764">
            <v>0</v>
          </cell>
          <cell r="GI764">
            <v>0</v>
          </cell>
          <cell r="GJ764">
            <v>0</v>
          </cell>
          <cell r="GK764">
            <v>0</v>
          </cell>
          <cell r="GL764">
            <v>0</v>
          </cell>
          <cell r="GM764">
            <v>0</v>
          </cell>
          <cell r="GN764">
            <v>0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S764">
            <v>0</v>
          </cell>
          <cell r="GT764">
            <v>0</v>
          </cell>
          <cell r="GU764">
            <v>0</v>
          </cell>
          <cell r="GV764">
            <v>0</v>
          </cell>
          <cell r="GW764">
            <v>0</v>
          </cell>
          <cell r="GX764">
            <v>0</v>
          </cell>
          <cell r="GY764">
            <v>0</v>
          </cell>
          <cell r="GZ764">
            <v>0</v>
          </cell>
          <cell r="HA764">
            <v>0</v>
          </cell>
          <cell r="HB764">
            <v>0</v>
          </cell>
          <cell r="HC764">
            <v>0</v>
          </cell>
          <cell r="HD764">
            <v>0</v>
          </cell>
          <cell r="HE764">
            <v>0</v>
          </cell>
          <cell r="HF764">
            <v>0</v>
          </cell>
          <cell r="HG764">
            <v>0</v>
          </cell>
          <cell r="HH764">
            <v>0</v>
          </cell>
          <cell r="HI764">
            <v>0</v>
          </cell>
          <cell r="HJ764">
            <v>0</v>
          </cell>
          <cell r="HK764">
            <v>0</v>
          </cell>
          <cell r="HL764">
            <v>0</v>
          </cell>
          <cell r="HM764">
            <v>0</v>
          </cell>
          <cell r="HN764">
            <v>0</v>
          </cell>
          <cell r="HO764">
            <v>0</v>
          </cell>
          <cell r="HP764">
            <v>0</v>
          </cell>
          <cell r="HQ764">
            <v>0</v>
          </cell>
          <cell r="HR764">
            <v>0</v>
          </cell>
          <cell r="HS764">
            <v>0</v>
          </cell>
          <cell r="HT764">
            <v>0</v>
          </cell>
          <cell r="HU764">
            <v>0</v>
          </cell>
          <cell r="HV764">
            <v>0</v>
          </cell>
          <cell r="HW764">
            <v>0</v>
          </cell>
          <cell r="HX764">
            <v>0</v>
          </cell>
          <cell r="HY764">
            <v>0</v>
          </cell>
          <cell r="HZ764">
            <v>0</v>
          </cell>
          <cell r="IA764">
            <v>0</v>
          </cell>
          <cell r="IB764">
            <v>0</v>
          </cell>
          <cell r="IC764">
            <v>0</v>
          </cell>
          <cell r="ID764">
            <v>0</v>
          </cell>
          <cell r="IE764">
            <v>0</v>
          </cell>
          <cell r="IF764">
            <v>0</v>
          </cell>
          <cell r="IG764">
            <v>0</v>
          </cell>
          <cell r="IH764">
            <v>0</v>
          </cell>
          <cell r="II764">
            <v>0</v>
          </cell>
          <cell r="IJ764">
            <v>0</v>
          </cell>
          <cell r="IK764">
            <v>0</v>
          </cell>
          <cell r="IL764">
            <v>0</v>
          </cell>
          <cell r="IM764">
            <v>0</v>
          </cell>
          <cell r="IN764">
            <v>0</v>
          </cell>
          <cell r="IO764">
            <v>0</v>
          </cell>
          <cell r="IP764">
            <v>0</v>
          </cell>
          <cell r="IQ764">
            <v>0</v>
          </cell>
          <cell r="IR764">
            <v>0</v>
          </cell>
          <cell r="IS764">
            <v>0</v>
          </cell>
          <cell r="IT764">
            <v>0</v>
          </cell>
          <cell r="IU764">
            <v>0</v>
          </cell>
          <cell r="IV764">
            <v>0</v>
          </cell>
          <cell r="IW764">
            <v>0</v>
          </cell>
          <cell r="IX764">
            <v>0</v>
          </cell>
          <cell r="IY764">
            <v>0</v>
          </cell>
          <cell r="IZ764">
            <v>0</v>
          </cell>
          <cell r="JA764">
            <v>0</v>
          </cell>
          <cell r="JB764">
            <v>0</v>
          </cell>
          <cell r="JC764">
            <v>0</v>
          </cell>
          <cell r="JD764">
            <v>0</v>
          </cell>
          <cell r="JE764">
            <v>0</v>
          </cell>
        </row>
        <row r="765">
          <cell r="D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  <cell r="BZ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P765">
            <v>0</v>
          </cell>
          <cell r="CQ765">
            <v>0</v>
          </cell>
          <cell r="CR765">
            <v>0</v>
          </cell>
          <cell r="CS765">
            <v>0</v>
          </cell>
          <cell r="CT765">
            <v>0</v>
          </cell>
          <cell r="CU765">
            <v>0</v>
          </cell>
          <cell r="CV765">
            <v>0</v>
          </cell>
          <cell r="CW765">
            <v>0</v>
          </cell>
          <cell r="CX765">
            <v>0</v>
          </cell>
          <cell r="CY765">
            <v>0</v>
          </cell>
          <cell r="CZ765">
            <v>0</v>
          </cell>
          <cell r="DA765">
            <v>0</v>
          </cell>
          <cell r="DB765">
            <v>0</v>
          </cell>
          <cell r="DC765">
            <v>0</v>
          </cell>
          <cell r="DD765">
            <v>0</v>
          </cell>
          <cell r="DE765">
            <v>0</v>
          </cell>
          <cell r="DF765">
            <v>0</v>
          </cell>
          <cell r="DG765">
            <v>0</v>
          </cell>
          <cell r="DH765">
            <v>0</v>
          </cell>
          <cell r="DI765">
            <v>0</v>
          </cell>
          <cell r="DJ765">
            <v>0</v>
          </cell>
          <cell r="DK765">
            <v>0</v>
          </cell>
          <cell r="DL765">
            <v>0</v>
          </cell>
          <cell r="DM765">
            <v>0</v>
          </cell>
          <cell r="DN765">
            <v>0</v>
          </cell>
          <cell r="DO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DX765">
            <v>0</v>
          </cell>
          <cell r="DY765">
            <v>0</v>
          </cell>
          <cell r="DZ765">
            <v>0</v>
          </cell>
          <cell r="EA765">
            <v>0</v>
          </cell>
          <cell r="EB765">
            <v>0</v>
          </cell>
          <cell r="EC765">
            <v>0</v>
          </cell>
          <cell r="ED765">
            <v>0</v>
          </cell>
          <cell r="EE765">
            <v>0</v>
          </cell>
          <cell r="EF765">
            <v>0</v>
          </cell>
          <cell r="EG765">
            <v>0</v>
          </cell>
          <cell r="EH765">
            <v>0</v>
          </cell>
          <cell r="EI765">
            <v>0</v>
          </cell>
          <cell r="EJ765">
            <v>0</v>
          </cell>
          <cell r="EK765">
            <v>0</v>
          </cell>
          <cell r="EL765">
            <v>0</v>
          </cell>
          <cell r="EM765">
            <v>0</v>
          </cell>
          <cell r="EN765">
            <v>0</v>
          </cell>
          <cell r="EO765">
            <v>0</v>
          </cell>
          <cell r="EP765">
            <v>0</v>
          </cell>
          <cell r="EQ765">
            <v>0</v>
          </cell>
          <cell r="ER765">
            <v>0</v>
          </cell>
          <cell r="ES765">
            <v>0</v>
          </cell>
          <cell r="ET765">
            <v>0</v>
          </cell>
          <cell r="EU765">
            <v>0</v>
          </cell>
          <cell r="EV765">
            <v>0</v>
          </cell>
          <cell r="EW765">
            <v>0</v>
          </cell>
          <cell r="EX765">
            <v>0</v>
          </cell>
          <cell r="EY765">
            <v>0</v>
          </cell>
          <cell r="EZ765">
            <v>0</v>
          </cell>
          <cell r="FA765">
            <v>0</v>
          </cell>
          <cell r="FB765">
            <v>0</v>
          </cell>
          <cell r="FC765">
            <v>0</v>
          </cell>
          <cell r="FD765">
            <v>0</v>
          </cell>
          <cell r="FE765">
            <v>0</v>
          </cell>
          <cell r="FF765">
            <v>0</v>
          </cell>
          <cell r="FG765">
            <v>0</v>
          </cell>
          <cell r="FH765">
            <v>0</v>
          </cell>
          <cell r="FI765">
            <v>0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Q765">
            <v>0</v>
          </cell>
          <cell r="FR765">
            <v>0</v>
          </cell>
          <cell r="FS765">
            <v>0</v>
          </cell>
          <cell r="FT765">
            <v>0</v>
          </cell>
          <cell r="FU765">
            <v>0</v>
          </cell>
          <cell r="FV765">
            <v>0</v>
          </cell>
          <cell r="FW765">
            <v>0</v>
          </cell>
          <cell r="FX765">
            <v>0</v>
          </cell>
          <cell r="FY765">
            <v>0</v>
          </cell>
          <cell r="FZ765">
            <v>0</v>
          </cell>
          <cell r="GA765">
            <v>0</v>
          </cell>
          <cell r="GB765">
            <v>0</v>
          </cell>
          <cell r="GC765">
            <v>0</v>
          </cell>
          <cell r="GD765">
            <v>0</v>
          </cell>
          <cell r="GE765">
            <v>0</v>
          </cell>
          <cell r="GF765">
            <v>0</v>
          </cell>
          <cell r="GG765">
            <v>0</v>
          </cell>
          <cell r="GH765">
            <v>0</v>
          </cell>
          <cell r="GI765">
            <v>0</v>
          </cell>
          <cell r="GJ765">
            <v>0</v>
          </cell>
          <cell r="GK765">
            <v>0</v>
          </cell>
          <cell r="GL765">
            <v>0</v>
          </cell>
          <cell r="GM765">
            <v>0</v>
          </cell>
          <cell r="GN765">
            <v>0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S765">
            <v>0</v>
          </cell>
          <cell r="GT765">
            <v>0</v>
          </cell>
          <cell r="GU765">
            <v>0</v>
          </cell>
          <cell r="GV765">
            <v>0</v>
          </cell>
          <cell r="GW765">
            <v>0</v>
          </cell>
          <cell r="GX765">
            <v>0</v>
          </cell>
          <cell r="GY765">
            <v>0</v>
          </cell>
          <cell r="GZ765">
            <v>0</v>
          </cell>
          <cell r="HA765">
            <v>0</v>
          </cell>
          <cell r="HB765">
            <v>0</v>
          </cell>
          <cell r="HC765">
            <v>0</v>
          </cell>
          <cell r="HD765">
            <v>0</v>
          </cell>
          <cell r="HE765">
            <v>0</v>
          </cell>
          <cell r="HF765">
            <v>0</v>
          </cell>
          <cell r="HG765">
            <v>0</v>
          </cell>
          <cell r="HH765">
            <v>0</v>
          </cell>
          <cell r="HI765">
            <v>0</v>
          </cell>
          <cell r="HJ765">
            <v>0</v>
          </cell>
          <cell r="HK765">
            <v>0</v>
          </cell>
          <cell r="HL765">
            <v>0</v>
          </cell>
          <cell r="HM765">
            <v>0</v>
          </cell>
          <cell r="HN765">
            <v>0</v>
          </cell>
          <cell r="HO765">
            <v>0</v>
          </cell>
          <cell r="HP765">
            <v>0</v>
          </cell>
          <cell r="HQ765">
            <v>0</v>
          </cell>
          <cell r="HR765">
            <v>0</v>
          </cell>
          <cell r="HS765">
            <v>0</v>
          </cell>
          <cell r="HT765">
            <v>0</v>
          </cell>
          <cell r="HU765">
            <v>0</v>
          </cell>
          <cell r="HV765">
            <v>0</v>
          </cell>
          <cell r="HW765">
            <v>0</v>
          </cell>
          <cell r="HX765">
            <v>0</v>
          </cell>
          <cell r="HY765">
            <v>0</v>
          </cell>
          <cell r="HZ765">
            <v>0</v>
          </cell>
          <cell r="IA765">
            <v>0</v>
          </cell>
          <cell r="IB765">
            <v>0</v>
          </cell>
          <cell r="IC765">
            <v>0</v>
          </cell>
          <cell r="ID765">
            <v>0</v>
          </cell>
          <cell r="IE765">
            <v>0</v>
          </cell>
          <cell r="IF765">
            <v>0</v>
          </cell>
          <cell r="IG765">
            <v>0</v>
          </cell>
          <cell r="IH765">
            <v>0</v>
          </cell>
          <cell r="II765">
            <v>0</v>
          </cell>
          <cell r="IJ765">
            <v>0</v>
          </cell>
          <cell r="IK765">
            <v>0</v>
          </cell>
          <cell r="IL765">
            <v>0</v>
          </cell>
          <cell r="IM765">
            <v>0</v>
          </cell>
          <cell r="IN765">
            <v>0</v>
          </cell>
          <cell r="IO765">
            <v>0</v>
          </cell>
          <cell r="IP765">
            <v>0</v>
          </cell>
          <cell r="IQ765">
            <v>0</v>
          </cell>
          <cell r="IR765">
            <v>0</v>
          </cell>
          <cell r="IS765">
            <v>0</v>
          </cell>
          <cell r="IT765">
            <v>0</v>
          </cell>
          <cell r="IU765">
            <v>0</v>
          </cell>
          <cell r="IV765">
            <v>0</v>
          </cell>
          <cell r="IW765">
            <v>0</v>
          </cell>
          <cell r="IX765">
            <v>0</v>
          </cell>
          <cell r="IY765">
            <v>0</v>
          </cell>
          <cell r="IZ765">
            <v>0</v>
          </cell>
          <cell r="JA765">
            <v>0</v>
          </cell>
          <cell r="JB765">
            <v>0</v>
          </cell>
          <cell r="JC765">
            <v>0</v>
          </cell>
          <cell r="JD765">
            <v>0</v>
          </cell>
          <cell r="JE765">
            <v>0</v>
          </cell>
        </row>
        <row r="766">
          <cell r="D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  <cell r="BZ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P766">
            <v>0</v>
          </cell>
          <cell r="CQ766">
            <v>0</v>
          </cell>
          <cell r="CR766">
            <v>0</v>
          </cell>
          <cell r="CS766">
            <v>0</v>
          </cell>
          <cell r="CT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Y766">
            <v>0</v>
          </cell>
          <cell r="CZ766">
            <v>0</v>
          </cell>
          <cell r="DA766">
            <v>0</v>
          </cell>
          <cell r="DB766">
            <v>0</v>
          </cell>
          <cell r="DC766">
            <v>0</v>
          </cell>
          <cell r="DD766">
            <v>0</v>
          </cell>
          <cell r="DE766">
            <v>0</v>
          </cell>
          <cell r="DF766">
            <v>0</v>
          </cell>
          <cell r="DG766">
            <v>0</v>
          </cell>
          <cell r="DH766">
            <v>0</v>
          </cell>
          <cell r="DI766">
            <v>0</v>
          </cell>
          <cell r="DJ766">
            <v>0</v>
          </cell>
          <cell r="DK766">
            <v>0</v>
          </cell>
          <cell r="DL766">
            <v>0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I766">
            <v>0</v>
          </cell>
          <cell r="EJ766">
            <v>0</v>
          </cell>
          <cell r="EK766">
            <v>0</v>
          </cell>
          <cell r="EL766">
            <v>0</v>
          </cell>
          <cell r="EM766">
            <v>0</v>
          </cell>
          <cell r="EN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EZ766">
            <v>0</v>
          </cell>
          <cell r="FA766">
            <v>0</v>
          </cell>
          <cell r="FB766">
            <v>0</v>
          </cell>
          <cell r="FC766">
            <v>0</v>
          </cell>
          <cell r="FD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Q766">
            <v>0</v>
          </cell>
          <cell r="FR766">
            <v>0</v>
          </cell>
          <cell r="FS766">
            <v>0</v>
          </cell>
          <cell r="FT766">
            <v>0</v>
          </cell>
          <cell r="FU766">
            <v>0</v>
          </cell>
          <cell r="FV766">
            <v>0</v>
          </cell>
          <cell r="FW766">
            <v>0</v>
          </cell>
          <cell r="FX766">
            <v>0</v>
          </cell>
          <cell r="FY766">
            <v>0</v>
          </cell>
          <cell r="FZ766">
            <v>0</v>
          </cell>
          <cell r="GA766">
            <v>0</v>
          </cell>
          <cell r="GB766">
            <v>0</v>
          </cell>
          <cell r="GC766">
            <v>0</v>
          </cell>
          <cell r="GD766">
            <v>0</v>
          </cell>
          <cell r="GE766">
            <v>0</v>
          </cell>
          <cell r="GF766">
            <v>0</v>
          </cell>
          <cell r="GG766">
            <v>0</v>
          </cell>
          <cell r="GH766">
            <v>0</v>
          </cell>
          <cell r="GI766">
            <v>0</v>
          </cell>
          <cell r="GJ766">
            <v>0</v>
          </cell>
          <cell r="GK766">
            <v>0</v>
          </cell>
          <cell r="GL766">
            <v>0</v>
          </cell>
          <cell r="GM766">
            <v>0</v>
          </cell>
          <cell r="GN766">
            <v>0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S766">
            <v>0</v>
          </cell>
          <cell r="GT766">
            <v>0</v>
          </cell>
          <cell r="GU766">
            <v>0</v>
          </cell>
          <cell r="GV766">
            <v>0</v>
          </cell>
          <cell r="GW766">
            <v>0</v>
          </cell>
          <cell r="GX766">
            <v>0</v>
          </cell>
          <cell r="GY766">
            <v>0</v>
          </cell>
          <cell r="GZ766">
            <v>0</v>
          </cell>
          <cell r="HA766">
            <v>0</v>
          </cell>
          <cell r="HB766">
            <v>0</v>
          </cell>
          <cell r="HC766">
            <v>0</v>
          </cell>
          <cell r="HD766">
            <v>0</v>
          </cell>
          <cell r="HE766">
            <v>0</v>
          </cell>
          <cell r="HF766">
            <v>0</v>
          </cell>
          <cell r="HG766">
            <v>0</v>
          </cell>
          <cell r="HH766">
            <v>0</v>
          </cell>
          <cell r="HI766">
            <v>0</v>
          </cell>
          <cell r="HJ766">
            <v>0</v>
          </cell>
          <cell r="HK766">
            <v>0</v>
          </cell>
          <cell r="HL766">
            <v>0</v>
          </cell>
          <cell r="HM766">
            <v>0</v>
          </cell>
          <cell r="HN766">
            <v>0</v>
          </cell>
          <cell r="HO766">
            <v>0</v>
          </cell>
          <cell r="HP766">
            <v>0</v>
          </cell>
          <cell r="HQ766">
            <v>0</v>
          </cell>
          <cell r="HR766">
            <v>0</v>
          </cell>
          <cell r="HS766">
            <v>0</v>
          </cell>
          <cell r="HT766">
            <v>0</v>
          </cell>
          <cell r="HU766">
            <v>0</v>
          </cell>
          <cell r="HV766">
            <v>0</v>
          </cell>
          <cell r="HW766">
            <v>0</v>
          </cell>
          <cell r="HX766">
            <v>0</v>
          </cell>
          <cell r="HY766">
            <v>0</v>
          </cell>
          <cell r="HZ766">
            <v>0</v>
          </cell>
          <cell r="IA766">
            <v>0</v>
          </cell>
          <cell r="IB766">
            <v>0</v>
          </cell>
          <cell r="IC766">
            <v>0</v>
          </cell>
          <cell r="ID766">
            <v>0</v>
          </cell>
          <cell r="IE766">
            <v>0</v>
          </cell>
          <cell r="IF766">
            <v>0</v>
          </cell>
          <cell r="IG766">
            <v>0</v>
          </cell>
          <cell r="IH766">
            <v>0</v>
          </cell>
          <cell r="II766">
            <v>0</v>
          </cell>
          <cell r="IJ766">
            <v>0</v>
          </cell>
          <cell r="IK766">
            <v>0</v>
          </cell>
          <cell r="IL766">
            <v>0</v>
          </cell>
          <cell r="IM766">
            <v>0</v>
          </cell>
          <cell r="IN766">
            <v>0</v>
          </cell>
          <cell r="IO766">
            <v>0</v>
          </cell>
          <cell r="IP766">
            <v>0</v>
          </cell>
          <cell r="IQ766">
            <v>0</v>
          </cell>
          <cell r="IR766">
            <v>0</v>
          </cell>
          <cell r="IS766">
            <v>0</v>
          </cell>
          <cell r="IT766">
            <v>0</v>
          </cell>
          <cell r="IU766">
            <v>0</v>
          </cell>
          <cell r="IV766">
            <v>0</v>
          </cell>
          <cell r="IW766">
            <v>0</v>
          </cell>
          <cell r="IX766">
            <v>0</v>
          </cell>
          <cell r="IY766">
            <v>0</v>
          </cell>
          <cell r="IZ766">
            <v>0</v>
          </cell>
          <cell r="JA766">
            <v>0</v>
          </cell>
          <cell r="JB766">
            <v>0</v>
          </cell>
          <cell r="JC766">
            <v>0</v>
          </cell>
          <cell r="JD766">
            <v>0</v>
          </cell>
          <cell r="JE766">
            <v>0</v>
          </cell>
        </row>
        <row r="767">
          <cell r="D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  <cell r="BZ767">
            <v>0</v>
          </cell>
          <cell r="CA767">
            <v>0</v>
          </cell>
          <cell r="CB767">
            <v>0</v>
          </cell>
          <cell r="CC767">
            <v>0</v>
          </cell>
          <cell r="CD767">
            <v>0</v>
          </cell>
          <cell r="CE767">
            <v>0</v>
          </cell>
          <cell r="CF767">
            <v>0</v>
          </cell>
          <cell r="CG767">
            <v>0</v>
          </cell>
          <cell r="CH767">
            <v>0</v>
          </cell>
          <cell r="CI767">
            <v>0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P767">
            <v>0</v>
          </cell>
          <cell r="CQ767">
            <v>0</v>
          </cell>
          <cell r="CR767">
            <v>0</v>
          </cell>
          <cell r="CS767">
            <v>0</v>
          </cell>
          <cell r="CT767">
            <v>0</v>
          </cell>
          <cell r="CU767">
            <v>0</v>
          </cell>
          <cell r="CV767">
            <v>0</v>
          </cell>
          <cell r="CW767">
            <v>0</v>
          </cell>
          <cell r="CX767">
            <v>0</v>
          </cell>
          <cell r="CY767">
            <v>0</v>
          </cell>
          <cell r="CZ767">
            <v>0</v>
          </cell>
          <cell r="DA767">
            <v>0</v>
          </cell>
          <cell r="DB767">
            <v>0</v>
          </cell>
          <cell r="DC767">
            <v>0</v>
          </cell>
          <cell r="DD767">
            <v>0</v>
          </cell>
          <cell r="DE767">
            <v>0</v>
          </cell>
          <cell r="DF767">
            <v>0</v>
          </cell>
          <cell r="DG767">
            <v>0</v>
          </cell>
          <cell r="DH767">
            <v>0</v>
          </cell>
          <cell r="DI767">
            <v>0</v>
          </cell>
          <cell r="DJ767">
            <v>0</v>
          </cell>
          <cell r="DK767">
            <v>0</v>
          </cell>
          <cell r="DL767">
            <v>0</v>
          </cell>
          <cell r="DM767">
            <v>0</v>
          </cell>
          <cell r="DN767">
            <v>0</v>
          </cell>
          <cell r="DO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DX767">
            <v>0</v>
          </cell>
          <cell r="DY767">
            <v>0</v>
          </cell>
          <cell r="DZ767">
            <v>0</v>
          </cell>
          <cell r="EA767">
            <v>0</v>
          </cell>
          <cell r="EB767">
            <v>0</v>
          </cell>
          <cell r="EC767">
            <v>0</v>
          </cell>
          <cell r="ED767">
            <v>0</v>
          </cell>
          <cell r="EE767">
            <v>0</v>
          </cell>
          <cell r="EF767">
            <v>0</v>
          </cell>
          <cell r="EG767">
            <v>0</v>
          </cell>
          <cell r="EH767">
            <v>0</v>
          </cell>
          <cell r="EI767">
            <v>0</v>
          </cell>
          <cell r="EJ767">
            <v>0</v>
          </cell>
          <cell r="EK767">
            <v>0</v>
          </cell>
          <cell r="EL767">
            <v>0</v>
          </cell>
          <cell r="EM767">
            <v>0</v>
          </cell>
          <cell r="EN767">
            <v>0</v>
          </cell>
          <cell r="EO767">
            <v>0</v>
          </cell>
          <cell r="EP767">
            <v>0</v>
          </cell>
          <cell r="EQ767">
            <v>0</v>
          </cell>
          <cell r="ER767">
            <v>0</v>
          </cell>
          <cell r="ES767">
            <v>0</v>
          </cell>
          <cell r="ET767">
            <v>0</v>
          </cell>
          <cell r="EU767">
            <v>0</v>
          </cell>
          <cell r="EV767">
            <v>0</v>
          </cell>
          <cell r="EW767">
            <v>0</v>
          </cell>
          <cell r="EX767">
            <v>0</v>
          </cell>
          <cell r="EY767">
            <v>0</v>
          </cell>
          <cell r="EZ767">
            <v>0</v>
          </cell>
          <cell r="FA767">
            <v>0</v>
          </cell>
          <cell r="FB767">
            <v>0</v>
          </cell>
          <cell r="FC767">
            <v>0</v>
          </cell>
          <cell r="FD767">
            <v>0</v>
          </cell>
          <cell r="FE767">
            <v>0</v>
          </cell>
          <cell r="FF767">
            <v>0</v>
          </cell>
          <cell r="FG767">
            <v>0</v>
          </cell>
          <cell r="FH767">
            <v>0</v>
          </cell>
          <cell r="FI767">
            <v>0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Q767">
            <v>0</v>
          </cell>
          <cell r="FR767">
            <v>0</v>
          </cell>
          <cell r="FS767">
            <v>0</v>
          </cell>
          <cell r="FT767">
            <v>0</v>
          </cell>
          <cell r="FU767">
            <v>0</v>
          </cell>
          <cell r="FV767">
            <v>0</v>
          </cell>
          <cell r="FW767">
            <v>0</v>
          </cell>
          <cell r="FX767">
            <v>0</v>
          </cell>
          <cell r="FY767">
            <v>0</v>
          </cell>
          <cell r="FZ767">
            <v>0</v>
          </cell>
          <cell r="GA767">
            <v>0</v>
          </cell>
          <cell r="GB767">
            <v>0</v>
          </cell>
          <cell r="GC767">
            <v>0</v>
          </cell>
          <cell r="GD767">
            <v>0</v>
          </cell>
          <cell r="GE767">
            <v>0</v>
          </cell>
          <cell r="GF767">
            <v>0</v>
          </cell>
          <cell r="GG767">
            <v>0</v>
          </cell>
          <cell r="GH767">
            <v>0</v>
          </cell>
          <cell r="GI767">
            <v>0</v>
          </cell>
          <cell r="GJ767">
            <v>0</v>
          </cell>
          <cell r="GK767">
            <v>0</v>
          </cell>
          <cell r="GL767">
            <v>0</v>
          </cell>
          <cell r="GM767">
            <v>0</v>
          </cell>
          <cell r="GN767">
            <v>0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S767">
            <v>0</v>
          </cell>
          <cell r="GT767">
            <v>0</v>
          </cell>
          <cell r="GU767">
            <v>0</v>
          </cell>
          <cell r="GV767">
            <v>0</v>
          </cell>
          <cell r="GW767">
            <v>0</v>
          </cell>
          <cell r="GX767">
            <v>0</v>
          </cell>
          <cell r="GY767">
            <v>0</v>
          </cell>
          <cell r="GZ767">
            <v>0</v>
          </cell>
          <cell r="HA767">
            <v>0</v>
          </cell>
          <cell r="HB767">
            <v>0</v>
          </cell>
          <cell r="HC767">
            <v>0</v>
          </cell>
          <cell r="HD767">
            <v>0</v>
          </cell>
          <cell r="HE767">
            <v>0</v>
          </cell>
          <cell r="HF767">
            <v>0</v>
          </cell>
          <cell r="HG767">
            <v>0</v>
          </cell>
          <cell r="HH767">
            <v>0</v>
          </cell>
          <cell r="HI767">
            <v>0</v>
          </cell>
          <cell r="HJ767">
            <v>0</v>
          </cell>
          <cell r="HK767">
            <v>0</v>
          </cell>
          <cell r="HL767">
            <v>0</v>
          </cell>
          <cell r="HM767">
            <v>0</v>
          </cell>
          <cell r="HN767">
            <v>0</v>
          </cell>
          <cell r="HO767">
            <v>0</v>
          </cell>
          <cell r="HP767">
            <v>0</v>
          </cell>
          <cell r="HQ767">
            <v>0</v>
          </cell>
          <cell r="HR767">
            <v>0</v>
          </cell>
          <cell r="HS767">
            <v>0</v>
          </cell>
          <cell r="HT767">
            <v>0</v>
          </cell>
          <cell r="HU767">
            <v>0</v>
          </cell>
          <cell r="HV767">
            <v>0</v>
          </cell>
          <cell r="HW767">
            <v>0</v>
          </cell>
          <cell r="HX767">
            <v>0</v>
          </cell>
          <cell r="HY767">
            <v>0</v>
          </cell>
          <cell r="HZ767">
            <v>0</v>
          </cell>
          <cell r="IA767">
            <v>0</v>
          </cell>
          <cell r="IB767">
            <v>0</v>
          </cell>
          <cell r="IC767">
            <v>0</v>
          </cell>
          <cell r="ID767">
            <v>0</v>
          </cell>
          <cell r="IE767">
            <v>0</v>
          </cell>
          <cell r="IF767">
            <v>0</v>
          </cell>
          <cell r="IG767">
            <v>0</v>
          </cell>
          <cell r="IH767">
            <v>0</v>
          </cell>
          <cell r="II767">
            <v>0</v>
          </cell>
          <cell r="IJ767">
            <v>0</v>
          </cell>
          <cell r="IK767">
            <v>0</v>
          </cell>
          <cell r="IL767">
            <v>0</v>
          </cell>
          <cell r="IM767">
            <v>0</v>
          </cell>
          <cell r="IN767">
            <v>0</v>
          </cell>
          <cell r="IO767">
            <v>0</v>
          </cell>
          <cell r="IP767">
            <v>0</v>
          </cell>
          <cell r="IQ767">
            <v>0</v>
          </cell>
          <cell r="IR767">
            <v>0</v>
          </cell>
          <cell r="IS767">
            <v>0</v>
          </cell>
          <cell r="IT767">
            <v>0</v>
          </cell>
          <cell r="IU767">
            <v>0</v>
          </cell>
          <cell r="IV767">
            <v>0</v>
          </cell>
          <cell r="IW767">
            <v>0</v>
          </cell>
          <cell r="IX767">
            <v>0</v>
          </cell>
          <cell r="IY767">
            <v>0</v>
          </cell>
          <cell r="IZ767">
            <v>0</v>
          </cell>
          <cell r="JA767">
            <v>0</v>
          </cell>
          <cell r="JB767">
            <v>0</v>
          </cell>
          <cell r="JC767">
            <v>0</v>
          </cell>
          <cell r="JD767">
            <v>0</v>
          </cell>
          <cell r="JE767">
            <v>0</v>
          </cell>
        </row>
        <row r="768"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  <cell r="BZ768">
            <v>0</v>
          </cell>
          <cell r="CA768">
            <v>0</v>
          </cell>
          <cell r="CB768">
            <v>0</v>
          </cell>
          <cell r="CC768">
            <v>0</v>
          </cell>
          <cell r="CD768">
            <v>0</v>
          </cell>
          <cell r="CE768">
            <v>0</v>
          </cell>
          <cell r="CF768">
            <v>0</v>
          </cell>
          <cell r="CG768">
            <v>0</v>
          </cell>
          <cell r="CH768">
            <v>0</v>
          </cell>
          <cell r="CI768">
            <v>0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P768">
            <v>0</v>
          </cell>
          <cell r="CQ768">
            <v>0</v>
          </cell>
          <cell r="CR768">
            <v>0</v>
          </cell>
          <cell r="CS768">
            <v>0</v>
          </cell>
          <cell r="CT768">
            <v>0</v>
          </cell>
          <cell r="CU768">
            <v>0</v>
          </cell>
          <cell r="CV768">
            <v>0</v>
          </cell>
          <cell r="CW768">
            <v>0</v>
          </cell>
          <cell r="CX768">
            <v>0</v>
          </cell>
          <cell r="CY768">
            <v>0</v>
          </cell>
          <cell r="CZ768">
            <v>0</v>
          </cell>
          <cell r="DA768">
            <v>0</v>
          </cell>
          <cell r="DB768">
            <v>0</v>
          </cell>
          <cell r="DC768">
            <v>0</v>
          </cell>
          <cell r="DD768">
            <v>0</v>
          </cell>
          <cell r="DE768">
            <v>0</v>
          </cell>
          <cell r="DF768">
            <v>0</v>
          </cell>
          <cell r="DG768">
            <v>0</v>
          </cell>
          <cell r="DH768">
            <v>0</v>
          </cell>
          <cell r="DI768">
            <v>0</v>
          </cell>
          <cell r="DJ768">
            <v>0</v>
          </cell>
          <cell r="DK768">
            <v>0</v>
          </cell>
          <cell r="DL768">
            <v>0</v>
          </cell>
          <cell r="DM768">
            <v>0</v>
          </cell>
          <cell r="DN768">
            <v>0</v>
          </cell>
          <cell r="DO768">
            <v>0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DX768">
            <v>0</v>
          </cell>
          <cell r="DY768">
            <v>0</v>
          </cell>
          <cell r="DZ768">
            <v>0</v>
          </cell>
          <cell r="EA768">
            <v>0</v>
          </cell>
          <cell r="EB768">
            <v>0</v>
          </cell>
          <cell r="EC768">
            <v>0</v>
          </cell>
          <cell r="ED768">
            <v>0</v>
          </cell>
          <cell r="EE768">
            <v>0</v>
          </cell>
          <cell r="EF768">
            <v>0</v>
          </cell>
          <cell r="EG768">
            <v>0</v>
          </cell>
          <cell r="EH768">
            <v>0</v>
          </cell>
          <cell r="EI768">
            <v>0</v>
          </cell>
          <cell r="EJ768">
            <v>0</v>
          </cell>
          <cell r="EK768">
            <v>0</v>
          </cell>
          <cell r="EL768">
            <v>0</v>
          </cell>
          <cell r="EM768">
            <v>0</v>
          </cell>
          <cell r="EN768">
            <v>0</v>
          </cell>
          <cell r="EO768">
            <v>0</v>
          </cell>
          <cell r="EP768">
            <v>0</v>
          </cell>
          <cell r="EQ768">
            <v>0</v>
          </cell>
          <cell r="ER768">
            <v>0</v>
          </cell>
          <cell r="ES768">
            <v>0</v>
          </cell>
          <cell r="ET768">
            <v>0</v>
          </cell>
          <cell r="EU768">
            <v>0</v>
          </cell>
          <cell r="EV768">
            <v>0</v>
          </cell>
          <cell r="EW768">
            <v>0</v>
          </cell>
          <cell r="EX768">
            <v>0</v>
          </cell>
          <cell r="EY768">
            <v>0</v>
          </cell>
          <cell r="EZ768">
            <v>0</v>
          </cell>
          <cell r="FA768">
            <v>0</v>
          </cell>
          <cell r="FB768">
            <v>0</v>
          </cell>
          <cell r="FC768">
            <v>0</v>
          </cell>
          <cell r="FD768">
            <v>0</v>
          </cell>
          <cell r="FE768">
            <v>0</v>
          </cell>
          <cell r="FF768">
            <v>0</v>
          </cell>
          <cell r="FG768">
            <v>0</v>
          </cell>
          <cell r="FH768">
            <v>0</v>
          </cell>
          <cell r="FI768">
            <v>0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Q768">
            <v>0</v>
          </cell>
          <cell r="FR768">
            <v>0</v>
          </cell>
          <cell r="FS768">
            <v>0</v>
          </cell>
          <cell r="FT768">
            <v>0</v>
          </cell>
          <cell r="FU768">
            <v>0</v>
          </cell>
          <cell r="FV768">
            <v>0</v>
          </cell>
          <cell r="FW768">
            <v>0</v>
          </cell>
          <cell r="FX768">
            <v>0</v>
          </cell>
          <cell r="FY768">
            <v>0</v>
          </cell>
          <cell r="FZ768">
            <v>0</v>
          </cell>
          <cell r="GA768">
            <v>0</v>
          </cell>
          <cell r="GB768">
            <v>0</v>
          </cell>
          <cell r="GC768">
            <v>0</v>
          </cell>
          <cell r="GD768">
            <v>0</v>
          </cell>
          <cell r="GE768">
            <v>0</v>
          </cell>
          <cell r="GF768">
            <v>0</v>
          </cell>
          <cell r="GG768">
            <v>0</v>
          </cell>
          <cell r="GH768">
            <v>0</v>
          </cell>
          <cell r="GI768">
            <v>0</v>
          </cell>
          <cell r="GJ768">
            <v>0</v>
          </cell>
          <cell r="GK768">
            <v>0</v>
          </cell>
          <cell r="GL768">
            <v>0</v>
          </cell>
          <cell r="GM768">
            <v>0</v>
          </cell>
          <cell r="GN768">
            <v>0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S768">
            <v>0</v>
          </cell>
          <cell r="GT768">
            <v>0</v>
          </cell>
          <cell r="GU768">
            <v>0</v>
          </cell>
          <cell r="GV768">
            <v>0</v>
          </cell>
          <cell r="GW768">
            <v>0</v>
          </cell>
          <cell r="GX768">
            <v>0</v>
          </cell>
          <cell r="GY768">
            <v>0</v>
          </cell>
          <cell r="GZ768">
            <v>0</v>
          </cell>
          <cell r="HA768">
            <v>0</v>
          </cell>
          <cell r="HB768">
            <v>0</v>
          </cell>
          <cell r="HC768">
            <v>0</v>
          </cell>
          <cell r="HD768">
            <v>0</v>
          </cell>
          <cell r="HE768">
            <v>0</v>
          </cell>
          <cell r="HF768">
            <v>0</v>
          </cell>
          <cell r="HG768">
            <v>0</v>
          </cell>
          <cell r="HH768">
            <v>0</v>
          </cell>
          <cell r="HI768">
            <v>0</v>
          </cell>
          <cell r="HJ768">
            <v>0</v>
          </cell>
          <cell r="HK768">
            <v>0</v>
          </cell>
          <cell r="HL768">
            <v>0</v>
          </cell>
          <cell r="HM768">
            <v>0</v>
          </cell>
          <cell r="HN768">
            <v>0</v>
          </cell>
          <cell r="HO768">
            <v>0</v>
          </cell>
          <cell r="HP768">
            <v>0</v>
          </cell>
          <cell r="HQ768">
            <v>0</v>
          </cell>
          <cell r="HR768">
            <v>0</v>
          </cell>
          <cell r="HS768">
            <v>0</v>
          </cell>
          <cell r="HT768">
            <v>0</v>
          </cell>
          <cell r="HU768">
            <v>0</v>
          </cell>
          <cell r="HV768">
            <v>0</v>
          </cell>
          <cell r="HW768">
            <v>0</v>
          </cell>
          <cell r="HX768">
            <v>0</v>
          </cell>
          <cell r="HY768">
            <v>0</v>
          </cell>
          <cell r="HZ768">
            <v>0</v>
          </cell>
          <cell r="IA768">
            <v>0</v>
          </cell>
          <cell r="IB768">
            <v>0</v>
          </cell>
          <cell r="IC768">
            <v>0</v>
          </cell>
          <cell r="ID768">
            <v>0</v>
          </cell>
          <cell r="IE768">
            <v>0</v>
          </cell>
          <cell r="IF768">
            <v>0</v>
          </cell>
          <cell r="IG768">
            <v>0</v>
          </cell>
          <cell r="IH768">
            <v>0</v>
          </cell>
          <cell r="II768">
            <v>0</v>
          </cell>
          <cell r="IJ768">
            <v>0</v>
          </cell>
          <cell r="IK768">
            <v>0</v>
          </cell>
          <cell r="IL768">
            <v>0</v>
          </cell>
          <cell r="IM768">
            <v>0</v>
          </cell>
          <cell r="IN768">
            <v>0</v>
          </cell>
          <cell r="IO768">
            <v>0</v>
          </cell>
          <cell r="IP768">
            <v>0</v>
          </cell>
          <cell r="IQ768">
            <v>0</v>
          </cell>
          <cell r="IR768">
            <v>0</v>
          </cell>
          <cell r="IS768">
            <v>0</v>
          </cell>
          <cell r="IT768">
            <v>0</v>
          </cell>
          <cell r="IU768">
            <v>0</v>
          </cell>
          <cell r="IV768">
            <v>0</v>
          </cell>
          <cell r="IW768">
            <v>0</v>
          </cell>
          <cell r="IX768">
            <v>0</v>
          </cell>
          <cell r="IY768">
            <v>0</v>
          </cell>
          <cell r="IZ768">
            <v>0</v>
          </cell>
          <cell r="JA768">
            <v>0</v>
          </cell>
          <cell r="JB768">
            <v>0</v>
          </cell>
          <cell r="JC768">
            <v>0</v>
          </cell>
          <cell r="JD768">
            <v>0</v>
          </cell>
          <cell r="JE768">
            <v>0</v>
          </cell>
        </row>
        <row r="769">
          <cell r="D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  <cell r="BZ769">
            <v>0</v>
          </cell>
          <cell r="CA769">
            <v>0</v>
          </cell>
          <cell r="CB769">
            <v>0</v>
          </cell>
          <cell r="CC769">
            <v>0</v>
          </cell>
          <cell r="CD769">
            <v>0</v>
          </cell>
          <cell r="CE769">
            <v>0</v>
          </cell>
          <cell r="CF769">
            <v>0</v>
          </cell>
          <cell r="CG769">
            <v>0</v>
          </cell>
          <cell r="CH769">
            <v>0</v>
          </cell>
          <cell r="CI769">
            <v>0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P769">
            <v>0</v>
          </cell>
          <cell r="CQ769">
            <v>0</v>
          </cell>
          <cell r="CR769">
            <v>0</v>
          </cell>
          <cell r="CS769">
            <v>0</v>
          </cell>
          <cell r="CT769">
            <v>0</v>
          </cell>
          <cell r="CU769">
            <v>0</v>
          </cell>
          <cell r="CV769">
            <v>0</v>
          </cell>
          <cell r="CW769">
            <v>0</v>
          </cell>
          <cell r="CX769">
            <v>0</v>
          </cell>
          <cell r="CY769">
            <v>0</v>
          </cell>
          <cell r="CZ769">
            <v>0</v>
          </cell>
          <cell r="DA769">
            <v>0</v>
          </cell>
          <cell r="DB769">
            <v>0</v>
          </cell>
          <cell r="DC769">
            <v>0</v>
          </cell>
          <cell r="DD769">
            <v>0</v>
          </cell>
          <cell r="DE769">
            <v>0</v>
          </cell>
          <cell r="DF769">
            <v>0</v>
          </cell>
          <cell r="DG769">
            <v>0</v>
          </cell>
          <cell r="DH769">
            <v>0</v>
          </cell>
          <cell r="DI769">
            <v>0</v>
          </cell>
          <cell r="DJ769">
            <v>0</v>
          </cell>
          <cell r="DK769">
            <v>0</v>
          </cell>
          <cell r="DL769">
            <v>0</v>
          </cell>
          <cell r="DM769">
            <v>0</v>
          </cell>
          <cell r="DN769">
            <v>0</v>
          </cell>
          <cell r="DO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DX769">
            <v>0</v>
          </cell>
          <cell r="DY769">
            <v>0</v>
          </cell>
          <cell r="DZ769">
            <v>0</v>
          </cell>
          <cell r="EA769">
            <v>0</v>
          </cell>
          <cell r="EB769">
            <v>0</v>
          </cell>
          <cell r="EC769">
            <v>0</v>
          </cell>
          <cell r="ED769">
            <v>0</v>
          </cell>
          <cell r="EE769">
            <v>0</v>
          </cell>
          <cell r="EF769">
            <v>0</v>
          </cell>
          <cell r="EG769">
            <v>0</v>
          </cell>
          <cell r="EH769">
            <v>0</v>
          </cell>
          <cell r="EI769">
            <v>0</v>
          </cell>
          <cell r="EJ769">
            <v>0</v>
          </cell>
          <cell r="EK769">
            <v>0</v>
          </cell>
          <cell r="EL769">
            <v>0</v>
          </cell>
          <cell r="EM769">
            <v>0</v>
          </cell>
          <cell r="EN769">
            <v>0</v>
          </cell>
          <cell r="EO769">
            <v>0</v>
          </cell>
          <cell r="EP769">
            <v>0</v>
          </cell>
          <cell r="EQ769">
            <v>0</v>
          </cell>
          <cell r="ER769">
            <v>0</v>
          </cell>
          <cell r="ES769">
            <v>0</v>
          </cell>
          <cell r="ET769">
            <v>0</v>
          </cell>
          <cell r="EU769">
            <v>0</v>
          </cell>
          <cell r="EV769">
            <v>0</v>
          </cell>
          <cell r="EW769">
            <v>0</v>
          </cell>
          <cell r="EX769">
            <v>0</v>
          </cell>
          <cell r="EY769">
            <v>0</v>
          </cell>
          <cell r="EZ769">
            <v>0</v>
          </cell>
          <cell r="FA769">
            <v>0</v>
          </cell>
          <cell r="FB769">
            <v>0</v>
          </cell>
          <cell r="FC769">
            <v>0</v>
          </cell>
          <cell r="FD769">
            <v>0</v>
          </cell>
          <cell r="FE769">
            <v>0</v>
          </cell>
          <cell r="FF769">
            <v>0</v>
          </cell>
          <cell r="FG769">
            <v>0</v>
          </cell>
          <cell r="FH769">
            <v>0</v>
          </cell>
          <cell r="FI769">
            <v>0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Q769">
            <v>0</v>
          </cell>
          <cell r="FR769">
            <v>0</v>
          </cell>
          <cell r="FS769">
            <v>0</v>
          </cell>
          <cell r="FT769">
            <v>0</v>
          </cell>
          <cell r="FU769">
            <v>0</v>
          </cell>
          <cell r="FV769">
            <v>0</v>
          </cell>
          <cell r="FW769">
            <v>0</v>
          </cell>
          <cell r="FX769">
            <v>0</v>
          </cell>
          <cell r="FY769">
            <v>0</v>
          </cell>
          <cell r="FZ769">
            <v>0</v>
          </cell>
          <cell r="GA769">
            <v>0</v>
          </cell>
          <cell r="GB769">
            <v>0</v>
          </cell>
          <cell r="GC769">
            <v>0</v>
          </cell>
          <cell r="GD769">
            <v>0</v>
          </cell>
          <cell r="GE769">
            <v>0</v>
          </cell>
          <cell r="GF769">
            <v>0</v>
          </cell>
          <cell r="GG769">
            <v>0</v>
          </cell>
          <cell r="GH769">
            <v>0</v>
          </cell>
          <cell r="GI769">
            <v>0</v>
          </cell>
          <cell r="GJ769">
            <v>0</v>
          </cell>
          <cell r="GK769">
            <v>0</v>
          </cell>
          <cell r="GL769">
            <v>0</v>
          </cell>
          <cell r="GM769">
            <v>0</v>
          </cell>
          <cell r="GN769">
            <v>0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S769">
            <v>0</v>
          </cell>
          <cell r="GT769">
            <v>0</v>
          </cell>
          <cell r="GU769">
            <v>0</v>
          </cell>
          <cell r="GV769">
            <v>0</v>
          </cell>
          <cell r="GW769">
            <v>0</v>
          </cell>
          <cell r="GX769">
            <v>0</v>
          </cell>
          <cell r="GY769">
            <v>0</v>
          </cell>
          <cell r="GZ769">
            <v>0</v>
          </cell>
          <cell r="HA769">
            <v>0</v>
          </cell>
          <cell r="HB769">
            <v>0</v>
          </cell>
          <cell r="HC769">
            <v>0</v>
          </cell>
          <cell r="HD769">
            <v>0</v>
          </cell>
          <cell r="HE769">
            <v>0</v>
          </cell>
          <cell r="HF769">
            <v>0</v>
          </cell>
          <cell r="HG769">
            <v>0</v>
          </cell>
          <cell r="HH769">
            <v>0</v>
          </cell>
          <cell r="HI769">
            <v>0</v>
          </cell>
          <cell r="HJ769">
            <v>0</v>
          </cell>
          <cell r="HK769">
            <v>0</v>
          </cell>
          <cell r="HL769">
            <v>0</v>
          </cell>
          <cell r="HM769">
            <v>0</v>
          </cell>
          <cell r="HN769">
            <v>0</v>
          </cell>
          <cell r="HO769">
            <v>0</v>
          </cell>
          <cell r="HP769">
            <v>0</v>
          </cell>
          <cell r="HQ769">
            <v>0</v>
          </cell>
          <cell r="HR769">
            <v>0</v>
          </cell>
          <cell r="HS769">
            <v>0</v>
          </cell>
          <cell r="HT769">
            <v>0</v>
          </cell>
          <cell r="HU769">
            <v>0</v>
          </cell>
          <cell r="HV769">
            <v>0</v>
          </cell>
          <cell r="HW769">
            <v>0</v>
          </cell>
          <cell r="HX769">
            <v>0</v>
          </cell>
          <cell r="HY769">
            <v>0</v>
          </cell>
          <cell r="HZ769">
            <v>0</v>
          </cell>
          <cell r="IA769">
            <v>0</v>
          </cell>
          <cell r="IB769">
            <v>0</v>
          </cell>
          <cell r="IC769">
            <v>0</v>
          </cell>
          <cell r="ID769">
            <v>0</v>
          </cell>
          <cell r="IE769">
            <v>0</v>
          </cell>
          <cell r="IF769">
            <v>0</v>
          </cell>
          <cell r="IG769">
            <v>0</v>
          </cell>
          <cell r="IH769">
            <v>0</v>
          </cell>
          <cell r="II769">
            <v>0</v>
          </cell>
          <cell r="IJ769">
            <v>0</v>
          </cell>
          <cell r="IK769">
            <v>0</v>
          </cell>
          <cell r="IL769">
            <v>0</v>
          </cell>
          <cell r="IM769">
            <v>0</v>
          </cell>
          <cell r="IN769">
            <v>0</v>
          </cell>
          <cell r="IO769">
            <v>0</v>
          </cell>
          <cell r="IP769">
            <v>0</v>
          </cell>
          <cell r="IQ769">
            <v>0</v>
          </cell>
          <cell r="IR769">
            <v>0</v>
          </cell>
          <cell r="IS769">
            <v>0</v>
          </cell>
          <cell r="IT769">
            <v>0</v>
          </cell>
          <cell r="IU769">
            <v>0</v>
          </cell>
          <cell r="IV769">
            <v>0</v>
          </cell>
          <cell r="IW769">
            <v>0</v>
          </cell>
          <cell r="IX769">
            <v>0</v>
          </cell>
          <cell r="IY769">
            <v>0</v>
          </cell>
          <cell r="IZ769">
            <v>0</v>
          </cell>
          <cell r="JA769">
            <v>0</v>
          </cell>
          <cell r="JB769">
            <v>0</v>
          </cell>
          <cell r="JC769">
            <v>0</v>
          </cell>
          <cell r="JD769">
            <v>0</v>
          </cell>
          <cell r="JE769">
            <v>0</v>
          </cell>
        </row>
        <row r="770">
          <cell r="D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  <cell r="BZ770">
            <v>0</v>
          </cell>
          <cell r="CA770">
            <v>0</v>
          </cell>
          <cell r="CB770">
            <v>0</v>
          </cell>
          <cell r="CC770">
            <v>0</v>
          </cell>
          <cell r="CD770">
            <v>0</v>
          </cell>
          <cell r="CE770">
            <v>0</v>
          </cell>
          <cell r="CF770">
            <v>0</v>
          </cell>
          <cell r="CG770">
            <v>0</v>
          </cell>
          <cell r="CH770">
            <v>0</v>
          </cell>
          <cell r="CI770">
            <v>0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P770">
            <v>0</v>
          </cell>
          <cell r="CQ770">
            <v>0</v>
          </cell>
          <cell r="CR770">
            <v>0</v>
          </cell>
          <cell r="CS770">
            <v>0</v>
          </cell>
          <cell r="CT770">
            <v>0</v>
          </cell>
          <cell r="CU770">
            <v>0</v>
          </cell>
          <cell r="CV770">
            <v>0</v>
          </cell>
          <cell r="CW770">
            <v>0</v>
          </cell>
          <cell r="CX770">
            <v>0</v>
          </cell>
          <cell r="CY770">
            <v>0</v>
          </cell>
          <cell r="CZ770">
            <v>0</v>
          </cell>
          <cell r="DA770">
            <v>0</v>
          </cell>
          <cell r="DB770">
            <v>0</v>
          </cell>
          <cell r="DC770">
            <v>0</v>
          </cell>
          <cell r="DD770">
            <v>0</v>
          </cell>
          <cell r="DE770">
            <v>0</v>
          </cell>
          <cell r="DF770">
            <v>0</v>
          </cell>
          <cell r="DG770">
            <v>0</v>
          </cell>
          <cell r="DH770">
            <v>0</v>
          </cell>
          <cell r="DI770">
            <v>0</v>
          </cell>
          <cell r="DJ770">
            <v>0</v>
          </cell>
          <cell r="DK770">
            <v>0</v>
          </cell>
          <cell r="DL770">
            <v>0</v>
          </cell>
          <cell r="DM770">
            <v>0</v>
          </cell>
          <cell r="DN770">
            <v>0</v>
          </cell>
          <cell r="DO770">
            <v>0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DX770">
            <v>0</v>
          </cell>
          <cell r="DY770">
            <v>0</v>
          </cell>
          <cell r="DZ770">
            <v>0</v>
          </cell>
          <cell r="EA770">
            <v>0</v>
          </cell>
          <cell r="EB770">
            <v>0</v>
          </cell>
          <cell r="EC770">
            <v>0</v>
          </cell>
          <cell r="ED770">
            <v>0</v>
          </cell>
          <cell r="EE770">
            <v>0</v>
          </cell>
          <cell r="EF770">
            <v>0</v>
          </cell>
          <cell r="EG770">
            <v>0</v>
          </cell>
          <cell r="EH770">
            <v>0</v>
          </cell>
          <cell r="EI770">
            <v>0</v>
          </cell>
          <cell r="EJ770">
            <v>0</v>
          </cell>
          <cell r="EK770">
            <v>0</v>
          </cell>
          <cell r="EL770">
            <v>0</v>
          </cell>
          <cell r="EM770">
            <v>0</v>
          </cell>
          <cell r="EN770">
            <v>0</v>
          </cell>
          <cell r="EO770">
            <v>0</v>
          </cell>
          <cell r="EP770">
            <v>0</v>
          </cell>
          <cell r="EQ770">
            <v>0</v>
          </cell>
          <cell r="ER770">
            <v>0</v>
          </cell>
          <cell r="ES770">
            <v>0</v>
          </cell>
          <cell r="ET770">
            <v>0</v>
          </cell>
          <cell r="EU770">
            <v>0</v>
          </cell>
          <cell r="EV770">
            <v>0</v>
          </cell>
          <cell r="EW770">
            <v>0</v>
          </cell>
          <cell r="EX770">
            <v>0</v>
          </cell>
          <cell r="EY770">
            <v>0</v>
          </cell>
          <cell r="EZ770">
            <v>0</v>
          </cell>
          <cell r="FA770">
            <v>0</v>
          </cell>
          <cell r="FB770">
            <v>0</v>
          </cell>
          <cell r="FC770">
            <v>0</v>
          </cell>
          <cell r="FD770">
            <v>0</v>
          </cell>
          <cell r="FE770">
            <v>0</v>
          </cell>
          <cell r="FF770">
            <v>0</v>
          </cell>
          <cell r="FG770">
            <v>0</v>
          </cell>
          <cell r="FH770">
            <v>0</v>
          </cell>
          <cell r="FI770">
            <v>0</v>
          </cell>
          <cell r="FJ770">
            <v>0</v>
          </cell>
          <cell r="FK770">
            <v>0</v>
          </cell>
          <cell r="FL770">
            <v>0</v>
          </cell>
          <cell r="FM770">
            <v>0</v>
          </cell>
          <cell r="FN770">
            <v>0</v>
          </cell>
          <cell r="FO770">
            <v>0</v>
          </cell>
          <cell r="FP770">
            <v>0</v>
          </cell>
          <cell r="FQ770">
            <v>0</v>
          </cell>
          <cell r="FR770">
            <v>0</v>
          </cell>
          <cell r="FS770">
            <v>0</v>
          </cell>
          <cell r="FT770">
            <v>0</v>
          </cell>
          <cell r="FU770">
            <v>0</v>
          </cell>
          <cell r="FV770">
            <v>0</v>
          </cell>
          <cell r="FW770">
            <v>0</v>
          </cell>
          <cell r="FX770">
            <v>0</v>
          </cell>
          <cell r="FY770">
            <v>0</v>
          </cell>
          <cell r="FZ770">
            <v>0</v>
          </cell>
          <cell r="GA770">
            <v>0</v>
          </cell>
          <cell r="GB770">
            <v>0</v>
          </cell>
          <cell r="GC770">
            <v>0</v>
          </cell>
          <cell r="GD770">
            <v>0</v>
          </cell>
          <cell r="GE770">
            <v>0</v>
          </cell>
          <cell r="GF770">
            <v>0</v>
          </cell>
          <cell r="GG770">
            <v>0</v>
          </cell>
          <cell r="GH770">
            <v>0</v>
          </cell>
          <cell r="GI770">
            <v>0</v>
          </cell>
          <cell r="GJ770">
            <v>0</v>
          </cell>
          <cell r="GK770">
            <v>0</v>
          </cell>
          <cell r="GL770">
            <v>0</v>
          </cell>
          <cell r="GM770">
            <v>0</v>
          </cell>
          <cell r="GN770">
            <v>0</v>
          </cell>
          <cell r="GO770">
            <v>0</v>
          </cell>
          <cell r="GP770">
            <v>0</v>
          </cell>
          <cell r="GQ770">
            <v>0</v>
          </cell>
          <cell r="GR770">
            <v>0</v>
          </cell>
          <cell r="GS770">
            <v>0</v>
          </cell>
          <cell r="GT770">
            <v>0</v>
          </cell>
          <cell r="GU770">
            <v>0</v>
          </cell>
          <cell r="GV770">
            <v>0</v>
          </cell>
          <cell r="GW770">
            <v>0</v>
          </cell>
          <cell r="GX770">
            <v>0</v>
          </cell>
          <cell r="GY770">
            <v>0</v>
          </cell>
          <cell r="GZ770">
            <v>0</v>
          </cell>
          <cell r="HA770">
            <v>0</v>
          </cell>
          <cell r="HB770">
            <v>0</v>
          </cell>
          <cell r="HC770">
            <v>0</v>
          </cell>
          <cell r="HD770">
            <v>0</v>
          </cell>
          <cell r="HE770">
            <v>0</v>
          </cell>
          <cell r="HF770">
            <v>0</v>
          </cell>
          <cell r="HG770">
            <v>0</v>
          </cell>
          <cell r="HH770">
            <v>0</v>
          </cell>
          <cell r="HI770">
            <v>0</v>
          </cell>
          <cell r="HJ770">
            <v>0</v>
          </cell>
          <cell r="HK770">
            <v>0</v>
          </cell>
          <cell r="HL770">
            <v>0</v>
          </cell>
          <cell r="HM770">
            <v>0</v>
          </cell>
          <cell r="HN770">
            <v>0</v>
          </cell>
          <cell r="HO770">
            <v>0</v>
          </cell>
          <cell r="HP770">
            <v>0</v>
          </cell>
          <cell r="HQ770">
            <v>0</v>
          </cell>
          <cell r="HR770">
            <v>0</v>
          </cell>
          <cell r="HS770">
            <v>0</v>
          </cell>
          <cell r="HT770">
            <v>0</v>
          </cell>
          <cell r="HU770">
            <v>0</v>
          </cell>
          <cell r="HV770">
            <v>0</v>
          </cell>
          <cell r="HW770">
            <v>0</v>
          </cell>
          <cell r="HX770">
            <v>0</v>
          </cell>
          <cell r="HY770">
            <v>0</v>
          </cell>
          <cell r="HZ770">
            <v>0</v>
          </cell>
          <cell r="IA770">
            <v>0</v>
          </cell>
          <cell r="IB770">
            <v>0</v>
          </cell>
          <cell r="IC770">
            <v>0</v>
          </cell>
          <cell r="ID770">
            <v>0</v>
          </cell>
          <cell r="IE770">
            <v>0</v>
          </cell>
          <cell r="IF770">
            <v>0</v>
          </cell>
          <cell r="IG770">
            <v>0</v>
          </cell>
          <cell r="IH770">
            <v>0</v>
          </cell>
          <cell r="II770">
            <v>0</v>
          </cell>
          <cell r="IJ770">
            <v>0</v>
          </cell>
          <cell r="IK770">
            <v>0</v>
          </cell>
          <cell r="IL770">
            <v>0</v>
          </cell>
          <cell r="IM770">
            <v>0</v>
          </cell>
          <cell r="IN770">
            <v>0</v>
          </cell>
          <cell r="IO770">
            <v>0</v>
          </cell>
          <cell r="IP770">
            <v>0</v>
          </cell>
          <cell r="IQ770">
            <v>0</v>
          </cell>
          <cell r="IR770">
            <v>0</v>
          </cell>
          <cell r="IS770">
            <v>0</v>
          </cell>
          <cell r="IT770">
            <v>0</v>
          </cell>
          <cell r="IU770">
            <v>0</v>
          </cell>
          <cell r="IV770">
            <v>0</v>
          </cell>
          <cell r="IW770">
            <v>0</v>
          </cell>
          <cell r="IX770">
            <v>0</v>
          </cell>
          <cell r="IY770">
            <v>0</v>
          </cell>
          <cell r="IZ770">
            <v>0</v>
          </cell>
          <cell r="JA770">
            <v>0</v>
          </cell>
          <cell r="JB770">
            <v>0</v>
          </cell>
          <cell r="JC770">
            <v>0</v>
          </cell>
          <cell r="JD770">
            <v>0</v>
          </cell>
          <cell r="JE770">
            <v>0</v>
          </cell>
        </row>
        <row r="771"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  <cell r="BZ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  <cell r="CL771">
            <v>0</v>
          </cell>
          <cell r="CM771">
            <v>0</v>
          </cell>
          <cell r="CN771">
            <v>0</v>
          </cell>
          <cell r="CO771">
            <v>0</v>
          </cell>
          <cell r="CP771">
            <v>0</v>
          </cell>
          <cell r="CQ771">
            <v>0</v>
          </cell>
          <cell r="CR771">
            <v>0</v>
          </cell>
          <cell r="CS771">
            <v>0</v>
          </cell>
          <cell r="CT771">
            <v>0</v>
          </cell>
          <cell r="CU771">
            <v>0</v>
          </cell>
          <cell r="CV771">
            <v>0</v>
          </cell>
          <cell r="CW771">
            <v>0</v>
          </cell>
          <cell r="CX771">
            <v>0</v>
          </cell>
          <cell r="CY771">
            <v>0</v>
          </cell>
          <cell r="CZ771">
            <v>0</v>
          </cell>
          <cell r="DA771">
            <v>0</v>
          </cell>
          <cell r="DB771">
            <v>0</v>
          </cell>
          <cell r="DC771">
            <v>0</v>
          </cell>
          <cell r="DD771">
            <v>0</v>
          </cell>
          <cell r="DE771">
            <v>0</v>
          </cell>
          <cell r="DF771">
            <v>0</v>
          </cell>
          <cell r="DG771">
            <v>0</v>
          </cell>
          <cell r="DH771">
            <v>0</v>
          </cell>
          <cell r="DI771">
            <v>0</v>
          </cell>
          <cell r="DJ771">
            <v>0</v>
          </cell>
          <cell r="DK771">
            <v>0</v>
          </cell>
          <cell r="DL771">
            <v>0</v>
          </cell>
          <cell r="DM771">
            <v>0</v>
          </cell>
          <cell r="DN771">
            <v>0</v>
          </cell>
          <cell r="DO771">
            <v>0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DX771">
            <v>0</v>
          </cell>
          <cell r="DY771">
            <v>0</v>
          </cell>
          <cell r="DZ771">
            <v>0</v>
          </cell>
          <cell r="EA771">
            <v>0</v>
          </cell>
          <cell r="EB771">
            <v>0</v>
          </cell>
          <cell r="EC771">
            <v>0</v>
          </cell>
          <cell r="ED771">
            <v>0</v>
          </cell>
          <cell r="EE771">
            <v>0</v>
          </cell>
          <cell r="EF771">
            <v>0</v>
          </cell>
          <cell r="EG771">
            <v>0</v>
          </cell>
          <cell r="EH771">
            <v>0</v>
          </cell>
          <cell r="EI771">
            <v>0</v>
          </cell>
          <cell r="EJ771">
            <v>0</v>
          </cell>
          <cell r="EK771">
            <v>0</v>
          </cell>
          <cell r="EL771">
            <v>0</v>
          </cell>
          <cell r="EM771">
            <v>0</v>
          </cell>
          <cell r="EN771">
            <v>0</v>
          </cell>
          <cell r="EO771">
            <v>0</v>
          </cell>
          <cell r="EP771">
            <v>0</v>
          </cell>
          <cell r="EQ771">
            <v>0</v>
          </cell>
          <cell r="ER771">
            <v>0</v>
          </cell>
          <cell r="ES771">
            <v>0</v>
          </cell>
          <cell r="ET771">
            <v>0</v>
          </cell>
          <cell r="EU771">
            <v>0</v>
          </cell>
          <cell r="EV771">
            <v>0</v>
          </cell>
          <cell r="EW771">
            <v>0</v>
          </cell>
          <cell r="EX771">
            <v>0</v>
          </cell>
          <cell r="EY771">
            <v>0</v>
          </cell>
          <cell r="EZ771">
            <v>0</v>
          </cell>
          <cell r="FA771">
            <v>0</v>
          </cell>
          <cell r="FB771">
            <v>0</v>
          </cell>
          <cell r="FC771">
            <v>0</v>
          </cell>
          <cell r="FD771">
            <v>0</v>
          </cell>
          <cell r="FE771">
            <v>0</v>
          </cell>
          <cell r="FF771">
            <v>0</v>
          </cell>
          <cell r="FG771">
            <v>0</v>
          </cell>
          <cell r="FH771">
            <v>0</v>
          </cell>
          <cell r="FI771">
            <v>0</v>
          </cell>
          <cell r="FJ771">
            <v>0</v>
          </cell>
          <cell r="FK771">
            <v>0</v>
          </cell>
          <cell r="FL771">
            <v>0</v>
          </cell>
          <cell r="FM771">
            <v>0</v>
          </cell>
          <cell r="FN771">
            <v>0</v>
          </cell>
          <cell r="FO771">
            <v>0</v>
          </cell>
          <cell r="FP771">
            <v>0</v>
          </cell>
          <cell r="FQ771">
            <v>0</v>
          </cell>
          <cell r="FR771">
            <v>0</v>
          </cell>
          <cell r="FS771">
            <v>0</v>
          </cell>
          <cell r="FT771">
            <v>0</v>
          </cell>
          <cell r="FU771">
            <v>0</v>
          </cell>
          <cell r="FV771">
            <v>0</v>
          </cell>
          <cell r="FW771">
            <v>0</v>
          </cell>
          <cell r="FX771">
            <v>0</v>
          </cell>
          <cell r="FY771">
            <v>0</v>
          </cell>
          <cell r="FZ771">
            <v>0</v>
          </cell>
          <cell r="GA771">
            <v>0</v>
          </cell>
          <cell r="GB771">
            <v>0</v>
          </cell>
          <cell r="GC771">
            <v>0</v>
          </cell>
          <cell r="GD771">
            <v>0</v>
          </cell>
          <cell r="GE771">
            <v>0</v>
          </cell>
          <cell r="GF771">
            <v>0</v>
          </cell>
          <cell r="GG771">
            <v>0</v>
          </cell>
          <cell r="GH771">
            <v>0</v>
          </cell>
          <cell r="GI771">
            <v>0</v>
          </cell>
          <cell r="GJ771">
            <v>0</v>
          </cell>
          <cell r="GK771">
            <v>0</v>
          </cell>
          <cell r="GL771">
            <v>0</v>
          </cell>
          <cell r="GM771">
            <v>0</v>
          </cell>
          <cell r="GN771">
            <v>0</v>
          </cell>
          <cell r="GO771">
            <v>0</v>
          </cell>
          <cell r="GP771">
            <v>0</v>
          </cell>
          <cell r="GQ771">
            <v>0</v>
          </cell>
          <cell r="GR771">
            <v>0</v>
          </cell>
          <cell r="GS771">
            <v>0</v>
          </cell>
          <cell r="GT771">
            <v>0</v>
          </cell>
          <cell r="GU771">
            <v>0</v>
          </cell>
          <cell r="GV771">
            <v>0</v>
          </cell>
          <cell r="GW771">
            <v>0</v>
          </cell>
          <cell r="GX771">
            <v>0</v>
          </cell>
          <cell r="GY771">
            <v>0</v>
          </cell>
          <cell r="GZ771">
            <v>0</v>
          </cell>
          <cell r="HA771">
            <v>0</v>
          </cell>
          <cell r="HB771">
            <v>0</v>
          </cell>
          <cell r="HC771">
            <v>0</v>
          </cell>
          <cell r="HD771">
            <v>0</v>
          </cell>
          <cell r="HE771">
            <v>0</v>
          </cell>
          <cell r="HF771">
            <v>0</v>
          </cell>
          <cell r="HG771">
            <v>0</v>
          </cell>
          <cell r="HH771">
            <v>0</v>
          </cell>
          <cell r="HI771">
            <v>0</v>
          </cell>
          <cell r="HJ771">
            <v>0</v>
          </cell>
          <cell r="HK771">
            <v>0</v>
          </cell>
          <cell r="HL771">
            <v>0</v>
          </cell>
          <cell r="HM771">
            <v>0</v>
          </cell>
          <cell r="HN771">
            <v>0</v>
          </cell>
          <cell r="HO771">
            <v>0</v>
          </cell>
          <cell r="HP771">
            <v>0</v>
          </cell>
          <cell r="HQ771">
            <v>0</v>
          </cell>
          <cell r="HR771">
            <v>0</v>
          </cell>
          <cell r="HS771">
            <v>0</v>
          </cell>
          <cell r="HT771">
            <v>0</v>
          </cell>
          <cell r="HU771">
            <v>0</v>
          </cell>
          <cell r="HV771">
            <v>0</v>
          </cell>
          <cell r="HW771">
            <v>0</v>
          </cell>
          <cell r="HX771">
            <v>0</v>
          </cell>
          <cell r="HY771">
            <v>0</v>
          </cell>
          <cell r="HZ771">
            <v>0</v>
          </cell>
          <cell r="IA771">
            <v>0</v>
          </cell>
          <cell r="IB771">
            <v>0</v>
          </cell>
          <cell r="IC771">
            <v>0</v>
          </cell>
          <cell r="ID771">
            <v>0</v>
          </cell>
          <cell r="IE771">
            <v>0</v>
          </cell>
          <cell r="IF771">
            <v>0</v>
          </cell>
          <cell r="IG771">
            <v>0</v>
          </cell>
          <cell r="IH771">
            <v>0</v>
          </cell>
          <cell r="II771">
            <v>0</v>
          </cell>
          <cell r="IJ771">
            <v>0</v>
          </cell>
          <cell r="IK771">
            <v>0</v>
          </cell>
          <cell r="IL771">
            <v>0</v>
          </cell>
          <cell r="IM771">
            <v>0</v>
          </cell>
          <cell r="IN771">
            <v>0</v>
          </cell>
          <cell r="IO771">
            <v>0</v>
          </cell>
          <cell r="IP771">
            <v>0</v>
          </cell>
          <cell r="IQ771">
            <v>0</v>
          </cell>
          <cell r="IR771">
            <v>0</v>
          </cell>
          <cell r="IS771">
            <v>0</v>
          </cell>
          <cell r="IT771">
            <v>0</v>
          </cell>
          <cell r="IU771">
            <v>0</v>
          </cell>
          <cell r="IV771">
            <v>0</v>
          </cell>
          <cell r="IW771">
            <v>0</v>
          </cell>
          <cell r="IX771">
            <v>0</v>
          </cell>
          <cell r="IY771">
            <v>0</v>
          </cell>
          <cell r="IZ771">
            <v>0</v>
          </cell>
          <cell r="JA771">
            <v>0</v>
          </cell>
          <cell r="JB771">
            <v>0</v>
          </cell>
          <cell r="JC771">
            <v>0</v>
          </cell>
          <cell r="JD771">
            <v>0</v>
          </cell>
          <cell r="JE771">
            <v>0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  <cell r="BZ772">
            <v>0</v>
          </cell>
          <cell r="CA772">
            <v>0</v>
          </cell>
          <cell r="CB772">
            <v>0</v>
          </cell>
          <cell r="CC772">
            <v>0</v>
          </cell>
          <cell r="CD772">
            <v>0</v>
          </cell>
          <cell r="CE772">
            <v>0</v>
          </cell>
          <cell r="CF772">
            <v>0</v>
          </cell>
          <cell r="CG772">
            <v>0</v>
          </cell>
          <cell r="CH772">
            <v>0</v>
          </cell>
          <cell r="CI772">
            <v>0</v>
          </cell>
          <cell r="CJ772">
            <v>0</v>
          </cell>
          <cell r="CK772">
            <v>0</v>
          </cell>
          <cell r="CL772">
            <v>0</v>
          </cell>
          <cell r="CM772">
            <v>0</v>
          </cell>
          <cell r="CN772">
            <v>0</v>
          </cell>
          <cell r="CO772">
            <v>0</v>
          </cell>
          <cell r="CP772">
            <v>0</v>
          </cell>
          <cell r="CQ772">
            <v>0</v>
          </cell>
          <cell r="CR772">
            <v>0</v>
          </cell>
          <cell r="CS772">
            <v>0</v>
          </cell>
          <cell r="CT772">
            <v>0</v>
          </cell>
          <cell r="CU772">
            <v>0</v>
          </cell>
          <cell r="CV772">
            <v>0</v>
          </cell>
          <cell r="CW772">
            <v>0</v>
          </cell>
          <cell r="CX772">
            <v>0</v>
          </cell>
          <cell r="CY772">
            <v>0</v>
          </cell>
          <cell r="CZ772">
            <v>0</v>
          </cell>
          <cell r="DA772">
            <v>0</v>
          </cell>
          <cell r="DB772">
            <v>0</v>
          </cell>
          <cell r="DC772">
            <v>0</v>
          </cell>
          <cell r="DD772">
            <v>0</v>
          </cell>
          <cell r="DE772">
            <v>0</v>
          </cell>
          <cell r="DF772">
            <v>0</v>
          </cell>
          <cell r="DG772">
            <v>0</v>
          </cell>
          <cell r="DH772">
            <v>0</v>
          </cell>
          <cell r="DI772">
            <v>0</v>
          </cell>
          <cell r="DJ772">
            <v>0</v>
          </cell>
          <cell r="DK772">
            <v>0</v>
          </cell>
          <cell r="DL772">
            <v>0</v>
          </cell>
          <cell r="DM772">
            <v>0</v>
          </cell>
          <cell r="DN772">
            <v>0</v>
          </cell>
          <cell r="DO772">
            <v>0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DX772">
            <v>0</v>
          </cell>
          <cell r="DY772">
            <v>0</v>
          </cell>
          <cell r="DZ772">
            <v>0</v>
          </cell>
          <cell r="EA772">
            <v>0</v>
          </cell>
          <cell r="EB772">
            <v>0</v>
          </cell>
          <cell r="EC772">
            <v>0</v>
          </cell>
          <cell r="ED772">
            <v>0</v>
          </cell>
          <cell r="EE772">
            <v>0</v>
          </cell>
          <cell r="EF772">
            <v>0</v>
          </cell>
          <cell r="EG772">
            <v>0</v>
          </cell>
          <cell r="EH772">
            <v>0</v>
          </cell>
          <cell r="EI772">
            <v>0</v>
          </cell>
          <cell r="EJ772">
            <v>0</v>
          </cell>
          <cell r="EK772">
            <v>0</v>
          </cell>
          <cell r="EL772">
            <v>0</v>
          </cell>
          <cell r="EM772">
            <v>0</v>
          </cell>
          <cell r="EN772">
            <v>0</v>
          </cell>
          <cell r="EO772">
            <v>0</v>
          </cell>
          <cell r="EP772">
            <v>0</v>
          </cell>
          <cell r="EQ772">
            <v>0</v>
          </cell>
          <cell r="ER772">
            <v>0</v>
          </cell>
          <cell r="ES772">
            <v>0</v>
          </cell>
          <cell r="ET772">
            <v>0</v>
          </cell>
          <cell r="EU772">
            <v>0</v>
          </cell>
          <cell r="EV772">
            <v>0</v>
          </cell>
          <cell r="EW772">
            <v>0</v>
          </cell>
          <cell r="EX772">
            <v>0</v>
          </cell>
          <cell r="EY772">
            <v>0</v>
          </cell>
          <cell r="EZ772">
            <v>0</v>
          </cell>
          <cell r="FA772">
            <v>0</v>
          </cell>
          <cell r="FB772">
            <v>0</v>
          </cell>
          <cell r="FC772">
            <v>0</v>
          </cell>
          <cell r="FD772">
            <v>0</v>
          </cell>
          <cell r="FE772">
            <v>0</v>
          </cell>
          <cell r="FF772">
            <v>0</v>
          </cell>
          <cell r="FG772">
            <v>0</v>
          </cell>
          <cell r="FH772">
            <v>0</v>
          </cell>
          <cell r="FI772">
            <v>0</v>
          </cell>
          <cell r="FJ772">
            <v>0</v>
          </cell>
          <cell r="FK772">
            <v>0</v>
          </cell>
          <cell r="FL772">
            <v>0</v>
          </cell>
          <cell r="FM772">
            <v>0</v>
          </cell>
          <cell r="FN772">
            <v>0</v>
          </cell>
          <cell r="FO772">
            <v>0</v>
          </cell>
          <cell r="FP772">
            <v>0</v>
          </cell>
          <cell r="FQ772">
            <v>0</v>
          </cell>
          <cell r="FR772">
            <v>0</v>
          </cell>
          <cell r="FS772">
            <v>0</v>
          </cell>
          <cell r="FT772">
            <v>0</v>
          </cell>
          <cell r="FU772">
            <v>0</v>
          </cell>
          <cell r="FV772">
            <v>0</v>
          </cell>
          <cell r="FW772">
            <v>0</v>
          </cell>
          <cell r="FX772">
            <v>0</v>
          </cell>
          <cell r="FY772">
            <v>0</v>
          </cell>
          <cell r="FZ772">
            <v>0</v>
          </cell>
          <cell r="GA772">
            <v>0</v>
          </cell>
          <cell r="GB772">
            <v>0</v>
          </cell>
          <cell r="GC772">
            <v>0</v>
          </cell>
          <cell r="GD772">
            <v>0</v>
          </cell>
          <cell r="GE772">
            <v>0</v>
          </cell>
          <cell r="GF772">
            <v>0</v>
          </cell>
          <cell r="GG772">
            <v>0</v>
          </cell>
          <cell r="GH772">
            <v>0</v>
          </cell>
          <cell r="GI772">
            <v>0</v>
          </cell>
          <cell r="GJ772">
            <v>0</v>
          </cell>
          <cell r="GK772">
            <v>0</v>
          </cell>
          <cell r="GL772">
            <v>0</v>
          </cell>
          <cell r="GM772">
            <v>0</v>
          </cell>
          <cell r="GN772">
            <v>0</v>
          </cell>
          <cell r="GO772">
            <v>0</v>
          </cell>
          <cell r="GP772">
            <v>0</v>
          </cell>
          <cell r="GQ772">
            <v>0</v>
          </cell>
          <cell r="GR772">
            <v>0</v>
          </cell>
          <cell r="GS772">
            <v>0</v>
          </cell>
          <cell r="GT772">
            <v>0</v>
          </cell>
          <cell r="GU772">
            <v>0</v>
          </cell>
          <cell r="GV772">
            <v>0</v>
          </cell>
          <cell r="GW772">
            <v>0</v>
          </cell>
          <cell r="GX772">
            <v>0</v>
          </cell>
          <cell r="GY772">
            <v>0</v>
          </cell>
          <cell r="GZ772">
            <v>0</v>
          </cell>
          <cell r="HA772">
            <v>0</v>
          </cell>
          <cell r="HB772">
            <v>0</v>
          </cell>
          <cell r="HC772">
            <v>0</v>
          </cell>
          <cell r="HD772">
            <v>0</v>
          </cell>
          <cell r="HE772">
            <v>0</v>
          </cell>
          <cell r="HF772">
            <v>0</v>
          </cell>
          <cell r="HG772">
            <v>0</v>
          </cell>
          <cell r="HH772">
            <v>0</v>
          </cell>
          <cell r="HI772">
            <v>0</v>
          </cell>
          <cell r="HJ772">
            <v>0</v>
          </cell>
          <cell r="HK772">
            <v>0</v>
          </cell>
          <cell r="HL772">
            <v>0</v>
          </cell>
          <cell r="HM772">
            <v>0</v>
          </cell>
          <cell r="HN772">
            <v>0</v>
          </cell>
          <cell r="HO772">
            <v>0</v>
          </cell>
          <cell r="HP772">
            <v>0</v>
          </cell>
          <cell r="HQ772">
            <v>0</v>
          </cell>
          <cell r="HR772">
            <v>0</v>
          </cell>
          <cell r="HS772">
            <v>0</v>
          </cell>
          <cell r="HT772">
            <v>0</v>
          </cell>
          <cell r="HU772">
            <v>0</v>
          </cell>
          <cell r="HV772">
            <v>0</v>
          </cell>
          <cell r="HW772">
            <v>0</v>
          </cell>
          <cell r="HX772">
            <v>0</v>
          </cell>
          <cell r="HY772">
            <v>0</v>
          </cell>
          <cell r="HZ772">
            <v>0</v>
          </cell>
          <cell r="IA772">
            <v>0</v>
          </cell>
          <cell r="IB772">
            <v>0</v>
          </cell>
          <cell r="IC772">
            <v>0</v>
          </cell>
          <cell r="ID772">
            <v>0</v>
          </cell>
          <cell r="IE772">
            <v>0</v>
          </cell>
          <cell r="IF772">
            <v>0</v>
          </cell>
          <cell r="IG772">
            <v>0</v>
          </cell>
          <cell r="IH772">
            <v>0</v>
          </cell>
          <cell r="II772">
            <v>0</v>
          </cell>
          <cell r="IJ772">
            <v>0</v>
          </cell>
          <cell r="IK772">
            <v>0</v>
          </cell>
          <cell r="IL772">
            <v>0</v>
          </cell>
          <cell r="IM772">
            <v>0</v>
          </cell>
          <cell r="IN772">
            <v>0</v>
          </cell>
          <cell r="IO772">
            <v>0</v>
          </cell>
          <cell r="IP772">
            <v>0</v>
          </cell>
          <cell r="IQ772">
            <v>0</v>
          </cell>
          <cell r="IR772">
            <v>0</v>
          </cell>
          <cell r="IS772">
            <v>0</v>
          </cell>
          <cell r="IT772">
            <v>0</v>
          </cell>
          <cell r="IU772">
            <v>0</v>
          </cell>
          <cell r="IV772">
            <v>0</v>
          </cell>
          <cell r="IW772">
            <v>0</v>
          </cell>
          <cell r="IX772">
            <v>0</v>
          </cell>
          <cell r="IY772">
            <v>0</v>
          </cell>
          <cell r="IZ772">
            <v>0</v>
          </cell>
          <cell r="JA772">
            <v>0</v>
          </cell>
          <cell r="JB772">
            <v>0</v>
          </cell>
          <cell r="JC772">
            <v>0</v>
          </cell>
          <cell r="JD772">
            <v>0</v>
          </cell>
          <cell r="JE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  <cell r="BZ773">
            <v>0</v>
          </cell>
          <cell r="CA773">
            <v>0</v>
          </cell>
          <cell r="CB773">
            <v>0</v>
          </cell>
          <cell r="CC773">
            <v>0</v>
          </cell>
          <cell r="CD773">
            <v>0</v>
          </cell>
          <cell r="CE773">
            <v>0</v>
          </cell>
          <cell r="CF773">
            <v>0</v>
          </cell>
          <cell r="CG773">
            <v>0</v>
          </cell>
          <cell r="CH773">
            <v>0</v>
          </cell>
          <cell r="CI773">
            <v>0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P773">
            <v>0</v>
          </cell>
          <cell r="CQ773">
            <v>0</v>
          </cell>
          <cell r="CR773">
            <v>0</v>
          </cell>
          <cell r="CS773">
            <v>0</v>
          </cell>
          <cell r="CT773">
            <v>0</v>
          </cell>
          <cell r="CU773">
            <v>0</v>
          </cell>
          <cell r="CV773">
            <v>0</v>
          </cell>
          <cell r="CW773">
            <v>0</v>
          </cell>
          <cell r="CX773">
            <v>0</v>
          </cell>
          <cell r="CY773">
            <v>0</v>
          </cell>
          <cell r="CZ773">
            <v>0</v>
          </cell>
          <cell r="DA773">
            <v>0</v>
          </cell>
          <cell r="DB773">
            <v>0</v>
          </cell>
          <cell r="DC773">
            <v>0</v>
          </cell>
          <cell r="DD773">
            <v>0</v>
          </cell>
          <cell r="DE773">
            <v>0</v>
          </cell>
          <cell r="DF773">
            <v>0</v>
          </cell>
          <cell r="DG773">
            <v>0</v>
          </cell>
          <cell r="DH773">
            <v>0</v>
          </cell>
          <cell r="DI773">
            <v>0</v>
          </cell>
          <cell r="DJ773">
            <v>0</v>
          </cell>
          <cell r="DK773">
            <v>0</v>
          </cell>
          <cell r="DL773">
            <v>0</v>
          </cell>
          <cell r="DM773">
            <v>0</v>
          </cell>
          <cell r="DN773">
            <v>0</v>
          </cell>
          <cell r="DO773">
            <v>0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DX773">
            <v>0</v>
          </cell>
          <cell r="DY773">
            <v>0</v>
          </cell>
          <cell r="DZ773">
            <v>0</v>
          </cell>
          <cell r="EA773">
            <v>0</v>
          </cell>
          <cell r="EB773">
            <v>0</v>
          </cell>
          <cell r="EC773">
            <v>0</v>
          </cell>
          <cell r="ED773">
            <v>0</v>
          </cell>
          <cell r="EE773">
            <v>0</v>
          </cell>
          <cell r="EF773">
            <v>0</v>
          </cell>
          <cell r="EG773">
            <v>0</v>
          </cell>
          <cell r="EH773">
            <v>0</v>
          </cell>
          <cell r="EI773">
            <v>0</v>
          </cell>
          <cell r="EJ773">
            <v>0</v>
          </cell>
          <cell r="EK773">
            <v>0</v>
          </cell>
          <cell r="EL773">
            <v>0</v>
          </cell>
          <cell r="EM773">
            <v>0</v>
          </cell>
          <cell r="EN773">
            <v>0</v>
          </cell>
          <cell r="EO773">
            <v>0</v>
          </cell>
          <cell r="EP773">
            <v>0</v>
          </cell>
          <cell r="EQ773">
            <v>0</v>
          </cell>
          <cell r="ER773">
            <v>0</v>
          </cell>
          <cell r="ES773">
            <v>0</v>
          </cell>
          <cell r="ET773">
            <v>0</v>
          </cell>
          <cell r="EU773">
            <v>0</v>
          </cell>
          <cell r="EV773">
            <v>0</v>
          </cell>
          <cell r="EW773">
            <v>0</v>
          </cell>
          <cell r="EX773">
            <v>0</v>
          </cell>
          <cell r="EY773">
            <v>0</v>
          </cell>
          <cell r="EZ773">
            <v>0</v>
          </cell>
          <cell r="FA773">
            <v>0</v>
          </cell>
          <cell r="FB773">
            <v>0</v>
          </cell>
          <cell r="FC773">
            <v>0</v>
          </cell>
          <cell r="FD773">
            <v>0</v>
          </cell>
          <cell r="FE773">
            <v>0</v>
          </cell>
          <cell r="FF773">
            <v>0</v>
          </cell>
          <cell r="FG773">
            <v>0</v>
          </cell>
          <cell r="FH773">
            <v>0</v>
          </cell>
          <cell r="FI773">
            <v>0</v>
          </cell>
          <cell r="FJ773">
            <v>0</v>
          </cell>
          <cell r="FK773">
            <v>0</v>
          </cell>
          <cell r="FL773">
            <v>0</v>
          </cell>
          <cell r="FM773">
            <v>0</v>
          </cell>
          <cell r="FN773">
            <v>0</v>
          </cell>
          <cell r="FO773">
            <v>0</v>
          </cell>
          <cell r="FP773">
            <v>0</v>
          </cell>
          <cell r="FQ773">
            <v>0</v>
          </cell>
          <cell r="FR773">
            <v>0</v>
          </cell>
          <cell r="FS773">
            <v>0</v>
          </cell>
          <cell r="FT773">
            <v>0</v>
          </cell>
          <cell r="FU773">
            <v>0</v>
          </cell>
          <cell r="FV773">
            <v>0</v>
          </cell>
          <cell r="FW773">
            <v>0</v>
          </cell>
          <cell r="FX773">
            <v>0</v>
          </cell>
          <cell r="FY773">
            <v>0</v>
          </cell>
          <cell r="FZ773">
            <v>0</v>
          </cell>
          <cell r="GA773">
            <v>0</v>
          </cell>
          <cell r="GB773">
            <v>0</v>
          </cell>
          <cell r="GC773">
            <v>0</v>
          </cell>
          <cell r="GD773">
            <v>0</v>
          </cell>
          <cell r="GE773">
            <v>0</v>
          </cell>
          <cell r="GF773">
            <v>0</v>
          </cell>
          <cell r="GG773">
            <v>0</v>
          </cell>
          <cell r="GH773">
            <v>0</v>
          </cell>
          <cell r="GI773">
            <v>0</v>
          </cell>
          <cell r="GJ773">
            <v>0</v>
          </cell>
          <cell r="GK773">
            <v>0</v>
          </cell>
          <cell r="GL773">
            <v>0</v>
          </cell>
          <cell r="GM773">
            <v>0</v>
          </cell>
          <cell r="GN773">
            <v>0</v>
          </cell>
          <cell r="GO773">
            <v>0</v>
          </cell>
          <cell r="GP773">
            <v>0</v>
          </cell>
          <cell r="GQ773">
            <v>0</v>
          </cell>
          <cell r="GR773">
            <v>0</v>
          </cell>
          <cell r="GS773">
            <v>0</v>
          </cell>
          <cell r="GT773">
            <v>0</v>
          </cell>
          <cell r="GU773">
            <v>0</v>
          </cell>
          <cell r="GV773">
            <v>0</v>
          </cell>
          <cell r="GW773">
            <v>0</v>
          </cell>
          <cell r="GX773">
            <v>0</v>
          </cell>
          <cell r="GY773">
            <v>0</v>
          </cell>
          <cell r="GZ773">
            <v>0</v>
          </cell>
          <cell r="HA773">
            <v>0</v>
          </cell>
          <cell r="HB773">
            <v>0</v>
          </cell>
          <cell r="HC773">
            <v>0</v>
          </cell>
          <cell r="HD773">
            <v>0</v>
          </cell>
          <cell r="HE773">
            <v>0</v>
          </cell>
          <cell r="HF773">
            <v>0</v>
          </cell>
          <cell r="HG773">
            <v>0</v>
          </cell>
          <cell r="HH773">
            <v>0</v>
          </cell>
          <cell r="HI773">
            <v>0</v>
          </cell>
          <cell r="HJ773">
            <v>0</v>
          </cell>
          <cell r="HK773">
            <v>0</v>
          </cell>
          <cell r="HL773">
            <v>0</v>
          </cell>
          <cell r="HM773">
            <v>0</v>
          </cell>
          <cell r="HN773">
            <v>0</v>
          </cell>
          <cell r="HO773">
            <v>0</v>
          </cell>
          <cell r="HP773">
            <v>0</v>
          </cell>
          <cell r="HQ773">
            <v>0</v>
          </cell>
          <cell r="HR773">
            <v>0</v>
          </cell>
          <cell r="HS773">
            <v>0</v>
          </cell>
          <cell r="HT773">
            <v>0</v>
          </cell>
          <cell r="HU773">
            <v>0</v>
          </cell>
          <cell r="HV773">
            <v>0</v>
          </cell>
          <cell r="HW773">
            <v>0</v>
          </cell>
          <cell r="HX773">
            <v>0</v>
          </cell>
          <cell r="HY773">
            <v>0</v>
          </cell>
          <cell r="HZ773">
            <v>0</v>
          </cell>
          <cell r="IA773">
            <v>0</v>
          </cell>
          <cell r="IB773">
            <v>0</v>
          </cell>
          <cell r="IC773">
            <v>0</v>
          </cell>
          <cell r="ID773">
            <v>0</v>
          </cell>
          <cell r="IE773">
            <v>0</v>
          </cell>
          <cell r="IF773">
            <v>0</v>
          </cell>
          <cell r="IG773">
            <v>0</v>
          </cell>
          <cell r="IH773">
            <v>0</v>
          </cell>
          <cell r="II773">
            <v>0</v>
          </cell>
          <cell r="IJ773">
            <v>0</v>
          </cell>
          <cell r="IK773">
            <v>0</v>
          </cell>
          <cell r="IL773">
            <v>0</v>
          </cell>
          <cell r="IM773">
            <v>0</v>
          </cell>
          <cell r="IN773">
            <v>0</v>
          </cell>
          <cell r="IO773">
            <v>0</v>
          </cell>
          <cell r="IP773">
            <v>0</v>
          </cell>
          <cell r="IQ773">
            <v>0</v>
          </cell>
          <cell r="IR773">
            <v>0</v>
          </cell>
          <cell r="IS773">
            <v>0</v>
          </cell>
          <cell r="IT773">
            <v>0</v>
          </cell>
          <cell r="IU773">
            <v>0</v>
          </cell>
          <cell r="IV773">
            <v>0</v>
          </cell>
          <cell r="IW773">
            <v>0</v>
          </cell>
          <cell r="IX773">
            <v>0</v>
          </cell>
          <cell r="IY773">
            <v>0</v>
          </cell>
          <cell r="IZ773">
            <v>0</v>
          </cell>
          <cell r="JA773">
            <v>0</v>
          </cell>
          <cell r="JB773">
            <v>0</v>
          </cell>
          <cell r="JC773">
            <v>0</v>
          </cell>
          <cell r="JD773">
            <v>0</v>
          </cell>
          <cell r="JE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  <cell r="BZ774">
            <v>0</v>
          </cell>
          <cell r="CA774">
            <v>0</v>
          </cell>
          <cell r="CB774">
            <v>0</v>
          </cell>
          <cell r="CC774">
            <v>0</v>
          </cell>
          <cell r="CD774">
            <v>0</v>
          </cell>
          <cell r="CE774">
            <v>0</v>
          </cell>
          <cell r="CF774">
            <v>0</v>
          </cell>
          <cell r="CG774">
            <v>0</v>
          </cell>
          <cell r="CH774">
            <v>0</v>
          </cell>
          <cell r="CI774">
            <v>0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P774">
            <v>0</v>
          </cell>
          <cell r="CQ774">
            <v>0</v>
          </cell>
          <cell r="CR774">
            <v>0</v>
          </cell>
          <cell r="CS774">
            <v>0</v>
          </cell>
          <cell r="CT774">
            <v>0</v>
          </cell>
          <cell r="CU774">
            <v>0</v>
          </cell>
          <cell r="CV774">
            <v>0</v>
          </cell>
          <cell r="CW774">
            <v>0</v>
          </cell>
          <cell r="CX774">
            <v>0</v>
          </cell>
          <cell r="CY774">
            <v>0</v>
          </cell>
          <cell r="CZ774">
            <v>0</v>
          </cell>
          <cell r="DA774">
            <v>0</v>
          </cell>
          <cell r="DB774">
            <v>0</v>
          </cell>
          <cell r="DC774">
            <v>0</v>
          </cell>
          <cell r="DD774">
            <v>0</v>
          </cell>
          <cell r="DE774">
            <v>0</v>
          </cell>
          <cell r="DF774">
            <v>0</v>
          </cell>
          <cell r="DG774">
            <v>0</v>
          </cell>
          <cell r="DH774">
            <v>0</v>
          </cell>
          <cell r="DI774">
            <v>0</v>
          </cell>
          <cell r="DJ774">
            <v>0</v>
          </cell>
          <cell r="DK774">
            <v>0</v>
          </cell>
          <cell r="DL774">
            <v>0</v>
          </cell>
          <cell r="DM774">
            <v>0</v>
          </cell>
          <cell r="DN774">
            <v>0</v>
          </cell>
          <cell r="DO774">
            <v>0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DX774">
            <v>0</v>
          </cell>
          <cell r="DY774">
            <v>0</v>
          </cell>
          <cell r="DZ774">
            <v>0</v>
          </cell>
          <cell r="EA774">
            <v>0</v>
          </cell>
          <cell r="EB774">
            <v>0</v>
          </cell>
          <cell r="EC774">
            <v>0</v>
          </cell>
          <cell r="ED774">
            <v>0</v>
          </cell>
          <cell r="EE774">
            <v>0</v>
          </cell>
          <cell r="EF774">
            <v>0</v>
          </cell>
          <cell r="EG774">
            <v>0</v>
          </cell>
          <cell r="EH774">
            <v>0</v>
          </cell>
          <cell r="EI774">
            <v>0</v>
          </cell>
          <cell r="EJ774">
            <v>0</v>
          </cell>
          <cell r="EK774">
            <v>0</v>
          </cell>
          <cell r="EL774">
            <v>0</v>
          </cell>
          <cell r="EM774">
            <v>0</v>
          </cell>
          <cell r="EN774">
            <v>0</v>
          </cell>
          <cell r="EO774">
            <v>0</v>
          </cell>
          <cell r="EP774">
            <v>0</v>
          </cell>
          <cell r="EQ774">
            <v>0</v>
          </cell>
          <cell r="ER774">
            <v>0</v>
          </cell>
          <cell r="ES774">
            <v>0</v>
          </cell>
          <cell r="ET774">
            <v>0</v>
          </cell>
          <cell r="EU774">
            <v>0</v>
          </cell>
          <cell r="EV774">
            <v>0</v>
          </cell>
          <cell r="EW774">
            <v>0</v>
          </cell>
          <cell r="EX774">
            <v>0</v>
          </cell>
          <cell r="EY774">
            <v>0</v>
          </cell>
          <cell r="EZ774">
            <v>0</v>
          </cell>
          <cell r="FA774">
            <v>0</v>
          </cell>
          <cell r="FB774">
            <v>0</v>
          </cell>
          <cell r="FC774">
            <v>0</v>
          </cell>
          <cell r="FD774">
            <v>0</v>
          </cell>
          <cell r="FE774">
            <v>0</v>
          </cell>
          <cell r="FF774">
            <v>0</v>
          </cell>
          <cell r="FG774">
            <v>0</v>
          </cell>
          <cell r="FH774">
            <v>0</v>
          </cell>
          <cell r="FI774">
            <v>0</v>
          </cell>
          <cell r="FJ774">
            <v>0</v>
          </cell>
          <cell r="FK774">
            <v>0</v>
          </cell>
          <cell r="FL774">
            <v>0</v>
          </cell>
          <cell r="FM774">
            <v>0</v>
          </cell>
          <cell r="FN774">
            <v>0</v>
          </cell>
          <cell r="FO774">
            <v>0</v>
          </cell>
          <cell r="FP774">
            <v>0</v>
          </cell>
          <cell r="FQ774">
            <v>0</v>
          </cell>
          <cell r="FR774">
            <v>0</v>
          </cell>
          <cell r="FS774">
            <v>0</v>
          </cell>
          <cell r="FT774">
            <v>0</v>
          </cell>
          <cell r="FU774">
            <v>0</v>
          </cell>
          <cell r="FV774">
            <v>0</v>
          </cell>
          <cell r="FW774">
            <v>0</v>
          </cell>
          <cell r="FX774">
            <v>0</v>
          </cell>
          <cell r="FY774">
            <v>0</v>
          </cell>
          <cell r="FZ774">
            <v>0</v>
          </cell>
          <cell r="GA774">
            <v>0</v>
          </cell>
          <cell r="GB774">
            <v>0</v>
          </cell>
          <cell r="GC774">
            <v>0</v>
          </cell>
          <cell r="GD774">
            <v>0</v>
          </cell>
          <cell r="GE774">
            <v>0</v>
          </cell>
          <cell r="GF774">
            <v>0</v>
          </cell>
          <cell r="GG774">
            <v>0</v>
          </cell>
          <cell r="GH774">
            <v>0</v>
          </cell>
          <cell r="GI774">
            <v>0</v>
          </cell>
          <cell r="GJ774">
            <v>0</v>
          </cell>
          <cell r="GK774">
            <v>0</v>
          </cell>
          <cell r="GL774">
            <v>0</v>
          </cell>
          <cell r="GM774">
            <v>0</v>
          </cell>
          <cell r="GN774">
            <v>0</v>
          </cell>
          <cell r="GO774">
            <v>0</v>
          </cell>
          <cell r="GP774">
            <v>0</v>
          </cell>
          <cell r="GQ774">
            <v>0</v>
          </cell>
          <cell r="GR774">
            <v>0</v>
          </cell>
          <cell r="GS774">
            <v>0</v>
          </cell>
          <cell r="GT774">
            <v>0</v>
          </cell>
          <cell r="GU774">
            <v>0</v>
          </cell>
          <cell r="GV774">
            <v>0</v>
          </cell>
          <cell r="GW774">
            <v>0</v>
          </cell>
          <cell r="GX774">
            <v>0</v>
          </cell>
          <cell r="GY774">
            <v>0</v>
          </cell>
          <cell r="GZ774">
            <v>0</v>
          </cell>
          <cell r="HA774">
            <v>0</v>
          </cell>
          <cell r="HB774">
            <v>0</v>
          </cell>
          <cell r="HC774">
            <v>0</v>
          </cell>
          <cell r="HD774">
            <v>0</v>
          </cell>
          <cell r="HE774">
            <v>0</v>
          </cell>
          <cell r="HF774">
            <v>0</v>
          </cell>
          <cell r="HG774">
            <v>0</v>
          </cell>
          <cell r="HH774">
            <v>0</v>
          </cell>
          <cell r="HI774">
            <v>0</v>
          </cell>
          <cell r="HJ774">
            <v>0</v>
          </cell>
          <cell r="HK774">
            <v>0</v>
          </cell>
          <cell r="HL774">
            <v>0</v>
          </cell>
          <cell r="HM774">
            <v>0</v>
          </cell>
          <cell r="HN774">
            <v>0</v>
          </cell>
          <cell r="HO774">
            <v>0</v>
          </cell>
          <cell r="HP774">
            <v>0</v>
          </cell>
          <cell r="HQ774">
            <v>0</v>
          </cell>
          <cell r="HR774">
            <v>0</v>
          </cell>
          <cell r="HS774">
            <v>0</v>
          </cell>
          <cell r="HT774">
            <v>0</v>
          </cell>
          <cell r="HU774">
            <v>0</v>
          </cell>
          <cell r="HV774">
            <v>0</v>
          </cell>
          <cell r="HW774">
            <v>0</v>
          </cell>
          <cell r="HX774">
            <v>0</v>
          </cell>
          <cell r="HY774">
            <v>0</v>
          </cell>
          <cell r="HZ774">
            <v>0</v>
          </cell>
          <cell r="IA774">
            <v>0</v>
          </cell>
          <cell r="IB774">
            <v>0</v>
          </cell>
          <cell r="IC774">
            <v>0</v>
          </cell>
          <cell r="ID774">
            <v>0</v>
          </cell>
          <cell r="IE774">
            <v>0</v>
          </cell>
          <cell r="IF774">
            <v>0</v>
          </cell>
          <cell r="IG774">
            <v>0</v>
          </cell>
          <cell r="IH774">
            <v>0</v>
          </cell>
          <cell r="II774">
            <v>0</v>
          </cell>
          <cell r="IJ774">
            <v>0</v>
          </cell>
          <cell r="IK774">
            <v>0</v>
          </cell>
          <cell r="IL774">
            <v>0</v>
          </cell>
          <cell r="IM774">
            <v>0</v>
          </cell>
          <cell r="IN774">
            <v>0</v>
          </cell>
          <cell r="IO774">
            <v>0</v>
          </cell>
          <cell r="IP774">
            <v>0</v>
          </cell>
          <cell r="IQ774">
            <v>0</v>
          </cell>
          <cell r="IR774">
            <v>0</v>
          </cell>
          <cell r="IS774">
            <v>0</v>
          </cell>
          <cell r="IT774">
            <v>0</v>
          </cell>
          <cell r="IU774">
            <v>0</v>
          </cell>
          <cell r="IV774">
            <v>0</v>
          </cell>
          <cell r="IW774">
            <v>0</v>
          </cell>
          <cell r="IX774">
            <v>0</v>
          </cell>
          <cell r="IY774">
            <v>0</v>
          </cell>
          <cell r="IZ774">
            <v>0</v>
          </cell>
          <cell r="JA774">
            <v>0</v>
          </cell>
          <cell r="JB774">
            <v>0</v>
          </cell>
          <cell r="JC774">
            <v>0</v>
          </cell>
          <cell r="JD774">
            <v>0</v>
          </cell>
          <cell r="JE774">
            <v>0</v>
          </cell>
        </row>
        <row r="775">
          <cell r="D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  <cell r="BZ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P775">
            <v>0</v>
          </cell>
          <cell r="CQ775">
            <v>0</v>
          </cell>
          <cell r="CR775">
            <v>0</v>
          </cell>
          <cell r="CS775">
            <v>0</v>
          </cell>
          <cell r="CT775">
            <v>0</v>
          </cell>
          <cell r="CU775">
            <v>0</v>
          </cell>
          <cell r="CV775">
            <v>0</v>
          </cell>
          <cell r="CW775">
            <v>0</v>
          </cell>
          <cell r="CX775">
            <v>0</v>
          </cell>
          <cell r="CY775">
            <v>0</v>
          </cell>
          <cell r="CZ775">
            <v>0</v>
          </cell>
          <cell r="DA775">
            <v>0</v>
          </cell>
          <cell r="DB775">
            <v>0</v>
          </cell>
          <cell r="DC775">
            <v>0</v>
          </cell>
          <cell r="DD775">
            <v>0</v>
          </cell>
          <cell r="DE775">
            <v>0</v>
          </cell>
          <cell r="DF775">
            <v>0</v>
          </cell>
          <cell r="DG775">
            <v>0</v>
          </cell>
          <cell r="DH775">
            <v>0</v>
          </cell>
          <cell r="DI775">
            <v>0</v>
          </cell>
          <cell r="DJ775">
            <v>0</v>
          </cell>
          <cell r="DK775">
            <v>0</v>
          </cell>
          <cell r="DL775">
            <v>0</v>
          </cell>
          <cell r="DM775">
            <v>0</v>
          </cell>
          <cell r="DN775">
            <v>0</v>
          </cell>
          <cell r="DO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DX775">
            <v>0</v>
          </cell>
          <cell r="DY775">
            <v>0</v>
          </cell>
          <cell r="DZ775">
            <v>0</v>
          </cell>
          <cell r="EA775">
            <v>0</v>
          </cell>
          <cell r="EB775">
            <v>0</v>
          </cell>
          <cell r="EC775">
            <v>0</v>
          </cell>
          <cell r="ED775">
            <v>0</v>
          </cell>
          <cell r="EE775">
            <v>0</v>
          </cell>
          <cell r="EF775">
            <v>0</v>
          </cell>
          <cell r="EG775">
            <v>0</v>
          </cell>
          <cell r="EH775">
            <v>0</v>
          </cell>
          <cell r="EI775">
            <v>0</v>
          </cell>
          <cell r="EJ775">
            <v>0</v>
          </cell>
          <cell r="EK775">
            <v>0</v>
          </cell>
          <cell r="EL775">
            <v>0</v>
          </cell>
          <cell r="EM775">
            <v>0</v>
          </cell>
          <cell r="EN775">
            <v>0</v>
          </cell>
          <cell r="EO775">
            <v>0</v>
          </cell>
          <cell r="EP775">
            <v>0</v>
          </cell>
          <cell r="EQ775">
            <v>0</v>
          </cell>
          <cell r="ER775">
            <v>0</v>
          </cell>
          <cell r="ES775">
            <v>0</v>
          </cell>
          <cell r="ET775">
            <v>0</v>
          </cell>
          <cell r="EU775">
            <v>0</v>
          </cell>
          <cell r="EV775">
            <v>0</v>
          </cell>
          <cell r="EW775">
            <v>0</v>
          </cell>
          <cell r="EX775">
            <v>0</v>
          </cell>
          <cell r="EY775">
            <v>0</v>
          </cell>
          <cell r="EZ775">
            <v>0</v>
          </cell>
          <cell r="FA775">
            <v>0</v>
          </cell>
          <cell r="FB775">
            <v>0</v>
          </cell>
          <cell r="FC775">
            <v>0</v>
          </cell>
          <cell r="FD775">
            <v>0</v>
          </cell>
          <cell r="FE775">
            <v>0</v>
          </cell>
          <cell r="FF775">
            <v>0</v>
          </cell>
          <cell r="FG775">
            <v>0</v>
          </cell>
          <cell r="FH775">
            <v>0</v>
          </cell>
          <cell r="FI775">
            <v>0</v>
          </cell>
          <cell r="FJ775">
            <v>0</v>
          </cell>
          <cell r="FK775">
            <v>0</v>
          </cell>
          <cell r="FL775">
            <v>0</v>
          </cell>
          <cell r="FM775">
            <v>0</v>
          </cell>
          <cell r="FN775">
            <v>0</v>
          </cell>
          <cell r="FO775">
            <v>0</v>
          </cell>
          <cell r="FP775">
            <v>0</v>
          </cell>
          <cell r="FQ775">
            <v>0</v>
          </cell>
          <cell r="FR775">
            <v>0</v>
          </cell>
          <cell r="FS775">
            <v>0</v>
          </cell>
          <cell r="FT775">
            <v>0</v>
          </cell>
          <cell r="FU775">
            <v>0</v>
          </cell>
          <cell r="FV775">
            <v>0</v>
          </cell>
          <cell r="FW775">
            <v>0</v>
          </cell>
          <cell r="FX775">
            <v>0</v>
          </cell>
          <cell r="FY775">
            <v>0</v>
          </cell>
          <cell r="FZ775">
            <v>0</v>
          </cell>
          <cell r="GA775">
            <v>0</v>
          </cell>
          <cell r="GB775">
            <v>0</v>
          </cell>
          <cell r="GC775">
            <v>0</v>
          </cell>
          <cell r="GD775">
            <v>0</v>
          </cell>
          <cell r="GE775">
            <v>0</v>
          </cell>
          <cell r="GF775">
            <v>0</v>
          </cell>
          <cell r="GG775">
            <v>0</v>
          </cell>
          <cell r="GH775">
            <v>0</v>
          </cell>
          <cell r="GI775">
            <v>0</v>
          </cell>
          <cell r="GJ775">
            <v>0</v>
          </cell>
          <cell r="GK775">
            <v>0</v>
          </cell>
          <cell r="GL775">
            <v>0</v>
          </cell>
          <cell r="GM775">
            <v>0</v>
          </cell>
          <cell r="GN775">
            <v>0</v>
          </cell>
          <cell r="GO775">
            <v>0</v>
          </cell>
          <cell r="GP775">
            <v>0</v>
          </cell>
          <cell r="GQ775">
            <v>0</v>
          </cell>
          <cell r="GR775">
            <v>0</v>
          </cell>
          <cell r="GS775">
            <v>0</v>
          </cell>
          <cell r="GT775">
            <v>0</v>
          </cell>
          <cell r="GU775">
            <v>0</v>
          </cell>
          <cell r="GV775">
            <v>0</v>
          </cell>
          <cell r="GW775">
            <v>0</v>
          </cell>
          <cell r="GX775">
            <v>0</v>
          </cell>
          <cell r="GY775">
            <v>0</v>
          </cell>
          <cell r="GZ775">
            <v>0</v>
          </cell>
          <cell r="HA775">
            <v>0</v>
          </cell>
          <cell r="HB775">
            <v>0</v>
          </cell>
          <cell r="HC775">
            <v>0</v>
          </cell>
          <cell r="HD775">
            <v>0</v>
          </cell>
          <cell r="HE775">
            <v>0</v>
          </cell>
          <cell r="HF775">
            <v>0</v>
          </cell>
          <cell r="HG775">
            <v>0</v>
          </cell>
          <cell r="HH775">
            <v>0</v>
          </cell>
          <cell r="HI775">
            <v>0</v>
          </cell>
          <cell r="HJ775">
            <v>0</v>
          </cell>
          <cell r="HK775">
            <v>0</v>
          </cell>
          <cell r="HL775">
            <v>0</v>
          </cell>
          <cell r="HM775">
            <v>0</v>
          </cell>
          <cell r="HN775">
            <v>0</v>
          </cell>
          <cell r="HO775">
            <v>0</v>
          </cell>
          <cell r="HP775">
            <v>0</v>
          </cell>
          <cell r="HQ775">
            <v>0</v>
          </cell>
          <cell r="HR775">
            <v>0</v>
          </cell>
          <cell r="HS775">
            <v>0</v>
          </cell>
          <cell r="HT775">
            <v>0</v>
          </cell>
          <cell r="HU775">
            <v>0</v>
          </cell>
          <cell r="HV775">
            <v>0</v>
          </cell>
          <cell r="HW775">
            <v>0</v>
          </cell>
          <cell r="HX775">
            <v>0</v>
          </cell>
          <cell r="HY775">
            <v>0</v>
          </cell>
          <cell r="HZ775">
            <v>0</v>
          </cell>
          <cell r="IA775">
            <v>0</v>
          </cell>
          <cell r="IB775">
            <v>0</v>
          </cell>
          <cell r="IC775">
            <v>0</v>
          </cell>
          <cell r="ID775">
            <v>0</v>
          </cell>
          <cell r="IE775">
            <v>0</v>
          </cell>
          <cell r="IF775">
            <v>0</v>
          </cell>
          <cell r="IG775">
            <v>0</v>
          </cell>
          <cell r="IH775">
            <v>0</v>
          </cell>
          <cell r="II775">
            <v>0</v>
          </cell>
          <cell r="IJ775">
            <v>0</v>
          </cell>
          <cell r="IK775">
            <v>0</v>
          </cell>
          <cell r="IL775">
            <v>0</v>
          </cell>
          <cell r="IM775">
            <v>0</v>
          </cell>
          <cell r="IN775">
            <v>0</v>
          </cell>
          <cell r="IO775">
            <v>0</v>
          </cell>
          <cell r="IP775">
            <v>0</v>
          </cell>
          <cell r="IQ775">
            <v>0</v>
          </cell>
          <cell r="IR775">
            <v>0</v>
          </cell>
          <cell r="IS775">
            <v>0</v>
          </cell>
          <cell r="IT775">
            <v>0</v>
          </cell>
          <cell r="IU775">
            <v>0</v>
          </cell>
          <cell r="IV775">
            <v>0</v>
          </cell>
          <cell r="IW775">
            <v>0</v>
          </cell>
          <cell r="IX775">
            <v>0</v>
          </cell>
          <cell r="IY775">
            <v>0</v>
          </cell>
          <cell r="IZ775">
            <v>0</v>
          </cell>
          <cell r="JA775">
            <v>0</v>
          </cell>
          <cell r="JB775">
            <v>0</v>
          </cell>
          <cell r="JC775">
            <v>0</v>
          </cell>
          <cell r="JD775">
            <v>0</v>
          </cell>
          <cell r="JE775">
            <v>0</v>
          </cell>
        </row>
        <row r="776">
          <cell r="D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  <cell r="BZ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P776">
            <v>0</v>
          </cell>
          <cell r="CQ776">
            <v>0</v>
          </cell>
          <cell r="CR776">
            <v>0</v>
          </cell>
          <cell r="CS776">
            <v>0</v>
          </cell>
          <cell r="CT776">
            <v>0</v>
          </cell>
          <cell r="CU776">
            <v>0</v>
          </cell>
          <cell r="CV776">
            <v>0</v>
          </cell>
          <cell r="CW776">
            <v>0</v>
          </cell>
          <cell r="CX776">
            <v>0</v>
          </cell>
          <cell r="CY776">
            <v>0</v>
          </cell>
          <cell r="CZ776">
            <v>0</v>
          </cell>
          <cell r="DA776">
            <v>0</v>
          </cell>
          <cell r="DB776">
            <v>0</v>
          </cell>
          <cell r="DC776">
            <v>0</v>
          </cell>
          <cell r="DD776">
            <v>0</v>
          </cell>
          <cell r="DE776">
            <v>0</v>
          </cell>
          <cell r="DF776">
            <v>0</v>
          </cell>
          <cell r="DG776">
            <v>0</v>
          </cell>
          <cell r="DH776">
            <v>0</v>
          </cell>
          <cell r="DI776">
            <v>0</v>
          </cell>
          <cell r="DJ776">
            <v>0</v>
          </cell>
          <cell r="DK776">
            <v>0</v>
          </cell>
          <cell r="DL776">
            <v>0</v>
          </cell>
          <cell r="DM776">
            <v>0</v>
          </cell>
          <cell r="DN776">
            <v>0</v>
          </cell>
          <cell r="DO776">
            <v>0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DX776">
            <v>0</v>
          </cell>
          <cell r="DY776">
            <v>0</v>
          </cell>
          <cell r="DZ776">
            <v>0</v>
          </cell>
          <cell r="EA776">
            <v>0</v>
          </cell>
          <cell r="EB776">
            <v>0</v>
          </cell>
          <cell r="EC776">
            <v>0</v>
          </cell>
          <cell r="ED776">
            <v>0</v>
          </cell>
          <cell r="EE776">
            <v>0</v>
          </cell>
          <cell r="EF776">
            <v>0</v>
          </cell>
          <cell r="EG776">
            <v>0</v>
          </cell>
          <cell r="EH776">
            <v>0</v>
          </cell>
          <cell r="EI776">
            <v>0</v>
          </cell>
          <cell r="EJ776">
            <v>0</v>
          </cell>
          <cell r="EK776">
            <v>0</v>
          </cell>
          <cell r="EL776">
            <v>0</v>
          </cell>
          <cell r="EM776">
            <v>0</v>
          </cell>
          <cell r="EN776">
            <v>0</v>
          </cell>
          <cell r="EO776">
            <v>0</v>
          </cell>
          <cell r="EP776">
            <v>0</v>
          </cell>
          <cell r="EQ776">
            <v>0</v>
          </cell>
          <cell r="ER776">
            <v>0</v>
          </cell>
          <cell r="ES776">
            <v>0</v>
          </cell>
          <cell r="ET776">
            <v>0</v>
          </cell>
          <cell r="EU776">
            <v>0</v>
          </cell>
          <cell r="EV776">
            <v>0</v>
          </cell>
          <cell r="EW776">
            <v>0</v>
          </cell>
          <cell r="EX776">
            <v>0</v>
          </cell>
          <cell r="EY776">
            <v>0</v>
          </cell>
          <cell r="EZ776">
            <v>0</v>
          </cell>
          <cell r="FA776">
            <v>0</v>
          </cell>
          <cell r="FB776">
            <v>0</v>
          </cell>
          <cell r="FC776">
            <v>0</v>
          </cell>
          <cell r="FD776">
            <v>0</v>
          </cell>
          <cell r="FE776">
            <v>0</v>
          </cell>
          <cell r="FF776">
            <v>0</v>
          </cell>
          <cell r="FG776">
            <v>0</v>
          </cell>
          <cell r="FH776">
            <v>0</v>
          </cell>
          <cell r="FI776">
            <v>0</v>
          </cell>
          <cell r="FJ776">
            <v>0</v>
          </cell>
          <cell r="FK776">
            <v>0</v>
          </cell>
          <cell r="FL776">
            <v>0</v>
          </cell>
          <cell r="FM776">
            <v>0</v>
          </cell>
          <cell r="FN776">
            <v>0</v>
          </cell>
          <cell r="FO776">
            <v>0</v>
          </cell>
          <cell r="FP776">
            <v>0</v>
          </cell>
          <cell r="FQ776">
            <v>0</v>
          </cell>
          <cell r="FR776">
            <v>0</v>
          </cell>
          <cell r="FS776">
            <v>0</v>
          </cell>
          <cell r="FT776">
            <v>0</v>
          </cell>
          <cell r="FU776">
            <v>0</v>
          </cell>
          <cell r="FV776">
            <v>0</v>
          </cell>
          <cell r="FW776">
            <v>0</v>
          </cell>
          <cell r="FX776">
            <v>0</v>
          </cell>
          <cell r="FY776">
            <v>0</v>
          </cell>
          <cell r="FZ776">
            <v>0</v>
          </cell>
          <cell r="GA776">
            <v>0</v>
          </cell>
          <cell r="GB776">
            <v>0</v>
          </cell>
          <cell r="GC776">
            <v>0</v>
          </cell>
          <cell r="GD776">
            <v>0</v>
          </cell>
          <cell r="GE776">
            <v>0</v>
          </cell>
          <cell r="GF776">
            <v>0</v>
          </cell>
          <cell r="GG776">
            <v>0</v>
          </cell>
          <cell r="GH776">
            <v>0</v>
          </cell>
          <cell r="GI776">
            <v>0</v>
          </cell>
          <cell r="GJ776">
            <v>0</v>
          </cell>
          <cell r="GK776">
            <v>0</v>
          </cell>
          <cell r="GL776">
            <v>0</v>
          </cell>
          <cell r="GM776">
            <v>0</v>
          </cell>
          <cell r="GN776">
            <v>0</v>
          </cell>
          <cell r="GO776">
            <v>0</v>
          </cell>
          <cell r="GP776">
            <v>0</v>
          </cell>
          <cell r="GQ776">
            <v>0</v>
          </cell>
          <cell r="GR776">
            <v>0</v>
          </cell>
          <cell r="GS776">
            <v>0</v>
          </cell>
          <cell r="GT776">
            <v>0</v>
          </cell>
          <cell r="GU776">
            <v>0</v>
          </cell>
          <cell r="GV776">
            <v>0</v>
          </cell>
          <cell r="GW776">
            <v>0</v>
          </cell>
          <cell r="GX776">
            <v>0</v>
          </cell>
          <cell r="GY776">
            <v>0</v>
          </cell>
          <cell r="GZ776">
            <v>0</v>
          </cell>
          <cell r="HA776">
            <v>0</v>
          </cell>
          <cell r="HB776">
            <v>0</v>
          </cell>
          <cell r="HC776">
            <v>0</v>
          </cell>
          <cell r="HD776">
            <v>0</v>
          </cell>
          <cell r="HE776">
            <v>0</v>
          </cell>
          <cell r="HF776">
            <v>0</v>
          </cell>
          <cell r="HG776">
            <v>0</v>
          </cell>
          <cell r="HH776">
            <v>0</v>
          </cell>
          <cell r="HI776">
            <v>0</v>
          </cell>
          <cell r="HJ776">
            <v>0</v>
          </cell>
          <cell r="HK776">
            <v>0</v>
          </cell>
          <cell r="HL776">
            <v>0</v>
          </cell>
          <cell r="HM776">
            <v>0</v>
          </cell>
          <cell r="HN776">
            <v>0</v>
          </cell>
          <cell r="HO776">
            <v>0</v>
          </cell>
          <cell r="HP776">
            <v>0</v>
          </cell>
          <cell r="HQ776">
            <v>0</v>
          </cell>
          <cell r="HR776">
            <v>0</v>
          </cell>
          <cell r="HS776">
            <v>0</v>
          </cell>
          <cell r="HT776">
            <v>0</v>
          </cell>
          <cell r="HU776">
            <v>0</v>
          </cell>
          <cell r="HV776">
            <v>0</v>
          </cell>
          <cell r="HW776">
            <v>0</v>
          </cell>
          <cell r="HX776">
            <v>0</v>
          </cell>
          <cell r="HY776">
            <v>0</v>
          </cell>
          <cell r="HZ776">
            <v>0</v>
          </cell>
          <cell r="IA776">
            <v>0</v>
          </cell>
          <cell r="IB776">
            <v>0</v>
          </cell>
          <cell r="IC776">
            <v>0</v>
          </cell>
          <cell r="ID776">
            <v>0</v>
          </cell>
          <cell r="IE776">
            <v>0</v>
          </cell>
          <cell r="IF776">
            <v>0</v>
          </cell>
          <cell r="IG776">
            <v>0</v>
          </cell>
          <cell r="IH776">
            <v>0</v>
          </cell>
          <cell r="II776">
            <v>0</v>
          </cell>
          <cell r="IJ776">
            <v>0</v>
          </cell>
          <cell r="IK776">
            <v>0</v>
          </cell>
          <cell r="IL776">
            <v>0</v>
          </cell>
          <cell r="IM776">
            <v>0</v>
          </cell>
          <cell r="IN776">
            <v>0</v>
          </cell>
          <cell r="IO776">
            <v>0</v>
          </cell>
          <cell r="IP776">
            <v>0</v>
          </cell>
          <cell r="IQ776">
            <v>0</v>
          </cell>
          <cell r="IR776">
            <v>0</v>
          </cell>
          <cell r="IS776">
            <v>0</v>
          </cell>
          <cell r="IT776">
            <v>0</v>
          </cell>
          <cell r="IU776">
            <v>0</v>
          </cell>
          <cell r="IV776">
            <v>0</v>
          </cell>
          <cell r="IW776">
            <v>0</v>
          </cell>
          <cell r="IX776">
            <v>0</v>
          </cell>
          <cell r="IY776">
            <v>0</v>
          </cell>
          <cell r="IZ776">
            <v>0</v>
          </cell>
          <cell r="JA776">
            <v>0</v>
          </cell>
          <cell r="JB776">
            <v>0</v>
          </cell>
          <cell r="JC776">
            <v>0</v>
          </cell>
          <cell r="JD776">
            <v>0</v>
          </cell>
          <cell r="JE776">
            <v>0</v>
          </cell>
        </row>
        <row r="777"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  <cell r="BZ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P777">
            <v>0</v>
          </cell>
          <cell r="CQ777">
            <v>0</v>
          </cell>
          <cell r="CR777">
            <v>0</v>
          </cell>
          <cell r="CS777">
            <v>0</v>
          </cell>
          <cell r="CT777">
            <v>0</v>
          </cell>
          <cell r="CU777">
            <v>0</v>
          </cell>
          <cell r="CV777">
            <v>0</v>
          </cell>
          <cell r="CW777">
            <v>0</v>
          </cell>
          <cell r="CX777">
            <v>0</v>
          </cell>
          <cell r="CY777">
            <v>0</v>
          </cell>
          <cell r="CZ777">
            <v>0</v>
          </cell>
          <cell r="DA777">
            <v>0</v>
          </cell>
          <cell r="DB777">
            <v>0</v>
          </cell>
          <cell r="DC777">
            <v>0</v>
          </cell>
          <cell r="DD777">
            <v>0</v>
          </cell>
          <cell r="DE777">
            <v>0</v>
          </cell>
          <cell r="DF777">
            <v>0</v>
          </cell>
          <cell r="DG777">
            <v>0</v>
          </cell>
          <cell r="DH777">
            <v>0</v>
          </cell>
          <cell r="DI777">
            <v>0</v>
          </cell>
          <cell r="DJ777">
            <v>0</v>
          </cell>
          <cell r="DK777">
            <v>0</v>
          </cell>
          <cell r="DL777">
            <v>0</v>
          </cell>
          <cell r="DM777">
            <v>0</v>
          </cell>
          <cell r="DN777">
            <v>0</v>
          </cell>
          <cell r="DO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DX777">
            <v>0</v>
          </cell>
          <cell r="DY777">
            <v>0</v>
          </cell>
          <cell r="DZ777">
            <v>0</v>
          </cell>
          <cell r="EA777">
            <v>0</v>
          </cell>
          <cell r="EB777">
            <v>0</v>
          </cell>
          <cell r="EC777">
            <v>0</v>
          </cell>
          <cell r="ED777">
            <v>0</v>
          </cell>
          <cell r="EE777">
            <v>0</v>
          </cell>
          <cell r="EF777">
            <v>0</v>
          </cell>
          <cell r="EG777">
            <v>0</v>
          </cell>
          <cell r="EH777">
            <v>0</v>
          </cell>
          <cell r="EI777">
            <v>0</v>
          </cell>
          <cell r="EJ777">
            <v>0</v>
          </cell>
          <cell r="EK777">
            <v>0</v>
          </cell>
          <cell r="EL777">
            <v>0</v>
          </cell>
          <cell r="EM777">
            <v>0</v>
          </cell>
          <cell r="EN777">
            <v>0</v>
          </cell>
          <cell r="EO777">
            <v>0</v>
          </cell>
          <cell r="EP777">
            <v>0</v>
          </cell>
          <cell r="EQ777">
            <v>0</v>
          </cell>
          <cell r="ER777">
            <v>0</v>
          </cell>
          <cell r="ES777">
            <v>0</v>
          </cell>
          <cell r="ET777">
            <v>0</v>
          </cell>
          <cell r="EU777">
            <v>0</v>
          </cell>
          <cell r="EV777">
            <v>0</v>
          </cell>
          <cell r="EW777">
            <v>0</v>
          </cell>
          <cell r="EX777">
            <v>0</v>
          </cell>
          <cell r="EY777">
            <v>0</v>
          </cell>
          <cell r="EZ777">
            <v>0</v>
          </cell>
          <cell r="FA777">
            <v>0</v>
          </cell>
          <cell r="FB777">
            <v>0</v>
          </cell>
          <cell r="FC777">
            <v>0</v>
          </cell>
          <cell r="FD777">
            <v>0</v>
          </cell>
          <cell r="FE777">
            <v>0</v>
          </cell>
          <cell r="FF777">
            <v>0</v>
          </cell>
          <cell r="FG777">
            <v>0</v>
          </cell>
          <cell r="FH777">
            <v>0</v>
          </cell>
          <cell r="FI777">
            <v>0</v>
          </cell>
          <cell r="FJ777">
            <v>0</v>
          </cell>
          <cell r="FK777">
            <v>0</v>
          </cell>
          <cell r="FL777">
            <v>0</v>
          </cell>
          <cell r="FM777">
            <v>0</v>
          </cell>
          <cell r="FN777">
            <v>0</v>
          </cell>
          <cell r="FO777">
            <v>0</v>
          </cell>
          <cell r="FP777">
            <v>0</v>
          </cell>
          <cell r="FQ777">
            <v>0</v>
          </cell>
          <cell r="FR777">
            <v>0</v>
          </cell>
          <cell r="FS777">
            <v>0</v>
          </cell>
          <cell r="FT777">
            <v>0</v>
          </cell>
          <cell r="FU777">
            <v>0</v>
          </cell>
          <cell r="FV777">
            <v>0</v>
          </cell>
          <cell r="FW777">
            <v>0</v>
          </cell>
          <cell r="FX777">
            <v>0</v>
          </cell>
          <cell r="FY777">
            <v>0</v>
          </cell>
          <cell r="FZ777">
            <v>0</v>
          </cell>
          <cell r="GA777">
            <v>0</v>
          </cell>
          <cell r="GB777">
            <v>0</v>
          </cell>
          <cell r="GC777">
            <v>0</v>
          </cell>
          <cell r="GD777">
            <v>0</v>
          </cell>
          <cell r="GE777">
            <v>0</v>
          </cell>
          <cell r="GF777">
            <v>0</v>
          </cell>
          <cell r="GG777">
            <v>0</v>
          </cell>
          <cell r="GH777">
            <v>0</v>
          </cell>
          <cell r="GI777">
            <v>0</v>
          </cell>
          <cell r="GJ777">
            <v>0</v>
          </cell>
          <cell r="GK777">
            <v>0</v>
          </cell>
          <cell r="GL777">
            <v>0</v>
          </cell>
          <cell r="GM777">
            <v>0</v>
          </cell>
          <cell r="GN777">
            <v>0</v>
          </cell>
          <cell r="GO777">
            <v>0</v>
          </cell>
          <cell r="GP777">
            <v>0</v>
          </cell>
          <cell r="GQ777">
            <v>0</v>
          </cell>
          <cell r="GR777">
            <v>0</v>
          </cell>
          <cell r="GS777">
            <v>0</v>
          </cell>
          <cell r="GT777">
            <v>0</v>
          </cell>
          <cell r="GU777">
            <v>0</v>
          </cell>
          <cell r="GV777">
            <v>0</v>
          </cell>
          <cell r="GW777">
            <v>0</v>
          </cell>
          <cell r="GX777">
            <v>0</v>
          </cell>
          <cell r="GY777">
            <v>0</v>
          </cell>
          <cell r="GZ777">
            <v>0</v>
          </cell>
          <cell r="HA777">
            <v>0</v>
          </cell>
          <cell r="HB777">
            <v>0</v>
          </cell>
          <cell r="HC777">
            <v>0</v>
          </cell>
          <cell r="HD777">
            <v>0</v>
          </cell>
          <cell r="HE777">
            <v>0</v>
          </cell>
          <cell r="HF777">
            <v>0</v>
          </cell>
          <cell r="HG777">
            <v>0</v>
          </cell>
          <cell r="HH777">
            <v>0</v>
          </cell>
          <cell r="HI777">
            <v>0</v>
          </cell>
          <cell r="HJ777">
            <v>0</v>
          </cell>
          <cell r="HK777">
            <v>0</v>
          </cell>
          <cell r="HL777">
            <v>0</v>
          </cell>
          <cell r="HM777">
            <v>0</v>
          </cell>
          <cell r="HN777">
            <v>0</v>
          </cell>
          <cell r="HO777">
            <v>0</v>
          </cell>
          <cell r="HP777">
            <v>0</v>
          </cell>
          <cell r="HQ777">
            <v>0</v>
          </cell>
          <cell r="HR777">
            <v>0</v>
          </cell>
          <cell r="HS777">
            <v>0</v>
          </cell>
          <cell r="HT777">
            <v>0</v>
          </cell>
          <cell r="HU777">
            <v>0</v>
          </cell>
          <cell r="HV777">
            <v>0</v>
          </cell>
          <cell r="HW777">
            <v>0</v>
          </cell>
          <cell r="HX777">
            <v>0</v>
          </cell>
          <cell r="HY777">
            <v>0</v>
          </cell>
          <cell r="HZ777">
            <v>0</v>
          </cell>
          <cell r="IA777">
            <v>0</v>
          </cell>
          <cell r="IB777">
            <v>0</v>
          </cell>
          <cell r="IC777">
            <v>0</v>
          </cell>
          <cell r="ID777">
            <v>0</v>
          </cell>
          <cell r="IE777">
            <v>0</v>
          </cell>
          <cell r="IF777">
            <v>0</v>
          </cell>
          <cell r="IG777">
            <v>0</v>
          </cell>
          <cell r="IH777">
            <v>0</v>
          </cell>
          <cell r="II777">
            <v>0</v>
          </cell>
          <cell r="IJ777">
            <v>0</v>
          </cell>
          <cell r="IK777">
            <v>0</v>
          </cell>
          <cell r="IL777">
            <v>0</v>
          </cell>
          <cell r="IM777">
            <v>0</v>
          </cell>
          <cell r="IN777">
            <v>0</v>
          </cell>
          <cell r="IO777">
            <v>0</v>
          </cell>
          <cell r="IP777">
            <v>0</v>
          </cell>
          <cell r="IQ777">
            <v>0</v>
          </cell>
          <cell r="IR777">
            <v>0</v>
          </cell>
          <cell r="IS777">
            <v>0</v>
          </cell>
          <cell r="IT777">
            <v>0</v>
          </cell>
          <cell r="IU777">
            <v>0</v>
          </cell>
          <cell r="IV777">
            <v>0</v>
          </cell>
          <cell r="IW777">
            <v>0</v>
          </cell>
          <cell r="IX777">
            <v>0</v>
          </cell>
          <cell r="IY777">
            <v>0</v>
          </cell>
          <cell r="IZ777">
            <v>0</v>
          </cell>
          <cell r="JA777">
            <v>0</v>
          </cell>
          <cell r="JB777">
            <v>0</v>
          </cell>
          <cell r="JC777">
            <v>0</v>
          </cell>
          <cell r="JD777">
            <v>0</v>
          </cell>
          <cell r="JE777">
            <v>0</v>
          </cell>
        </row>
        <row r="778">
          <cell r="D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  <cell r="BZ778">
            <v>0</v>
          </cell>
          <cell r="CA778">
            <v>0</v>
          </cell>
          <cell r="CB778">
            <v>0</v>
          </cell>
          <cell r="CC778">
            <v>0</v>
          </cell>
          <cell r="CD778">
            <v>0</v>
          </cell>
          <cell r="CE778">
            <v>0</v>
          </cell>
          <cell r="CF778">
            <v>0</v>
          </cell>
          <cell r="CG778">
            <v>0</v>
          </cell>
          <cell r="CH778">
            <v>0</v>
          </cell>
          <cell r="CI778">
            <v>0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P778">
            <v>0</v>
          </cell>
          <cell r="CQ778">
            <v>0</v>
          </cell>
          <cell r="CR778">
            <v>0</v>
          </cell>
          <cell r="CS778">
            <v>0</v>
          </cell>
          <cell r="CT778">
            <v>0</v>
          </cell>
          <cell r="CU778">
            <v>0</v>
          </cell>
          <cell r="CV778">
            <v>0</v>
          </cell>
          <cell r="CW778">
            <v>0</v>
          </cell>
          <cell r="CX778">
            <v>0</v>
          </cell>
          <cell r="CY778">
            <v>0</v>
          </cell>
          <cell r="CZ778">
            <v>0</v>
          </cell>
          <cell r="DA778">
            <v>0</v>
          </cell>
          <cell r="DB778">
            <v>0</v>
          </cell>
          <cell r="DC778">
            <v>0</v>
          </cell>
          <cell r="DD778">
            <v>0</v>
          </cell>
          <cell r="DE778">
            <v>0</v>
          </cell>
          <cell r="DF778">
            <v>0</v>
          </cell>
          <cell r="DG778">
            <v>0</v>
          </cell>
          <cell r="DH778">
            <v>0</v>
          </cell>
          <cell r="DI778">
            <v>0</v>
          </cell>
          <cell r="DJ778">
            <v>0</v>
          </cell>
          <cell r="DK778">
            <v>0</v>
          </cell>
          <cell r="DL778">
            <v>0</v>
          </cell>
          <cell r="DM778">
            <v>0</v>
          </cell>
          <cell r="DN778">
            <v>0</v>
          </cell>
          <cell r="DO778">
            <v>0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DX778">
            <v>0</v>
          </cell>
          <cell r="DY778">
            <v>0</v>
          </cell>
          <cell r="DZ778">
            <v>0</v>
          </cell>
          <cell r="EA778">
            <v>0</v>
          </cell>
          <cell r="EB778">
            <v>0</v>
          </cell>
          <cell r="EC778">
            <v>0</v>
          </cell>
          <cell r="ED778">
            <v>0</v>
          </cell>
          <cell r="EE778">
            <v>0</v>
          </cell>
          <cell r="EF778">
            <v>0</v>
          </cell>
          <cell r="EG778">
            <v>0</v>
          </cell>
          <cell r="EH778">
            <v>0</v>
          </cell>
          <cell r="EI778">
            <v>0</v>
          </cell>
          <cell r="EJ778">
            <v>0</v>
          </cell>
          <cell r="EK778">
            <v>0</v>
          </cell>
          <cell r="EL778">
            <v>0</v>
          </cell>
          <cell r="EM778">
            <v>0</v>
          </cell>
          <cell r="EN778">
            <v>0</v>
          </cell>
          <cell r="EO778">
            <v>0</v>
          </cell>
          <cell r="EP778">
            <v>0</v>
          </cell>
          <cell r="EQ778">
            <v>0</v>
          </cell>
          <cell r="ER778">
            <v>0</v>
          </cell>
          <cell r="ES778">
            <v>0</v>
          </cell>
          <cell r="ET778">
            <v>0</v>
          </cell>
          <cell r="EU778">
            <v>0</v>
          </cell>
          <cell r="EV778">
            <v>0</v>
          </cell>
          <cell r="EW778">
            <v>0</v>
          </cell>
          <cell r="EX778">
            <v>0</v>
          </cell>
          <cell r="EY778">
            <v>0</v>
          </cell>
          <cell r="EZ778">
            <v>0</v>
          </cell>
          <cell r="FA778">
            <v>0</v>
          </cell>
          <cell r="FB778">
            <v>0</v>
          </cell>
          <cell r="FC778">
            <v>0</v>
          </cell>
          <cell r="FD778">
            <v>0</v>
          </cell>
          <cell r="FE778">
            <v>0</v>
          </cell>
          <cell r="FF778">
            <v>0</v>
          </cell>
          <cell r="FG778">
            <v>0</v>
          </cell>
          <cell r="FH778">
            <v>0</v>
          </cell>
          <cell r="FI778">
            <v>0</v>
          </cell>
          <cell r="FJ778">
            <v>0</v>
          </cell>
          <cell r="FK778">
            <v>0</v>
          </cell>
          <cell r="FL778">
            <v>0</v>
          </cell>
          <cell r="FM778">
            <v>0</v>
          </cell>
          <cell r="FN778">
            <v>0</v>
          </cell>
          <cell r="FO778">
            <v>0</v>
          </cell>
          <cell r="FP778">
            <v>0</v>
          </cell>
          <cell r="FQ778">
            <v>0</v>
          </cell>
          <cell r="FR778">
            <v>0</v>
          </cell>
          <cell r="FS778">
            <v>0</v>
          </cell>
          <cell r="FT778">
            <v>0</v>
          </cell>
          <cell r="FU778">
            <v>0</v>
          </cell>
          <cell r="FV778">
            <v>0</v>
          </cell>
          <cell r="FW778">
            <v>0</v>
          </cell>
          <cell r="FX778">
            <v>0</v>
          </cell>
          <cell r="FY778">
            <v>0</v>
          </cell>
          <cell r="FZ778">
            <v>0</v>
          </cell>
          <cell r="GA778">
            <v>0</v>
          </cell>
          <cell r="GB778">
            <v>0</v>
          </cell>
          <cell r="GC778">
            <v>0</v>
          </cell>
          <cell r="GD778">
            <v>0</v>
          </cell>
          <cell r="GE778">
            <v>0</v>
          </cell>
          <cell r="GF778">
            <v>0</v>
          </cell>
          <cell r="GG778">
            <v>0</v>
          </cell>
          <cell r="GH778">
            <v>0</v>
          </cell>
          <cell r="GI778">
            <v>0</v>
          </cell>
          <cell r="GJ778">
            <v>0</v>
          </cell>
          <cell r="GK778">
            <v>0</v>
          </cell>
          <cell r="GL778">
            <v>0</v>
          </cell>
          <cell r="GM778">
            <v>0</v>
          </cell>
          <cell r="GN778">
            <v>0</v>
          </cell>
          <cell r="GO778">
            <v>0</v>
          </cell>
          <cell r="GP778">
            <v>0</v>
          </cell>
          <cell r="GQ778">
            <v>0</v>
          </cell>
          <cell r="GR778">
            <v>0</v>
          </cell>
          <cell r="GS778">
            <v>0</v>
          </cell>
          <cell r="GT778">
            <v>0</v>
          </cell>
          <cell r="GU778">
            <v>0</v>
          </cell>
          <cell r="GV778">
            <v>0</v>
          </cell>
          <cell r="GW778">
            <v>0</v>
          </cell>
          <cell r="GX778">
            <v>0</v>
          </cell>
          <cell r="GY778">
            <v>0</v>
          </cell>
          <cell r="GZ778">
            <v>0</v>
          </cell>
          <cell r="HA778">
            <v>0</v>
          </cell>
          <cell r="HB778">
            <v>0</v>
          </cell>
          <cell r="HC778">
            <v>0</v>
          </cell>
          <cell r="HD778">
            <v>0</v>
          </cell>
          <cell r="HE778">
            <v>0</v>
          </cell>
          <cell r="HF778">
            <v>0</v>
          </cell>
          <cell r="HG778">
            <v>0</v>
          </cell>
          <cell r="HH778">
            <v>0</v>
          </cell>
          <cell r="HI778">
            <v>0</v>
          </cell>
          <cell r="HJ778">
            <v>0</v>
          </cell>
          <cell r="HK778">
            <v>0</v>
          </cell>
          <cell r="HL778">
            <v>0</v>
          </cell>
          <cell r="HM778">
            <v>0</v>
          </cell>
          <cell r="HN778">
            <v>0</v>
          </cell>
          <cell r="HO778">
            <v>0</v>
          </cell>
          <cell r="HP778">
            <v>0</v>
          </cell>
          <cell r="HQ778">
            <v>0</v>
          </cell>
          <cell r="HR778">
            <v>0</v>
          </cell>
          <cell r="HS778">
            <v>0</v>
          </cell>
          <cell r="HT778">
            <v>0</v>
          </cell>
          <cell r="HU778">
            <v>0</v>
          </cell>
          <cell r="HV778">
            <v>0</v>
          </cell>
          <cell r="HW778">
            <v>0</v>
          </cell>
          <cell r="HX778">
            <v>0</v>
          </cell>
          <cell r="HY778">
            <v>0</v>
          </cell>
          <cell r="HZ778">
            <v>0</v>
          </cell>
          <cell r="IA778">
            <v>0</v>
          </cell>
          <cell r="IB778">
            <v>0</v>
          </cell>
          <cell r="IC778">
            <v>0</v>
          </cell>
          <cell r="ID778">
            <v>0</v>
          </cell>
          <cell r="IE778">
            <v>0</v>
          </cell>
          <cell r="IF778">
            <v>0</v>
          </cell>
          <cell r="IG778">
            <v>0</v>
          </cell>
          <cell r="IH778">
            <v>0</v>
          </cell>
          <cell r="II778">
            <v>0</v>
          </cell>
          <cell r="IJ778">
            <v>0</v>
          </cell>
          <cell r="IK778">
            <v>0</v>
          </cell>
          <cell r="IL778">
            <v>0</v>
          </cell>
          <cell r="IM778">
            <v>0</v>
          </cell>
          <cell r="IN778">
            <v>0</v>
          </cell>
          <cell r="IO778">
            <v>0</v>
          </cell>
          <cell r="IP778">
            <v>0</v>
          </cell>
          <cell r="IQ778">
            <v>0</v>
          </cell>
          <cell r="IR778">
            <v>0</v>
          </cell>
          <cell r="IS778">
            <v>0</v>
          </cell>
          <cell r="IT778">
            <v>0</v>
          </cell>
          <cell r="IU778">
            <v>0</v>
          </cell>
          <cell r="IV778">
            <v>0</v>
          </cell>
          <cell r="IW778">
            <v>0</v>
          </cell>
          <cell r="IX778">
            <v>0</v>
          </cell>
          <cell r="IY778">
            <v>0</v>
          </cell>
          <cell r="IZ778">
            <v>0</v>
          </cell>
          <cell r="JA778">
            <v>0</v>
          </cell>
          <cell r="JB778">
            <v>0</v>
          </cell>
          <cell r="JC778">
            <v>0</v>
          </cell>
          <cell r="JD778">
            <v>0</v>
          </cell>
          <cell r="JE778">
            <v>0</v>
          </cell>
        </row>
        <row r="779">
          <cell r="D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  <cell r="BZ779">
            <v>0</v>
          </cell>
          <cell r="CA779">
            <v>0</v>
          </cell>
          <cell r="CB779">
            <v>0</v>
          </cell>
          <cell r="CC779">
            <v>0</v>
          </cell>
          <cell r="CD779">
            <v>0</v>
          </cell>
          <cell r="CE779">
            <v>0</v>
          </cell>
          <cell r="CF779">
            <v>0</v>
          </cell>
          <cell r="CG779">
            <v>0</v>
          </cell>
          <cell r="CH779">
            <v>0</v>
          </cell>
          <cell r="CI779">
            <v>0</v>
          </cell>
          <cell r="CJ779">
            <v>0</v>
          </cell>
          <cell r="CK779">
            <v>0</v>
          </cell>
          <cell r="CL779">
            <v>0</v>
          </cell>
          <cell r="CM779">
            <v>0</v>
          </cell>
          <cell r="CN779">
            <v>0</v>
          </cell>
          <cell r="CO779">
            <v>0</v>
          </cell>
          <cell r="CP779">
            <v>0</v>
          </cell>
          <cell r="CQ779">
            <v>0</v>
          </cell>
          <cell r="CR779">
            <v>0</v>
          </cell>
          <cell r="CS779">
            <v>0</v>
          </cell>
          <cell r="CT779">
            <v>0</v>
          </cell>
          <cell r="CU779">
            <v>0</v>
          </cell>
          <cell r="CV779">
            <v>0</v>
          </cell>
          <cell r="CW779">
            <v>0</v>
          </cell>
          <cell r="CX779">
            <v>0</v>
          </cell>
          <cell r="CY779">
            <v>0</v>
          </cell>
          <cell r="CZ779">
            <v>0</v>
          </cell>
          <cell r="DA779">
            <v>0</v>
          </cell>
          <cell r="DB779">
            <v>0</v>
          </cell>
          <cell r="DC779">
            <v>0</v>
          </cell>
          <cell r="DD779">
            <v>0</v>
          </cell>
          <cell r="DE779">
            <v>0</v>
          </cell>
          <cell r="DF779">
            <v>0</v>
          </cell>
          <cell r="DG779">
            <v>0</v>
          </cell>
          <cell r="DH779">
            <v>0</v>
          </cell>
          <cell r="DI779">
            <v>0</v>
          </cell>
          <cell r="DJ779">
            <v>0</v>
          </cell>
          <cell r="DK779">
            <v>0</v>
          </cell>
          <cell r="DL779">
            <v>0</v>
          </cell>
          <cell r="DM779">
            <v>0</v>
          </cell>
          <cell r="DN779">
            <v>0</v>
          </cell>
          <cell r="DO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DX779">
            <v>0</v>
          </cell>
          <cell r="DY779">
            <v>0</v>
          </cell>
          <cell r="DZ779">
            <v>0</v>
          </cell>
          <cell r="EA779">
            <v>0</v>
          </cell>
          <cell r="EB779">
            <v>0</v>
          </cell>
          <cell r="EC779">
            <v>0</v>
          </cell>
          <cell r="ED779">
            <v>0</v>
          </cell>
          <cell r="EE779">
            <v>0</v>
          </cell>
          <cell r="EF779">
            <v>0</v>
          </cell>
          <cell r="EG779">
            <v>0</v>
          </cell>
          <cell r="EH779">
            <v>0</v>
          </cell>
          <cell r="EI779">
            <v>0</v>
          </cell>
          <cell r="EJ779">
            <v>0</v>
          </cell>
          <cell r="EK779">
            <v>0</v>
          </cell>
          <cell r="EL779">
            <v>0</v>
          </cell>
          <cell r="EM779">
            <v>0</v>
          </cell>
          <cell r="EN779">
            <v>0</v>
          </cell>
          <cell r="EO779">
            <v>0</v>
          </cell>
          <cell r="EP779">
            <v>0</v>
          </cell>
          <cell r="EQ779">
            <v>0</v>
          </cell>
          <cell r="ER779">
            <v>0</v>
          </cell>
          <cell r="ES779">
            <v>0</v>
          </cell>
          <cell r="ET779">
            <v>0</v>
          </cell>
          <cell r="EU779">
            <v>0</v>
          </cell>
          <cell r="EV779">
            <v>0</v>
          </cell>
          <cell r="EW779">
            <v>0</v>
          </cell>
          <cell r="EX779">
            <v>0</v>
          </cell>
          <cell r="EY779">
            <v>0</v>
          </cell>
          <cell r="EZ779">
            <v>0</v>
          </cell>
          <cell r="FA779">
            <v>0</v>
          </cell>
          <cell r="FB779">
            <v>0</v>
          </cell>
          <cell r="FC779">
            <v>0</v>
          </cell>
          <cell r="FD779">
            <v>0</v>
          </cell>
          <cell r="FE779">
            <v>0</v>
          </cell>
          <cell r="FF779">
            <v>0</v>
          </cell>
          <cell r="FG779">
            <v>0</v>
          </cell>
          <cell r="FH779">
            <v>0</v>
          </cell>
          <cell r="FI779">
            <v>0</v>
          </cell>
          <cell r="FJ779">
            <v>0</v>
          </cell>
          <cell r="FK779">
            <v>0</v>
          </cell>
          <cell r="FL779">
            <v>0</v>
          </cell>
          <cell r="FM779">
            <v>0</v>
          </cell>
          <cell r="FN779">
            <v>0</v>
          </cell>
          <cell r="FO779">
            <v>0</v>
          </cell>
          <cell r="FP779">
            <v>0</v>
          </cell>
          <cell r="FQ779">
            <v>0</v>
          </cell>
          <cell r="FR779">
            <v>0</v>
          </cell>
          <cell r="FS779">
            <v>0</v>
          </cell>
          <cell r="FT779">
            <v>0</v>
          </cell>
          <cell r="FU779">
            <v>0</v>
          </cell>
          <cell r="FV779">
            <v>0</v>
          </cell>
          <cell r="FW779">
            <v>0</v>
          </cell>
          <cell r="FX779">
            <v>0</v>
          </cell>
          <cell r="FY779">
            <v>0</v>
          </cell>
          <cell r="FZ779">
            <v>0</v>
          </cell>
          <cell r="GA779">
            <v>0</v>
          </cell>
          <cell r="GB779">
            <v>0</v>
          </cell>
          <cell r="GC779">
            <v>0</v>
          </cell>
          <cell r="GD779">
            <v>0</v>
          </cell>
          <cell r="GE779">
            <v>0</v>
          </cell>
          <cell r="GF779">
            <v>0</v>
          </cell>
          <cell r="GG779">
            <v>0</v>
          </cell>
          <cell r="GH779">
            <v>0</v>
          </cell>
          <cell r="GI779">
            <v>0</v>
          </cell>
          <cell r="GJ779">
            <v>0</v>
          </cell>
          <cell r="GK779">
            <v>0</v>
          </cell>
          <cell r="GL779">
            <v>0</v>
          </cell>
          <cell r="GM779">
            <v>0</v>
          </cell>
          <cell r="GN779">
            <v>0</v>
          </cell>
          <cell r="GO779">
            <v>0</v>
          </cell>
          <cell r="GP779">
            <v>0</v>
          </cell>
          <cell r="GQ779">
            <v>0</v>
          </cell>
          <cell r="GR779">
            <v>0</v>
          </cell>
          <cell r="GS779">
            <v>0</v>
          </cell>
          <cell r="GT779">
            <v>0</v>
          </cell>
          <cell r="GU779">
            <v>0</v>
          </cell>
          <cell r="GV779">
            <v>0</v>
          </cell>
          <cell r="GW779">
            <v>0</v>
          </cell>
          <cell r="GX779">
            <v>0</v>
          </cell>
          <cell r="GY779">
            <v>0</v>
          </cell>
          <cell r="GZ779">
            <v>0</v>
          </cell>
          <cell r="HA779">
            <v>0</v>
          </cell>
          <cell r="HB779">
            <v>0</v>
          </cell>
          <cell r="HC779">
            <v>0</v>
          </cell>
          <cell r="HD779">
            <v>0</v>
          </cell>
          <cell r="HE779">
            <v>0</v>
          </cell>
          <cell r="HF779">
            <v>0</v>
          </cell>
          <cell r="HG779">
            <v>0</v>
          </cell>
          <cell r="HH779">
            <v>0</v>
          </cell>
          <cell r="HI779">
            <v>0</v>
          </cell>
          <cell r="HJ779">
            <v>0</v>
          </cell>
          <cell r="HK779">
            <v>0</v>
          </cell>
          <cell r="HL779">
            <v>0</v>
          </cell>
          <cell r="HM779">
            <v>0</v>
          </cell>
          <cell r="HN779">
            <v>0</v>
          </cell>
          <cell r="HO779">
            <v>0</v>
          </cell>
          <cell r="HP779">
            <v>0</v>
          </cell>
          <cell r="HQ779">
            <v>0</v>
          </cell>
          <cell r="HR779">
            <v>0</v>
          </cell>
          <cell r="HS779">
            <v>0</v>
          </cell>
          <cell r="HT779">
            <v>0</v>
          </cell>
          <cell r="HU779">
            <v>0</v>
          </cell>
          <cell r="HV779">
            <v>0</v>
          </cell>
          <cell r="HW779">
            <v>0</v>
          </cell>
          <cell r="HX779">
            <v>0</v>
          </cell>
          <cell r="HY779">
            <v>0</v>
          </cell>
          <cell r="HZ779">
            <v>0</v>
          </cell>
          <cell r="IA779">
            <v>0</v>
          </cell>
          <cell r="IB779">
            <v>0</v>
          </cell>
          <cell r="IC779">
            <v>0</v>
          </cell>
          <cell r="ID779">
            <v>0</v>
          </cell>
          <cell r="IE779">
            <v>0</v>
          </cell>
          <cell r="IF779">
            <v>0</v>
          </cell>
          <cell r="IG779">
            <v>0</v>
          </cell>
          <cell r="IH779">
            <v>0</v>
          </cell>
          <cell r="II779">
            <v>0</v>
          </cell>
          <cell r="IJ779">
            <v>0</v>
          </cell>
          <cell r="IK779">
            <v>0</v>
          </cell>
          <cell r="IL779">
            <v>0</v>
          </cell>
          <cell r="IM779">
            <v>0</v>
          </cell>
          <cell r="IN779">
            <v>0</v>
          </cell>
          <cell r="IO779">
            <v>0</v>
          </cell>
          <cell r="IP779">
            <v>0</v>
          </cell>
          <cell r="IQ779">
            <v>0</v>
          </cell>
          <cell r="IR779">
            <v>0</v>
          </cell>
          <cell r="IS779">
            <v>0</v>
          </cell>
          <cell r="IT779">
            <v>0</v>
          </cell>
          <cell r="IU779">
            <v>0</v>
          </cell>
          <cell r="IV779">
            <v>0</v>
          </cell>
          <cell r="IW779">
            <v>0</v>
          </cell>
          <cell r="IX779">
            <v>0</v>
          </cell>
          <cell r="IY779">
            <v>0</v>
          </cell>
          <cell r="IZ779">
            <v>0</v>
          </cell>
          <cell r="JA779">
            <v>0</v>
          </cell>
          <cell r="JB779">
            <v>0</v>
          </cell>
          <cell r="JC779">
            <v>0</v>
          </cell>
          <cell r="JD779">
            <v>0</v>
          </cell>
          <cell r="JE779">
            <v>0</v>
          </cell>
        </row>
        <row r="780">
          <cell r="D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  <cell r="BZ780">
            <v>0</v>
          </cell>
          <cell r="CA780">
            <v>0</v>
          </cell>
          <cell r="CB780">
            <v>0</v>
          </cell>
          <cell r="CC780">
            <v>0</v>
          </cell>
          <cell r="CD780">
            <v>0</v>
          </cell>
          <cell r="CE780">
            <v>0</v>
          </cell>
          <cell r="CF780">
            <v>0</v>
          </cell>
          <cell r="CG780">
            <v>0</v>
          </cell>
          <cell r="CH780">
            <v>0</v>
          </cell>
          <cell r="CI780">
            <v>0</v>
          </cell>
          <cell r="CJ780">
            <v>0</v>
          </cell>
          <cell r="CK780">
            <v>0</v>
          </cell>
          <cell r="CL780">
            <v>0</v>
          </cell>
          <cell r="CM780">
            <v>0</v>
          </cell>
          <cell r="CN780">
            <v>0</v>
          </cell>
          <cell r="CO780">
            <v>0</v>
          </cell>
          <cell r="CP780">
            <v>0</v>
          </cell>
          <cell r="CQ780">
            <v>0</v>
          </cell>
          <cell r="CR780">
            <v>0</v>
          </cell>
          <cell r="CS780">
            <v>0</v>
          </cell>
          <cell r="CT780">
            <v>0</v>
          </cell>
          <cell r="CU780">
            <v>0</v>
          </cell>
          <cell r="CV780">
            <v>0</v>
          </cell>
          <cell r="CW780">
            <v>0</v>
          </cell>
          <cell r="CX780">
            <v>0</v>
          </cell>
          <cell r="CY780">
            <v>0</v>
          </cell>
          <cell r="CZ780">
            <v>0</v>
          </cell>
          <cell r="DA780">
            <v>0</v>
          </cell>
          <cell r="DB780">
            <v>0</v>
          </cell>
          <cell r="DC780">
            <v>0</v>
          </cell>
          <cell r="DD780">
            <v>0</v>
          </cell>
          <cell r="DE780">
            <v>0</v>
          </cell>
          <cell r="DF780">
            <v>0</v>
          </cell>
          <cell r="DG780">
            <v>0</v>
          </cell>
          <cell r="DH780">
            <v>0</v>
          </cell>
          <cell r="DI780">
            <v>0</v>
          </cell>
          <cell r="DJ780">
            <v>0</v>
          </cell>
          <cell r="DK780">
            <v>0</v>
          </cell>
          <cell r="DL780">
            <v>0</v>
          </cell>
          <cell r="DM780">
            <v>0</v>
          </cell>
          <cell r="DN780">
            <v>0</v>
          </cell>
          <cell r="DO780">
            <v>0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DX780">
            <v>0</v>
          </cell>
          <cell r="DY780">
            <v>0</v>
          </cell>
          <cell r="DZ780">
            <v>0</v>
          </cell>
          <cell r="EA780">
            <v>0</v>
          </cell>
          <cell r="EB780">
            <v>0</v>
          </cell>
          <cell r="EC780">
            <v>0</v>
          </cell>
          <cell r="ED780">
            <v>0</v>
          </cell>
          <cell r="EE780">
            <v>0</v>
          </cell>
          <cell r="EF780">
            <v>0</v>
          </cell>
          <cell r="EG780">
            <v>0</v>
          </cell>
          <cell r="EH780">
            <v>0</v>
          </cell>
          <cell r="EI780">
            <v>0</v>
          </cell>
          <cell r="EJ780">
            <v>0</v>
          </cell>
          <cell r="EK780">
            <v>0</v>
          </cell>
          <cell r="EL780">
            <v>0</v>
          </cell>
          <cell r="EM780">
            <v>0</v>
          </cell>
          <cell r="EN780">
            <v>0</v>
          </cell>
          <cell r="EO780">
            <v>0</v>
          </cell>
          <cell r="EP780">
            <v>0</v>
          </cell>
          <cell r="EQ780">
            <v>0</v>
          </cell>
          <cell r="ER780">
            <v>0</v>
          </cell>
          <cell r="ES780">
            <v>0</v>
          </cell>
          <cell r="ET780">
            <v>0</v>
          </cell>
          <cell r="EU780">
            <v>0</v>
          </cell>
          <cell r="EV780">
            <v>0</v>
          </cell>
          <cell r="EW780">
            <v>0</v>
          </cell>
          <cell r="EX780">
            <v>0</v>
          </cell>
          <cell r="EY780">
            <v>0</v>
          </cell>
          <cell r="EZ780">
            <v>0</v>
          </cell>
          <cell r="FA780">
            <v>0</v>
          </cell>
          <cell r="FB780">
            <v>0</v>
          </cell>
          <cell r="FC780">
            <v>0</v>
          </cell>
          <cell r="FD780">
            <v>0</v>
          </cell>
          <cell r="FE780">
            <v>0</v>
          </cell>
          <cell r="FF780">
            <v>0</v>
          </cell>
          <cell r="FG780">
            <v>0</v>
          </cell>
          <cell r="FH780">
            <v>0</v>
          </cell>
          <cell r="FI780">
            <v>0</v>
          </cell>
          <cell r="FJ780">
            <v>0</v>
          </cell>
          <cell r="FK780">
            <v>0</v>
          </cell>
          <cell r="FL780">
            <v>0</v>
          </cell>
          <cell r="FM780">
            <v>0</v>
          </cell>
          <cell r="FN780">
            <v>0</v>
          </cell>
          <cell r="FO780">
            <v>0</v>
          </cell>
          <cell r="FP780">
            <v>0</v>
          </cell>
          <cell r="FQ780">
            <v>0</v>
          </cell>
          <cell r="FR780">
            <v>0</v>
          </cell>
          <cell r="FS780">
            <v>0</v>
          </cell>
          <cell r="FT780">
            <v>0</v>
          </cell>
          <cell r="FU780">
            <v>0</v>
          </cell>
          <cell r="FV780">
            <v>0</v>
          </cell>
          <cell r="FW780">
            <v>0</v>
          </cell>
          <cell r="FX780">
            <v>0</v>
          </cell>
          <cell r="FY780">
            <v>0</v>
          </cell>
          <cell r="FZ780">
            <v>0</v>
          </cell>
          <cell r="GA780">
            <v>0</v>
          </cell>
          <cell r="GB780">
            <v>0</v>
          </cell>
          <cell r="GC780">
            <v>0</v>
          </cell>
          <cell r="GD780">
            <v>0</v>
          </cell>
          <cell r="GE780">
            <v>0</v>
          </cell>
          <cell r="GF780">
            <v>0</v>
          </cell>
          <cell r="GG780">
            <v>0</v>
          </cell>
          <cell r="GH780">
            <v>0</v>
          </cell>
          <cell r="GI780">
            <v>0</v>
          </cell>
          <cell r="GJ780">
            <v>0</v>
          </cell>
          <cell r="GK780">
            <v>0</v>
          </cell>
          <cell r="GL780">
            <v>0</v>
          </cell>
          <cell r="GM780">
            <v>0</v>
          </cell>
          <cell r="GN780">
            <v>0</v>
          </cell>
          <cell r="GO780">
            <v>0</v>
          </cell>
          <cell r="GP780">
            <v>0</v>
          </cell>
          <cell r="GQ780">
            <v>0</v>
          </cell>
          <cell r="GR780">
            <v>0</v>
          </cell>
          <cell r="GS780">
            <v>0</v>
          </cell>
          <cell r="GT780">
            <v>0</v>
          </cell>
          <cell r="GU780">
            <v>0</v>
          </cell>
          <cell r="GV780">
            <v>0</v>
          </cell>
          <cell r="GW780">
            <v>0</v>
          </cell>
          <cell r="GX780">
            <v>0</v>
          </cell>
          <cell r="GY780">
            <v>0</v>
          </cell>
          <cell r="GZ780">
            <v>0</v>
          </cell>
          <cell r="HA780">
            <v>0</v>
          </cell>
          <cell r="HB780">
            <v>0</v>
          </cell>
          <cell r="HC780">
            <v>0</v>
          </cell>
          <cell r="HD780">
            <v>0</v>
          </cell>
          <cell r="HE780">
            <v>0</v>
          </cell>
          <cell r="HF780">
            <v>0</v>
          </cell>
          <cell r="HG780">
            <v>0</v>
          </cell>
          <cell r="HH780">
            <v>0</v>
          </cell>
          <cell r="HI780">
            <v>0</v>
          </cell>
          <cell r="HJ780">
            <v>0</v>
          </cell>
          <cell r="HK780">
            <v>0</v>
          </cell>
          <cell r="HL780">
            <v>0</v>
          </cell>
          <cell r="HM780">
            <v>0</v>
          </cell>
          <cell r="HN780">
            <v>0</v>
          </cell>
          <cell r="HO780">
            <v>0</v>
          </cell>
          <cell r="HP780">
            <v>0</v>
          </cell>
          <cell r="HQ780">
            <v>0</v>
          </cell>
          <cell r="HR780">
            <v>0</v>
          </cell>
          <cell r="HS780">
            <v>0</v>
          </cell>
          <cell r="HT780">
            <v>0</v>
          </cell>
          <cell r="HU780">
            <v>0</v>
          </cell>
          <cell r="HV780">
            <v>0</v>
          </cell>
          <cell r="HW780">
            <v>0</v>
          </cell>
          <cell r="HX780">
            <v>0</v>
          </cell>
          <cell r="HY780">
            <v>0</v>
          </cell>
          <cell r="HZ780">
            <v>0</v>
          </cell>
          <cell r="IA780">
            <v>0</v>
          </cell>
          <cell r="IB780">
            <v>0</v>
          </cell>
          <cell r="IC780">
            <v>0</v>
          </cell>
          <cell r="ID780">
            <v>0</v>
          </cell>
          <cell r="IE780">
            <v>0</v>
          </cell>
          <cell r="IF780">
            <v>0</v>
          </cell>
          <cell r="IG780">
            <v>0</v>
          </cell>
          <cell r="IH780">
            <v>0</v>
          </cell>
          <cell r="II780">
            <v>0</v>
          </cell>
          <cell r="IJ780">
            <v>0</v>
          </cell>
          <cell r="IK780">
            <v>0</v>
          </cell>
          <cell r="IL780">
            <v>0</v>
          </cell>
          <cell r="IM780">
            <v>0</v>
          </cell>
          <cell r="IN780">
            <v>0</v>
          </cell>
          <cell r="IO780">
            <v>0</v>
          </cell>
          <cell r="IP780">
            <v>0</v>
          </cell>
          <cell r="IQ780">
            <v>0</v>
          </cell>
          <cell r="IR780">
            <v>0</v>
          </cell>
          <cell r="IS780">
            <v>0</v>
          </cell>
          <cell r="IT780">
            <v>0</v>
          </cell>
          <cell r="IU780">
            <v>0</v>
          </cell>
          <cell r="IV780">
            <v>0</v>
          </cell>
          <cell r="IW780">
            <v>0</v>
          </cell>
          <cell r="IX780">
            <v>0</v>
          </cell>
          <cell r="IY780">
            <v>0</v>
          </cell>
          <cell r="IZ780">
            <v>0</v>
          </cell>
          <cell r="JA780">
            <v>0</v>
          </cell>
          <cell r="JB780">
            <v>0</v>
          </cell>
          <cell r="JC780">
            <v>0</v>
          </cell>
          <cell r="JD780">
            <v>0</v>
          </cell>
          <cell r="JE780">
            <v>0</v>
          </cell>
        </row>
        <row r="781"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  <cell r="BZ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3.4832000000001306E-4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  <cell r="CL781">
            <v>0</v>
          </cell>
          <cell r="CM781">
            <v>3.4832E-4</v>
          </cell>
          <cell r="CN781">
            <v>0</v>
          </cell>
          <cell r="CO781">
            <v>0</v>
          </cell>
          <cell r="CP781">
            <v>0</v>
          </cell>
          <cell r="CQ781">
            <v>0</v>
          </cell>
          <cell r="CR781">
            <v>2.3221333000000843E-4</v>
          </cell>
          <cell r="CS781">
            <v>5.8053333000000068E-4</v>
          </cell>
          <cell r="CT781">
            <v>-5.8053332999999992E-4</v>
          </cell>
          <cell r="CU781">
            <v>0</v>
          </cell>
          <cell r="CV781">
            <v>0</v>
          </cell>
          <cell r="CW781">
            <v>0</v>
          </cell>
          <cell r="CX781">
            <v>0</v>
          </cell>
          <cell r="CY781">
            <v>0</v>
          </cell>
          <cell r="CZ781">
            <v>0</v>
          </cell>
          <cell r="DA781">
            <v>0</v>
          </cell>
          <cell r="DB781">
            <v>0</v>
          </cell>
          <cell r="DC781">
            <v>0</v>
          </cell>
          <cell r="DD781">
            <v>2.3221333E-4</v>
          </cell>
          <cell r="DE781">
            <v>-6.4433157300000099E-3</v>
          </cell>
          <cell r="DF781">
            <v>0</v>
          </cell>
          <cell r="DG781">
            <v>0</v>
          </cell>
          <cell r="DH781">
            <v>0</v>
          </cell>
          <cell r="DI781">
            <v>3.4143479999999976E-3</v>
          </cell>
          <cell r="DJ781">
            <v>0</v>
          </cell>
          <cell r="DK781">
            <v>-2.2485796999999197E-4</v>
          </cell>
          <cell r="DL781">
            <v>0</v>
          </cell>
          <cell r="DM781">
            <v>0</v>
          </cell>
          <cell r="DN781">
            <v>0</v>
          </cell>
          <cell r="DO781">
            <v>-9.6328057599999999E-3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3.4143479999999976E-3</v>
          </cell>
          <cell r="DV781">
            <v>-3.4143479999999837E-3</v>
          </cell>
          <cell r="DW781">
            <v>0</v>
          </cell>
          <cell r="DX781">
            <v>0</v>
          </cell>
          <cell r="DY781">
            <v>0</v>
          </cell>
          <cell r="DZ781">
            <v>0</v>
          </cell>
          <cell r="EA781">
            <v>0</v>
          </cell>
          <cell r="EB781">
            <v>0</v>
          </cell>
          <cell r="EC781">
            <v>0</v>
          </cell>
          <cell r="ED781">
            <v>0</v>
          </cell>
          <cell r="EE781">
            <v>-4.2368452959999997E-2</v>
          </cell>
          <cell r="EF781">
            <v>0</v>
          </cell>
          <cell r="EG781">
            <v>-1.4785686399999996E-3</v>
          </cell>
          <cell r="EH781">
            <v>-1.6873373009999984E-2</v>
          </cell>
          <cell r="EI781">
            <v>-2.4016511309999988E-2</v>
          </cell>
          <cell r="EJ781">
            <v>0</v>
          </cell>
          <cell r="EK781">
            <v>0</v>
          </cell>
          <cell r="EL781">
            <v>0</v>
          </cell>
          <cell r="EM781">
            <v>0</v>
          </cell>
          <cell r="EN781">
            <v>0</v>
          </cell>
          <cell r="EO781">
            <v>0</v>
          </cell>
          <cell r="EP781">
            <v>0</v>
          </cell>
          <cell r="EQ781">
            <v>0</v>
          </cell>
          <cell r="ER781">
            <v>7.0756200500000643E-3</v>
          </cell>
          <cell r="ES781">
            <v>0</v>
          </cell>
          <cell r="ET781">
            <v>-1.3588539999999996E-3</v>
          </cell>
          <cell r="EU781">
            <v>8.4344740500000015E-3</v>
          </cell>
          <cell r="EV781">
            <v>0</v>
          </cell>
          <cell r="EW781">
            <v>0</v>
          </cell>
          <cell r="EX781">
            <v>0</v>
          </cell>
          <cell r="EY781">
            <v>0</v>
          </cell>
          <cell r="EZ781">
            <v>0</v>
          </cell>
          <cell r="FA781">
            <v>0</v>
          </cell>
          <cell r="FB781">
            <v>0</v>
          </cell>
          <cell r="FC781">
            <v>0</v>
          </cell>
          <cell r="FD781">
            <v>0</v>
          </cell>
          <cell r="FE781">
            <v>-3.8255801399999845E-2</v>
          </cell>
          <cell r="FF781">
            <v>0</v>
          </cell>
          <cell r="FG781">
            <v>-1.9962251509999945E-2</v>
          </cell>
          <cell r="FH781">
            <v>0</v>
          </cell>
          <cell r="FI781">
            <v>0</v>
          </cell>
          <cell r="FJ781">
            <v>0</v>
          </cell>
          <cell r="FK781">
            <v>0</v>
          </cell>
          <cell r="FL781">
            <v>4.9384810000000119E-4</v>
          </cell>
          <cell r="FM781">
            <v>-4.9384809999999946E-4</v>
          </cell>
          <cell r="FN781">
            <v>-1.8084125299999976E-3</v>
          </cell>
          <cell r="FO781">
            <v>-3.1478977200000147E-3</v>
          </cell>
          <cell r="FP781">
            <v>-3.0269029599999941E-3</v>
          </cell>
          <cell r="FQ781">
            <v>-1.0310336680000018E-2</v>
          </cell>
          <cell r="FR781">
            <v>2.1731156519999795E-2</v>
          </cell>
          <cell r="FS781">
            <v>2.5607609999999996E-2</v>
          </cell>
          <cell r="FT781">
            <v>-2.5607610009999976E-2</v>
          </cell>
          <cell r="FU781">
            <v>0</v>
          </cell>
          <cell r="FV781">
            <v>0</v>
          </cell>
          <cell r="FW781">
            <v>1.7689050100000089E-3</v>
          </cell>
          <cell r="FX781">
            <v>-3.4831999999999919E-4</v>
          </cell>
          <cell r="FY781">
            <v>1.0449600000000002E-3</v>
          </cell>
          <cell r="FZ781">
            <v>-6.9664000000000184E-4</v>
          </cell>
          <cell r="GA781">
            <v>0</v>
          </cell>
          <cell r="GB781">
            <v>0</v>
          </cell>
          <cell r="GC781">
            <v>1.9962251519999988E-2</v>
          </cell>
          <cell r="GD781">
            <v>0</v>
          </cell>
          <cell r="GE781">
            <v>9.981125759999987E-3</v>
          </cell>
          <cell r="GF781">
            <v>1.7071740000000057E-3</v>
          </cell>
          <cell r="GG781">
            <v>8.2739517599999535E-3</v>
          </cell>
          <cell r="GH781">
            <v>0</v>
          </cell>
          <cell r="GI781">
            <v>0</v>
          </cell>
          <cell r="GJ781">
            <v>0</v>
          </cell>
          <cell r="GK781">
            <v>2.3221333E-4</v>
          </cell>
          <cell r="GL781">
            <v>-2.3221333E-4</v>
          </cell>
          <cell r="GM781">
            <v>0</v>
          </cell>
          <cell r="GN781">
            <v>0</v>
          </cell>
          <cell r="GO781">
            <v>0</v>
          </cell>
          <cell r="GP781">
            <v>0</v>
          </cell>
          <cell r="GQ781">
            <v>0</v>
          </cell>
          <cell r="GR781">
            <v>2.2180279399999225E-3</v>
          </cell>
          <cell r="GS781">
            <v>7.7404440000039543E-5</v>
          </cell>
          <cell r="GT781">
            <v>2.1406234999999975E-3</v>
          </cell>
          <cell r="GU781">
            <v>0</v>
          </cell>
          <cell r="GV781">
            <v>0</v>
          </cell>
          <cell r="GW781">
            <v>0</v>
          </cell>
          <cell r="GX781">
            <v>0</v>
          </cell>
          <cell r="GY781">
            <v>0</v>
          </cell>
          <cell r="GZ781">
            <v>0</v>
          </cell>
          <cell r="HA781">
            <v>0</v>
          </cell>
          <cell r="HB781">
            <v>0</v>
          </cell>
          <cell r="HC781">
            <v>0</v>
          </cell>
          <cell r="HD781">
            <v>0</v>
          </cell>
          <cell r="HE781">
            <v>0</v>
          </cell>
          <cell r="HF781">
            <v>7.5967746499999711E-3</v>
          </cell>
          <cell r="HG781">
            <v>-5.8896006499999931E-3</v>
          </cell>
          <cell r="HH781">
            <v>-1.7071740000000057E-3</v>
          </cell>
          <cell r="HI781">
            <v>0</v>
          </cell>
          <cell r="HJ781">
            <v>0</v>
          </cell>
          <cell r="HK781">
            <v>0</v>
          </cell>
          <cell r="HL781">
            <v>0</v>
          </cell>
          <cell r="HM781">
            <v>0</v>
          </cell>
          <cell r="HN781">
            <v>0</v>
          </cell>
          <cell r="HO781">
            <v>0</v>
          </cell>
          <cell r="HP781">
            <v>0</v>
          </cell>
          <cell r="HQ781">
            <v>0</v>
          </cell>
          <cell r="HR781">
            <v>-1.7689050099999881E-3</v>
          </cell>
          <cell r="HS781">
            <v>0</v>
          </cell>
          <cell r="HT781">
            <v>-1.7689050100000007E-3</v>
          </cell>
          <cell r="HU781">
            <v>0</v>
          </cell>
          <cell r="HV781">
            <v>0</v>
          </cell>
          <cell r="HW781">
            <v>0</v>
          </cell>
          <cell r="HX781">
            <v>0</v>
          </cell>
          <cell r="HY781">
            <v>0</v>
          </cell>
          <cell r="HZ781">
            <v>0</v>
          </cell>
          <cell r="IA781">
            <v>0</v>
          </cell>
          <cell r="IB781">
            <v>0</v>
          </cell>
          <cell r="IC781">
            <v>0</v>
          </cell>
          <cell r="ID781">
            <v>0</v>
          </cell>
          <cell r="IE781">
            <v>-1.4151240090000017E-2</v>
          </cell>
          <cell r="IF781">
            <v>6.9664000000000011E-4</v>
          </cell>
          <cell r="IG781">
            <v>-6.9664000000000011E-4</v>
          </cell>
          <cell r="IH781">
            <v>0</v>
          </cell>
          <cell r="II781">
            <v>0</v>
          </cell>
          <cell r="IJ781">
            <v>0</v>
          </cell>
          <cell r="IK781">
            <v>-1.3454600090000005E-2</v>
          </cell>
          <cell r="IL781">
            <v>6.9664E-4</v>
          </cell>
          <cell r="IM781">
            <v>-1.3932800000000004E-3</v>
          </cell>
          <cell r="IN781">
            <v>0</v>
          </cell>
          <cell r="IO781">
            <v>-3.4831999999999919E-4</v>
          </cell>
          <cell r="IP781">
            <v>3.4832E-4</v>
          </cell>
          <cell r="IQ781">
            <v>0</v>
          </cell>
          <cell r="IR781">
            <v>0</v>
          </cell>
          <cell r="IS781">
            <v>0</v>
          </cell>
          <cell r="IT781">
            <v>0</v>
          </cell>
          <cell r="IU781">
            <v>0</v>
          </cell>
          <cell r="IV781">
            <v>0</v>
          </cell>
          <cell r="IW781">
            <v>0</v>
          </cell>
          <cell r="IX781">
            <v>0</v>
          </cell>
          <cell r="IY781">
            <v>0</v>
          </cell>
          <cell r="IZ781">
            <v>0</v>
          </cell>
          <cell r="JA781">
            <v>0</v>
          </cell>
          <cell r="JB781">
            <v>0</v>
          </cell>
          <cell r="JC781">
            <v>6.9664000000000054E-4</v>
          </cell>
          <cell r="JD781">
            <v>-6.9663999999999989E-4</v>
          </cell>
          <cell r="JE781">
            <v>0</v>
          </cell>
        </row>
        <row r="783">
          <cell r="D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  <cell r="BZ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P783">
            <v>0</v>
          </cell>
          <cell r="CQ783">
            <v>0</v>
          </cell>
          <cell r="CR783">
            <v>0</v>
          </cell>
          <cell r="CS783">
            <v>0</v>
          </cell>
          <cell r="CT783">
            <v>0</v>
          </cell>
          <cell r="CU783">
            <v>0</v>
          </cell>
          <cell r="CV783">
            <v>0</v>
          </cell>
          <cell r="CW783">
            <v>0</v>
          </cell>
          <cell r="CX783">
            <v>0</v>
          </cell>
          <cell r="CY783">
            <v>0</v>
          </cell>
          <cell r="CZ783">
            <v>0</v>
          </cell>
          <cell r="DA783">
            <v>0</v>
          </cell>
          <cell r="DB783">
            <v>0</v>
          </cell>
          <cell r="DC783">
            <v>0</v>
          </cell>
          <cell r="DD783">
            <v>0</v>
          </cell>
          <cell r="DE783">
            <v>0</v>
          </cell>
          <cell r="DF783">
            <v>0</v>
          </cell>
          <cell r="DG783">
            <v>0</v>
          </cell>
          <cell r="DH783">
            <v>0</v>
          </cell>
          <cell r="DI783">
            <v>0</v>
          </cell>
          <cell r="DJ783">
            <v>0</v>
          </cell>
          <cell r="DK783">
            <v>0</v>
          </cell>
          <cell r="DL783">
            <v>0</v>
          </cell>
          <cell r="DM783">
            <v>0</v>
          </cell>
          <cell r="DN783">
            <v>0</v>
          </cell>
          <cell r="DO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DX783">
            <v>0</v>
          </cell>
          <cell r="DY783">
            <v>0</v>
          </cell>
          <cell r="DZ783">
            <v>0</v>
          </cell>
          <cell r="EA783">
            <v>0</v>
          </cell>
          <cell r="EB783">
            <v>0</v>
          </cell>
          <cell r="EC783">
            <v>0</v>
          </cell>
          <cell r="ED783">
            <v>0</v>
          </cell>
          <cell r="EE783">
            <v>0</v>
          </cell>
          <cell r="EF783">
            <v>0</v>
          </cell>
          <cell r="EG783">
            <v>0</v>
          </cell>
          <cell r="EH783">
            <v>0</v>
          </cell>
          <cell r="EI783">
            <v>0</v>
          </cell>
          <cell r="EJ783">
            <v>0</v>
          </cell>
          <cell r="EK783">
            <v>0</v>
          </cell>
          <cell r="EL783">
            <v>0</v>
          </cell>
          <cell r="EM783">
            <v>0</v>
          </cell>
          <cell r="EN783">
            <v>0</v>
          </cell>
          <cell r="EO783">
            <v>0</v>
          </cell>
          <cell r="EP783">
            <v>0</v>
          </cell>
          <cell r="EQ783">
            <v>0</v>
          </cell>
          <cell r="ER783">
            <v>0</v>
          </cell>
          <cell r="ES783">
            <v>0</v>
          </cell>
          <cell r="ET783">
            <v>0</v>
          </cell>
          <cell r="EU783">
            <v>0</v>
          </cell>
          <cell r="EV783">
            <v>0</v>
          </cell>
          <cell r="EW783">
            <v>0</v>
          </cell>
          <cell r="EX783">
            <v>0</v>
          </cell>
          <cell r="EY783">
            <v>0</v>
          </cell>
          <cell r="EZ783">
            <v>0</v>
          </cell>
          <cell r="FA783">
            <v>0</v>
          </cell>
          <cell r="FB783">
            <v>0</v>
          </cell>
          <cell r="FC783">
            <v>0</v>
          </cell>
          <cell r="FD783">
            <v>0</v>
          </cell>
          <cell r="FE783">
            <v>0</v>
          </cell>
          <cell r="FF783">
            <v>0</v>
          </cell>
          <cell r="FG783">
            <v>0</v>
          </cell>
          <cell r="FH783">
            <v>0</v>
          </cell>
          <cell r="FI783">
            <v>0</v>
          </cell>
          <cell r="FJ783">
            <v>0</v>
          </cell>
          <cell r="FK783">
            <v>0</v>
          </cell>
          <cell r="FL783">
            <v>0</v>
          </cell>
          <cell r="FM783">
            <v>0</v>
          </cell>
          <cell r="FN783">
            <v>0</v>
          </cell>
          <cell r="FO783">
            <v>0</v>
          </cell>
          <cell r="FP783">
            <v>0</v>
          </cell>
          <cell r="FQ783">
            <v>0</v>
          </cell>
          <cell r="FR783">
            <v>0</v>
          </cell>
          <cell r="FS783">
            <v>0</v>
          </cell>
          <cell r="FT783">
            <v>0</v>
          </cell>
          <cell r="FU783">
            <v>0</v>
          </cell>
          <cell r="FV783">
            <v>0</v>
          </cell>
          <cell r="FW783">
            <v>0</v>
          </cell>
          <cell r="FX783">
            <v>0</v>
          </cell>
          <cell r="FY783">
            <v>0</v>
          </cell>
          <cell r="FZ783">
            <v>0</v>
          </cell>
          <cell r="GA783">
            <v>0</v>
          </cell>
          <cell r="GB783">
            <v>0</v>
          </cell>
          <cell r="GC783">
            <v>0</v>
          </cell>
          <cell r="GD783">
            <v>0</v>
          </cell>
          <cell r="GE783">
            <v>0</v>
          </cell>
          <cell r="GF783">
            <v>0</v>
          </cell>
          <cell r="GG783">
            <v>0</v>
          </cell>
          <cell r="GH783">
            <v>0</v>
          </cell>
          <cell r="GI783">
            <v>0</v>
          </cell>
          <cell r="GJ783">
            <v>0</v>
          </cell>
          <cell r="GK783">
            <v>0</v>
          </cell>
          <cell r="GL783">
            <v>0</v>
          </cell>
          <cell r="GM783">
            <v>0</v>
          </cell>
          <cell r="GN783">
            <v>0</v>
          </cell>
          <cell r="GO783">
            <v>0</v>
          </cell>
          <cell r="GP783">
            <v>0</v>
          </cell>
          <cell r="GQ783">
            <v>0</v>
          </cell>
          <cell r="GR783">
            <v>0</v>
          </cell>
          <cell r="GS783">
            <v>0</v>
          </cell>
          <cell r="GT783">
            <v>0</v>
          </cell>
          <cell r="GU783">
            <v>0</v>
          </cell>
          <cell r="GV783">
            <v>0</v>
          </cell>
          <cell r="GW783">
            <v>0</v>
          </cell>
          <cell r="GX783">
            <v>0</v>
          </cell>
          <cell r="GY783">
            <v>0</v>
          </cell>
          <cell r="GZ783">
            <v>0</v>
          </cell>
          <cell r="HA783">
            <v>0</v>
          </cell>
          <cell r="HB783">
            <v>0</v>
          </cell>
          <cell r="HC783">
            <v>0</v>
          </cell>
          <cell r="HD783">
            <v>0</v>
          </cell>
          <cell r="HE783">
            <v>0</v>
          </cell>
          <cell r="HF783">
            <v>0</v>
          </cell>
          <cell r="HG783">
            <v>0</v>
          </cell>
          <cell r="HH783">
            <v>0</v>
          </cell>
          <cell r="HI783">
            <v>0</v>
          </cell>
          <cell r="HJ783">
            <v>0</v>
          </cell>
          <cell r="HK783">
            <v>0</v>
          </cell>
          <cell r="HL783">
            <v>0</v>
          </cell>
          <cell r="HM783">
            <v>0</v>
          </cell>
          <cell r="HN783">
            <v>0</v>
          </cell>
          <cell r="HO783">
            <v>0</v>
          </cell>
          <cell r="HP783">
            <v>0</v>
          </cell>
          <cell r="HQ783">
            <v>0</v>
          </cell>
          <cell r="HR783">
            <v>0</v>
          </cell>
          <cell r="HS783">
            <v>0</v>
          </cell>
          <cell r="HT783">
            <v>0</v>
          </cell>
          <cell r="HU783">
            <v>0</v>
          </cell>
          <cell r="HV783">
            <v>0</v>
          </cell>
          <cell r="HW783">
            <v>0</v>
          </cell>
          <cell r="HX783">
            <v>0</v>
          </cell>
          <cell r="HY783">
            <v>0</v>
          </cell>
          <cell r="HZ783">
            <v>0</v>
          </cell>
          <cell r="IA783">
            <v>0</v>
          </cell>
          <cell r="IB783">
            <v>0</v>
          </cell>
          <cell r="IC783">
            <v>0</v>
          </cell>
          <cell r="ID783">
            <v>0</v>
          </cell>
          <cell r="IE783">
            <v>0</v>
          </cell>
          <cell r="IF783">
            <v>0</v>
          </cell>
          <cell r="IG783">
            <v>0</v>
          </cell>
          <cell r="IH783">
            <v>0</v>
          </cell>
          <cell r="II783">
            <v>0</v>
          </cell>
          <cell r="IJ783">
            <v>0</v>
          </cell>
          <cell r="IK783">
            <v>0</v>
          </cell>
          <cell r="IL783">
            <v>0</v>
          </cell>
          <cell r="IM783">
            <v>0</v>
          </cell>
          <cell r="IN783">
            <v>0</v>
          </cell>
          <cell r="IO783">
            <v>0</v>
          </cell>
          <cell r="IP783">
            <v>0</v>
          </cell>
          <cell r="IQ783">
            <v>0</v>
          </cell>
          <cell r="IR783">
            <v>0</v>
          </cell>
          <cell r="IS783">
            <v>0</v>
          </cell>
          <cell r="IT783">
            <v>0</v>
          </cell>
          <cell r="IU783">
            <v>0</v>
          </cell>
          <cell r="IV783">
            <v>0</v>
          </cell>
          <cell r="IW783">
            <v>0</v>
          </cell>
          <cell r="IX783">
            <v>0</v>
          </cell>
          <cell r="IY783">
            <v>0</v>
          </cell>
          <cell r="IZ783">
            <v>0</v>
          </cell>
          <cell r="JA783">
            <v>0</v>
          </cell>
          <cell r="JB783">
            <v>0</v>
          </cell>
          <cell r="JC783">
            <v>0</v>
          </cell>
          <cell r="JD783">
            <v>0</v>
          </cell>
          <cell r="JE783">
            <v>0</v>
          </cell>
        </row>
        <row r="784">
          <cell r="D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0</v>
          </cell>
          <cell r="BZ784">
            <v>0</v>
          </cell>
          <cell r="CA784">
            <v>0</v>
          </cell>
          <cell r="CB784">
            <v>0</v>
          </cell>
          <cell r="CC784">
            <v>0</v>
          </cell>
          <cell r="CD784">
            <v>0</v>
          </cell>
          <cell r="CE784">
            <v>0</v>
          </cell>
          <cell r="CF784">
            <v>0</v>
          </cell>
          <cell r="CG784">
            <v>0</v>
          </cell>
          <cell r="CH784">
            <v>0</v>
          </cell>
          <cell r="CI784">
            <v>0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P784">
            <v>0</v>
          </cell>
          <cell r="CQ784">
            <v>0</v>
          </cell>
          <cell r="CR784">
            <v>0</v>
          </cell>
          <cell r="CS784">
            <v>0</v>
          </cell>
          <cell r="CT784">
            <v>0</v>
          </cell>
          <cell r="CU784">
            <v>0</v>
          </cell>
          <cell r="CV784">
            <v>0</v>
          </cell>
          <cell r="CW784">
            <v>0</v>
          </cell>
          <cell r="CX784">
            <v>0</v>
          </cell>
          <cell r="CY784">
            <v>0</v>
          </cell>
          <cell r="CZ784">
            <v>0</v>
          </cell>
          <cell r="DA784">
            <v>0</v>
          </cell>
          <cell r="DB784">
            <v>0</v>
          </cell>
          <cell r="DC784">
            <v>0</v>
          </cell>
          <cell r="DD784">
            <v>0</v>
          </cell>
          <cell r="DE784">
            <v>0</v>
          </cell>
          <cell r="DF784">
            <v>0</v>
          </cell>
          <cell r="DG784">
            <v>0</v>
          </cell>
          <cell r="DH784">
            <v>0</v>
          </cell>
          <cell r="DI784">
            <v>0</v>
          </cell>
          <cell r="DJ784">
            <v>0</v>
          </cell>
          <cell r="DK784">
            <v>0</v>
          </cell>
          <cell r="DL784">
            <v>0</v>
          </cell>
          <cell r="DM784">
            <v>0</v>
          </cell>
          <cell r="DN784">
            <v>0</v>
          </cell>
          <cell r="DO784">
            <v>0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DX784">
            <v>0</v>
          </cell>
          <cell r="DY784">
            <v>0</v>
          </cell>
          <cell r="DZ784">
            <v>0</v>
          </cell>
          <cell r="EA784">
            <v>0</v>
          </cell>
          <cell r="EB784">
            <v>0</v>
          </cell>
          <cell r="EC784">
            <v>0</v>
          </cell>
          <cell r="ED784">
            <v>0</v>
          </cell>
          <cell r="EE784">
            <v>0</v>
          </cell>
          <cell r="EF784">
            <v>0</v>
          </cell>
          <cell r="EG784">
            <v>0</v>
          </cell>
          <cell r="EH784">
            <v>0</v>
          </cell>
          <cell r="EI784">
            <v>0</v>
          </cell>
          <cell r="EJ784">
            <v>0</v>
          </cell>
          <cell r="EK784">
            <v>0</v>
          </cell>
          <cell r="EL784">
            <v>0</v>
          </cell>
          <cell r="EM784">
            <v>0</v>
          </cell>
          <cell r="EN784">
            <v>0</v>
          </cell>
          <cell r="EO784">
            <v>0</v>
          </cell>
          <cell r="EP784">
            <v>0</v>
          </cell>
          <cell r="EQ784">
            <v>0</v>
          </cell>
          <cell r="ER784">
            <v>0</v>
          </cell>
          <cell r="ES784">
            <v>0</v>
          </cell>
          <cell r="ET784">
            <v>0</v>
          </cell>
          <cell r="EU784">
            <v>0</v>
          </cell>
          <cell r="EV784">
            <v>0</v>
          </cell>
          <cell r="EW784">
            <v>0</v>
          </cell>
          <cell r="EX784">
            <v>0</v>
          </cell>
          <cell r="EY784">
            <v>0</v>
          </cell>
          <cell r="EZ784">
            <v>0</v>
          </cell>
          <cell r="FA784">
            <v>0</v>
          </cell>
          <cell r="FB784">
            <v>0</v>
          </cell>
          <cell r="FC784">
            <v>0</v>
          </cell>
          <cell r="FD784">
            <v>0</v>
          </cell>
          <cell r="FE784">
            <v>0</v>
          </cell>
          <cell r="FF784">
            <v>0</v>
          </cell>
          <cell r="FG784">
            <v>0</v>
          </cell>
          <cell r="FH784">
            <v>0</v>
          </cell>
          <cell r="FI784">
            <v>0</v>
          </cell>
          <cell r="FJ784">
            <v>0</v>
          </cell>
          <cell r="FK784">
            <v>0</v>
          </cell>
          <cell r="FL784">
            <v>0</v>
          </cell>
          <cell r="FM784">
            <v>0</v>
          </cell>
          <cell r="FN784">
            <v>0</v>
          </cell>
          <cell r="FO784">
            <v>0</v>
          </cell>
          <cell r="FP784">
            <v>0</v>
          </cell>
          <cell r="FQ784">
            <v>0</v>
          </cell>
          <cell r="FR784">
            <v>0</v>
          </cell>
          <cell r="FS784">
            <v>0</v>
          </cell>
          <cell r="FT784">
            <v>0</v>
          </cell>
          <cell r="FU784">
            <v>0</v>
          </cell>
          <cell r="FV784">
            <v>0</v>
          </cell>
          <cell r="FW784">
            <v>0</v>
          </cell>
          <cell r="FX784">
            <v>0</v>
          </cell>
          <cell r="FY784">
            <v>0</v>
          </cell>
          <cell r="FZ784">
            <v>0</v>
          </cell>
          <cell r="GA784">
            <v>0</v>
          </cell>
          <cell r="GB784">
            <v>0</v>
          </cell>
          <cell r="GC784">
            <v>0</v>
          </cell>
          <cell r="GD784">
            <v>0</v>
          </cell>
          <cell r="GE784">
            <v>0</v>
          </cell>
          <cell r="GF784">
            <v>0</v>
          </cell>
          <cell r="GG784">
            <v>0</v>
          </cell>
          <cell r="GH784">
            <v>0</v>
          </cell>
          <cell r="GI784">
            <v>0</v>
          </cell>
          <cell r="GJ784">
            <v>0</v>
          </cell>
          <cell r="GK784">
            <v>0</v>
          </cell>
          <cell r="GL784">
            <v>0</v>
          </cell>
          <cell r="GM784">
            <v>0</v>
          </cell>
          <cell r="GN784">
            <v>0</v>
          </cell>
          <cell r="GO784">
            <v>0</v>
          </cell>
          <cell r="GP784">
            <v>0</v>
          </cell>
          <cell r="GQ784">
            <v>0</v>
          </cell>
          <cell r="GR784">
            <v>0</v>
          </cell>
          <cell r="GS784">
            <v>0</v>
          </cell>
          <cell r="GT784">
            <v>0</v>
          </cell>
          <cell r="GU784">
            <v>0</v>
          </cell>
          <cell r="GV784">
            <v>0</v>
          </cell>
          <cell r="GW784">
            <v>0</v>
          </cell>
          <cell r="GX784">
            <v>0</v>
          </cell>
          <cell r="GY784">
            <v>0</v>
          </cell>
          <cell r="GZ784">
            <v>0</v>
          </cell>
          <cell r="HA784">
            <v>0</v>
          </cell>
          <cell r="HB784">
            <v>0</v>
          </cell>
          <cell r="HC784">
            <v>0</v>
          </cell>
          <cell r="HD784">
            <v>0</v>
          </cell>
          <cell r="HE784">
            <v>0</v>
          </cell>
          <cell r="HF784">
            <v>0</v>
          </cell>
          <cell r="HG784">
            <v>0</v>
          </cell>
          <cell r="HH784">
            <v>0</v>
          </cell>
          <cell r="HI784">
            <v>0</v>
          </cell>
          <cell r="HJ784">
            <v>0</v>
          </cell>
          <cell r="HK784">
            <v>0</v>
          </cell>
          <cell r="HL784">
            <v>0</v>
          </cell>
          <cell r="HM784">
            <v>0</v>
          </cell>
          <cell r="HN784">
            <v>0</v>
          </cell>
          <cell r="HO784">
            <v>0</v>
          </cell>
          <cell r="HP784">
            <v>0</v>
          </cell>
          <cell r="HQ784">
            <v>0</v>
          </cell>
          <cell r="HR784">
            <v>0</v>
          </cell>
          <cell r="HS784">
            <v>0</v>
          </cell>
          <cell r="HT784">
            <v>0</v>
          </cell>
          <cell r="HU784">
            <v>0</v>
          </cell>
          <cell r="HV784">
            <v>0</v>
          </cell>
          <cell r="HW784">
            <v>0</v>
          </cell>
          <cell r="HX784">
            <v>0</v>
          </cell>
          <cell r="HY784">
            <v>0</v>
          </cell>
          <cell r="HZ784">
            <v>0</v>
          </cell>
          <cell r="IA784">
            <v>0</v>
          </cell>
          <cell r="IB784">
            <v>0</v>
          </cell>
          <cell r="IC784">
            <v>0</v>
          </cell>
          <cell r="ID784">
            <v>0</v>
          </cell>
          <cell r="IE784">
            <v>0</v>
          </cell>
          <cell r="IF784">
            <v>0</v>
          </cell>
          <cell r="IG784">
            <v>0</v>
          </cell>
          <cell r="IH784">
            <v>0</v>
          </cell>
          <cell r="II784">
            <v>0</v>
          </cell>
          <cell r="IJ784">
            <v>0</v>
          </cell>
          <cell r="IK784">
            <v>0</v>
          </cell>
          <cell r="IL784">
            <v>0</v>
          </cell>
          <cell r="IM784">
            <v>0</v>
          </cell>
          <cell r="IN784">
            <v>0</v>
          </cell>
          <cell r="IO784">
            <v>0</v>
          </cell>
          <cell r="IP784">
            <v>0</v>
          </cell>
          <cell r="IQ784">
            <v>0</v>
          </cell>
          <cell r="IR784">
            <v>0</v>
          </cell>
          <cell r="IS784">
            <v>0</v>
          </cell>
          <cell r="IT784">
            <v>0</v>
          </cell>
          <cell r="IU784">
            <v>0</v>
          </cell>
          <cell r="IV784">
            <v>0</v>
          </cell>
          <cell r="IW784">
            <v>0</v>
          </cell>
          <cell r="IX784">
            <v>0</v>
          </cell>
          <cell r="IY784">
            <v>0</v>
          </cell>
          <cell r="IZ784">
            <v>0</v>
          </cell>
          <cell r="JA784">
            <v>0</v>
          </cell>
          <cell r="JB784">
            <v>0</v>
          </cell>
          <cell r="JC784">
            <v>0</v>
          </cell>
          <cell r="JD784">
            <v>0</v>
          </cell>
          <cell r="JE784">
            <v>0</v>
          </cell>
        </row>
        <row r="785">
          <cell r="D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  <cell r="BZ785">
            <v>0</v>
          </cell>
          <cell r="CA785">
            <v>0</v>
          </cell>
          <cell r="CB785">
            <v>0</v>
          </cell>
          <cell r="CC785">
            <v>0</v>
          </cell>
          <cell r="CD785">
            <v>0</v>
          </cell>
          <cell r="CE785">
            <v>0</v>
          </cell>
          <cell r="CF785">
            <v>0</v>
          </cell>
          <cell r="CG785">
            <v>0</v>
          </cell>
          <cell r="CH785">
            <v>0</v>
          </cell>
          <cell r="CI785">
            <v>0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P785">
            <v>0</v>
          </cell>
          <cell r="CQ785">
            <v>0</v>
          </cell>
          <cell r="CR785">
            <v>0</v>
          </cell>
          <cell r="CS785">
            <v>0</v>
          </cell>
          <cell r="CT785">
            <v>0</v>
          </cell>
          <cell r="CU785">
            <v>0</v>
          </cell>
          <cell r="CV785">
            <v>0</v>
          </cell>
          <cell r="CW785">
            <v>0</v>
          </cell>
          <cell r="CX785">
            <v>0</v>
          </cell>
          <cell r="CY785">
            <v>0</v>
          </cell>
          <cell r="CZ785">
            <v>0</v>
          </cell>
          <cell r="DA785">
            <v>0</v>
          </cell>
          <cell r="DB785">
            <v>0</v>
          </cell>
          <cell r="DC785">
            <v>0</v>
          </cell>
          <cell r="DD785">
            <v>0</v>
          </cell>
          <cell r="DE785">
            <v>0</v>
          </cell>
          <cell r="DF785">
            <v>0</v>
          </cell>
          <cell r="DG785">
            <v>0</v>
          </cell>
          <cell r="DH785">
            <v>0</v>
          </cell>
          <cell r="DI785">
            <v>0</v>
          </cell>
          <cell r="DJ785">
            <v>0</v>
          </cell>
          <cell r="DK785">
            <v>0</v>
          </cell>
          <cell r="DL785">
            <v>0</v>
          </cell>
          <cell r="DM785">
            <v>0</v>
          </cell>
          <cell r="DN785">
            <v>0</v>
          </cell>
          <cell r="DO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DX785">
            <v>0</v>
          </cell>
          <cell r="DY785">
            <v>0</v>
          </cell>
          <cell r="DZ785">
            <v>0</v>
          </cell>
          <cell r="EA785">
            <v>0</v>
          </cell>
          <cell r="EB785">
            <v>0</v>
          </cell>
          <cell r="EC785">
            <v>0</v>
          </cell>
          <cell r="ED785">
            <v>0</v>
          </cell>
          <cell r="EE785">
            <v>0</v>
          </cell>
          <cell r="EF785">
            <v>0</v>
          </cell>
          <cell r="EG785">
            <v>0</v>
          </cell>
          <cell r="EH785">
            <v>0</v>
          </cell>
          <cell r="EI785">
            <v>0</v>
          </cell>
          <cell r="EJ785">
            <v>0</v>
          </cell>
          <cell r="EK785">
            <v>0</v>
          </cell>
          <cell r="EL785">
            <v>0</v>
          </cell>
          <cell r="EM785">
            <v>0</v>
          </cell>
          <cell r="EN785">
            <v>0</v>
          </cell>
          <cell r="EO785">
            <v>0</v>
          </cell>
          <cell r="EP785">
            <v>0</v>
          </cell>
          <cell r="EQ785">
            <v>0</v>
          </cell>
          <cell r="ER785">
            <v>0</v>
          </cell>
          <cell r="ES785">
            <v>0</v>
          </cell>
          <cell r="ET785">
            <v>0</v>
          </cell>
          <cell r="EU785">
            <v>0</v>
          </cell>
          <cell r="EV785">
            <v>0</v>
          </cell>
          <cell r="EW785">
            <v>0</v>
          </cell>
          <cell r="EX785">
            <v>0</v>
          </cell>
          <cell r="EY785">
            <v>0</v>
          </cell>
          <cell r="EZ785">
            <v>0</v>
          </cell>
          <cell r="FA785">
            <v>0</v>
          </cell>
          <cell r="FB785">
            <v>0</v>
          </cell>
          <cell r="FC785">
            <v>0</v>
          </cell>
          <cell r="FD785">
            <v>0</v>
          </cell>
          <cell r="FE785">
            <v>0</v>
          </cell>
          <cell r="FF785">
            <v>0</v>
          </cell>
          <cell r="FG785">
            <v>0</v>
          </cell>
          <cell r="FH785">
            <v>0</v>
          </cell>
          <cell r="FI785">
            <v>0</v>
          </cell>
          <cell r="FJ785">
            <v>0</v>
          </cell>
          <cell r="FK785">
            <v>0</v>
          </cell>
          <cell r="FL785">
            <v>0</v>
          </cell>
          <cell r="FM785">
            <v>0</v>
          </cell>
          <cell r="FN785">
            <v>0</v>
          </cell>
          <cell r="FO785">
            <v>0</v>
          </cell>
          <cell r="FP785">
            <v>0</v>
          </cell>
          <cell r="FQ785">
            <v>0</v>
          </cell>
          <cell r="FR785">
            <v>0</v>
          </cell>
          <cell r="FS785">
            <v>0</v>
          </cell>
          <cell r="FT785">
            <v>0</v>
          </cell>
          <cell r="FU785">
            <v>0</v>
          </cell>
          <cell r="FV785">
            <v>0</v>
          </cell>
          <cell r="FW785">
            <v>0</v>
          </cell>
          <cell r="FX785">
            <v>0</v>
          </cell>
          <cell r="FY785">
            <v>0</v>
          </cell>
          <cell r="FZ785">
            <v>0</v>
          </cell>
          <cell r="GA785">
            <v>0</v>
          </cell>
          <cell r="GB785">
            <v>0</v>
          </cell>
          <cell r="GC785">
            <v>0</v>
          </cell>
          <cell r="GD785">
            <v>0</v>
          </cell>
          <cell r="GE785">
            <v>0</v>
          </cell>
          <cell r="GF785">
            <v>0</v>
          </cell>
          <cell r="GG785">
            <v>0</v>
          </cell>
          <cell r="GH785">
            <v>0</v>
          </cell>
          <cell r="GI785">
            <v>0</v>
          </cell>
          <cell r="GJ785">
            <v>0</v>
          </cell>
          <cell r="GK785">
            <v>0</v>
          </cell>
          <cell r="GL785">
            <v>0</v>
          </cell>
          <cell r="GM785">
            <v>0</v>
          </cell>
          <cell r="GN785">
            <v>0</v>
          </cell>
          <cell r="GO785">
            <v>0</v>
          </cell>
          <cell r="GP785">
            <v>0</v>
          </cell>
          <cell r="GQ785">
            <v>0</v>
          </cell>
          <cell r="GR785">
            <v>0</v>
          </cell>
          <cell r="GS785">
            <v>0</v>
          </cell>
          <cell r="GT785">
            <v>0</v>
          </cell>
          <cell r="GU785">
            <v>0</v>
          </cell>
          <cell r="GV785">
            <v>0</v>
          </cell>
          <cell r="GW785">
            <v>0</v>
          </cell>
          <cell r="GX785">
            <v>0</v>
          </cell>
          <cell r="GY785">
            <v>0</v>
          </cell>
          <cell r="GZ785">
            <v>0</v>
          </cell>
          <cell r="HA785">
            <v>0</v>
          </cell>
          <cell r="HB785">
            <v>0</v>
          </cell>
          <cell r="HC785">
            <v>0</v>
          </cell>
          <cell r="HD785">
            <v>0</v>
          </cell>
          <cell r="HE785">
            <v>0</v>
          </cell>
          <cell r="HF785">
            <v>0</v>
          </cell>
          <cell r="HG785">
            <v>0</v>
          </cell>
          <cell r="HH785">
            <v>0</v>
          </cell>
          <cell r="HI785">
            <v>0</v>
          </cell>
          <cell r="HJ785">
            <v>0</v>
          </cell>
          <cell r="HK785">
            <v>0</v>
          </cell>
          <cell r="HL785">
            <v>0</v>
          </cell>
          <cell r="HM785">
            <v>0</v>
          </cell>
          <cell r="HN785">
            <v>0</v>
          </cell>
          <cell r="HO785">
            <v>0</v>
          </cell>
          <cell r="HP785">
            <v>0</v>
          </cell>
          <cell r="HQ785">
            <v>0</v>
          </cell>
          <cell r="HR785">
            <v>0</v>
          </cell>
          <cell r="HS785">
            <v>0</v>
          </cell>
          <cell r="HT785">
            <v>0</v>
          </cell>
          <cell r="HU785">
            <v>0</v>
          </cell>
          <cell r="HV785">
            <v>0</v>
          </cell>
          <cell r="HW785">
            <v>0</v>
          </cell>
          <cell r="HX785">
            <v>0</v>
          </cell>
          <cell r="HY785">
            <v>0</v>
          </cell>
          <cell r="HZ785">
            <v>0</v>
          </cell>
          <cell r="IA785">
            <v>0</v>
          </cell>
          <cell r="IB785">
            <v>0</v>
          </cell>
          <cell r="IC785">
            <v>0</v>
          </cell>
          <cell r="ID785">
            <v>0</v>
          </cell>
          <cell r="IE785">
            <v>0</v>
          </cell>
          <cell r="IF785">
            <v>0</v>
          </cell>
          <cell r="IG785">
            <v>0</v>
          </cell>
          <cell r="IH785">
            <v>0</v>
          </cell>
          <cell r="II785">
            <v>0</v>
          </cell>
          <cell r="IJ785">
            <v>0</v>
          </cell>
          <cell r="IK785">
            <v>0</v>
          </cell>
          <cell r="IL785">
            <v>0</v>
          </cell>
          <cell r="IM785">
            <v>0</v>
          </cell>
          <cell r="IN785">
            <v>0</v>
          </cell>
          <cell r="IO785">
            <v>0</v>
          </cell>
          <cell r="IP785">
            <v>0</v>
          </cell>
          <cell r="IQ785">
            <v>0</v>
          </cell>
          <cell r="IR785">
            <v>0</v>
          </cell>
          <cell r="IS785">
            <v>0</v>
          </cell>
          <cell r="IT785">
            <v>0</v>
          </cell>
          <cell r="IU785">
            <v>0</v>
          </cell>
          <cell r="IV785">
            <v>0</v>
          </cell>
          <cell r="IW785">
            <v>0</v>
          </cell>
          <cell r="IX785">
            <v>0</v>
          </cell>
          <cell r="IY785">
            <v>0</v>
          </cell>
          <cell r="IZ785">
            <v>0</v>
          </cell>
          <cell r="JA785">
            <v>0</v>
          </cell>
          <cell r="JB785">
            <v>0</v>
          </cell>
          <cell r="JC785">
            <v>0</v>
          </cell>
          <cell r="JD785">
            <v>0</v>
          </cell>
          <cell r="JE785">
            <v>0</v>
          </cell>
        </row>
        <row r="786"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  <cell r="BZ786">
            <v>0</v>
          </cell>
          <cell r="CA786">
            <v>0</v>
          </cell>
          <cell r="CB786">
            <v>0</v>
          </cell>
          <cell r="CC786">
            <v>0</v>
          </cell>
          <cell r="CD786">
            <v>0</v>
          </cell>
          <cell r="CE786">
            <v>0</v>
          </cell>
          <cell r="CF786">
            <v>0</v>
          </cell>
          <cell r="CG786">
            <v>0</v>
          </cell>
          <cell r="CH786">
            <v>0</v>
          </cell>
          <cell r="CI786">
            <v>0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P786">
            <v>0</v>
          </cell>
          <cell r="CQ786">
            <v>0</v>
          </cell>
          <cell r="CR786">
            <v>0</v>
          </cell>
          <cell r="CS786">
            <v>0</v>
          </cell>
          <cell r="CT786">
            <v>0</v>
          </cell>
          <cell r="CU786">
            <v>0</v>
          </cell>
          <cell r="CV786">
            <v>0</v>
          </cell>
          <cell r="CW786">
            <v>0</v>
          </cell>
          <cell r="CX786">
            <v>0</v>
          </cell>
          <cell r="CY786">
            <v>0</v>
          </cell>
          <cell r="CZ786">
            <v>0</v>
          </cell>
          <cell r="DA786">
            <v>0</v>
          </cell>
          <cell r="DB786">
            <v>0</v>
          </cell>
          <cell r="DC786">
            <v>0</v>
          </cell>
          <cell r="DD786">
            <v>0</v>
          </cell>
          <cell r="DE786">
            <v>0</v>
          </cell>
          <cell r="DF786">
            <v>0</v>
          </cell>
          <cell r="DG786">
            <v>0</v>
          </cell>
          <cell r="DH786">
            <v>0</v>
          </cell>
          <cell r="DI786">
            <v>0</v>
          </cell>
          <cell r="DJ786">
            <v>0</v>
          </cell>
          <cell r="DK786">
            <v>0</v>
          </cell>
          <cell r="DL786">
            <v>0</v>
          </cell>
          <cell r="DM786">
            <v>0</v>
          </cell>
          <cell r="DN786">
            <v>0</v>
          </cell>
          <cell r="DO786">
            <v>0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DX786">
            <v>0</v>
          </cell>
          <cell r="DY786">
            <v>0</v>
          </cell>
          <cell r="DZ786">
            <v>0</v>
          </cell>
          <cell r="EA786">
            <v>0</v>
          </cell>
          <cell r="EB786">
            <v>0</v>
          </cell>
          <cell r="EC786">
            <v>0</v>
          </cell>
          <cell r="ED786">
            <v>0</v>
          </cell>
          <cell r="EE786">
            <v>0</v>
          </cell>
          <cell r="EF786">
            <v>0</v>
          </cell>
          <cell r="EG786">
            <v>0</v>
          </cell>
          <cell r="EH786">
            <v>0</v>
          </cell>
          <cell r="EI786">
            <v>0</v>
          </cell>
          <cell r="EJ786">
            <v>0</v>
          </cell>
          <cell r="EK786">
            <v>0</v>
          </cell>
          <cell r="EL786">
            <v>0</v>
          </cell>
          <cell r="EM786">
            <v>0</v>
          </cell>
          <cell r="EN786">
            <v>0</v>
          </cell>
          <cell r="EO786">
            <v>0</v>
          </cell>
          <cell r="EP786">
            <v>0</v>
          </cell>
          <cell r="EQ786">
            <v>0</v>
          </cell>
          <cell r="ER786">
            <v>0</v>
          </cell>
          <cell r="ES786">
            <v>0</v>
          </cell>
          <cell r="ET786">
            <v>0</v>
          </cell>
          <cell r="EU786">
            <v>0</v>
          </cell>
          <cell r="EV786">
            <v>0</v>
          </cell>
          <cell r="EW786">
            <v>0</v>
          </cell>
          <cell r="EX786">
            <v>0</v>
          </cell>
          <cell r="EY786">
            <v>0</v>
          </cell>
          <cell r="EZ786">
            <v>0</v>
          </cell>
          <cell r="FA786">
            <v>0</v>
          </cell>
          <cell r="FB786">
            <v>0</v>
          </cell>
          <cell r="FC786">
            <v>0</v>
          </cell>
          <cell r="FD786">
            <v>0</v>
          </cell>
          <cell r="FE786">
            <v>0</v>
          </cell>
          <cell r="FF786">
            <v>0</v>
          </cell>
          <cell r="FG786">
            <v>0</v>
          </cell>
          <cell r="FH786">
            <v>0</v>
          </cell>
          <cell r="FI786">
            <v>0</v>
          </cell>
          <cell r="FJ786">
            <v>0</v>
          </cell>
          <cell r="FK786">
            <v>0</v>
          </cell>
          <cell r="FL786">
            <v>0</v>
          </cell>
          <cell r="FM786">
            <v>0</v>
          </cell>
          <cell r="FN786">
            <v>0</v>
          </cell>
          <cell r="FO786">
            <v>0</v>
          </cell>
          <cell r="FP786">
            <v>0</v>
          </cell>
          <cell r="FQ786">
            <v>0</v>
          </cell>
          <cell r="FR786">
            <v>0</v>
          </cell>
          <cell r="FS786">
            <v>0</v>
          </cell>
          <cell r="FT786">
            <v>0</v>
          </cell>
          <cell r="FU786">
            <v>0</v>
          </cell>
          <cell r="FV786">
            <v>0</v>
          </cell>
          <cell r="FW786">
            <v>0</v>
          </cell>
          <cell r="FX786">
            <v>0</v>
          </cell>
          <cell r="FY786">
            <v>0</v>
          </cell>
          <cell r="FZ786">
            <v>0</v>
          </cell>
          <cell r="GA786">
            <v>0</v>
          </cell>
          <cell r="GB786">
            <v>0</v>
          </cell>
          <cell r="GC786">
            <v>0</v>
          </cell>
          <cell r="GD786">
            <v>0</v>
          </cell>
          <cell r="GE786">
            <v>0</v>
          </cell>
          <cell r="GF786">
            <v>0</v>
          </cell>
          <cell r="GG786">
            <v>0</v>
          </cell>
          <cell r="GH786">
            <v>0</v>
          </cell>
          <cell r="GI786">
            <v>0</v>
          </cell>
          <cell r="GJ786">
            <v>0</v>
          </cell>
          <cell r="GK786">
            <v>0</v>
          </cell>
          <cell r="GL786">
            <v>0</v>
          </cell>
          <cell r="GM786">
            <v>0</v>
          </cell>
          <cell r="GN786">
            <v>0</v>
          </cell>
          <cell r="GO786">
            <v>0</v>
          </cell>
          <cell r="GP786">
            <v>0</v>
          </cell>
          <cell r="GQ786">
            <v>0</v>
          </cell>
          <cell r="GR786">
            <v>0</v>
          </cell>
          <cell r="GS786">
            <v>0</v>
          </cell>
          <cell r="GT786">
            <v>0</v>
          </cell>
          <cell r="GU786">
            <v>0</v>
          </cell>
          <cell r="GV786">
            <v>0</v>
          </cell>
          <cell r="GW786">
            <v>0</v>
          </cell>
          <cell r="GX786">
            <v>0</v>
          </cell>
          <cell r="GY786">
            <v>0</v>
          </cell>
          <cell r="GZ786">
            <v>0</v>
          </cell>
          <cell r="HA786">
            <v>0</v>
          </cell>
          <cell r="HB786">
            <v>0</v>
          </cell>
          <cell r="HC786">
            <v>0</v>
          </cell>
          <cell r="HD786">
            <v>0</v>
          </cell>
          <cell r="HE786">
            <v>0</v>
          </cell>
          <cell r="HF786">
            <v>0</v>
          </cell>
          <cell r="HG786">
            <v>0</v>
          </cell>
          <cell r="HH786">
            <v>0</v>
          </cell>
          <cell r="HI786">
            <v>0</v>
          </cell>
          <cell r="HJ786">
            <v>0</v>
          </cell>
          <cell r="HK786">
            <v>0</v>
          </cell>
          <cell r="HL786">
            <v>0</v>
          </cell>
          <cell r="HM786">
            <v>0</v>
          </cell>
          <cell r="HN786">
            <v>0</v>
          </cell>
          <cell r="HO786">
            <v>0</v>
          </cell>
          <cell r="HP786">
            <v>0</v>
          </cell>
          <cell r="HQ786">
            <v>0</v>
          </cell>
          <cell r="HR786">
            <v>0</v>
          </cell>
          <cell r="HS786">
            <v>0</v>
          </cell>
          <cell r="HT786">
            <v>0</v>
          </cell>
          <cell r="HU786">
            <v>0</v>
          </cell>
          <cell r="HV786">
            <v>0</v>
          </cell>
          <cell r="HW786">
            <v>0</v>
          </cell>
          <cell r="HX786">
            <v>0</v>
          </cell>
          <cell r="HY786">
            <v>0</v>
          </cell>
          <cell r="HZ786">
            <v>0</v>
          </cell>
          <cell r="IA786">
            <v>0</v>
          </cell>
          <cell r="IB786">
            <v>0</v>
          </cell>
          <cell r="IC786">
            <v>0</v>
          </cell>
          <cell r="ID786">
            <v>0</v>
          </cell>
          <cell r="IE786">
            <v>0</v>
          </cell>
          <cell r="IF786">
            <v>0</v>
          </cell>
          <cell r="IG786">
            <v>0</v>
          </cell>
          <cell r="IH786">
            <v>0</v>
          </cell>
          <cell r="II786">
            <v>0</v>
          </cell>
          <cell r="IJ786">
            <v>0</v>
          </cell>
          <cell r="IK786">
            <v>0</v>
          </cell>
          <cell r="IL786">
            <v>0</v>
          </cell>
          <cell r="IM786">
            <v>0</v>
          </cell>
          <cell r="IN786">
            <v>0</v>
          </cell>
          <cell r="IO786">
            <v>0</v>
          </cell>
          <cell r="IP786">
            <v>0</v>
          </cell>
          <cell r="IQ786">
            <v>0</v>
          </cell>
          <cell r="IR786">
            <v>0</v>
          </cell>
          <cell r="IS786">
            <v>0</v>
          </cell>
          <cell r="IT786">
            <v>0</v>
          </cell>
          <cell r="IU786">
            <v>0</v>
          </cell>
          <cell r="IV786">
            <v>0</v>
          </cell>
          <cell r="IW786">
            <v>0</v>
          </cell>
          <cell r="IX786">
            <v>0</v>
          </cell>
          <cell r="IY786">
            <v>0</v>
          </cell>
          <cell r="IZ786">
            <v>0</v>
          </cell>
          <cell r="JA786">
            <v>0</v>
          </cell>
          <cell r="JB786">
            <v>0</v>
          </cell>
          <cell r="JC786">
            <v>0</v>
          </cell>
          <cell r="JD786">
            <v>0</v>
          </cell>
          <cell r="JE786">
            <v>0</v>
          </cell>
        </row>
        <row r="787">
          <cell r="D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  <cell r="BZ787">
            <v>0</v>
          </cell>
          <cell r="CA787">
            <v>0</v>
          </cell>
          <cell r="CB787">
            <v>0</v>
          </cell>
          <cell r="CC787">
            <v>0</v>
          </cell>
          <cell r="CD787">
            <v>0</v>
          </cell>
          <cell r="CE787">
            <v>0</v>
          </cell>
          <cell r="CF787">
            <v>0</v>
          </cell>
          <cell r="CG787">
            <v>0</v>
          </cell>
          <cell r="CH787">
            <v>0</v>
          </cell>
          <cell r="CI787">
            <v>0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P787">
            <v>0</v>
          </cell>
          <cell r="CQ787">
            <v>0</v>
          </cell>
          <cell r="CR787">
            <v>0</v>
          </cell>
          <cell r="CS787">
            <v>0</v>
          </cell>
          <cell r="CT787">
            <v>0</v>
          </cell>
          <cell r="CU787">
            <v>0</v>
          </cell>
          <cell r="CV787">
            <v>0</v>
          </cell>
          <cell r="CW787">
            <v>0</v>
          </cell>
          <cell r="CX787">
            <v>0</v>
          </cell>
          <cell r="CY787">
            <v>0</v>
          </cell>
          <cell r="CZ787">
            <v>0</v>
          </cell>
          <cell r="DA787">
            <v>0</v>
          </cell>
          <cell r="DB787">
            <v>0</v>
          </cell>
          <cell r="DC787">
            <v>0</v>
          </cell>
          <cell r="DD787">
            <v>0</v>
          </cell>
          <cell r="DE787">
            <v>0</v>
          </cell>
          <cell r="DF787">
            <v>0</v>
          </cell>
          <cell r="DG787">
            <v>0</v>
          </cell>
          <cell r="DH787">
            <v>0</v>
          </cell>
          <cell r="DI787">
            <v>0</v>
          </cell>
          <cell r="DJ787">
            <v>0</v>
          </cell>
          <cell r="DK787">
            <v>0</v>
          </cell>
          <cell r="DL787">
            <v>0</v>
          </cell>
          <cell r="DM787">
            <v>0</v>
          </cell>
          <cell r="DN787">
            <v>0</v>
          </cell>
          <cell r="DO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DX787">
            <v>0</v>
          </cell>
          <cell r="DY787">
            <v>0</v>
          </cell>
          <cell r="DZ787">
            <v>0</v>
          </cell>
          <cell r="EA787">
            <v>0</v>
          </cell>
          <cell r="EB787">
            <v>0</v>
          </cell>
          <cell r="EC787">
            <v>0</v>
          </cell>
          <cell r="ED787">
            <v>0</v>
          </cell>
          <cell r="EE787">
            <v>0</v>
          </cell>
          <cell r="EF787">
            <v>0</v>
          </cell>
          <cell r="EG787">
            <v>0</v>
          </cell>
          <cell r="EH787">
            <v>0</v>
          </cell>
          <cell r="EI787">
            <v>0</v>
          </cell>
          <cell r="EJ787">
            <v>0</v>
          </cell>
          <cell r="EK787">
            <v>0</v>
          </cell>
          <cell r="EL787">
            <v>0</v>
          </cell>
          <cell r="EM787">
            <v>0</v>
          </cell>
          <cell r="EN787">
            <v>0</v>
          </cell>
          <cell r="EO787">
            <v>0</v>
          </cell>
          <cell r="EP787">
            <v>0</v>
          </cell>
          <cell r="EQ787">
            <v>0</v>
          </cell>
          <cell r="ER787">
            <v>0</v>
          </cell>
          <cell r="ES787">
            <v>0</v>
          </cell>
          <cell r="ET787">
            <v>0</v>
          </cell>
          <cell r="EU787">
            <v>0</v>
          </cell>
          <cell r="EV787">
            <v>0</v>
          </cell>
          <cell r="EW787">
            <v>0</v>
          </cell>
          <cell r="EX787">
            <v>0</v>
          </cell>
          <cell r="EY787">
            <v>0</v>
          </cell>
          <cell r="EZ787">
            <v>0</v>
          </cell>
          <cell r="FA787">
            <v>0</v>
          </cell>
          <cell r="FB787">
            <v>0</v>
          </cell>
          <cell r="FC787">
            <v>0</v>
          </cell>
          <cell r="FD787">
            <v>0</v>
          </cell>
          <cell r="FE787">
            <v>0</v>
          </cell>
          <cell r="FF787">
            <v>0</v>
          </cell>
          <cell r="FG787">
            <v>0</v>
          </cell>
          <cell r="FH787">
            <v>0</v>
          </cell>
          <cell r="FI787">
            <v>0</v>
          </cell>
          <cell r="FJ787">
            <v>0</v>
          </cell>
          <cell r="FK787">
            <v>0</v>
          </cell>
          <cell r="FL787">
            <v>0</v>
          </cell>
          <cell r="FM787">
            <v>0</v>
          </cell>
          <cell r="FN787">
            <v>0</v>
          </cell>
          <cell r="FO787">
            <v>0</v>
          </cell>
          <cell r="FP787">
            <v>0</v>
          </cell>
          <cell r="FQ787">
            <v>0</v>
          </cell>
          <cell r="FR787">
            <v>0</v>
          </cell>
          <cell r="FS787">
            <v>0</v>
          </cell>
          <cell r="FT787">
            <v>0</v>
          </cell>
          <cell r="FU787">
            <v>0</v>
          </cell>
          <cell r="FV787">
            <v>0</v>
          </cell>
          <cell r="FW787">
            <v>0</v>
          </cell>
          <cell r="FX787">
            <v>0</v>
          </cell>
          <cell r="FY787">
            <v>0</v>
          </cell>
          <cell r="FZ787">
            <v>0</v>
          </cell>
          <cell r="GA787">
            <v>0</v>
          </cell>
          <cell r="GB787">
            <v>0</v>
          </cell>
          <cell r="GC787">
            <v>0</v>
          </cell>
          <cell r="GD787">
            <v>0</v>
          </cell>
          <cell r="GE787">
            <v>0</v>
          </cell>
          <cell r="GF787">
            <v>0</v>
          </cell>
          <cell r="GG787">
            <v>0</v>
          </cell>
          <cell r="GH787">
            <v>0</v>
          </cell>
          <cell r="GI787">
            <v>0</v>
          </cell>
          <cell r="GJ787">
            <v>0</v>
          </cell>
          <cell r="GK787">
            <v>0</v>
          </cell>
          <cell r="GL787">
            <v>0</v>
          </cell>
          <cell r="GM787">
            <v>0</v>
          </cell>
          <cell r="GN787">
            <v>0</v>
          </cell>
          <cell r="GO787">
            <v>0</v>
          </cell>
          <cell r="GP787">
            <v>0</v>
          </cell>
          <cell r="GQ787">
            <v>0</v>
          </cell>
          <cell r="GR787">
            <v>0</v>
          </cell>
          <cell r="GS787">
            <v>0</v>
          </cell>
          <cell r="GT787">
            <v>0</v>
          </cell>
          <cell r="GU787">
            <v>0</v>
          </cell>
          <cell r="GV787">
            <v>0</v>
          </cell>
          <cell r="GW787">
            <v>0</v>
          </cell>
          <cell r="GX787">
            <v>0</v>
          </cell>
          <cell r="GY787">
            <v>0</v>
          </cell>
          <cell r="GZ787">
            <v>0</v>
          </cell>
          <cell r="HA787">
            <v>0</v>
          </cell>
          <cell r="HB787">
            <v>0</v>
          </cell>
          <cell r="HC787">
            <v>0</v>
          </cell>
          <cell r="HD787">
            <v>0</v>
          </cell>
          <cell r="HE787">
            <v>0</v>
          </cell>
          <cell r="HF787">
            <v>0</v>
          </cell>
          <cell r="HG787">
            <v>0</v>
          </cell>
          <cell r="HH787">
            <v>0</v>
          </cell>
          <cell r="HI787">
            <v>0</v>
          </cell>
          <cell r="HJ787">
            <v>0</v>
          </cell>
          <cell r="HK787">
            <v>0</v>
          </cell>
          <cell r="HL787">
            <v>0</v>
          </cell>
          <cell r="HM787">
            <v>0</v>
          </cell>
          <cell r="HN787">
            <v>0</v>
          </cell>
          <cell r="HO787">
            <v>0</v>
          </cell>
          <cell r="HP787">
            <v>0</v>
          </cell>
          <cell r="HQ787">
            <v>0</v>
          </cell>
          <cell r="HR787">
            <v>0</v>
          </cell>
          <cell r="HS787">
            <v>0</v>
          </cell>
          <cell r="HT787">
            <v>0</v>
          </cell>
          <cell r="HU787">
            <v>0</v>
          </cell>
          <cell r="HV787">
            <v>0</v>
          </cell>
          <cell r="HW787">
            <v>0</v>
          </cell>
          <cell r="HX787">
            <v>0</v>
          </cell>
          <cell r="HY787">
            <v>0</v>
          </cell>
          <cell r="HZ787">
            <v>0</v>
          </cell>
          <cell r="IA787">
            <v>0</v>
          </cell>
          <cell r="IB787">
            <v>0</v>
          </cell>
          <cell r="IC787">
            <v>0</v>
          </cell>
          <cell r="ID787">
            <v>0</v>
          </cell>
          <cell r="IE787">
            <v>0</v>
          </cell>
          <cell r="IF787">
            <v>0</v>
          </cell>
          <cell r="IG787">
            <v>0</v>
          </cell>
          <cell r="IH787">
            <v>0</v>
          </cell>
          <cell r="II787">
            <v>0</v>
          </cell>
          <cell r="IJ787">
            <v>0</v>
          </cell>
          <cell r="IK787">
            <v>0</v>
          </cell>
          <cell r="IL787">
            <v>0</v>
          </cell>
          <cell r="IM787">
            <v>0</v>
          </cell>
          <cell r="IN787">
            <v>0</v>
          </cell>
          <cell r="IO787">
            <v>0</v>
          </cell>
          <cell r="IP787">
            <v>0</v>
          </cell>
          <cell r="IQ787">
            <v>0</v>
          </cell>
          <cell r="IR787">
            <v>0</v>
          </cell>
          <cell r="IS787">
            <v>0</v>
          </cell>
          <cell r="IT787">
            <v>0</v>
          </cell>
          <cell r="IU787">
            <v>0</v>
          </cell>
          <cell r="IV787">
            <v>0</v>
          </cell>
          <cell r="IW787">
            <v>0</v>
          </cell>
          <cell r="IX787">
            <v>0</v>
          </cell>
          <cell r="IY787">
            <v>0</v>
          </cell>
          <cell r="IZ787">
            <v>0</v>
          </cell>
          <cell r="JA787">
            <v>0</v>
          </cell>
          <cell r="JB787">
            <v>0</v>
          </cell>
          <cell r="JC787">
            <v>0</v>
          </cell>
          <cell r="JD787">
            <v>0</v>
          </cell>
          <cell r="JE787">
            <v>0</v>
          </cell>
        </row>
        <row r="788">
          <cell r="D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  <cell r="BZ788">
            <v>0</v>
          </cell>
          <cell r="CA788">
            <v>0</v>
          </cell>
          <cell r="CB788">
            <v>0</v>
          </cell>
          <cell r="CC788">
            <v>0</v>
          </cell>
          <cell r="CD788">
            <v>0</v>
          </cell>
          <cell r="CE788">
            <v>0</v>
          </cell>
          <cell r="CF788">
            <v>0</v>
          </cell>
          <cell r="CG788">
            <v>0</v>
          </cell>
          <cell r="CH788">
            <v>0</v>
          </cell>
          <cell r="CI788">
            <v>0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P788">
            <v>0</v>
          </cell>
          <cell r="CQ788">
            <v>0</v>
          </cell>
          <cell r="CR788">
            <v>0</v>
          </cell>
          <cell r="CS788">
            <v>0</v>
          </cell>
          <cell r="CT788">
            <v>0</v>
          </cell>
          <cell r="CU788">
            <v>0</v>
          </cell>
          <cell r="CV788">
            <v>0</v>
          </cell>
          <cell r="CW788">
            <v>0</v>
          </cell>
          <cell r="CX788">
            <v>0</v>
          </cell>
          <cell r="CY788">
            <v>0</v>
          </cell>
          <cell r="CZ788">
            <v>0</v>
          </cell>
          <cell r="DA788">
            <v>0</v>
          </cell>
          <cell r="DB788">
            <v>0</v>
          </cell>
          <cell r="DC788">
            <v>0</v>
          </cell>
          <cell r="DD788">
            <v>0</v>
          </cell>
          <cell r="DE788">
            <v>0</v>
          </cell>
          <cell r="DF788">
            <v>0</v>
          </cell>
          <cell r="DG788">
            <v>0</v>
          </cell>
          <cell r="DH788">
            <v>0</v>
          </cell>
          <cell r="DI788">
            <v>0</v>
          </cell>
          <cell r="DJ788">
            <v>0</v>
          </cell>
          <cell r="DK788">
            <v>0</v>
          </cell>
          <cell r="DL788">
            <v>0</v>
          </cell>
          <cell r="DM788">
            <v>0</v>
          </cell>
          <cell r="DN788">
            <v>0</v>
          </cell>
          <cell r="DO788">
            <v>0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DX788">
            <v>0</v>
          </cell>
          <cell r="DY788">
            <v>0</v>
          </cell>
          <cell r="DZ788">
            <v>0</v>
          </cell>
          <cell r="EA788">
            <v>0</v>
          </cell>
          <cell r="EB788">
            <v>0</v>
          </cell>
          <cell r="EC788">
            <v>0</v>
          </cell>
          <cell r="ED788">
            <v>0</v>
          </cell>
          <cell r="EE788">
            <v>0</v>
          </cell>
          <cell r="EF788">
            <v>0</v>
          </cell>
          <cell r="EG788">
            <v>0</v>
          </cell>
          <cell r="EH788">
            <v>0</v>
          </cell>
          <cell r="EI788">
            <v>0</v>
          </cell>
          <cell r="EJ788">
            <v>0</v>
          </cell>
          <cell r="EK788">
            <v>0</v>
          </cell>
          <cell r="EL788">
            <v>0</v>
          </cell>
          <cell r="EM788">
            <v>0</v>
          </cell>
          <cell r="EN788">
            <v>0</v>
          </cell>
          <cell r="EO788">
            <v>0</v>
          </cell>
          <cell r="EP788">
            <v>0</v>
          </cell>
          <cell r="EQ788">
            <v>0</v>
          </cell>
          <cell r="ER788">
            <v>0</v>
          </cell>
          <cell r="ES788">
            <v>0</v>
          </cell>
          <cell r="ET788">
            <v>0</v>
          </cell>
          <cell r="EU788">
            <v>0</v>
          </cell>
          <cell r="EV788">
            <v>0</v>
          </cell>
          <cell r="EW788">
            <v>0</v>
          </cell>
          <cell r="EX788">
            <v>0</v>
          </cell>
          <cell r="EY788">
            <v>0</v>
          </cell>
          <cell r="EZ788">
            <v>0</v>
          </cell>
          <cell r="FA788">
            <v>0</v>
          </cell>
          <cell r="FB788">
            <v>0</v>
          </cell>
          <cell r="FC788">
            <v>0</v>
          </cell>
          <cell r="FD788">
            <v>0</v>
          </cell>
          <cell r="FE788">
            <v>0</v>
          </cell>
          <cell r="FF788">
            <v>0</v>
          </cell>
          <cell r="FG788">
            <v>0</v>
          </cell>
          <cell r="FH788">
            <v>0</v>
          </cell>
          <cell r="FI788">
            <v>0</v>
          </cell>
          <cell r="FJ788">
            <v>0</v>
          </cell>
          <cell r="FK788">
            <v>0</v>
          </cell>
          <cell r="FL788">
            <v>0</v>
          </cell>
          <cell r="FM788">
            <v>0</v>
          </cell>
          <cell r="FN788">
            <v>0</v>
          </cell>
          <cell r="FO788">
            <v>0</v>
          </cell>
          <cell r="FP788">
            <v>0</v>
          </cell>
          <cell r="FQ788">
            <v>0</v>
          </cell>
          <cell r="FR788">
            <v>0</v>
          </cell>
          <cell r="FS788">
            <v>0</v>
          </cell>
          <cell r="FT788">
            <v>0</v>
          </cell>
          <cell r="FU788">
            <v>0</v>
          </cell>
          <cell r="FV788">
            <v>0</v>
          </cell>
          <cell r="FW788">
            <v>0</v>
          </cell>
          <cell r="FX788">
            <v>0</v>
          </cell>
          <cell r="FY788">
            <v>0</v>
          </cell>
          <cell r="FZ788">
            <v>0</v>
          </cell>
          <cell r="GA788">
            <v>0</v>
          </cell>
          <cell r="GB788">
            <v>0</v>
          </cell>
          <cell r="GC788">
            <v>0</v>
          </cell>
          <cell r="GD788">
            <v>0</v>
          </cell>
          <cell r="GE788">
            <v>0</v>
          </cell>
          <cell r="GF788">
            <v>0</v>
          </cell>
          <cell r="GG788">
            <v>0</v>
          </cell>
          <cell r="GH788">
            <v>0</v>
          </cell>
          <cell r="GI788">
            <v>0</v>
          </cell>
          <cell r="GJ788">
            <v>0</v>
          </cell>
          <cell r="GK788">
            <v>0</v>
          </cell>
          <cell r="GL788">
            <v>0</v>
          </cell>
          <cell r="GM788">
            <v>0</v>
          </cell>
          <cell r="GN788">
            <v>0</v>
          </cell>
          <cell r="GO788">
            <v>0</v>
          </cell>
          <cell r="GP788">
            <v>0</v>
          </cell>
          <cell r="GQ788">
            <v>0</v>
          </cell>
          <cell r="GR788">
            <v>0</v>
          </cell>
          <cell r="GS788">
            <v>0</v>
          </cell>
          <cell r="GT788">
            <v>0</v>
          </cell>
          <cell r="GU788">
            <v>0</v>
          </cell>
          <cell r="GV788">
            <v>0</v>
          </cell>
          <cell r="GW788">
            <v>0</v>
          </cell>
          <cell r="GX788">
            <v>0</v>
          </cell>
          <cell r="GY788">
            <v>0</v>
          </cell>
          <cell r="GZ788">
            <v>0</v>
          </cell>
          <cell r="HA788">
            <v>0</v>
          </cell>
          <cell r="HB788">
            <v>0</v>
          </cell>
          <cell r="HC788">
            <v>0</v>
          </cell>
          <cell r="HD788">
            <v>0</v>
          </cell>
          <cell r="HE788">
            <v>0</v>
          </cell>
          <cell r="HF788">
            <v>0</v>
          </cell>
          <cell r="HG788">
            <v>0</v>
          </cell>
          <cell r="HH788">
            <v>0</v>
          </cell>
          <cell r="HI788">
            <v>0</v>
          </cell>
          <cell r="HJ788">
            <v>0</v>
          </cell>
          <cell r="HK788">
            <v>0</v>
          </cell>
          <cell r="HL788">
            <v>0</v>
          </cell>
          <cell r="HM788">
            <v>0</v>
          </cell>
          <cell r="HN788">
            <v>0</v>
          </cell>
          <cell r="HO788">
            <v>0</v>
          </cell>
          <cell r="HP788">
            <v>0</v>
          </cell>
          <cell r="HQ788">
            <v>0</v>
          </cell>
          <cell r="HR788">
            <v>0</v>
          </cell>
          <cell r="HS788">
            <v>0</v>
          </cell>
          <cell r="HT788">
            <v>0</v>
          </cell>
          <cell r="HU788">
            <v>0</v>
          </cell>
          <cell r="HV788">
            <v>0</v>
          </cell>
          <cell r="HW788">
            <v>0</v>
          </cell>
          <cell r="HX788">
            <v>0</v>
          </cell>
          <cell r="HY788">
            <v>0</v>
          </cell>
          <cell r="HZ788">
            <v>0</v>
          </cell>
          <cell r="IA788">
            <v>0</v>
          </cell>
          <cell r="IB788">
            <v>0</v>
          </cell>
          <cell r="IC788">
            <v>0</v>
          </cell>
          <cell r="ID788">
            <v>0</v>
          </cell>
          <cell r="IE788">
            <v>0</v>
          </cell>
          <cell r="IF788">
            <v>0</v>
          </cell>
          <cell r="IG788">
            <v>0</v>
          </cell>
          <cell r="IH788">
            <v>0</v>
          </cell>
          <cell r="II788">
            <v>0</v>
          </cell>
          <cell r="IJ788">
            <v>0</v>
          </cell>
          <cell r="IK788">
            <v>0</v>
          </cell>
          <cell r="IL788">
            <v>0</v>
          </cell>
          <cell r="IM788">
            <v>0</v>
          </cell>
          <cell r="IN788">
            <v>0</v>
          </cell>
          <cell r="IO788">
            <v>0</v>
          </cell>
          <cell r="IP788">
            <v>0</v>
          </cell>
          <cell r="IQ788">
            <v>0</v>
          </cell>
          <cell r="IR788">
            <v>0</v>
          </cell>
          <cell r="IS788">
            <v>0</v>
          </cell>
          <cell r="IT788">
            <v>0</v>
          </cell>
          <cell r="IU788">
            <v>0</v>
          </cell>
          <cell r="IV788">
            <v>0</v>
          </cell>
          <cell r="IW788">
            <v>0</v>
          </cell>
          <cell r="IX788">
            <v>0</v>
          </cell>
          <cell r="IY788">
            <v>0</v>
          </cell>
          <cell r="IZ788">
            <v>0</v>
          </cell>
          <cell r="JA788">
            <v>0</v>
          </cell>
          <cell r="JB788">
            <v>0</v>
          </cell>
          <cell r="JC788">
            <v>0</v>
          </cell>
          <cell r="JD788">
            <v>0</v>
          </cell>
          <cell r="JE788">
            <v>0</v>
          </cell>
        </row>
        <row r="789">
          <cell r="D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  <cell r="BZ789">
            <v>0</v>
          </cell>
          <cell r="CA789">
            <v>0</v>
          </cell>
          <cell r="CB789">
            <v>0</v>
          </cell>
          <cell r="CC789">
            <v>0</v>
          </cell>
          <cell r="CD789">
            <v>0</v>
          </cell>
          <cell r="CE789">
            <v>0</v>
          </cell>
          <cell r="CF789">
            <v>0</v>
          </cell>
          <cell r="CG789">
            <v>0</v>
          </cell>
          <cell r="CH789">
            <v>0</v>
          </cell>
          <cell r="CI789">
            <v>0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P789">
            <v>0</v>
          </cell>
          <cell r="CQ789">
            <v>0</v>
          </cell>
          <cell r="CR789">
            <v>0</v>
          </cell>
          <cell r="CS789">
            <v>0</v>
          </cell>
          <cell r="CT789">
            <v>0</v>
          </cell>
          <cell r="CU789">
            <v>0</v>
          </cell>
          <cell r="CV789">
            <v>0</v>
          </cell>
          <cell r="CW789">
            <v>0</v>
          </cell>
          <cell r="CX789">
            <v>0</v>
          </cell>
          <cell r="CY789">
            <v>0</v>
          </cell>
          <cell r="CZ789">
            <v>0</v>
          </cell>
          <cell r="DA789">
            <v>0</v>
          </cell>
          <cell r="DB789">
            <v>0</v>
          </cell>
          <cell r="DC789">
            <v>0</v>
          </cell>
          <cell r="DD789">
            <v>0</v>
          </cell>
          <cell r="DE789">
            <v>0</v>
          </cell>
          <cell r="DF789">
            <v>0</v>
          </cell>
          <cell r="DG789">
            <v>0</v>
          </cell>
          <cell r="DH789">
            <v>0</v>
          </cell>
          <cell r="DI789">
            <v>0</v>
          </cell>
          <cell r="DJ789">
            <v>0</v>
          </cell>
          <cell r="DK789">
            <v>0</v>
          </cell>
          <cell r="DL789">
            <v>0</v>
          </cell>
          <cell r="DM789">
            <v>0</v>
          </cell>
          <cell r="DN789">
            <v>0</v>
          </cell>
          <cell r="DO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DX789">
            <v>0</v>
          </cell>
          <cell r="DY789">
            <v>0</v>
          </cell>
          <cell r="DZ789">
            <v>0</v>
          </cell>
          <cell r="EA789">
            <v>0</v>
          </cell>
          <cell r="EB789">
            <v>0</v>
          </cell>
          <cell r="EC789">
            <v>0</v>
          </cell>
          <cell r="ED789">
            <v>0</v>
          </cell>
          <cell r="EE789">
            <v>0</v>
          </cell>
          <cell r="EF789">
            <v>0</v>
          </cell>
          <cell r="EG789">
            <v>0</v>
          </cell>
          <cell r="EH789">
            <v>0</v>
          </cell>
          <cell r="EI789">
            <v>0</v>
          </cell>
          <cell r="EJ789">
            <v>0</v>
          </cell>
          <cell r="EK789">
            <v>0</v>
          </cell>
          <cell r="EL789">
            <v>0</v>
          </cell>
          <cell r="EM789">
            <v>0</v>
          </cell>
          <cell r="EN789">
            <v>0</v>
          </cell>
          <cell r="EO789">
            <v>0</v>
          </cell>
          <cell r="EP789">
            <v>0</v>
          </cell>
          <cell r="EQ789">
            <v>0</v>
          </cell>
          <cell r="ER789">
            <v>0</v>
          </cell>
          <cell r="ES789">
            <v>0</v>
          </cell>
          <cell r="ET789">
            <v>0</v>
          </cell>
          <cell r="EU789">
            <v>0</v>
          </cell>
          <cell r="EV789">
            <v>0</v>
          </cell>
          <cell r="EW789">
            <v>0</v>
          </cell>
          <cell r="EX789">
            <v>0</v>
          </cell>
          <cell r="EY789">
            <v>0</v>
          </cell>
          <cell r="EZ789">
            <v>0</v>
          </cell>
          <cell r="FA789">
            <v>0</v>
          </cell>
          <cell r="FB789">
            <v>0</v>
          </cell>
          <cell r="FC789">
            <v>0</v>
          </cell>
          <cell r="FD789">
            <v>0</v>
          </cell>
          <cell r="FE789">
            <v>0</v>
          </cell>
          <cell r="FF789">
            <v>0</v>
          </cell>
          <cell r="FG789">
            <v>0</v>
          </cell>
          <cell r="FH789">
            <v>0</v>
          </cell>
          <cell r="FI789">
            <v>0</v>
          </cell>
          <cell r="FJ789">
            <v>0</v>
          </cell>
          <cell r="FK789">
            <v>0</v>
          </cell>
          <cell r="FL789">
            <v>0</v>
          </cell>
          <cell r="FM789">
            <v>0</v>
          </cell>
          <cell r="FN789">
            <v>0</v>
          </cell>
          <cell r="FO789">
            <v>0</v>
          </cell>
          <cell r="FP789">
            <v>0</v>
          </cell>
          <cell r="FQ789">
            <v>0</v>
          </cell>
          <cell r="FR789">
            <v>0</v>
          </cell>
          <cell r="FS789">
            <v>0</v>
          </cell>
          <cell r="FT789">
            <v>0</v>
          </cell>
          <cell r="FU789">
            <v>0</v>
          </cell>
          <cell r="FV789">
            <v>0</v>
          </cell>
          <cell r="FW789">
            <v>0</v>
          </cell>
          <cell r="FX789">
            <v>0</v>
          </cell>
          <cell r="FY789">
            <v>0</v>
          </cell>
          <cell r="FZ789">
            <v>0</v>
          </cell>
          <cell r="GA789">
            <v>0</v>
          </cell>
          <cell r="GB789">
            <v>0</v>
          </cell>
          <cell r="GC789">
            <v>0</v>
          </cell>
          <cell r="GD789">
            <v>0</v>
          </cell>
          <cell r="GE789">
            <v>0</v>
          </cell>
          <cell r="GF789">
            <v>0</v>
          </cell>
          <cell r="GG789">
            <v>0</v>
          </cell>
          <cell r="GH789">
            <v>0</v>
          </cell>
          <cell r="GI789">
            <v>0</v>
          </cell>
          <cell r="GJ789">
            <v>0</v>
          </cell>
          <cell r="GK789">
            <v>0</v>
          </cell>
          <cell r="GL789">
            <v>0</v>
          </cell>
          <cell r="GM789">
            <v>0</v>
          </cell>
          <cell r="GN789">
            <v>0</v>
          </cell>
          <cell r="GO789">
            <v>0</v>
          </cell>
          <cell r="GP789">
            <v>0</v>
          </cell>
          <cell r="GQ789">
            <v>0</v>
          </cell>
          <cell r="GR789">
            <v>0</v>
          </cell>
          <cell r="GS789">
            <v>0</v>
          </cell>
          <cell r="GT789">
            <v>0</v>
          </cell>
          <cell r="GU789">
            <v>0</v>
          </cell>
          <cell r="GV789">
            <v>0</v>
          </cell>
          <cell r="GW789">
            <v>0</v>
          </cell>
          <cell r="GX789">
            <v>0</v>
          </cell>
          <cell r="GY789">
            <v>0</v>
          </cell>
          <cell r="GZ789">
            <v>0</v>
          </cell>
          <cell r="HA789">
            <v>0</v>
          </cell>
          <cell r="HB789">
            <v>0</v>
          </cell>
          <cell r="HC789">
            <v>0</v>
          </cell>
          <cell r="HD789">
            <v>0</v>
          </cell>
          <cell r="HE789">
            <v>0</v>
          </cell>
          <cell r="HF789">
            <v>0</v>
          </cell>
          <cell r="HG789">
            <v>0</v>
          </cell>
          <cell r="HH789">
            <v>0</v>
          </cell>
          <cell r="HI789">
            <v>0</v>
          </cell>
          <cell r="HJ789">
            <v>0</v>
          </cell>
          <cell r="HK789">
            <v>0</v>
          </cell>
          <cell r="HL789">
            <v>0</v>
          </cell>
          <cell r="HM789">
            <v>0</v>
          </cell>
          <cell r="HN789">
            <v>0</v>
          </cell>
          <cell r="HO789">
            <v>0</v>
          </cell>
          <cell r="HP789">
            <v>0</v>
          </cell>
          <cell r="HQ789">
            <v>0</v>
          </cell>
          <cell r="HR789">
            <v>0</v>
          </cell>
          <cell r="HS789">
            <v>0</v>
          </cell>
          <cell r="HT789">
            <v>0</v>
          </cell>
          <cell r="HU789">
            <v>0</v>
          </cell>
          <cell r="HV789">
            <v>0</v>
          </cell>
          <cell r="HW789">
            <v>0</v>
          </cell>
          <cell r="HX789">
            <v>0</v>
          </cell>
          <cell r="HY789">
            <v>0</v>
          </cell>
          <cell r="HZ789">
            <v>0</v>
          </cell>
          <cell r="IA789">
            <v>0</v>
          </cell>
          <cell r="IB789">
            <v>0</v>
          </cell>
          <cell r="IC789">
            <v>0</v>
          </cell>
          <cell r="ID789">
            <v>0</v>
          </cell>
          <cell r="IE789">
            <v>0</v>
          </cell>
          <cell r="IF789">
            <v>0</v>
          </cell>
          <cell r="IG789">
            <v>0</v>
          </cell>
          <cell r="IH789">
            <v>0</v>
          </cell>
          <cell r="II789">
            <v>0</v>
          </cell>
          <cell r="IJ789">
            <v>0</v>
          </cell>
          <cell r="IK789">
            <v>0</v>
          </cell>
          <cell r="IL789">
            <v>0</v>
          </cell>
          <cell r="IM789">
            <v>0</v>
          </cell>
          <cell r="IN789">
            <v>0</v>
          </cell>
          <cell r="IO789">
            <v>0</v>
          </cell>
          <cell r="IP789">
            <v>0</v>
          </cell>
          <cell r="IQ789">
            <v>0</v>
          </cell>
          <cell r="IR789">
            <v>0</v>
          </cell>
          <cell r="IS789">
            <v>0</v>
          </cell>
          <cell r="IT789">
            <v>0</v>
          </cell>
          <cell r="IU789">
            <v>0</v>
          </cell>
          <cell r="IV789">
            <v>0</v>
          </cell>
          <cell r="IW789">
            <v>0</v>
          </cell>
          <cell r="IX789">
            <v>0</v>
          </cell>
          <cell r="IY789">
            <v>0</v>
          </cell>
          <cell r="IZ789">
            <v>0</v>
          </cell>
          <cell r="JA789">
            <v>0</v>
          </cell>
          <cell r="JB789">
            <v>0</v>
          </cell>
          <cell r="JC789">
            <v>0</v>
          </cell>
          <cell r="JD789">
            <v>0</v>
          </cell>
          <cell r="JE789">
            <v>0</v>
          </cell>
        </row>
        <row r="790"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  <cell r="BZ790">
            <v>0</v>
          </cell>
          <cell r="CA790">
            <v>0</v>
          </cell>
          <cell r="CB790">
            <v>0</v>
          </cell>
          <cell r="CC790">
            <v>0</v>
          </cell>
          <cell r="CD790">
            <v>0</v>
          </cell>
          <cell r="CE790">
            <v>0</v>
          </cell>
          <cell r="CF790">
            <v>0</v>
          </cell>
          <cell r="CG790">
            <v>0</v>
          </cell>
          <cell r="CH790">
            <v>0</v>
          </cell>
          <cell r="CI790">
            <v>0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P790">
            <v>0</v>
          </cell>
          <cell r="CQ790">
            <v>0</v>
          </cell>
          <cell r="CR790">
            <v>0</v>
          </cell>
          <cell r="CS790">
            <v>0</v>
          </cell>
          <cell r="CT790">
            <v>0</v>
          </cell>
          <cell r="CU790">
            <v>0</v>
          </cell>
          <cell r="CV790">
            <v>0</v>
          </cell>
          <cell r="CW790">
            <v>0</v>
          </cell>
          <cell r="CX790">
            <v>0</v>
          </cell>
          <cell r="CY790">
            <v>0</v>
          </cell>
          <cell r="CZ790">
            <v>0</v>
          </cell>
          <cell r="DA790">
            <v>0</v>
          </cell>
          <cell r="DB790">
            <v>0</v>
          </cell>
          <cell r="DC790">
            <v>0</v>
          </cell>
          <cell r="DD790">
            <v>0</v>
          </cell>
          <cell r="DE790">
            <v>0</v>
          </cell>
          <cell r="DF790">
            <v>0</v>
          </cell>
          <cell r="DG790">
            <v>0</v>
          </cell>
          <cell r="DH790">
            <v>0</v>
          </cell>
          <cell r="DI790">
            <v>0</v>
          </cell>
          <cell r="DJ790">
            <v>0</v>
          </cell>
          <cell r="DK790">
            <v>0</v>
          </cell>
          <cell r="DL790">
            <v>0</v>
          </cell>
          <cell r="DM790">
            <v>0</v>
          </cell>
          <cell r="DN790">
            <v>0</v>
          </cell>
          <cell r="DO790">
            <v>0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DX790">
            <v>0</v>
          </cell>
          <cell r="DY790">
            <v>0</v>
          </cell>
          <cell r="DZ790">
            <v>0</v>
          </cell>
          <cell r="EA790">
            <v>0</v>
          </cell>
          <cell r="EB790">
            <v>0</v>
          </cell>
          <cell r="EC790">
            <v>0</v>
          </cell>
          <cell r="ED790">
            <v>0</v>
          </cell>
          <cell r="EE790">
            <v>0</v>
          </cell>
          <cell r="EF790">
            <v>0</v>
          </cell>
          <cell r="EG790">
            <v>0</v>
          </cell>
          <cell r="EH790">
            <v>0</v>
          </cell>
          <cell r="EI790">
            <v>0</v>
          </cell>
          <cell r="EJ790">
            <v>0</v>
          </cell>
          <cell r="EK790">
            <v>0</v>
          </cell>
          <cell r="EL790">
            <v>0</v>
          </cell>
          <cell r="EM790">
            <v>0</v>
          </cell>
          <cell r="EN790">
            <v>0</v>
          </cell>
          <cell r="EO790">
            <v>0</v>
          </cell>
          <cell r="EP790">
            <v>0</v>
          </cell>
          <cell r="EQ790">
            <v>0</v>
          </cell>
          <cell r="ER790">
            <v>0</v>
          </cell>
          <cell r="ES790">
            <v>0</v>
          </cell>
          <cell r="ET790">
            <v>0</v>
          </cell>
          <cell r="EU790">
            <v>0</v>
          </cell>
          <cell r="EV790">
            <v>0</v>
          </cell>
          <cell r="EW790">
            <v>0</v>
          </cell>
          <cell r="EX790">
            <v>0</v>
          </cell>
          <cell r="EY790">
            <v>0</v>
          </cell>
          <cell r="EZ790">
            <v>0</v>
          </cell>
          <cell r="FA790">
            <v>0</v>
          </cell>
          <cell r="FB790">
            <v>0</v>
          </cell>
          <cell r="FC790">
            <v>0</v>
          </cell>
          <cell r="FD790">
            <v>0</v>
          </cell>
          <cell r="FE790">
            <v>0</v>
          </cell>
          <cell r="FF790">
            <v>0</v>
          </cell>
          <cell r="FG790">
            <v>0</v>
          </cell>
          <cell r="FH790">
            <v>0</v>
          </cell>
          <cell r="FI790">
            <v>0</v>
          </cell>
          <cell r="FJ790">
            <v>0</v>
          </cell>
          <cell r="FK790">
            <v>0</v>
          </cell>
          <cell r="FL790">
            <v>0</v>
          </cell>
          <cell r="FM790">
            <v>0</v>
          </cell>
          <cell r="FN790">
            <v>0</v>
          </cell>
          <cell r="FO790">
            <v>0</v>
          </cell>
          <cell r="FP790">
            <v>0</v>
          </cell>
          <cell r="FQ790">
            <v>0</v>
          </cell>
          <cell r="FR790">
            <v>0</v>
          </cell>
          <cell r="FS790">
            <v>0</v>
          </cell>
          <cell r="FT790">
            <v>0</v>
          </cell>
          <cell r="FU790">
            <v>0</v>
          </cell>
          <cell r="FV790">
            <v>0</v>
          </cell>
          <cell r="FW790">
            <v>0</v>
          </cell>
          <cell r="FX790">
            <v>0</v>
          </cell>
          <cell r="FY790">
            <v>0</v>
          </cell>
          <cell r="FZ790">
            <v>0</v>
          </cell>
          <cell r="GA790">
            <v>0</v>
          </cell>
          <cell r="GB790">
            <v>0</v>
          </cell>
          <cell r="GC790">
            <v>0</v>
          </cell>
          <cell r="GD790">
            <v>0</v>
          </cell>
          <cell r="GE790">
            <v>0</v>
          </cell>
          <cell r="GF790">
            <v>0</v>
          </cell>
          <cell r="GG790">
            <v>0</v>
          </cell>
          <cell r="GH790">
            <v>0</v>
          </cell>
          <cell r="GI790">
            <v>0</v>
          </cell>
          <cell r="GJ790">
            <v>0</v>
          </cell>
          <cell r="GK790">
            <v>0</v>
          </cell>
          <cell r="GL790">
            <v>0</v>
          </cell>
          <cell r="GM790">
            <v>0</v>
          </cell>
          <cell r="GN790">
            <v>0</v>
          </cell>
          <cell r="GO790">
            <v>0</v>
          </cell>
          <cell r="GP790">
            <v>0</v>
          </cell>
          <cell r="GQ790">
            <v>0</v>
          </cell>
          <cell r="GR790">
            <v>0</v>
          </cell>
          <cell r="GS790">
            <v>0</v>
          </cell>
          <cell r="GT790">
            <v>0</v>
          </cell>
          <cell r="GU790">
            <v>0</v>
          </cell>
          <cell r="GV790">
            <v>0</v>
          </cell>
          <cell r="GW790">
            <v>0</v>
          </cell>
          <cell r="GX790">
            <v>0</v>
          </cell>
          <cell r="GY790">
            <v>0</v>
          </cell>
          <cell r="GZ790">
            <v>0</v>
          </cell>
          <cell r="HA790">
            <v>0</v>
          </cell>
          <cell r="HB790">
            <v>0</v>
          </cell>
          <cell r="HC790">
            <v>0</v>
          </cell>
          <cell r="HD790">
            <v>0</v>
          </cell>
          <cell r="HE790">
            <v>0</v>
          </cell>
          <cell r="HF790">
            <v>0</v>
          </cell>
          <cell r="HG790">
            <v>0</v>
          </cell>
          <cell r="HH790">
            <v>0</v>
          </cell>
          <cell r="HI790">
            <v>0</v>
          </cell>
          <cell r="HJ790">
            <v>0</v>
          </cell>
          <cell r="HK790">
            <v>0</v>
          </cell>
          <cell r="HL790">
            <v>0</v>
          </cell>
          <cell r="HM790">
            <v>0</v>
          </cell>
          <cell r="HN790">
            <v>0</v>
          </cell>
          <cell r="HO790">
            <v>0</v>
          </cell>
          <cell r="HP790">
            <v>0</v>
          </cell>
          <cell r="HQ790">
            <v>0</v>
          </cell>
          <cell r="HR790">
            <v>0</v>
          </cell>
          <cell r="HS790">
            <v>0</v>
          </cell>
          <cell r="HT790">
            <v>0</v>
          </cell>
          <cell r="HU790">
            <v>0</v>
          </cell>
          <cell r="HV790">
            <v>0</v>
          </cell>
          <cell r="HW790">
            <v>0</v>
          </cell>
          <cell r="HX790">
            <v>0</v>
          </cell>
          <cell r="HY790">
            <v>0</v>
          </cell>
          <cell r="HZ790">
            <v>0</v>
          </cell>
          <cell r="IA790">
            <v>0</v>
          </cell>
          <cell r="IB790">
            <v>0</v>
          </cell>
          <cell r="IC790">
            <v>0</v>
          </cell>
          <cell r="ID790">
            <v>0</v>
          </cell>
          <cell r="IE790">
            <v>0</v>
          </cell>
          <cell r="IF790">
            <v>0</v>
          </cell>
          <cell r="IG790">
            <v>0</v>
          </cell>
          <cell r="IH790">
            <v>0</v>
          </cell>
          <cell r="II790">
            <v>0</v>
          </cell>
          <cell r="IJ790">
            <v>0</v>
          </cell>
          <cell r="IK790">
            <v>0</v>
          </cell>
          <cell r="IL790">
            <v>0</v>
          </cell>
          <cell r="IM790">
            <v>0</v>
          </cell>
          <cell r="IN790">
            <v>0</v>
          </cell>
          <cell r="IO790">
            <v>0</v>
          </cell>
          <cell r="IP790">
            <v>0</v>
          </cell>
          <cell r="IQ790">
            <v>0</v>
          </cell>
          <cell r="IR790">
            <v>0</v>
          </cell>
          <cell r="IS790">
            <v>0</v>
          </cell>
          <cell r="IT790">
            <v>0</v>
          </cell>
          <cell r="IU790">
            <v>0</v>
          </cell>
          <cell r="IV790">
            <v>0</v>
          </cell>
          <cell r="IW790">
            <v>0</v>
          </cell>
          <cell r="IX790">
            <v>0</v>
          </cell>
          <cell r="IY790">
            <v>0</v>
          </cell>
          <cell r="IZ790">
            <v>0</v>
          </cell>
          <cell r="JA790">
            <v>0</v>
          </cell>
          <cell r="JB790">
            <v>0</v>
          </cell>
          <cell r="JC790">
            <v>0</v>
          </cell>
          <cell r="JD790">
            <v>0</v>
          </cell>
          <cell r="JE790">
            <v>0</v>
          </cell>
        </row>
        <row r="791">
          <cell r="D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E791">
            <v>0</v>
          </cell>
          <cell r="BF791">
            <v>0</v>
          </cell>
          <cell r="BG791">
            <v>0</v>
          </cell>
          <cell r="BH791">
            <v>0</v>
          </cell>
          <cell r="BI791">
            <v>0</v>
          </cell>
          <cell r="BJ791">
            <v>0</v>
          </cell>
          <cell r="BK791">
            <v>0</v>
          </cell>
          <cell r="BL791">
            <v>0</v>
          </cell>
          <cell r="BM791">
            <v>0</v>
          </cell>
          <cell r="BN791">
            <v>0</v>
          </cell>
          <cell r="BO791">
            <v>0</v>
          </cell>
          <cell r="BP791">
            <v>0</v>
          </cell>
          <cell r="BQ791">
            <v>0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0</v>
          </cell>
          <cell r="BY791">
            <v>0</v>
          </cell>
          <cell r="BZ791">
            <v>0</v>
          </cell>
          <cell r="CA791">
            <v>0</v>
          </cell>
          <cell r="CB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P791">
            <v>0</v>
          </cell>
          <cell r="CQ791">
            <v>0</v>
          </cell>
          <cell r="CR791">
            <v>0</v>
          </cell>
          <cell r="CS791">
            <v>0</v>
          </cell>
          <cell r="CT791">
            <v>0</v>
          </cell>
          <cell r="CU791">
            <v>0</v>
          </cell>
          <cell r="CV791">
            <v>0</v>
          </cell>
          <cell r="CW791">
            <v>0</v>
          </cell>
          <cell r="CX791">
            <v>0</v>
          </cell>
          <cell r="CY791">
            <v>0</v>
          </cell>
          <cell r="CZ791">
            <v>0</v>
          </cell>
          <cell r="DA791">
            <v>0</v>
          </cell>
          <cell r="DB791">
            <v>0</v>
          </cell>
          <cell r="DC791">
            <v>0</v>
          </cell>
          <cell r="DD791">
            <v>0</v>
          </cell>
          <cell r="DE791">
            <v>0</v>
          </cell>
          <cell r="DF791">
            <v>0</v>
          </cell>
          <cell r="DG791">
            <v>0</v>
          </cell>
          <cell r="DH791">
            <v>0</v>
          </cell>
          <cell r="DI791">
            <v>0</v>
          </cell>
          <cell r="DJ791">
            <v>0</v>
          </cell>
          <cell r="DK791">
            <v>0</v>
          </cell>
          <cell r="DL791">
            <v>0</v>
          </cell>
          <cell r="DM791">
            <v>0</v>
          </cell>
          <cell r="DN791">
            <v>0</v>
          </cell>
          <cell r="DO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DX791">
            <v>0</v>
          </cell>
          <cell r="DY791">
            <v>0</v>
          </cell>
          <cell r="DZ791">
            <v>0</v>
          </cell>
          <cell r="EA791">
            <v>0</v>
          </cell>
          <cell r="EB791">
            <v>0</v>
          </cell>
          <cell r="EC791">
            <v>0</v>
          </cell>
          <cell r="ED791">
            <v>0</v>
          </cell>
          <cell r="EE791">
            <v>0</v>
          </cell>
          <cell r="EF791">
            <v>0</v>
          </cell>
          <cell r="EG791">
            <v>0</v>
          </cell>
          <cell r="EH791">
            <v>0</v>
          </cell>
          <cell r="EI791">
            <v>0</v>
          </cell>
          <cell r="EJ791">
            <v>0</v>
          </cell>
          <cell r="EK791">
            <v>0</v>
          </cell>
          <cell r="EL791">
            <v>0</v>
          </cell>
          <cell r="EM791">
            <v>0</v>
          </cell>
          <cell r="EN791">
            <v>0</v>
          </cell>
          <cell r="EO791">
            <v>0</v>
          </cell>
          <cell r="EP791">
            <v>0</v>
          </cell>
          <cell r="EQ791">
            <v>0</v>
          </cell>
          <cell r="ER791">
            <v>0</v>
          </cell>
          <cell r="ES791">
            <v>0</v>
          </cell>
          <cell r="ET791">
            <v>0</v>
          </cell>
          <cell r="EU791">
            <v>0</v>
          </cell>
          <cell r="EV791">
            <v>0</v>
          </cell>
          <cell r="EW791">
            <v>0</v>
          </cell>
          <cell r="EX791">
            <v>0</v>
          </cell>
          <cell r="EY791">
            <v>0</v>
          </cell>
          <cell r="EZ791">
            <v>0</v>
          </cell>
          <cell r="FA791">
            <v>0</v>
          </cell>
          <cell r="FB791">
            <v>0</v>
          </cell>
          <cell r="FC791">
            <v>0</v>
          </cell>
          <cell r="FD791">
            <v>0</v>
          </cell>
          <cell r="FE791">
            <v>0</v>
          </cell>
          <cell r="FF791">
            <v>0</v>
          </cell>
          <cell r="FG791">
            <v>0</v>
          </cell>
          <cell r="FH791">
            <v>0</v>
          </cell>
          <cell r="FI791">
            <v>0</v>
          </cell>
          <cell r="FJ791">
            <v>0</v>
          </cell>
          <cell r="FK791">
            <v>0</v>
          </cell>
          <cell r="FL791">
            <v>0</v>
          </cell>
          <cell r="FM791">
            <v>0</v>
          </cell>
          <cell r="FN791">
            <v>0</v>
          </cell>
          <cell r="FO791">
            <v>0</v>
          </cell>
          <cell r="FP791">
            <v>0</v>
          </cell>
          <cell r="FQ791">
            <v>0</v>
          </cell>
          <cell r="FR791">
            <v>0</v>
          </cell>
          <cell r="FS791">
            <v>0</v>
          </cell>
          <cell r="FT791">
            <v>0</v>
          </cell>
          <cell r="FU791">
            <v>0</v>
          </cell>
          <cell r="FV791">
            <v>0</v>
          </cell>
          <cell r="FW791">
            <v>0</v>
          </cell>
          <cell r="FX791">
            <v>0</v>
          </cell>
          <cell r="FY791">
            <v>0</v>
          </cell>
          <cell r="FZ791">
            <v>0</v>
          </cell>
          <cell r="GA791">
            <v>0</v>
          </cell>
          <cell r="GB791">
            <v>0</v>
          </cell>
          <cell r="GC791">
            <v>0</v>
          </cell>
          <cell r="GD791">
            <v>0</v>
          </cell>
          <cell r="GE791">
            <v>0</v>
          </cell>
          <cell r="GF791">
            <v>0</v>
          </cell>
          <cell r="GG791">
            <v>0</v>
          </cell>
          <cell r="GH791">
            <v>0</v>
          </cell>
          <cell r="GI791">
            <v>0</v>
          </cell>
          <cell r="GJ791">
            <v>0</v>
          </cell>
          <cell r="GK791">
            <v>0</v>
          </cell>
          <cell r="GL791">
            <v>0</v>
          </cell>
          <cell r="GM791">
            <v>0</v>
          </cell>
          <cell r="GN791">
            <v>0</v>
          </cell>
          <cell r="GO791">
            <v>0</v>
          </cell>
          <cell r="GP791">
            <v>0</v>
          </cell>
          <cell r="GQ791">
            <v>0</v>
          </cell>
          <cell r="GR791">
            <v>0</v>
          </cell>
          <cell r="GS791">
            <v>0</v>
          </cell>
          <cell r="GT791">
            <v>0</v>
          </cell>
          <cell r="GU791">
            <v>0</v>
          </cell>
          <cell r="GV791">
            <v>0</v>
          </cell>
          <cell r="GW791">
            <v>0</v>
          </cell>
          <cell r="GX791">
            <v>0</v>
          </cell>
          <cell r="GY791">
            <v>0</v>
          </cell>
          <cell r="GZ791">
            <v>0</v>
          </cell>
          <cell r="HA791">
            <v>0</v>
          </cell>
          <cell r="HB791">
            <v>0</v>
          </cell>
          <cell r="HC791">
            <v>0</v>
          </cell>
          <cell r="HD791">
            <v>0</v>
          </cell>
          <cell r="HE791">
            <v>0</v>
          </cell>
          <cell r="HF791">
            <v>0</v>
          </cell>
          <cell r="HG791">
            <v>0</v>
          </cell>
          <cell r="HH791">
            <v>0</v>
          </cell>
          <cell r="HI791">
            <v>0</v>
          </cell>
          <cell r="HJ791">
            <v>0</v>
          </cell>
          <cell r="HK791">
            <v>0</v>
          </cell>
          <cell r="HL791">
            <v>0</v>
          </cell>
          <cell r="HM791">
            <v>0</v>
          </cell>
          <cell r="HN791">
            <v>0</v>
          </cell>
          <cell r="HO791">
            <v>0</v>
          </cell>
          <cell r="HP791">
            <v>0</v>
          </cell>
          <cell r="HQ791">
            <v>0</v>
          </cell>
          <cell r="HR791">
            <v>0</v>
          </cell>
          <cell r="HS791">
            <v>0</v>
          </cell>
          <cell r="HT791">
            <v>0</v>
          </cell>
          <cell r="HU791">
            <v>0</v>
          </cell>
          <cell r="HV791">
            <v>0</v>
          </cell>
          <cell r="HW791">
            <v>0</v>
          </cell>
          <cell r="HX791">
            <v>0</v>
          </cell>
          <cell r="HY791">
            <v>0</v>
          </cell>
          <cell r="HZ791">
            <v>0</v>
          </cell>
          <cell r="IA791">
            <v>0</v>
          </cell>
          <cell r="IB791">
            <v>0</v>
          </cell>
          <cell r="IC791">
            <v>0</v>
          </cell>
          <cell r="ID791">
            <v>0</v>
          </cell>
          <cell r="IE791">
            <v>0</v>
          </cell>
          <cell r="IF791">
            <v>0</v>
          </cell>
          <cell r="IG791">
            <v>0</v>
          </cell>
          <cell r="IH791">
            <v>0</v>
          </cell>
          <cell r="II791">
            <v>0</v>
          </cell>
          <cell r="IJ791">
            <v>0</v>
          </cell>
          <cell r="IK791">
            <v>0</v>
          </cell>
          <cell r="IL791">
            <v>0</v>
          </cell>
          <cell r="IM791">
            <v>0</v>
          </cell>
          <cell r="IN791">
            <v>0</v>
          </cell>
          <cell r="IO791">
            <v>0</v>
          </cell>
          <cell r="IP791">
            <v>0</v>
          </cell>
          <cell r="IQ791">
            <v>0</v>
          </cell>
          <cell r="IR791">
            <v>0</v>
          </cell>
          <cell r="IS791">
            <v>0</v>
          </cell>
          <cell r="IT791">
            <v>0</v>
          </cell>
          <cell r="IU791">
            <v>0</v>
          </cell>
          <cell r="IV791">
            <v>0</v>
          </cell>
          <cell r="IW791">
            <v>0</v>
          </cell>
          <cell r="IX791">
            <v>0</v>
          </cell>
          <cell r="IY791">
            <v>0</v>
          </cell>
          <cell r="IZ791">
            <v>0</v>
          </cell>
          <cell r="JA791">
            <v>0</v>
          </cell>
          <cell r="JB791">
            <v>0</v>
          </cell>
          <cell r="JC791">
            <v>0</v>
          </cell>
          <cell r="JD791">
            <v>0</v>
          </cell>
          <cell r="JE791">
            <v>0</v>
          </cell>
        </row>
        <row r="792">
          <cell r="D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  <cell r="BZ792">
            <v>0</v>
          </cell>
          <cell r="CA792">
            <v>0</v>
          </cell>
          <cell r="CB792">
            <v>0</v>
          </cell>
          <cell r="CC792">
            <v>0</v>
          </cell>
          <cell r="CD792">
            <v>0</v>
          </cell>
          <cell r="CE792">
            <v>0</v>
          </cell>
          <cell r="CF792">
            <v>0</v>
          </cell>
          <cell r="CG792">
            <v>0</v>
          </cell>
          <cell r="CH792">
            <v>0</v>
          </cell>
          <cell r="CI792">
            <v>0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P792">
            <v>0</v>
          </cell>
          <cell r="CQ792">
            <v>0</v>
          </cell>
          <cell r="CR792">
            <v>0</v>
          </cell>
          <cell r="CS792">
            <v>0</v>
          </cell>
          <cell r="CT792">
            <v>0</v>
          </cell>
          <cell r="CU792">
            <v>0</v>
          </cell>
          <cell r="CV792">
            <v>0</v>
          </cell>
          <cell r="CW792">
            <v>0</v>
          </cell>
          <cell r="CX792">
            <v>0</v>
          </cell>
          <cell r="CY792">
            <v>0</v>
          </cell>
          <cell r="CZ792">
            <v>0</v>
          </cell>
          <cell r="DA792">
            <v>0</v>
          </cell>
          <cell r="DB792">
            <v>0</v>
          </cell>
          <cell r="DC792">
            <v>0</v>
          </cell>
          <cell r="DD792">
            <v>0</v>
          </cell>
          <cell r="DE792">
            <v>0</v>
          </cell>
          <cell r="DF792">
            <v>0</v>
          </cell>
          <cell r="DG792">
            <v>0</v>
          </cell>
          <cell r="DH792">
            <v>0</v>
          </cell>
          <cell r="DI792">
            <v>0</v>
          </cell>
          <cell r="DJ792">
            <v>0</v>
          </cell>
          <cell r="DK792">
            <v>0</v>
          </cell>
          <cell r="DL792">
            <v>0</v>
          </cell>
          <cell r="DM792">
            <v>0</v>
          </cell>
          <cell r="DN792">
            <v>0</v>
          </cell>
          <cell r="DO792">
            <v>0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DX792">
            <v>0</v>
          </cell>
          <cell r="DY792">
            <v>0</v>
          </cell>
          <cell r="DZ792">
            <v>0</v>
          </cell>
          <cell r="EA792">
            <v>0</v>
          </cell>
          <cell r="EB792">
            <v>0</v>
          </cell>
          <cell r="EC792">
            <v>0</v>
          </cell>
          <cell r="ED792">
            <v>0</v>
          </cell>
          <cell r="EE792">
            <v>0</v>
          </cell>
          <cell r="EF792">
            <v>0</v>
          </cell>
          <cell r="EG792">
            <v>0</v>
          </cell>
          <cell r="EH792">
            <v>0</v>
          </cell>
          <cell r="EI792">
            <v>0</v>
          </cell>
          <cell r="EJ792">
            <v>0</v>
          </cell>
          <cell r="EK792">
            <v>0</v>
          </cell>
          <cell r="EL792">
            <v>0</v>
          </cell>
          <cell r="EM792">
            <v>0</v>
          </cell>
          <cell r="EN792">
            <v>0</v>
          </cell>
          <cell r="EO792">
            <v>0</v>
          </cell>
          <cell r="EP792">
            <v>0</v>
          </cell>
          <cell r="EQ792">
            <v>0</v>
          </cell>
          <cell r="ER792">
            <v>0</v>
          </cell>
          <cell r="ES792">
            <v>0</v>
          </cell>
          <cell r="ET792">
            <v>0</v>
          </cell>
          <cell r="EU792">
            <v>0</v>
          </cell>
          <cell r="EV792">
            <v>0</v>
          </cell>
          <cell r="EW792">
            <v>0</v>
          </cell>
          <cell r="EX792">
            <v>0</v>
          </cell>
          <cell r="EY792">
            <v>0</v>
          </cell>
          <cell r="EZ792">
            <v>0</v>
          </cell>
          <cell r="FA792">
            <v>0</v>
          </cell>
          <cell r="FB792">
            <v>0</v>
          </cell>
          <cell r="FC792">
            <v>0</v>
          </cell>
          <cell r="FD792">
            <v>0</v>
          </cell>
          <cell r="FE792">
            <v>0</v>
          </cell>
          <cell r="FF792">
            <v>0</v>
          </cell>
          <cell r="FG792">
            <v>0</v>
          </cell>
          <cell r="FH792">
            <v>0</v>
          </cell>
          <cell r="FI792">
            <v>0</v>
          </cell>
          <cell r="FJ792">
            <v>0</v>
          </cell>
          <cell r="FK792">
            <v>0</v>
          </cell>
          <cell r="FL792">
            <v>0</v>
          </cell>
          <cell r="FM792">
            <v>0</v>
          </cell>
          <cell r="FN792">
            <v>0</v>
          </cell>
          <cell r="FO792">
            <v>0</v>
          </cell>
          <cell r="FP792">
            <v>0</v>
          </cell>
          <cell r="FQ792">
            <v>0</v>
          </cell>
          <cell r="FR792">
            <v>0</v>
          </cell>
          <cell r="FS792">
            <v>0</v>
          </cell>
          <cell r="FT792">
            <v>0</v>
          </cell>
          <cell r="FU792">
            <v>0</v>
          </cell>
          <cell r="FV792">
            <v>0</v>
          </cell>
          <cell r="FW792">
            <v>0</v>
          </cell>
          <cell r="FX792">
            <v>0</v>
          </cell>
          <cell r="FY792">
            <v>0</v>
          </cell>
          <cell r="FZ792">
            <v>0</v>
          </cell>
          <cell r="GA792">
            <v>0</v>
          </cell>
          <cell r="GB792">
            <v>0</v>
          </cell>
          <cell r="GC792">
            <v>0</v>
          </cell>
          <cell r="GD792">
            <v>0</v>
          </cell>
          <cell r="GE792">
            <v>0</v>
          </cell>
          <cell r="GF792">
            <v>0</v>
          </cell>
          <cell r="GG792">
            <v>0</v>
          </cell>
          <cell r="GH792">
            <v>0</v>
          </cell>
          <cell r="GI792">
            <v>0</v>
          </cell>
          <cell r="GJ792">
            <v>0</v>
          </cell>
          <cell r="GK792">
            <v>0</v>
          </cell>
          <cell r="GL792">
            <v>0</v>
          </cell>
          <cell r="GM792">
            <v>0</v>
          </cell>
          <cell r="GN792">
            <v>0</v>
          </cell>
          <cell r="GO792">
            <v>0</v>
          </cell>
          <cell r="GP792">
            <v>0</v>
          </cell>
          <cell r="GQ792">
            <v>0</v>
          </cell>
          <cell r="GR792">
            <v>0</v>
          </cell>
          <cell r="GS792">
            <v>0</v>
          </cell>
          <cell r="GT792">
            <v>0</v>
          </cell>
          <cell r="GU792">
            <v>0</v>
          </cell>
          <cell r="GV792">
            <v>0</v>
          </cell>
          <cell r="GW792">
            <v>0</v>
          </cell>
          <cell r="GX792">
            <v>0</v>
          </cell>
          <cell r="GY792">
            <v>0</v>
          </cell>
          <cell r="GZ792">
            <v>0</v>
          </cell>
          <cell r="HA792">
            <v>0</v>
          </cell>
          <cell r="HB792">
            <v>0</v>
          </cell>
          <cell r="HC792">
            <v>0</v>
          </cell>
          <cell r="HD792">
            <v>0</v>
          </cell>
          <cell r="HE792">
            <v>0</v>
          </cell>
          <cell r="HF792">
            <v>0</v>
          </cell>
          <cell r="HG792">
            <v>0</v>
          </cell>
          <cell r="HH792">
            <v>0</v>
          </cell>
          <cell r="HI792">
            <v>0</v>
          </cell>
          <cell r="HJ792">
            <v>0</v>
          </cell>
          <cell r="HK792">
            <v>0</v>
          </cell>
          <cell r="HL792">
            <v>0</v>
          </cell>
          <cell r="HM792">
            <v>0</v>
          </cell>
          <cell r="HN792">
            <v>0</v>
          </cell>
          <cell r="HO792">
            <v>0</v>
          </cell>
          <cell r="HP792">
            <v>0</v>
          </cell>
          <cell r="HQ792">
            <v>0</v>
          </cell>
          <cell r="HR792">
            <v>0</v>
          </cell>
          <cell r="HS792">
            <v>0</v>
          </cell>
          <cell r="HT792">
            <v>0</v>
          </cell>
          <cell r="HU792">
            <v>0</v>
          </cell>
          <cell r="HV792">
            <v>0</v>
          </cell>
          <cell r="HW792">
            <v>0</v>
          </cell>
          <cell r="HX792">
            <v>0</v>
          </cell>
          <cell r="HY792">
            <v>0</v>
          </cell>
          <cell r="HZ792">
            <v>0</v>
          </cell>
          <cell r="IA792">
            <v>0</v>
          </cell>
          <cell r="IB792">
            <v>0</v>
          </cell>
          <cell r="IC792">
            <v>0</v>
          </cell>
          <cell r="ID792">
            <v>0</v>
          </cell>
          <cell r="IE792">
            <v>0</v>
          </cell>
          <cell r="IF792">
            <v>0</v>
          </cell>
          <cell r="IG792">
            <v>0</v>
          </cell>
          <cell r="IH792">
            <v>0</v>
          </cell>
          <cell r="II792">
            <v>0</v>
          </cell>
          <cell r="IJ792">
            <v>0</v>
          </cell>
          <cell r="IK792">
            <v>0</v>
          </cell>
          <cell r="IL792">
            <v>0</v>
          </cell>
          <cell r="IM792">
            <v>0</v>
          </cell>
          <cell r="IN792">
            <v>0</v>
          </cell>
          <cell r="IO792">
            <v>0</v>
          </cell>
          <cell r="IP792">
            <v>0</v>
          </cell>
          <cell r="IQ792">
            <v>0</v>
          </cell>
          <cell r="IR792">
            <v>0</v>
          </cell>
          <cell r="IS792">
            <v>0</v>
          </cell>
          <cell r="IT792">
            <v>0</v>
          </cell>
          <cell r="IU792">
            <v>0</v>
          </cell>
          <cell r="IV792">
            <v>0</v>
          </cell>
          <cell r="IW792">
            <v>0</v>
          </cell>
          <cell r="IX792">
            <v>0</v>
          </cell>
          <cell r="IY792">
            <v>0</v>
          </cell>
          <cell r="IZ792">
            <v>0</v>
          </cell>
          <cell r="JA792">
            <v>0</v>
          </cell>
          <cell r="JB792">
            <v>0</v>
          </cell>
          <cell r="JC792">
            <v>0</v>
          </cell>
          <cell r="JD792">
            <v>0</v>
          </cell>
          <cell r="JE792">
            <v>0</v>
          </cell>
        </row>
        <row r="793">
          <cell r="D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  <cell r="BZ793">
            <v>0</v>
          </cell>
          <cell r="CA793">
            <v>0</v>
          </cell>
          <cell r="CB793">
            <v>0</v>
          </cell>
          <cell r="CC793">
            <v>0</v>
          </cell>
          <cell r="CD793">
            <v>0</v>
          </cell>
          <cell r="CE793">
            <v>0</v>
          </cell>
          <cell r="CF793">
            <v>0</v>
          </cell>
          <cell r="CG793">
            <v>0</v>
          </cell>
          <cell r="CH793">
            <v>0</v>
          </cell>
          <cell r="CI793">
            <v>0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P793">
            <v>0</v>
          </cell>
          <cell r="CQ793">
            <v>0</v>
          </cell>
          <cell r="CR793">
            <v>0</v>
          </cell>
          <cell r="CS793">
            <v>0</v>
          </cell>
          <cell r="CT793">
            <v>0</v>
          </cell>
          <cell r="CU793">
            <v>0</v>
          </cell>
          <cell r="CV793">
            <v>0</v>
          </cell>
          <cell r="CW793">
            <v>0</v>
          </cell>
          <cell r="CX793">
            <v>0</v>
          </cell>
          <cell r="CY793">
            <v>0</v>
          </cell>
          <cell r="CZ793">
            <v>0</v>
          </cell>
          <cell r="DA793">
            <v>0</v>
          </cell>
          <cell r="DB793">
            <v>0</v>
          </cell>
          <cell r="DC793">
            <v>0</v>
          </cell>
          <cell r="DD793">
            <v>0</v>
          </cell>
          <cell r="DE793">
            <v>0</v>
          </cell>
          <cell r="DF793">
            <v>0</v>
          </cell>
          <cell r="DG793">
            <v>0</v>
          </cell>
          <cell r="DH793">
            <v>0</v>
          </cell>
          <cell r="DI793">
            <v>0</v>
          </cell>
          <cell r="DJ793">
            <v>0</v>
          </cell>
          <cell r="DK793">
            <v>0</v>
          </cell>
          <cell r="DL793">
            <v>0</v>
          </cell>
          <cell r="DM793">
            <v>0</v>
          </cell>
          <cell r="DN793">
            <v>0</v>
          </cell>
          <cell r="DO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DX793">
            <v>0</v>
          </cell>
          <cell r="DY793">
            <v>0</v>
          </cell>
          <cell r="DZ793">
            <v>0</v>
          </cell>
          <cell r="EA793">
            <v>0</v>
          </cell>
          <cell r="EB793">
            <v>0</v>
          </cell>
          <cell r="EC793">
            <v>0</v>
          </cell>
          <cell r="ED793">
            <v>0</v>
          </cell>
          <cell r="EE793">
            <v>0</v>
          </cell>
          <cell r="EF793">
            <v>0</v>
          </cell>
          <cell r="EG793">
            <v>0</v>
          </cell>
          <cell r="EH793">
            <v>0</v>
          </cell>
          <cell r="EI793">
            <v>0</v>
          </cell>
          <cell r="EJ793">
            <v>0</v>
          </cell>
          <cell r="EK793">
            <v>0</v>
          </cell>
          <cell r="EL793">
            <v>0</v>
          </cell>
          <cell r="EM793">
            <v>0</v>
          </cell>
          <cell r="EN793">
            <v>0</v>
          </cell>
          <cell r="EO793">
            <v>0</v>
          </cell>
          <cell r="EP793">
            <v>0</v>
          </cell>
          <cell r="EQ793">
            <v>0</v>
          </cell>
          <cell r="ER793">
            <v>0</v>
          </cell>
          <cell r="ES793">
            <v>0</v>
          </cell>
          <cell r="ET793">
            <v>0</v>
          </cell>
          <cell r="EU793">
            <v>0</v>
          </cell>
          <cell r="EV793">
            <v>0</v>
          </cell>
          <cell r="EW793">
            <v>0</v>
          </cell>
          <cell r="EX793">
            <v>0</v>
          </cell>
          <cell r="EY793">
            <v>0</v>
          </cell>
          <cell r="EZ793">
            <v>0</v>
          </cell>
          <cell r="FA793">
            <v>0</v>
          </cell>
          <cell r="FB793">
            <v>0</v>
          </cell>
          <cell r="FC793">
            <v>0</v>
          </cell>
          <cell r="FD793">
            <v>0</v>
          </cell>
          <cell r="FE793">
            <v>0</v>
          </cell>
          <cell r="FF793">
            <v>0</v>
          </cell>
          <cell r="FG793">
            <v>0</v>
          </cell>
          <cell r="FH793">
            <v>0</v>
          </cell>
          <cell r="FI793">
            <v>0</v>
          </cell>
          <cell r="FJ793">
            <v>0</v>
          </cell>
          <cell r="FK793">
            <v>0</v>
          </cell>
          <cell r="FL793">
            <v>0</v>
          </cell>
          <cell r="FM793">
            <v>0</v>
          </cell>
          <cell r="FN793">
            <v>0</v>
          </cell>
          <cell r="FO793">
            <v>0</v>
          </cell>
          <cell r="FP793">
            <v>0</v>
          </cell>
          <cell r="FQ793">
            <v>0</v>
          </cell>
          <cell r="FR793">
            <v>0</v>
          </cell>
          <cell r="FS793">
            <v>0</v>
          </cell>
          <cell r="FT793">
            <v>0</v>
          </cell>
          <cell r="FU793">
            <v>0</v>
          </cell>
          <cell r="FV793">
            <v>0</v>
          </cell>
          <cell r="FW793">
            <v>0</v>
          </cell>
          <cell r="FX793">
            <v>0</v>
          </cell>
          <cell r="FY793">
            <v>0</v>
          </cell>
          <cell r="FZ793">
            <v>0</v>
          </cell>
          <cell r="GA793">
            <v>0</v>
          </cell>
          <cell r="GB793">
            <v>0</v>
          </cell>
          <cell r="GC793">
            <v>0</v>
          </cell>
          <cell r="GD793">
            <v>0</v>
          </cell>
          <cell r="GE793">
            <v>0</v>
          </cell>
          <cell r="GF793">
            <v>0</v>
          </cell>
          <cell r="GG793">
            <v>0</v>
          </cell>
          <cell r="GH793">
            <v>0</v>
          </cell>
          <cell r="GI793">
            <v>0</v>
          </cell>
          <cell r="GJ793">
            <v>0</v>
          </cell>
          <cell r="GK793">
            <v>0</v>
          </cell>
          <cell r="GL793">
            <v>0</v>
          </cell>
          <cell r="GM793">
            <v>0</v>
          </cell>
          <cell r="GN793">
            <v>0</v>
          </cell>
          <cell r="GO793">
            <v>0</v>
          </cell>
          <cell r="GP793">
            <v>0</v>
          </cell>
          <cell r="GQ793">
            <v>0</v>
          </cell>
          <cell r="GR793">
            <v>0</v>
          </cell>
          <cell r="GS793">
            <v>0</v>
          </cell>
          <cell r="GT793">
            <v>0</v>
          </cell>
          <cell r="GU793">
            <v>0</v>
          </cell>
          <cell r="GV793">
            <v>0</v>
          </cell>
          <cell r="GW793">
            <v>0</v>
          </cell>
          <cell r="GX793">
            <v>0</v>
          </cell>
          <cell r="GY793">
            <v>0</v>
          </cell>
          <cell r="GZ793">
            <v>0</v>
          </cell>
          <cell r="HA793">
            <v>0</v>
          </cell>
          <cell r="HB793">
            <v>0</v>
          </cell>
          <cell r="HC793">
            <v>0</v>
          </cell>
          <cell r="HD793">
            <v>0</v>
          </cell>
          <cell r="HE793">
            <v>0</v>
          </cell>
          <cell r="HF793">
            <v>0</v>
          </cell>
          <cell r="HG793">
            <v>0</v>
          </cell>
          <cell r="HH793">
            <v>0</v>
          </cell>
          <cell r="HI793">
            <v>0</v>
          </cell>
          <cell r="HJ793">
            <v>0</v>
          </cell>
          <cell r="HK793">
            <v>0</v>
          </cell>
          <cell r="HL793">
            <v>0</v>
          </cell>
          <cell r="HM793">
            <v>0</v>
          </cell>
          <cell r="HN793">
            <v>0</v>
          </cell>
          <cell r="HO793">
            <v>0</v>
          </cell>
          <cell r="HP793">
            <v>0</v>
          </cell>
          <cell r="HQ793">
            <v>0</v>
          </cell>
          <cell r="HR793">
            <v>0</v>
          </cell>
          <cell r="HS793">
            <v>0</v>
          </cell>
          <cell r="HT793">
            <v>0</v>
          </cell>
          <cell r="HU793">
            <v>0</v>
          </cell>
          <cell r="HV793">
            <v>0</v>
          </cell>
          <cell r="HW793">
            <v>0</v>
          </cell>
          <cell r="HX793">
            <v>0</v>
          </cell>
          <cell r="HY793">
            <v>0</v>
          </cell>
          <cell r="HZ793">
            <v>0</v>
          </cell>
          <cell r="IA793">
            <v>0</v>
          </cell>
          <cell r="IB793">
            <v>0</v>
          </cell>
          <cell r="IC793">
            <v>0</v>
          </cell>
          <cell r="ID793">
            <v>0</v>
          </cell>
          <cell r="IE793">
            <v>0</v>
          </cell>
          <cell r="IF793">
            <v>0</v>
          </cell>
          <cell r="IG793">
            <v>0</v>
          </cell>
          <cell r="IH793">
            <v>0</v>
          </cell>
          <cell r="II793">
            <v>0</v>
          </cell>
          <cell r="IJ793">
            <v>0</v>
          </cell>
          <cell r="IK793">
            <v>0</v>
          </cell>
          <cell r="IL793">
            <v>0</v>
          </cell>
          <cell r="IM793">
            <v>0</v>
          </cell>
          <cell r="IN793">
            <v>0</v>
          </cell>
          <cell r="IO793">
            <v>0</v>
          </cell>
          <cell r="IP793">
            <v>0</v>
          </cell>
          <cell r="IQ793">
            <v>0</v>
          </cell>
          <cell r="IR793">
            <v>0</v>
          </cell>
          <cell r="IS793">
            <v>0</v>
          </cell>
          <cell r="IT793">
            <v>0</v>
          </cell>
          <cell r="IU793">
            <v>0</v>
          </cell>
          <cell r="IV793">
            <v>0</v>
          </cell>
          <cell r="IW793">
            <v>0</v>
          </cell>
          <cell r="IX793">
            <v>0</v>
          </cell>
          <cell r="IY793">
            <v>0</v>
          </cell>
          <cell r="IZ793">
            <v>0</v>
          </cell>
          <cell r="JA793">
            <v>0</v>
          </cell>
          <cell r="JB793">
            <v>0</v>
          </cell>
          <cell r="JC793">
            <v>0</v>
          </cell>
          <cell r="JD793">
            <v>0</v>
          </cell>
          <cell r="JE793">
            <v>0</v>
          </cell>
        </row>
        <row r="794"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  <cell r="BZ794">
            <v>0</v>
          </cell>
          <cell r="CA794">
            <v>0</v>
          </cell>
          <cell r="CB794">
            <v>0</v>
          </cell>
          <cell r="CC794">
            <v>0</v>
          </cell>
          <cell r="CD794">
            <v>0</v>
          </cell>
          <cell r="CE794">
            <v>0</v>
          </cell>
          <cell r="CF794">
            <v>0</v>
          </cell>
          <cell r="CG794">
            <v>0</v>
          </cell>
          <cell r="CH794">
            <v>0</v>
          </cell>
          <cell r="CI794">
            <v>0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P794">
            <v>0</v>
          </cell>
          <cell r="CQ794">
            <v>0</v>
          </cell>
          <cell r="CR794">
            <v>0</v>
          </cell>
          <cell r="CS794">
            <v>0</v>
          </cell>
          <cell r="CT794">
            <v>0</v>
          </cell>
          <cell r="CU794">
            <v>0</v>
          </cell>
          <cell r="CV794">
            <v>0</v>
          </cell>
          <cell r="CW794">
            <v>0</v>
          </cell>
          <cell r="CX794">
            <v>0</v>
          </cell>
          <cell r="CY794">
            <v>0</v>
          </cell>
          <cell r="CZ794">
            <v>0</v>
          </cell>
          <cell r="DA794">
            <v>0</v>
          </cell>
          <cell r="DB794">
            <v>0</v>
          </cell>
          <cell r="DC794">
            <v>0</v>
          </cell>
          <cell r="DD794">
            <v>0</v>
          </cell>
          <cell r="DE794">
            <v>0</v>
          </cell>
          <cell r="DF794">
            <v>0</v>
          </cell>
          <cell r="DG794">
            <v>0</v>
          </cell>
          <cell r="DH794">
            <v>0</v>
          </cell>
          <cell r="DI794">
            <v>0</v>
          </cell>
          <cell r="DJ794">
            <v>0</v>
          </cell>
          <cell r="DK794">
            <v>0</v>
          </cell>
          <cell r="DL794">
            <v>0</v>
          </cell>
          <cell r="DM794">
            <v>0</v>
          </cell>
          <cell r="DN794">
            <v>0</v>
          </cell>
          <cell r="DO794">
            <v>0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DX794">
            <v>0</v>
          </cell>
          <cell r="DY794">
            <v>0</v>
          </cell>
          <cell r="DZ794">
            <v>0</v>
          </cell>
          <cell r="EA794">
            <v>0</v>
          </cell>
          <cell r="EB794">
            <v>0</v>
          </cell>
          <cell r="EC794">
            <v>0</v>
          </cell>
          <cell r="ED794">
            <v>0</v>
          </cell>
          <cell r="EE794">
            <v>0</v>
          </cell>
          <cell r="EF794">
            <v>0</v>
          </cell>
          <cell r="EG794">
            <v>0</v>
          </cell>
          <cell r="EH794">
            <v>0</v>
          </cell>
          <cell r="EI794">
            <v>0</v>
          </cell>
          <cell r="EJ794">
            <v>0</v>
          </cell>
          <cell r="EK794">
            <v>0</v>
          </cell>
          <cell r="EL794">
            <v>0</v>
          </cell>
          <cell r="EM794">
            <v>0</v>
          </cell>
          <cell r="EN794">
            <v>0</v>
          </cell>
          <cell r="EO794">
            <v>0</v>
          </cell>
          <cell r="EP794">
            <v>0</v>
          </cell>
          <cell r="EQ794">
            <v>0</v>
          </cell>
          <cell r="ER794">
            <v>0</v>
          </cell>
          <cell r="ES794">
            <v>0</v>
          </cell>
          <cell r="ET794">
            <v>0</v>
          </cell>
          <cell r="EU794">
            <v>0</v>
          </cell>
          <cell r="EV794">
            <v>0</v>
          </cell>
          <cell r="EW794">
            <v>0</v>
          </cell>
          <cell r="EX794">
            <v>0</v>
          </cell>
          <cell r="EY794">
            <v>0</v>
          </cell>
          <cell r="EZ794">
            <v>0</v>
          </cell>
          <cell r="FA794">
            <v>0</v>
          </cell>
          <cell r="FB794">
            <v>0</v>
          </cell>
          <cell r="FC794">
            <v>0</v>
          </cell>
          <cell r="FD794">
            <v>0</v>
          </cell>
          <cell r="FE794">
            <v>0</v>
          </cell>
          <cell r="FF794">
            <v>0</v>
          </cell>
          <cell r="FG794">
            <v>0</v>
          </cell>
          <cell r="FH794">
            <v>0</v>
          </cell>
          <cell r="FI794">
            <v>0</v>
          </cell>
          <cell r="FJ794">
            <v>0</v>
          </cell>
          <cell r="FK794">
            <v>0</v>
          </cell>
          <cell r="FL794">
            <v>0</v>
          </cell>
          <cell r="FM794">
            <v>0</v>
          </cell>
          <cell r="FN794">
            <v>0</v>
          </cell>
          <cell r="FO794">
            <v>0</v>
          </cell>
          <cell r="FP794">
            <v>0</v>
          </cell>
          <cell r="FQ794">
            <v>0</v>
          </cell>
          <cell r="FR794">
            <v>0</v>
          </cell>
          <cell r="FS794">
            <v>0</v>
          </cell>
          <cell r="FT794">
            <v>0</v>
          </cell>
          <cell r="FU794">
            <v>0</v>
          </cell>
          <cell r="FV794">
            <v>0</v>
          </cell>
          <cell r="FW794">
            <v>0</v>
          </cell>
          <cell r="FX794">
            <v>0</v>
          </cell>
          <cell r="FY794">
            <v>0</v>
          </cell>
          <cell r="FZ794">
            <v>0</v>
          </cell>
          <cell r="GA794">
            <v>0</v>
          </cell>
          <cell r="GB794">
            <v>0</v>
          </cell>
          <cell r="GC794">
            <v>0</v>
          </cell>
          <cell r="GD794">
            <v>0</v>
          </cell>
          <cell r="GE794">
            <v>0</v>
          </cell>
          <cell r="GF794">
            <v>0</v>
          </cell>
          <cell r="GG794">
            <v>0</v>
          </cell>
          <cell r="GH794">
            <v>0</v>
          </cell>
          <cell r="GI794">
            <v>0</v>
          </cell>
          <cell r="GJ794">
            <v>0</v>
          </cell>
          <cell r="GK794">
            <v>0</v>
          </cell>
          <cell r="GL794">
            <v>0</v>
          </cell>
          <cell r="GM794">
            <v>0</v>
          </cell>
          <cell r="GN794">
            <v>0</v>
          </cell>
          <cell r="GO794">
            <v>0</v>
          </cell>
          <cell r="GP794">
            <v>0</v>
          </cell>
          <cell r="GQ794">
            <v>0</v>
          </cell>
          <cell r="GR794">
            <v>0</v>
          </cell>
          <cell r="GS794">
            <v>0</v>
          </cell>
          <cell r="GT794">
            <v>0</v>
          </cell>
          <cell r="GU794">
            <v>0</v>
          </cell>
          <cell r="GV794">
            <v>0</v>
          </cell>
          <cell r="GW794">
            <v>0</v>
          </cell>
          <cell r="GX794">
            <v>0</v>
          </cell>
          <cell r="GY794">
            <v>0</v>
          </cell>
          <cell r="GZ794">
            <v>0</v>
          </cell>
          <cell r="HA794">
            <v>0</v>
          </cell>
          <cell r="HB794">
            <v>0</v>
          </cell>
          <cell r="HC794">
            <v>0</v>
          </cell>
          <cell r="HD794">
            <v>0</v>
          </cell>
          <cell r="HE794">
            <v>0</v>
          </cell>
          <cell r="HF794">
            <v>0</v>
          </cell>
          <cell r="HG794">
            <v>0</v>
          </cell>
          <cell r="HH794">
            <v>0</v>
          </cell>
          <cell r="HI794">
            <v>0</v>
          </cell>
          <cell r="HJ794">
            <v>0</v>
          </cell>
          <cell r="HK794">
            <v>0</v>
          </cell>
          <cell r="HL794">
            <v>0</v>
          </cell>
          <cell r="HM794">
            <v>0</v>
          </cell>
          <cell r="HN794">
            <v>0</v>
          </cell>
          <cell r="HO794">
            <v>0</v>
          </cell>
          <cell r="HP794">
            <v>0</v>
          </cell>
          <cell r="HQ794">
            <v>0</v>
          </cell>
          <cell r="HR794">
            <v>0</v>
          </cell>
          <cell r="HS794">
            <v>0</v>
          </cell>
          <cell r="HT794">
            <v>0</v>
          </cell>
          <cell r="HU794">
            <v>0</v>
          </cell>
          <cell r="HV794">
            <v>0</v>
          </cell>
          <cell r="HW794">
            <v>0</v>
          </cell>
          <cell r="HX794">
            <v>0</v>
          </cell>
          <cell r="HY794">
            <v>0</v>
          </cell>
          <cell r="HZ794">
            <v>0</v>
          </cell>
          <cell r="IA794">
            <v>0</v>
          </cell>
          <cell r="IB794">
            <v>0</v>
          </cell>
          <cell r="IC794">
            <v>0</v>
          </cell>
          <cell r="ID794">
            <v>0</v>
          </cell>
          <cell r="IE794">
            <v>0</v>
          </cell>
          <cell r="IF794">
            <v>0</v>
          </cell>
          <cell r="IG794">
            <v>0</v>
          </cell>
          <cell r="IH794">
            <v>0</v>
          </cell>
          <cell r="II794">
            <v>0</v>
          </cell>
          <cell r="IJ794">
            <v>0</v>
          </cell>
          <cell r="IK794">
            <v>0</v>
          </cell>
          <cell r="IL794">
            <v>0</v>
          </cell>
          <cell r="IM794">
            <v>0</v>
          </cell>
          <cell r="IN794">
            <v>0</v>
          </cell>
          <cell r="IO794">
            <v>0</v>
          </cell>
          <cell r="IP794">
            <v>0</v>
          </cell>
          <cell r="IQ794">
            <v>0</v>
          </cell>
          <cell r="IR794">
            <v>0</v>
          </cell>
          <cell r="IS794">
            <v>0</v>
          </cell>
          <cell r="IT794">
            <v>0</v>
          </cell>
          <cell r="IU794">
            <v>0</v>
          </cell>
          <cell r="IV794">
            <v>0</v>
          </cell>
          <cell r="IW794">
            <v>0</v>
          </cell>
          <cell r="IX794">
            <v>0</v>
          </cell>
          <cell r="IY794">
            <v>0</v>
          </cell>
          <cell r="IZ794">
            <v>0</v>
          </cell>
          <cell r="JA794">
            <v>0</v>
          </cell>
          <cell r="JB794">
            <v>0</v>
          </cell>
          <cell r="JC794">
            <v>0</v>
          </cell>
          <cell r="JD794">
            <v>0</v>
          </cell>
          <cell r="JE794">
            <v>0</v>
          </cell>
        </row>
        <row r="795"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  <cell r="BZ795">
            <v>0</v>
          </cell>
          <cell r="CA795">
            <v>0</v>
          </cell>
          <cell r="CB795">
            <v>0</v>
          </cell>
          <cell r="CC795">
            <v>0</v>
          </cell>
          <cell r="CD795">
            <v>0</v>
          </cell>
          <cell r="CE795">
            <v>0</v>
          </cell>
          <cell r="CF795">
            <v>0</v>
          </cell>
          <cell r="CG795">
            <v>0</v>
          </cell>
          <cell r="CH795">
            <v>0</v>
          </cell>
          <cell r="CI795">
            <v>0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P795">
            <v>0</v>
          </cell>
          <cell r="CQ795">
            <v>0</v>
          </cell>
          <cell r="CR795">
            <v>0</v>
          </cell>
          <cell r="CS795">
            <v>0</v>
          </cell>
          <cell r="CT795">
            <v>0</v>
          </cell>
          <cell r="CU795">
            <v>0</v>
          </cell>
          <cell r="CV795">
            <v>0</v>
          </cell>
          <cell r="CW795">
            <v>0</v>
          </cell>
          <cell r="CX795">
            <v>0</v>
          </cell>
          <cell r="CY795">
            <v>0</v>
          </cell>
          <cell r="CZ795">
            <v>0</v>
          </cell>
          <cell r="DA795">
            <v>0</v>
          </cell>
          <cell r="DB795">
            <v>0</v>
          </cell>
          <cell r="DC795">
            <v>0</v>
          </cell>
          <cell r="DD795">
            <v>0</v>
          </cell>
          <cell r="DE795">
            <v>0</v>
          </cell>
          <cell r="DF795">
            <v>0</v>
          </cell>
          <cell r="DG795">
            <v>0</v>
          </cell>
          <cell r="DH795">
            <v>0</v>
          </cell>
          <cell r="DI795">
            <v>0</v>
          </cell>
          <cell r="DJ795">
            <v>0</v>
          </cell>
          <cell r="DK795">
            <v>0</v>
          </cell>
          <cell r="DL795">
            <v>0</v>
          </cell>
          <cell r="DM795">
            <v>0</v>
          </cell>
          <cell r="DN795">
            <v>0</v>
          </cell>
          <cell r="DO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DX795">
            <v>0</v>
          </cell>
          <cell r="DY795">
            <v>0</v>
          </cell>
          <cell r="DZ795">
            <v>0</v>
          </cell>
          <cell r="EA795">
            <v>0</v>
          </cell>
          <cell r="EB795">
            <v>0</v>
          </cell>
          <cell r="EC795">
            <v>0</v>
          </cell>
          <cell r="ED795">
            <v>0</v>
          </cell>
          <cell r="EE795">
            <v>0</v>
          </cell>
          <cell r="EF795">
            <v>0</v>
          </cell>
          <cell r="EG795">
            <v>0</v>
          </cell>
          <cell r="EH795">
            <v>0</v>
          </cell>
          <cell r="EI795">
            <v>0</v>
          </cell>
          <cell r="EJ795">
            <v>0</v>
          </cell>
          <cell r="EK795">
            <v>0</v>
          </cell>
          <cell r="EL795">
            <v>0</v>
          </cell>
          <cell r="EM795">
            <v>0</v>
          </cell>
          <cell r="EN795">
            <v>0</v>
          </cell>
          <cell r="EO795">
            <v>0</v>
          </cell>
          <cell r="EP795">
            <v>0</v>
          </cell>
          <cell r="EQ795">
            <v>0</v>
          </cell>
          <cell r="ER795">
            <v>0</v>
          </cell>
          <cell r="ES795">
            <v>0</v>
          </cell>
          <cell r="ET795">
            <v>0</v>
          </cell>
          <cell r="EU795">
            <v>0</v>
          </cell>
          <cell r="EV795">
            <v>0</v>
          </cell>
          <cell r="EW795">
            <v>0</v>
          </cell>
          <cell r="EX795">
            <v>0</v>
          </cell>
          <cell r="EY795">
            <v>0</v>
          </cell>
          <cell r="EZ795">
            <v>0</v>
          </cell>
          <cell r="FA795">
            <v>0</v>
          </cell>
          <cell r="FB795">
            <v>0</v>
          </cell>
          <cell r="FC795">
            <v>0</v>
          </cell>
          <cell r="FD795">
            <v>0</v>
          </cell>
          <cell r="FE795">
            <v>0</v>
          </cell>
          <cell r="FF795">
            <v>0</v>
          </cell>
          <cell r="FG795">
            <v>0</v>
          </cell>
          <cell r="FH795">
            <v>0</v>
          </cell>
          <cell r="FI795">
            <v>0</v>
          </cell>
          <cell r="FJ795">
            <v>0</v>
          </cell>
          <cell r="FK795">
            <v>0</v>
          </cell>
          <cell r="FL795">
            <v>0</v>
          </cell>
          <cell r="FM795">
            <v>0</v>
          </cell>
          <cell r="FN795">
            <v>0</v>
          </cell>
          <cell r="FO795">
            <v>0</v>
          </cell>
          <cell r="FP795">
            <v>0</v>
          </cell>
          <cell r="FQ795">
            <v>0</v>
          </cell>
          <cell r="FR795">
            <v>0</v>
          </cell>
          <cell r="FS795">
            <v>0</v>
          </cell>
          <cell r="FT795">
            <v>0</v>
          </cell>
          <cell r="FU795">
            <v>0</v>
          </cell>
          <cell r="FV795">
            <v>0</v>
          </cell>
          <cell r="FW795">
            <v>0</v>
          </cell>
          <cell r="FX795">
            <v>0</v>
          </cell>
          <cell r="FY795">
            <v>0</v>
          </cell>
          <cell r="FZ795">
            <v>0</v>
          </cell>
          <cell r="GA795">
            <v>0</v>
          </cell>
          <cell r="GB795">
            <v>0</v>
          </cell>
          <cell r="GC795">
            <v>0</v>
          </cell>
          <cell r="GD795">
            <v>0</v>
          </cell>
          <cell r="GE795">
            <v>0</v>
          </cell>
          <cell r="GF795">
            <v>0</v>
          </cell>
          <cell r="GG795">
            <v>0</v>
          </cell>
          <cell r="GH795">
            <v>0</v>
          </cell>
          <cell r="GI795">
            <v>0</v>
          </cell>
          <cell r="GJ795">
            <v>0</v>
          </cell>
          <cell r="GK795">
            <v>0</v>
          </cell>
          <cell r="GL795">
            <v>0</v>
          </cell>
          <cell r="GM795">
            <v>0</v>
          </cell>
          <cell r="GN795">
            <v>0</v>
          </cell>
          <cell r="GO795">
            <v>0</v>
          </cell>
          <cell r="GP795">
            <v>0</v>
          </cell>
          <cell r="GQ795">
            <v>0</v>
          </cell>
          <cell r="GR795">
            <v>0</v>
          </cell>
          <cell r="GS795">
            <v>0</v>
          </cell>
          <cell r="GT795">
            <v>0</v>
          </cell>
          <cell r="GU795">
            <v>0</v>
          </cell>
          <cell r="GV795">
            <v>0</v>
          </cell>
          <cell r="GW795">
            <v>0</v>
          </cell>
          <cell r="GX795">
            <v>0</v>
          </cell>
          <cell r="GY795">
            <v>0</v>
          </cell>
          <cell r="GZ795">
            <v>0</v>
          </cell>
          <cell r="HA795">
            <v>0</v>
          </cell>
          <cell r="HB795">
            <v>0</v>
          </cell>
          <cell r="HC795">
            <v>0</v>
          </cell>
          <cell r="HD795">
            <v>0</v>
          </cell>
          <cell r="HE795">
            <v>0</v>
          </cell>
          <cell r="HF795">
            <v>0</v>
          </cell>
          <cell r="HG795">
            <v>0</v>
          </cell>
          <cell r="HH795">
            <v>0</v>
          </cell>
          <cell r="HI795">
            <v>0</v>
          </cell>
          <cell r="HJ795">
            <v>0</v>
          </cell>
          <cell r="HK795">
            <v>0</v>
          </cell>
          <cell r="HL795">
            <v>0</v>
          </cell>
          <cell r="HM795">
            <v>0</v>
          </cell>
          <cell r="HN795">
            <v>0</v>
          </cell>
          <cell r="HO795">
            <v>0</v>
          </cell>
          <cell r="HP795">
            <v>0</v>
          </cell>
          <cell r="HQ795">
            <v>0</v>
          </cell>
          <cell r="HR795">
            <v>0</v>
          </cell>
          <cell r="HS795">
            <v>0</v>
          </cell>
          <cell r="HT795">
            <v>0</v>
          </cell>
          <cell r="HU795">
            <v>0</v>
          </cell>
          <cell r="HV795">
            <v>0</v>
          </cell>
          <cell r="HW795">
            <v>0</v>
          </cell>
          <cell r="HX795">
            <v>0</v>
          </cell>
          <cell r="HY795">
            <v>0</v>
          </cell>
          <cell r="HZ795">
            <v>0</v>
          </cell>
          <cell r="IA795">
            <v>0</v>
          </cell>
          <cell r="IB795">
            <v>0</v>
          </cell>
          <cell r="IC795">
            <v>0</v>
          </cell>
          <cell r="ID795">
            <v>0</v>
          </cell>
          <cell r="IE795">
            <v>0</v>
          </cell>
          <cell r="IF795">
            <v>0</v>
          </cell>
          <cell r="IG795">
            <v>0</v>
          </cell>
          <cell r="IH795">
            <v>0</v>
          </cell>
          <cell r="II795">
            <v>0</v>
          </cell>
          <cell r="IJ795">
            <v>0</v>
          </cell>
          <cell r="IK795">
            <v>0</v>
          </cell>
          <cell r="IL795">
            <v>0</v>
          </cell>
          <cell r="IM795">
            <v>0</v>
          </cell>
          <cell r="IN795">
            <v>0</v>
          </cell>
          <cell r="IO795">
            <v>0</v>
          </cell>
          <cell r="IP795">
            <v>0</v>
          </cell>
          <cell r="IQ795">
            <v>0</v>
          </cell>
          <cell r="IR795">
            <v>0</v>
          </cell>
          <cell r="IS795">
            <v>0</v>
          </cell>
          <cell r="IT795">
            <v>0</v>
          </cell>
          <cell r="IU795">
            <v>0</v>
          </cell>
          <cell r="IV795">
            <v>0</v>
          </cell>
          <cell r="IW795">
            <v>0</v>
          </cell>
          <cell r="IX795">
            <v>0</v>
          </cell>
          <cell r="IY795">
            <v>0</v>
          </cell>
          <cell r="IZ795">
            <v>0</v>
          </cell>
          <cell r="JA795">
            <v>0</v>
          </cell>
          <cell r="JB795">
            <v>0</v>
          </cell>
          <cell r="JC795">
            <v>0</v>
          </cell>
          <cell r="JD795">
            <v>0</v>
          </cell>
          <cell r="JE795">
            <v>0</v>
          </cell>
        </row>
        <row r="796"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  <cell r="BZ796">
            <v>0</v>
          </cell>
          <cell r="CA796">
            <v>0</v>
          </cell>
          <cell r="CB796">
            <v>0</v>
          </cell>
          <cell r="CC796">
            <v>0</v>
          </cell>
          <cell r="CD796">
            <v>0</v>
          </cell>
          <cell r="CE796">
            <v>0</v>
          </cell>
          <cell r="CF796">
            <v>0</v>
          </cell>
          <cell r="CG796">
            <v>0</v>
          </cell>
          <cell r="CH796">
            <v>0</v>
          </cell>
          <cell r="CI796">
            <v>0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P796">
            <v>0</v>
          </cell>
          <cell r="CQ796">
            <v>0</v>
          </cell>
          <cell r="CR796">
            <v>0</v>
          </cell>
          <cell r="CS796">
            <v>0</v>
          </cell>
          <cell r="CT796">
            <v>0</v>
          </cell>
          <cell r="CU796">
            <v>0</v>
          </cell>
          <cell r="CV796">
            <v>0</v>
          </cell>
          <cell r="CW796">
            <v>0</v>
          </cell>
          <cell r="CX796">
            <v>0</v>
          </cell>
          <cell r="CY796">
            <v>0</v>
          </cell>
          <cell r="CZ796">
            <v>0</v>
          </cell>
          <cell r="DA796">
            <v>0</v>
          </cell>
          <cell r="DB796">
            <v>0</v>
          </cell>
          <cell r="DC796">
            <v>0</v>
          </cell>
          <cell r="DD796">
            <v>0</v>
          </cell>
          <cell r="DE796">
            <v>0</v>
          </cell>
          <cell r="DF796">
            <v>0</v>
          </cell>
          <cell r="DG796">
            <v>0</v>
          </cell>
          <cell r="DH796">
            <v>0</v>
          </cell>
          <cell r="DI796">
            <v>0</v>
          </cell>
          <cell r="DJ796">
            <v>0</v>
          </cell>
          <cell r="DK796">
            <v>0</v>
          </cell>
          <cell r="DL796">
            <v>0</v>
          </cell>
          <cell r="DM796">
            <v>0</v>
          </cell>
          <cell r="DN796">
            <v>0</v>
          </cell>
          <cell r="DO796">
            <v>0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DX796">
            <v>0</v>
          </cell>
          <cell r="DY796">
            <v>0</v>
          </cell>
          <cell r="DZ796">
            <v>0</v>
          </cell>
          <cell r="EA796">
            <v>0</v>
          </cell>
          <cell r="EB796">
            <v>0</v>
          </cell>
          <cell r="EC796">
            <v>0</v>
          </cell>
          <cell r="ED796">
            <v>0</v>
          </cell>
          <cell r="EE796">
            <v>0</v>
          </cell>
          <cell r="EF796">
            <v>0</v>
          </cell>
          <cell r="EG796">
            <v>0</v>
          </cell>
          <cell r="EH796">
            <v>0</v>
          </cell>
          <cell r="EI796">
            <v>0</v>
          </cell>
          <cell r="EJ796">
            <v>0</v>
          </cell>
          <cell r="EK796">
            <v>0</v>
          </cell>
          <cell r="EL796">
            <v>0</v>
          </cell>
          <cell r="EM796">
            <v>0</v>
          </cell>
          <cell r="EN796">
            <v>0</v>
          </cell>
          <cell r="EO796">
            <v>0</v>
          </cell>
          <cell r="EP796">
            <v>0</v>
          </cell>
          <cell r="EQ796">
            <v>0</v>
          </cell>
          <cell r="ER796">
            <v>0</v>
          </cell>
          <cell r="ES796">
            <v>0</v>
          </cell>
          <cell r="ET796">
            <v>0</v>
          </cell>
          <cell r="EU796">
            <v>0</v>
          </cell>
          <cell r="EV796">
            <v>0</v>
          </cell>
          <cell r="EW796">
            <v>0</v>
          </cell>
          <cell r="EX796">
            <v>0</v>
          </cell>
          <cell r="EY796">
            <v>0</v>
          </cell>
          <cell r="EZ796">
            <v>0</v>
          </cell>
          <cell r="FA796">
            <v>0</v>
          </cell>
          <cell r="FB796">
            <v>0</v>
          </cell>
          <cell r="FC796">
            <v>0</v>
          </cell>
          <cell r="FD796">
            <v>0</v>
          </cell>
          <cell r="FE796">
            <v>0</v>
          </cell>
          <cell r="FF796">
            <v>0</v>
          </cell>
          <cell r="FG796">
            <v>0</v>
          </cell>
          <cell r="FH796">
            <v>0</v>
          </cell>
          <cell r="FI796">
            <v>0</v>
          </cell>
          <cell r="FJ796">
            <v>0</v>
          </cell>
          <cell r="FK796">
            <v>0</v>
          </cell>
          <cell r="FL796">
            <v>0</v>
          </cell>
          <cell r="FM796">
            <v>0</v>
          </cell>
          <cell r="FN796">
            <v>0</v>
          </cell>
          <cell r="FO796">
            <v>0</v>
          </cell>
          <cell r="FP796">
            <v>0</v>
          </cell>
          <cell r="FQ796">
            <v>0</v>
          </cell>
          <cell r="FR796">
            <v>0</v>
          </cell>
          <cell r="FS796">
            <v>0</v>
          </cell>
          <cell r="FT796">
            <v>0</v>
          </cell>
          <cell r="FU796">
            <v>0</v>
          </cell>
          <cell r="FV796">
            <v>0</v>
          </cell>
          <cell r="FW796">
            <v>0</v>
          </cell>
          <cell r="FX796">
            <v>0</v>
          </cell>
          <cell r="FY796">
            <v>0</v>
          </cell>
          <cell r="FZ796">
            <v>0</v>
          </cell>
          <cell r="GA796">
            <v>0</v>
          </cell>
          <cell r="GB796">
            <v>0</v>
          </cell>
          <cell r="GC796">
            <v>0</v>
          </cell>
          <cell r="GD796">
            <v>0</v>
          </cell>
          <cell r="GE796">
            <v>0</v>
          </cell>
          <cell r="GF796">
            <v>0</v>
          </cell>
          <cell r="GG796">
            <v>0</v>
          </cell>
          <cell r="GH796">
            <v>0</v>
          </cell>
          <cell r="GI796">
            <v>0</v>
          </cell>
          <cell r="GJ796">
            <v>0</v>
          </cell>
          <cell r="GK796">
            <v>0</v>
          </cell>
          <cell r="GL796">
            <v>0</v>
          </cell>
          <cell r="GM796">
            <v>0</v>
          </cell>
          <cell r="GN796">
            <v>0</v>
          </cell>
          <cell r="GO796">
            <v>0</v>
          </cell>
          <cell r="GP796">
            <v>0</v>
          </cell>
          <cell r="GQ796">
            <v>0</v>
          </cell>
          <cell r="GR796">
            <v>0</v>
          </cell>
          <cell r="GS796">
            <v>0</v>
          </cell>
          <cell r="GT796">
            <v>0</v>
          </cell>
          <cell r="GU796">
            <v>0</v>
          </cell>
          <cell r="GV796">
            <v>0</v>
          </cell>
          <cell r="GW796">
            <v>0</v>
          </cell>
          <cell r="GX796">
            <v>0</v>
          </cell>
          <cell r="GY796">
            <v>0</v>
          </cell>
          <cell r="GZ796">
            <v>0</v>
          </cell>
          <cell r="HA796">
            <v>0</v>
          </cell>
          <cell r="HB796">
            <v>0</v>
          </cell>
          <cell r="HC796">
            <v>0</v>
          </cell>
          <cell r="HD796">
            <v>0</v>
          </cell>
          <cell r="HE796">
            <v>0</v>
          </cell>
          <cell r="HF796">
            <v>0</v>
          </cell>
          <cell r="HG796">
            <v>0</v>
          </cell>
          <cell r="HH796">
            <v>0</v>
          </cell>
          <cell r="HI796">
            <v>0</v>
          </cell>
          <cell r="HJ796">
            <v>0</v>
          </cell>
          <cell r="HK796">
            <v>0</v>
          </cell>
          <cell r="HL796">
            <v>0</v>
          </cell>
          <cell r="HM796">
            <v>0</v>
          </cell>
          <cell r="HN796">
            <v>0</v>
          </cell>
          <cell r="HO796">
            <v>0</v>
          </cell>
          <cell r="HP796">
            <v>0</v>
          </cell>
          <cell r="HQ796">
            <v>0</v>
          </cell>
          <cell r="HR796">
            <v>0</v>
          </cell>
          <cell r="HS796">
            <v>0</v>
          </cell>
          <cell r="HT796">
            <v>0</v>
          </cell>
          <cell r="HU796">
            <v>0</v>
          </cell>
          <cell r="HV796">
            <v>0</v>
          </cell>
          <cell r="HW796">
            <v>0</v>
          </cell>
          <cell r="HX796">
            <v>0</v>
          </cell>
          <cell r="HY796">
            <v>0</v>
          </cell>
          <cell r="HZ796">
            <v>0</v>
          </cell>
          <cell r="IA796">
            <v>0</v>
          </cell>
          <cell r="IB796">
            <v>0</v>
          </cell>
          <cell r="IC796">
            <v>0</v>
          </cell>
          <cell r="ID796">
            <v>0</v>
          </cell>
          <cell r="IE796">
            <v>0</v>
          </cell>
          <cell r="IF796">
            <v>0</v>
          </cell>
          <cell r="IG796">
            <v>0</v>
          </cell>
          <cell r="IH796">
            <v>0</v>
          </cell>
          <cell r="II796">
            <v>0</v>
          </cell>
          <cell r="IJ796">
            <v>0</v>
          </cell>
          <cell r="IK796">
            <v>0</v>
          </cell>
          <cell r="IL796">
            <v>0</v>
          </cell>
          <cell r="IM796">
            <v>0</v>
          </cell>
          <cell r="IN796">
            <v>0</v>
          </cell>
          <cell r="IO796">
            <v>0</v>
          </cell>
          <cell r="IP796">
            <v>0</v>
          </cell>
          <cell r="IQ796">
            <v>0</v>
          </cell>
          <cell r="IR796">
            <v>0</v>
          </cell>
          <cell r="IS796">
            <v>0</v>
          </cell>
          <cell r="IT796">
            <v>0</v>
          </cell>
          <cell r="IU796">
            <v>0</v>
          </cell>
          <cell r="IV796">
            <v>0</v>
          </cell>
          <cell r="IW796">
            <v>0</v>
          </cell>
          <cell r="IX796">
            <v>0</v>
          </cell>
          <cell r="IY796">
            <v>0</v>
          </cell>
          <cell r="IZ796">
            <v>0</v>
          </cell>
          <cell r="JA796">
            <v>0</v>
          </cell>
          <cell r="JB796">
            <v>0</v>
          </cell>
          <cell r="JC796">
            <v>0</v>
          </cell>
          <cell r="JD796">
            <v>0</v>
          </cell>
          <cell r="JE796">
            <v>0</v>
          </cell>
        </row>
        <row r="797">
          <cell r="D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  <cell r="BZ797">
            <v>0</v>
          </cell>
          <cell r="CA797">
            <v>0</v>
          </cell>
          <cell r="CB797">
            <v>0</v>
          </cell>
          <cell r="CC797">
            <v>0</v>
          </cell>
          <cell r="CD797">
            <v>0</v>
          </cell>
          <cell r="CE797">
            <v>0</v>
          </cell>
          <cell r="CF797">
            <v>0</v>
          </cell>
          <cell r="CG797">
            <v>0</v>
          </cell>
          <cell r="CH797">
            <v>0</v>
          </cell>
          <cell r="CI797">
            <v>0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P797">
            <v>0</v>
          </cell>
          <cell r="CQ797">
            <v>0</v>
          </cell>
          <cell r="CR797">
            <v>0</v>
          </cell>
          <cell r="CS797">
            <v>0</v>
          </cell>
          <cell r="CT797">
            <v>0</v>
          </cell>
          <cell r="CU797">
            <v>0</v>
          </cell>
          <cell r="CV797">
            <v>0</v>
          </cell>
          <cell r="CW797">
            <v>0</v>
          </cell>
          <cell r="CX797">
            <v>0</v>
          </cell>
          <cell r="CY797">
            <v>0</v>
          </cell>
          <cell r="CZ797">
            <v>0</v>
          </cell>
          <cell r="DA797">
            <v>0</v>
          </cell>
          <cell r="DB797">
            <v>0</v>
          </cell>
          <cell r="DC797">
            <v>0</v>
          </cell>
          <cell r="DD797">
            <v>0</v>
          </cell>
          <cell r="DE797">
            <v>0</v>
          </cell>
          <cell r="DF797">
            <v>0</v>
          </cell>
          <cell r="DG797">
            <v>0</v>
          </cell>
          <cell r="DH797">
            <v>0</v>
          </cell>
          <cell r="DI797">
            <v>0</v>
          </cell>
          <cell r="DJ797">
            <v>0</v>
          </cell>
          <cell r="DK797">
            <v>0</v>
          </cell>
          <cell r="DL797">
            <v>0</v>
          </cell>
          <cell r="DM797">
            <v>0</v>
          </cell>
          <cell r="DN797">
            <v>0</v>
          </cell>
          <cell r="DO797">
            <v>0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DX797">
            <v>0</v>
          </cell>
          <cell r="DY797">
            <v>0</v>
          </cell>
          <cell r="DZ797">
            <v>0</v>
          </cell>
          <cell r="EA797">
            <v>0</v>
          </cell>
          <cell r="EB797">
            <v>0</v>
          </cell>
          <cell r="EC797">
            <v>0</v>
          </cell>
          <cell r="ED797">
            <v>0</v>
          </cell>
          <cell r="EE797">
            <v>0</v>
          </cell>
          <cell r="EF797">
            <v>0</v>
          </cell>
          <cell r="EG797">
            <v>0</v>
          </cell>
          <cell r="EH797">
            <v>0</v>
          </cell>
          <cell r="EI797">
            <v>0</v>
          </cell>
          <cell r="EJ797">
            <v>0</v>
          </cell>
          <cell r="EK797">
            <v>0</v>
          </cell>
          <cell r="EL797">
            <v>0</v>
          </cell>
          <cell r="EM797">
            <v>0</v>
          </cell>
          <cell r="EN797">
            <v>0</v>
          </cell>
          <cell r="EO797">
            <v>0</v>
          </cell>
          <cell r="EP797">
            <v>0</v>
          </cell>
          <cell r="EQ797">
            <v>0</v>
          </cell>
          <cell r="ER797">
            <v>0</v>
          </cell>
          <cell r="ES797">
            <v>0</v>
          </cell>
          <cell r="ET797">
            <v>0</v>
          </cell>
          <cell r="EU797">
            <v>0</v>
          </cell>
          <cell r="EV797">
            <v>0</v>
          </cell>
          <cell r="EW797">
            <v>0</v>
          </cell>
          <cell r="EX797">
            <v>0</v>
          </cell>
          <cell r="EY797">
            <v>0</v>
          </cell>
          <cell r="EZ797">
            <v>0</v>
          </cell>
          <cell r="FA797">
            <v>0</v>
          </cell>
          <cell r="FB797">
            <v>0</v>
          </cell>
          <cell r="FC797">
            <v>0</v>
          </cell>
          <cell r="FD797">
            <v>0</v>
          </cell>
          <cell r="FE797">
            <v>0</v>
          </cell>
          <cell r="FF797">
            <v>0</v>
          </cell>
          <cell r="FG797">
            <v>0</v>
          </cell>
          <cell r="FH797">
            <v>0</v>
          </cell>
          <cell r="FI797">
            <v>0</v>
          </cell>
          <cell r="FJ797">
            <v>0</v>
          </cell>
          <cell r="FK797">
            <v>0</v>
          </cell>
          <cell r="FL797">
            <v>0</v>
          </cell>
          <cell r="FM797">
            <v>0</v>
          </cell>
          <cell r="FN797">
            <v>0</v>
          </cell>
          <cell r="FO797">
            <v>0</v>
          </cell>
          <cell r="FP797">
            <v>0</v>
          </cell>
          <cell r="FQ797">
            <v>0</v>
          </cell>
          <cell r="FR797">
            <v>0</v>
          </cell>
          <cell r="FS797">
            <v>0</v>
          </cell>
          <cell r="FT797">
            <v>0</v>
          </cell>
          <cell r="FU797">
            <v>0</v>
          </cell>
          <cell r="FV797">
            <v>0</v>
          </cell>
          <cell r="FW797">
            <v>0</v>
          </cell>
          <cell r="FX797">
            <v>0</v>
          </cell>
          <cell r="FY797">
            <v>0</v>
          </cell>
          <cell r="FZ797">
            <v>0</v>
          </cell>
          <cell r="GA797">
            <v>0</v>
          </cell>
          <cell r="GB797">
            <v>0</v>
          </cell>
          <cell r="GC797">
            <v>0</v>
          </cell>
          <cell r="GD797">
            <v>0</v>
          </cell>
          <cell r="GE797">
            <v>0</v>
          </cell>
          <cell r="GF797">
            <v>0</v>
          </cell>
          <cell r="GG797">
            <v>0</v>
          </cell>
          <cell r="GH797">
            <v>0</v>
          </cell>
          <cell r="GI797">
            <v>0</v>
          </cell>
          <cell r="GJ797">
            <v>0</v>
          </cell>
          <cell r="GK797">
            <v>0</v>
          </cell>
          <cell r="GL797">
            <v>0</v>
          </cell>
          <cell r="GM797">
            <v>0</v>
          </cell>
          <cell r="GN797">
            <v>0</v>
          </cell>
          <cell r="GO797">
            <v>0</v>
          </cell>
          <cell r="GP797">
            <v>0</v>
          </cell>
          <cell r="GQ797">
            <v>0</v>
          </cell>
          <cell r="GR797">
            <v>0</v>
          </cell>
          <cell r="GS797">
            <v>0</v>
          </cell>
          <cell r="GT797">
            <v>0</v>
          </cell>
          <cell r="GU797">
            <v>0</v>
          </cell>
          <cell r="GV797">
            <v>0</v>
          </cell>
          <cell r="GW797">
            <v>0</v>
          </cell>
          <cell r="GX797">
            <v>0</v>
          </cell>
          <cell r="GY797">
            <v>0</v>
          </cell>
          <cell r="GZ797">
            <v>0</v>
          </cell>
          <cell r="HA797">
            <v>0</v>
          </cell>
          <cell r="HB797">
            <v>0</v>
          </cell>
          <cell r="HC797">
            <v>0</v>
          </cell>
          <cell r="HD797">
            <v>0</v>
          </cell>
          <cell r="HE797">
            <v>0</v>
          </cell>
          <cell r="HF797">
            <v>0</v>
          </cell>
          <cell r="HG797">
            <v>0</v>
          </cell>
          <cell r="HH797">
            <v>0</v>
          </cell>
          <cell r="HI797">
            <v>0</v>
          </cell>
          <cell r="HJ797">
            <v>0</v>
          </cell>
          <cell r="HK797">
            <v>0</v>
          </cell>
          <cell r="HL797">
            <v>0</v>
          </cell>
          <cell r="HM797">
            <v>0</v>
          </cell>
          <cell r="HN797">
            <v>0</v>
          </cell>
          <cell r="HO797">
            <v>0</v>
          </cell>
          <cell r="HP797">
            <v>0</v>
          </cell>
          <cell r="HQ797">
            <v>0</v>
          </cell>
          <cell r="HR797">
            <v>0</v>
          </cell>
          <cell r="HS797">
            <v>0</v>
          </cell>
          <cell r="HT797">
            <v>0</v>
          </cell>
          <cell r="HU797">
            <v>0</v>
          </cell>
          <cell r="HV797">
            <v>0</v>
          </cell>
          <cell r="HW797">
            <v>0</v>
          </cell>
          <cell r="HX797">
            <v>0</v>
          </cell>
          <cell r="HY797">
            <v>0</v>
          </cell>
          <cell r="HZ797">
            <v>0</v>
          </cell>
          <cell r="IA797">
            <v>0</v>
          </cell>
          <cell r="IB797">
            <v>0</v>
          </cell>
          <cell r="IC797">
            <v>0</v>
          </cell>
          <cell r="ID797">
            <v>0</v>
          </cell>
          <cell r="IE797">
            <v>0</v>
          </cell>
          <cell r="IF797">
            <v>0</v>
          </cell>
          <cell r="IG797">
            <v>0</v>
          </cell>
          <cell r="IH797">
            <v>0</v>
          </cell>
          <cell r="II797">
            <v>0</v>
          </cell>
          <cell r="IJ797">
            <v>0</v>
          </cell>
          <cell r="IK797">
            <v>0</v>
          </cell>
          <cell r="IL797">
            <v>0</v>
          </cell>
          <cell r="IM797">
            <v>0</v>
          </cell>
          <cell r="IN797">
            <v>0</v>
          </cell>
          <cell r="IO797">
            <v>0</v>
          </cell>
          <cell r="IP797">
            <v>0</v>
          </cell>
          <cell r="IQ797">
            <v>0</v>
          </cell>
          <cell r="IR797">
            <v>0</v>
          </cell>
          <cell r="IS797">
            <v>0</v>
          </cell>
          <cell r="IT797">
            <v>0</v>
          </cell>
          <cell r="IU797">
            <v>0</v>
          </cell>
          <cell r="IV797">
            <v>0</v>
          </cell>
          <cell r="IW797">
            <v>0</v>
          </cell>
          <cell r="IX797">
            <v>0</v>
          </cell>
          <cell r="IY797">
            <v>0</v>
          </cell>
          <cell r="IZ797">
            <v>0</v>
          </cell>
          <cell r="JA797">
            <v>0</v>
          </cell>
          <cell r="JB797">
            <v>0</v>
          </cell>
          <cell r="JC797">
            <v>0</v>
          </cell>
          <cell r="JD797">
            <v>0</v>
          </cell>
          <cell r="JE797">
            <v>0</v>
          </cell>
        </row>
        <row r="798">
          <cell r="D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  <cell r="BZ798">
            <v>0</v>
          </cell>
          <cell r="CA798">
            <v>0</v>
          </cell>
          <cell r="CB798">
            <v>0</v>
          </cell>
          <cell r="CC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0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P798">
            <v>0</v>
          </cell>
          <cell r="CQ798">
            <v>0</v>
          </cell>
          <cell r="CR798">
            <v>0</v>
          </cell>
          <cell r="CS798">
            <v>0</v>
          </cell>
          <cell r="CT798">
            <v>0</v>
          </cell>
          <cell r="CU798">
            <v>0</v>
          </cell>
          <cell r="CV798">
            <v>0</v>
          </cell>
          <cell r="CW798">
            <v>0</v>
          </cell>
          <cell r="CX798">
            <v>0</v>
          </cell>
          <cell r="CY798">
            <v>0</v>
          </cell>
          <cell r="CZ798">
            <v>0</v>
          </cell>
          <cell r="DA798">
            <v>0</v>
          </cell>
          <cell r="DB798">
            <v>0</v>
          </cell>
          <cell r="DC798">
            <v>0</v>
          </cell>
          <cell r="DD798">
            <v>0</v>
          </cell>
          <cell r="DE798">
            <v>0</v>
          </cell>
          <cell r="DF798">
            <v>0</v>
          </cell>
          <cell r="DG798">
            <v>0</v>
          </cell>
          <cell r="DH798">
            <v>0</v>
          </cell>
          <cell r="DI798">
            <v>0</v>
          </cell>
          <cell r="DJ798">
            <v>0</v>
          </cell>
          <cell r="DK798">
            <v>0</v>
          </cell>
          <cell r="DL798">
            <v>0</v>
          </cell>
          <cell r="DM798">
            <v>0</v>
          </cell>
          <cell r="DN798">
            <v>0</v>
          </cell>
          <cell r="DO798">
            <v>0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DX798">
            <v>0</v>
          </cell>
          <cell r="DY798">
            <v>0</v>
          </cell>
          <cell r="DZ798">
            <v>0</v>
          </cell>
          <cell r="EA798">
            <v>0</v>
          </cell>
          <cell r="EB798">
            <v>0</v>
          </cell>
          <cell r="EC798">
            <v>0</v>
          </cell>
          <cell r="ED798">
            <v>0</v>
          </cell>
          <cell r="EE798">
            <v>0</v>
          </cell>
          <cell r="EF798">
            <v>0</v>
          </cell>
          <cell r="EG798">
            <v>0</v>
          </cell>
          <cell r="EH798">
            <v>0</v>
          </cell>
          <cell r="EI798">
            <v>0</v>
          </cell>
          <cell r="EJ798">
            <v>0</v>
          </cell>
          <cell r="EK798">
            <v>0</v>
          </cell>
          <cell r="EL798">
            <v>0</v>
          </cell>
          <cell r="EM798">
            <v>0</v>
          </cell>
          <cell r="EN798">
            <v>0</v>
          </cell>
          <cell r="EO798">
            <v>0</v>
          </cell>
          <cell r="EP798">
            <v>0</v>
          </cell>
          <cell r="EQ798">
            <v>0</v>
          </cell>
          <cell r="ER798">
            <v>0</v>
          </cell>
          <cell r="ES798">
            <v>0</v>
          </cell>
          <cell r="ET798">
            <v>0</v>
          </cell>
          <cell r="EU798">
            <v>0</v>
          </cell>
          <cell r="EV798">
            <v>0</v>
          </cell>
          <cell r="EW798">
            <v>0</v>
          </cell>
          <cell r="EX798">
            <v>0</v>
          </cell>
          <cell r="EY798">
            <v>0</v>
          </cell>
          <cell r="EZ798">
            <v>0</v>
          </cell>
          <cell r="FA798">
            <v>0</v>
          </cell>
          <cell r="FB798">
            <v>0</v>
          </cell>
          <cell r="FC798">
            <v>0</v>
          </cell>
          <cell r="FD798">
            <v>0</v>
          </cell>
          <cell r="FE798">
            <v>0</v>
          </cell>
          <cell r="FF798">
            <v>0</v>
          </cell>
          <cell r="FG798">
            <v>0</v>
          </cell>
          <cell r="FH798">
            <v>0</v>
          </cell>
          <cell r="FI798">
            <v>0</v>
          </cell>
          <cell r="FJ798">
            <v>0</v>
          </cell>
          <cell r="FK798">
            <v>0</v>
          </cell>
          <cell r="FL798">
            <v>0</v>
          </cell>
          <cell r="FM798">
            <v>0</v>
          </cell>
          <cell r="FN798">
            <v>0</v>
          </cell>
          <cell r="FO798">
            <v>0</v>
          </cell>
          <cell r="FP798">
            <v>0</v>
          </cell>
          <cell r="FQ798">
            <v>0</v>
          </cell>
          <cell r="FR798">
            <v>0</v>
          </cell>
          <cell r="FS798">
            <v>0</v>
          </cell>
          <cell r="FT798">
            <v>0</v>
          </cell>
          <cell r="FU798">
            <v>0</v>
          </cell>
          <cell r="FV798">
            <v>0</v>
          </cell>
          <cell r="FW798">
            <v>0</v>
          </cell>
          <cell r="FX798">
            <v>0</v>
          </cell>
          <cell r="FY798">
            <v>0</v>
          </cell>
          <cell r="FZ798">
            <v>0</v>
          </cell>
          <cell r="GA798">
            <v>0</v>
          </cell>
          <cell r="GB798">
            <v>0</v>
          </cell>
          <cell r="GC798">
            <v>0</v>
          </cell>
          <cell r="GD798">
            <v>0</v>
          </cell>
          <cell r="GE798">
            <v>0</v>
          </cell>
          <cell r="GF798">
            <v>0</v>
          </cell>
          <cell r="GG798">
            <v>0</v>
          </cell>
          <cell r="GH798">
            <v>0</v>
          </cell>
          <cell r="GI798">
            <v>0</v>
          </cell>
          <cell r="GJ798">
            <v>0</v>
          </cell>
          <cell r="GK798">
            <v>0</v>
          </cell>
          <cell r="GL798">
            <v>0</v>
          </cell>
          <cell r="GM798">
            <v>0</v>
          </cell>
          <cell r="GN798">
            <v>0</v>
          </cell>
          <cell r="GO798">
            <v>0</v>
          </cell>
          <cell r="GP798">
            <v>0</v>
          </cell>
          <cell r="GQ798">
            <v>0</v>
          </cell>
          <cell r="GR798">
            <v>0</v>
          </cell>
          <cell r="GS798">
            <v>0</v>
          </cell>
          <cell r="GT798">
            <v>0</v>
          </cell>
          <cell r="GU798">
            <v>0</v>
          </cell>
          <cell r="GV798">
            <v>0</v>
          </cell>
          <cell r="GW798">
            <v>0</v>
          </cell>
          <cell r="GX798">
            <v>0</v>
          </cell>
          <cell r="GY798">
            <v>0</v>
          </cell>
          <cell r="GZ798">
            <v>0</v>
          </cell>
          <cell r="HA798">
            <v>0</v>
          </cell>
          <cell r="HB798">
            <v>0</v>
          </cell>
          <cell r="HC798">
            <v>0</v>
          </cell>
          <cell r="HD798">
            <v>0</v>
          </cell>
          <cell r="HE798">
            <v>0</v>
          </cell>
          <cell r="HF798">
            <v>0</v>
          </cell>
          <cell r="HG798">
            <v>0</v>
          </cell>
          <cell r="HH798">
            <v>0</v>
          </cell>
          <cell r="HI798">
            <v>0</v>
          </cell>
          <cell r="HJ798">
            <v>0</v>
          </cell>
          <cell r="HK798">
            <v>0</v>
          </cell>
          <cell r="HL798">
            <v>0</v>
          </cell>
          <cell r="HM798">
            <v>0</v>
          </cell>
          <cell r="HN798">
            <v>0</v>
          </cell>
          <cell r="HO798">
            <v>0</v>
          </cell>
          <cell r="HP798">
            <v>0</v>
          </cell>
          <cell r="HQ798">
            <v>0</v>
          </cell>
          <cell r="HR798">
            <v>0</v>
          </cell>
          <cell r="HS798">
            <v>0</v>
          </cell>
          <cell r="HT798">
            <v>0</v>
          </cell>
          <cell r="HU798">
            <v>0</v>
          </cell>
          <cell r="HV798">
            <v>0</v>
          </cell>
          <cell r="HW798">
            <v>0</v>
          </cell>
          <cell r="HX798">
            <v>0</v>
          </cell>
          <cell r="HY798">
            <v>0</v>
          </cell>
          <cell r="HZ798">
            <v>0</v>
          </cell>
          <cell r="IA798">
            <v>0</v>
          </cell>
          <cell r="IB798">
            <v>0</v>
          </cell>
          <cell r="IC798">
            <v>0</v>
          </cell>
          <cell r="ID798">
            <v>0</v>
          </cell>
          <cell r="IE798">
            <v>0</v>
          </cell>
          <cell r="IF798">
            <v>0</v>
          </cell>
          <cell r="IG798">
            <v>0</v>
          </cell>
          <cell r="IH798">
            <v>0</v>
          </cell>
          <cell r="II798">
            <v>0</v>
          </cell>
          <cell r="IJ798">
            <v>0</v>
          </cell>
          <cell r="IK798">
            <v>0</v>
          </cell>
          <cell r="IL798">
            <v>0</v>
          </cell>
          <cell r="IM798">
            <v>0</v>
          </cell>
          <cell r="IN798">
            <v>0</v>
          </cell>
          <cell r="IO798">
            <v>0</v>
          </cell>
          <cell r="IP798">
            <v>0</v>
          </cell>
          <cell r="IQ798">
            <v>0</v>
          </cell>
          <cell r="IR798">
            <v>0</v>
          </cell>
          <cell r="IS798">
            <v>0</v>
          </cell>
          <cell r="IT798">
            <v>0</v>
          </cell>
          <cell r="IU798">
            <v>0</v>
          </cell>
          <cell r="IV798">
            <v>0</v>
          </cell>
          <cell r="IW798">
            <v>0</v>
          </cell>
          <cell r="IX798">
            <v>0</v>
          </cell>
          <cell r="IY798">
            <v>0</v>
          </cell>
          <cell r="IZ798">
            <v>0</v>
          </cell>
          <cell r="JA798">
            <v>0</v>
          </cell>
          <cell r="JB798">
            <v>0</v>
          </cell>
          <cell r="JC798">
            <v>0</v>
          </cell>
          <cell r="JD798">
            <v>0</v>
          </cell>
          <cell r="JE798">
            <v>0</v>
          </cell>
        </row>
        <row r="799"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  <cell r="BZ799">
            <v>0</v>
          </cell>
          <cell r="CA799">
            <v>0</v>
          </cell>
          <cell r="CB799">
            <v>0</v>
          </cell>
          <cell r="CC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P799">
            <v>0</v>
          </cell>
          <cell r="CQ799">
            <v>0</v>
          </cell>
          <cell r="CR799">
            <v>0</v>
          </cell>
          <cell r="CS799">
            <v>0</v>
          </cell>
          <cell r="CT799">
            <v>0</v>
          </cell>
          <cell r="CU799">
            <v>0</v>
          </cell>
          <cell r="CV799">
            <v>0</v>
          </cell>
          <cell r="CW799">
            <v>0</v>
          </cell>
          <cell r="CX799">
            <v>0</v>
          </cell>
          <cell r="CY799">
            <v>0</v>
          </cell>
          <cell r="CZ799">
            <v>0</v>
          </cell>
          <cell r="DA799">
            <v>0</v>
          </cell>
          <cell r="DB799">
            <v>0</v>
          </cell>
          <cell r="DC799">
            <v>0</v>
          </cell>
          <cell r="DD799">
            <v>0</v>
          </cell>
          <cell r="DE799">
            <v>0</v>
          </cell>
          <cell r="DF799">
            <v>0</v>
          </cell>
          <cell r="DG799">
            <v>0</v>
          </cell>
          <cell r="DH799">
            <v>0</v>
          </cell>
          <cell r="DI799">
            <v>0</v>
          </cell>
          <cell r="DJ799">
            <v>0</v>
          </cell>
          <cell r="DK799">
            <v>0</v>
          </cell>
          <cell r="DL799">
            <v>0</v>
          </cell>
          <cell r="DM799">
            <v>0</v>
          </cell>
          <cell r="DN799">
            <v>0</v>
          </cell>
          <cell r="DO799">
            <v>0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DX799">
            <v>0</v>
          </cell>
          <cell r="DY799">
            <v>0</v>
          </cell>
          <cell r="DZ799">
            <v>0</v>
          </cell>
          <cell r="EA799">
            <v>0</v>
          </cell>
          <cell r="EB799">
            <v>0</v>
          </cell>
          <cell r="EC799">
            <v>0</v>
          </cell>
          <cell r="ED799">
            <v>0</v>
          </cell>
          <cell r="EE799">
            <v>0</v>
          </cell>
          <cell r="EF799">
            <v>0</v>
          </cell>
          <cell r="EG799">
            <v>0</v>
          </cell>
          <cell r="EH799">
            <v>0</v>
          </cell>
          <cell r="EI799">
            <v>0</v>
          </cell>
          <cell r="EJ799">
            <v>0</v>
          </cell>
          <cell r="EK799">
            <v>0</v>
          </cell>
          <cell r="EL799">
            <v>0</v>
          </cell>
          <cell r="EM799">
            <v>0</v>
          </cell>
          <cell r="EN799">
            <v>0</v>
          </cell>
          <cell r="EO799">
            <v>0</v>
          </cell>
          <cell r="EP799">
            <v>0</v>
          </cell>
          <cell r="EQ799">
            <v>0</v>
          </cell>
          <cell r="ER799">
            <v>0</v>
          </cell>
          <cell r="ES799">
            <v>0</v>
          </cell>
          <cell r="ET799">
            <v>0</v>
          </cell>
          <cell r="EU799">
            <v>0</v>
          </cell>
          <cell r="EV799">
            <v>0</v>
          </cell>
          <cell r="EW799">
            <v>0</v>
          </cell>
          <cell r="EX799">
            <v>0</v>
          </cell>
          <cell r="EY799">
            <v>0</v>
          </cell>
          <cell r="EZ799">
            <v>0</v>
          </cell>
          <cell r="FA799">
            <v>0</v>
          </cell>
          <cell r="FB799">
            <v>0</v>
          </cell>
          <cell r="FC799">
            <v>0</v>
          </cell>
          <cell r="FD799">
            <v>0</v>
          </cell>
          <cell r="FE799">
            <v>0</v>
          </cell>
          <cell r="FF799">
            <v>0</v>
          </cell>
          <cell r="FG799">
            <v>0</v>
          </cell>
          <cell r="FH799">
            <v>0</v>
          </cell>
          <cell r="FI799">
            <v>0</v>
          </cell>
          <cell r="FJ799">
            <v>0</v>
          </cell>
          <cell r="FK799">
            <v>0</v>
          </cell>
          <cell r="FL799">
            <v>0</v>
          </cell>
          <cell r="FM799">
            <v>0</v>
          </cell>
          <cell r="FN799">
            <v>0</v>
          </cell>
          <cell r="FO799">
            <v>0</v>
          </cell>
          <cell r="FP799">
            <v>0</v>
          </cell>
          <cell r="FQ799">
            <v>0</v>
          </cell>
          <cell r="FR799">
            <v>0</v>
          </cell>
          <cell r="FS799">
            <v>0</v>
          </cell>
          <cell r="FT799">
            <v>0</v>
          </cell>
          <cell r="FU799">
            <v>0</v>
          </cell>
          <cell r="FV799">
            <v>0</v>
          </cell>
          <cell r="FW799">
            <v>0</v>
          </cell>
          <cell r="FX799">
            <v>0</v>
          </cell>
          <cell r="FY799">
            <v>0</v>
          </cell>
          <cell r="FZ799">
            <v>0</v>
          </cell>
          <cell r="GA799">
            <v>0</v>
          </cell>
          <cell r="GB799">
            <v>0</v>
          </cell>
          <cell r="GC799">
            <v>0</v>
          </cell>
          <cell r="GD799">
            <v>0</v>
          </cell>
          <cell r="GE799">
            <v>0</v>
          </cell>
          <cell r="GF799">
            <v>0</v>
          </cell>
          <cell r="GG799">
            <v>0</v>
          </cell>
          <cell r="GH799">
            <v>0</v>
          </cell>
          <cell r="GI799">
            <v>0</v>
          </cell>
          <cell r="GJ799">
            <v>0</v>
          </cell>
          <cell r="GK799">
            <v>0</v>
          </cell>
          <cell r="GL799">
            <v>0</v>
          </cell>
          <cell r="GM799">
            <v>0</v>
          </cell>
          <cell r="GN799">
            <v>0</v>
          </cell>
          <cell r="GO799">
            <v>0</v>
          </cell>
          <cell r="GP799">
            <v>0</v>
          </cell>
          <cell r="GQ799">
            <v>0</v>
          </cell>
          <cell r="GR799">
            <v>0</v>
          </cell>
          <cell r="GS799">
            <v>0</v>
          </cell>
          <cell r="GT799">
            <v>0</v>
          </cell>
          <cell r="GU799">
            <v>0</v>
          </cell>
          <cell r="GV799">
            <v>0</v>
          </cell>
          <cell r="GW799">
            <v>0</v>
          </cell>
          <cell r="GX799">
            <v>0</v>
          </cell>
          <cell r="GY799">
            <v>0</v>
          </cell>
          <cell r="GZ799">
            <v>0</v>
          </cell>
          <cell r="HA799">
            <v>0</v>
          </cell>
          <cell r="HB799">
            <v>0</v>
          </cell>
          <cell r="HC799">
            <v>0</v>
          </cell>
          <cell r="HD799">
            <v>0</v>
          </cell>
          <cell r="HE799">
            <v>0</v>
          </cell>
          <cell r="HF799">
            <v>0</v>
          </cell>
          <cell r="HG799">
            <v>0</v>
          </cell>
          <cell r="HH799">
            <v>0</v>
          </cell>
          <cell r="HI799">
            <v>0</v>
          </cell>
          <cell r="HJ799">
            <v>0</v>
          </cell>
          <cell r="HK799">
            <v>0</v>
          </cell>
          <cell r="HL799">
            <v>0</v>
          </cell>
          <cell r="HM799">
            <v>0</v>
          </cell>
          <cell r="HN799">
            <v>0</v>
          </cell>
          <cell r="HO799">
            <v>0</v>
          </cell>
          <cell r="HP799">
            <v>0</v>
          </cell>
          <cell r="HQ799">
            <v>0</v>
          </cell>
          <cell r="HR799">
            <v>0</v>
          </cell>
          <cell r="HS799">
            <v>0</v>
          </cell>
          <cell r="HT799">
            <v>0</v>
          </cell>
          <cell r="HU799">
            <v>0</v>
          </cell>
          <cell r="HV799">
            <v>0</v>
          </cell>
          <cell r="HW799">
            <v>0</v>
          </cell>
          <cell r="HX799">
            <v>0</v>
          </cell>
          <cell r="HY799">
            <v>0</v>
          </cell>
          <cell r="HZ799">
            <v>0</v>
          </cell>
          <cell r="IA799">
            <v>0</v>
          </cell>
          <cell r="IB799">
            <v>0</v>
          </cell>
          <cell r="IC799">
            <v>0</v>
          </cell>
          <cell r="ID799">
            <v>0</v>
          </cell>
          <cell r="IE799">
            <v>0</v>
          </cell>
          <cell r="IF799">
            <v>0</v>
          </cell>
          <cell r="IG799">
            <v>0</v>
          </cell>
          <cell r="IH799">
            <v>0</v>
          </cell>
          <cell r="II799">
            <v>0</v>
          </cell>
          <cell r="IJ799">
            <v>0</v>
          </cell>
          <cell r="IK799">
            <v>0</v>
          </cell>
          <cell r="IL799">
            <v>0</v>
          </cell>
          <cell r="IM799">
            <v>0</v>
          </cell>
          <cell r="IN799">
            <v>0</v>
          </cell>
          <cell r="IO799">
            <v>0</v>
          </cell>
          <cell r="IP799">
            <v>0</v>
          </cell>
          <cell r="IQ799">
            <v>0</v>
          </cell>
          <cell r="IR799">
            <v>0</v>
          </cell>
          <cell r="IS799">
            <v>0</v>
          </cell>
          <cell r="IT799">
            <v>0</v>
          </cell>
          <cell r="IU799">
            <v>0</v>
          </cell>
          <cell r="IV799">
            <v>0</v>
          </cell>
          <cell r="IW799">
            <v>0</v>
          </cell>
          <cell r="IX799">
            <v>0</v>
          </cell>
          <cell r="IY799">
            <v>0</v>
          </cell>
          <cell r="IZ799">
            <v>0</v>
          </cell>
          <cell r="JA799">
            <v>0</v>
          </cell>
          <cell r="JB799">
            <v>0</v>
          </cell>
          <cell r="JC799">
            <v>0</v>
          </cell>
          <cell r="JD799">
            <v>0</v>
          </cell>
          <cell r="JE799">
            <v>0</v>
          </cell>
        </row>
        <row r="800">
          <cell r="D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  <cell r="BZ800">
            <v>0</v>
          </cell>
          <cell r="CA800">
            <v>0</v>
          </cell>
          <cell r="CB800">
            <v>0</v>
          </cell>
          <cell r="CC800">
            <v>0</v>
          </cell>
          <cell r="CD800">
            <v>0</v>
          </cell>
          <cell r="CE800">
            <v>0</v>
          </cell>
          <cell r="CF800">
            <v>0</v>
          </cell>
          <cell r="CG800">
            <v>0</v>
          </cell>
          <cell r="CH800">
            <v>0</v>
          </cell>
          <cell r="CI800">
            <v>0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P800">
            <v>0</v>
          </cell>
          <cell r="CQ800">
            <v>0</v>
          </cell>
          <cell r="CR800">
            <v>0</v>
          </cell>
          <cell r="CS800">
            <v>0</v>
          </cell>
          <cell r="CT800">
            <v>0</v>
          </cell>
          <cell r="CU800">
            <v>0</v>
          </cell>
          <cell r="CV800">
            <v>0</v>
          </cell>
          <cell r="CW800">
            <v>0</v>
          </cell>
          <cell r="CX800">
            <v>0</v>
          </cell>
          <cell r="CY800">
            <v>0</v>
          </cell>
          <cell r="CZ800">
            <v>0</v>
          </cell>
          <cell r="DA800">
            <v>0</v>
          </cell>
          <cell r="DB800">
            <v>0</v>
          </cell>
          <cell r="DC800">
            <v>0</v>
          </cell>
          <cell r="DD800">
            <v>0</v>
          </cell>
          <cell r="DE800">
            <v>0</v>
          </cell>
          <cell r="DF800">
            <v>0</v>
          </cell>
          <cell r="DG800">
            <v>0</v>
          </cell>
          <cell r="DH800">
            <v>0</v>
          </cell>
          <cell r="DI800">
            <v>0</v>
          </cell>
          <cell r="DJ800">
            <v>0</v>
          </cell>
          <cell r="DK800">
            <v>0</v>
          </cell>
          <cell r="DL800">
            <v>0</v>
          </cell>
          <cell r="DM800">
            <v>0</v>
          </cell>
          <cell r="DN800">
            <v>0</v>
          </cell>
          <cell r="DO800">
            <v>0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DX800">
            <v>0</v>
          </cell>
          <cell r="DY800">
            <v>0</v>
          </cell>
          <cell r="DZ800">
            <v>0</v>
          </cell>
          <cell r="EA800">
            <v>0</v>
          </cell>
          <cell r="EB800">
            <v>0</v>
          </cell>
          <cell r="EC800">
            <v>0</v>
          </cell>
          <cell r="ED800">
            <v>0</v>
          </cell>
          <cell r="EE800">
            <v>0</v>
          </cell>
          <cell r="EF800">
            <v>0</v>
          </cell>
          <cell r="EG800">
            <v>0</v>
          </cell>
          <cell r="EH800">
            <v>0</v>
          </cell>
          <cell r="EI800">
            <v>0</v>
          </cell>
          <cell r="EJ800">
            <v>0</v>
          </cell>
          <cell r="EK800">
            <v>0</v>
          </cell>
          <cell r="EL800">
            <v>0</v>
          </cell>
          <cell r="EM800">
            <v>0</v>
          </cell>
          <cell r="EN800">
            <v>0</v>
          </cell>
          <cell r="EO800">
            <v>0</v>
          </cell>
          <cell r="EP800">
            <v>0</v>
          </cell>
          <cell r="EQ800">
            <v>0</v>
          </cell>
          <cell r="ER800">
            <v>0</v>
          </cell>
          <cell r="ES800">
            <v>0</v>
          </cell>
          <cell r="ET800">
            <v>0</v>
          </cell>
          <cell r="EU800">
            <v>0</v>
          </cell>
          <cell r="EV800">
            <v>0</v>
          </cell>
          <cell r="EW800">
            <v>0</v>
          </cell>
          <cell r="EX800">
            <v>0</v>
          </cell>
          <cell r="EY800">
            <v>0</v>
          </cell>
          <cell r="EZ800">
            <v>0</v>
          </cell>
          <cell r="FA800">
            <v>0</v>
          </cell>
          <cell r="FB800">
            <v>0</v>
          </cell>
          <cell r="FC800">
            <v>0</v>
          </cell>
          <cell r="FD800">
            <v>0</v>
          </cell>
          <cell r="FE800">
            <v>0</v>
          </cell>
          <cell r="FF800">
            <v>0</v>
          </cell>
          <cell r="FG800">
            <v>0</v>
          </cell>
          <cell r="FH800">
            <v>0</v>
          </cell>
          <cell r="FI800">
            <v>0</v>
          </cell>
          <cell r="FJ800">
            <v>0</v>
          </cell>
          <cell r="FK800">
            <v>0</v>
          </cell>
          <cell r="FL800">
            <v>0</v>
          </cell>
          <cell r="FM800">
            <v>0</v>
          </cell>
          <cell r="FN800">
            <v>0</v>
          </cell>
          <cell r="FO800">
            <v>0</v>
          </cell>
          <cell r="FP800">
            <v>0</v>
          </cell>
          <cell r="FQ800">
            <v>0</v>
          </cell>
          <cell r="FR800">
            <v>0</v>
          </cell>
          <cell r="FS800">
            <v>0</v>
          </cell>
          <cell r="FT800">
            <v>0</v>
          </cell>
          <cell r="FU800">
            <v>0</v>
          </cell>
          <cell r="FV800">
            <v>0</v>
          </cell>
          <cell r="FW800">
            <v>0</v>
          </cell>
          <cell r="FX800">
            <v>0</v>
          </cell>
          <cell r="FY800">
            <v>0</v>
          </cell>
          <cell r="FZ800">
            <v>0</v>
          </cell>
          <cell r="GA800">
            <v>0</v>
          </cell>
          <cell r="GB800">
            <v>0</v>
          </cell>
          <cell r="GC800">
            <v>0</v>
          </cell>
          <cell r="GD800">
            <v>0</v>
          </cell>
          <cell r="GE800">
            <v>0</v>
          </cell>
          <cell r="GF800">
            <v>0</v>
          </cell>
          <cell r="GG800">
            <v>0</v>
          </cell>
          <cell r="GH800">
            <v>0</v>
          </cell>
          <cell r="GI800">
            <v>0</v>
          </cell>
          <cell r="GJ800">
            <v>0</v>
          </cell>
          <cell r="GK800">
            <v>0</v>
          </cell>
          <cell r="GL800">
            <v>0</v>
          </cell>
          <cell r="GM800">
            <v>0</v>
          </cell>
          <cell r="GN800">
            <v>0</v>
          </cell>
          <cell r="GO800">
            <v>0</v>
          </cell>
          <cell r="GP800">
            <v>0</v>
          </cell>
          <cell r="GQ800">
            <v>0</v>
          </cell>
          <cell r="GR800">
            <v>0</v>
          </cell>
          <cell r="GS800">
            <v>0</v>
          </cell>
          <cell r="GT800">
            <v>0</v>
          </cell>
          <cell r="GU800">
            <v>0</v>
          </cell>
          <cell r="GV800">
            <v>0</v>
          </cell>
          <cell r="GW800">
            <v>0</v>
          </cell>
          <cell r="GX800">
            <v>0</v>
          </cell>
          <cell r="GY800">
            <v>0</v>
          </cell>
          <cell r="GZ800">
            <v>0</v>
          </cell>
          <cell r="HA800">
            <v>0</v>
          </cell>
          <cell r="HB800">
            <v>0</v>
          </cell>
          <cell r="HC800">
            <v>0</v>
          </cell>
          <cell r="HD800">
            <v>0</v>
          </cell>
          <cell r="HE800">
            <v>0</v>
          </cell>
          <cell r="HF800">
            <v>0</v>
          </cell>
          <cell r="HG800">
            <v>0</v>
          </cell>
          <cell r="HH800">
            <v>0</v>
          </cell>
          <cell r="HI800">
            <v>0</v>
          </cell>
          <cell r="HJ800">
            <v>0</v>
          </cell>
          <cell r="HK800">
            <v>0</v>
          </cell>
          <cell r="HL800">
            <v>0</v>
          </cell>
          <cell r="HM800">
            <v>0</v>
          </cell>
          <cell r="HN800">
            <v>0</v>
          </cell>
          <cell r="HO800">
            <v>0</v>
          </cell>
          <cell r="HP800">
            <v>0</v>
          </cell>
          <cell r="HQ800">
            <v>0</v>
          </cell>
          <cell r="HR800">
            <v>0</v>
          </cell>
          <cell r="HS800">
            <v>0</v>
          </cell>
          <cell r="HT800">
            <v>0</v>
          </cell>
          <cell r="HU800">
            <v>0</v>
          </cell>
          <cell r="HV800">
            <v>0</v>
          </cell>
          <cell r="HW800">
            <v>0</v>
          </cell>
          <cell r="HX800">
            <v>0</v>
          </cell>
          <cell r="HY800">
            <v>0</v>
          </cell>
          <cell r="HZ800">
            <v>0</v>
          </cell>
          <cell r="IA800">
            <v>0</v>
          </cell>
          <cell r="IB800">
            <v>0</v>
          </cell>
          <cell r="IC800">
            <v>0</v>
          </cell>
          <cell r="ID800">
            <v>0</v>
          </cell>
          <cell r="IE800">
            <v>0</v>
          </cell>
          <cell r="IF800">
            <v>0</v>
          </cell>
          <cell r="IG800">
            <v>0</v>
          </cell>
          <cell r="IH800">
            <v>0</v>
          </cell>
          <cell r="II800">
            <v>0</v>
          </cell>
          <cell r="IJ800">
            <v>0</v>
          </cell>
          <cell r="IK800">
            <v>0</v>
          </cell>
          <cell r="IL800">
            <v>0</v>
          </cell>
          <cell r="IM800">
            <v>0</v>
          </cell>
          <cell r="IN800">
            <v>0</v>
          </cell>
          <cell r="IO800">
            <v>0</v>
          </cell>
          <cell r="IP800">
            <v>0</v>
          </cell>
          <cell r="IQ800">
            <v>0</v>
          </cell>
          <cell r="IR800">
            <v>0</v>
          </cell>
          <cell r="IS800">
            <v>0</v>
          </cell>
          <cell r="IT800">
            <v>0</v>
          </cell>
          <cell r="IU800">
            <v>0</v>
          </cell>
          <cell r="IV800">
            <v>0</v>
          </cell>
          <cell r="IW800">
            <v>0</v>
          </cell>
          <cell r="IX800">
            <v>0</v>
          </cell>
          <cell r="IY800">
            <v>0</v>
          </cell>
          <cell r="IZ800">
            <v>0</v>
          </cell>
          <cell r="JA800">
            <v>0</v>
          </cell>
          <cell r="JB800">
            <v>0</v>
          </cell>
          <cell r="JC800">
            <v>0</v>
          </cell>
          <cell r="JD800">
            <v>0</v>
          </cell>
          <cell r="JE800">
            <v>0</v>
          </cell>
        </row>
        <row r="801">
          <cell r="D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  <cell r="BZ801">
            <v>0</v>
          </cell>
          <cell r="CA801">
            <v>0</v>
          </cell>
          <cell r="CB801">
            <v>0</v>
          </cell>
          <cell r="CC801">
            <v>0</v>
          </cell>
          <cell r="CD801">
            <v>0</v>
          </cell>
          <cell r="CE801">
            <v>0</v>
          </cell>
          <cell r="CF801">
            <v>0</v>
          </cell>
          <cell r="CG801">
            <v>0</v>
          </cell>
          <cell r="CH801">
            <v>0</v>
          </cell>
          <cell r="CI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P801">
            <v>0</v>
          </cell>
          <cell r="CQ801">
            <v>0</v>
          </cell>
          <cell r="CR801">
            <v>0</v>
          </cell>
          <cell r="CS801">
            <v>0</v>
          </cell>
          <cell r="CT801">
            <v>0</v>
          </cell>
          <cell r="CU801">
            <v>0</v>
          </cell>
          <cell r="CV801">
            <v>0</v>
          </cell>
          <cell r="CW801">
            <v>0</v>
          </cell>
          <cell r="CX801">
            <v>0</v>
          </cell>
          <cell r="CY801">
            <v>0</v>
          </cell>
          <cell r="CZ801">
            <v>0</v>
          </cell>
          <cell r="DA801">
            <v>0</v>
          </cell>
          <cell r="DB801">
            <v>0</v>
          </cell>
          <cell r="DC801">
            <v>0</v>
          </cell>
          <cell r="DD801">
            <v>0</v>
          </cell>
          <cell r="DE801">
            <v>0</v>
          </cell>
          <cell r="DF801">
            <v>0</v>
          </cell>
          <cell r="DG801">
            <v>0</v>
          </cell>
          <cell r="DH801">
            <v>0</v>
          </cell>
          <cell r="DI801">
            <v>0</v>
          </cell>
          <cell r="DJ801">
            <v>0</v>
          </cell>
          <cell r="DK801">
            <v>0</v>
          </cell>
          <cell r="DL801">
            <v>0</v>
          </cell>
          <cell r="DM801">
            <v>0</v>
          </cell>
          <cell r="DN801">
            <v>0</v>
          </cell>
          <cell r="DO801">
            <v>0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DX801">
            <v>0</v>
          </cell>
          <cell r="DY801">
            <v>0</v>
          </cell>
          <cell r="DZ801">
            <v>0</v>
          </cell>
          <cell r="EA801">
            <v>0</v>
          </cell>
          <cell r="EB801">
            <v>0</v>
          </cell>
          <cell r="EC801">
            <v>0</v>
          </cell>
          <cell r="ED801">
            <v>0</v>
          </cell>
          <cell r="EE801">
            <v>0</v>
          </cell>
          <cell r="EF801">
            <v>0</v>
          </cell>
          <cell r="EG801">
            <v>0</v>
          </cell>
          <cell r="EH801">
            <v>0</v>
          </cell>
          <cell r="EI801">
            <v>0</v>
          </cell>
          <cell r="EJ801">
            <v>0</v>
          </cell>
          <cell r="EK801">
            <v>0</v>
          </cell>
          <cell r="EL801">
            <v>0</v>
          </cell>
          <cell r="EM801">
            <v>0</v>
          </cell>
          <cell r="EN801">
            <v>0</v>
          </cell>
          <cell r="EO801">
            <v>0</v>
          </cell>
          <cell r="EP801">
            <v>0</v>
          </cell>
          <cell r="EQ801">
            <v>0</v>
          </cell>
          <cell r="ER801">
            <v>0</v>
          </cell>
          <cell r="ES801">
            <v>0</v>
          </cell>
          <cell r="ET801">
            <v>0</v>
          </cell>
          <cell r="EU801">
            <v>0</v>
          </cell>
          <cell r="EV801">
            <v>0</v>
          </cell>
          <cell r="EW801">
            <v>0</v>
          </cell>
          <cell r="EX801">
            <v>0</v>
          </cell>
          <cell r="EY801">
            <v>0</v>
          </cell>
          <cell r="EZ801">
            <v>0</v>
          </cell>
          <cell r="FA801">
            <v>0</v>
          </cell>
          <cell r="FB801">
            <v>0</v>
          </cell>
          <cell r="FC801">
            <v>0</v>
          </cell>
          <cell r="FD801">
            <v>0</v>
          </cell>
          <cell r="FE801">
            <v>0</v>
          </cell>
          <cell r="FF801">
            <v>0</v>
          </cell>
          <cell r="FG801">
            <v>0</v>
          </cell>
          <cell r="FH801">
            <v>0</v>
          </cell>
          <cell r="FI801">
            <v>0</v>
          </cell>
          <cell r="FJ801">
            <v>0</v>
          </cell>
          <cell r="FK801">
            <v>0</v>
          </cell>
          <cell r="FL801">
            <v>0</v>
          </cell>
          <cell r="FM801">
            <v>0</v>
          </cell>
          <cell r="FN801">
            <v>0</v>
          </cell>
          <cell r="FO801">
            <v>0</v>
          </cell>
          <cell r="FP801">
            <v>0</v>
          </cell>
          <cell r="FQ801">
            <v>0</v>
          </cell>
          <cell r="FR801">
            <v>0</v>
          </cell>
          <cell r="FS801">
            <v>0</v>
          </cell>
          <cell r="FT801">
            <v>0</v>
          </cell>
          <cell r="FU801">
            <v>0</v>
          </cell>
          <cell r="FV801">
            <v>0</v>
          </cell>
          <cell r="FW801">
            <v>0</v>
          </cell>
          <cell r="FX801">
            <v>0</v>
          </cell>
          <cell r="FY801">
            <v>0</v>
          </cell>
          <cell r="FZ801">
            <v>0</v>
          </cell>
          <cell r="GA801">
            <v>0</v>
          </cell>
          <cell r="GB801">
            <v>0</v>
          </cell>
          <cell r="GC801">
            <v>0</v>
          </cell>
          <cell r="GD801">
            <v>0</v>
          </cell>
          <cell r="GE801">
            <v>0</v>
          </cell>
          <cell r="GF801">
            <v>0</v>
          </cell>
          <cell r="GG801">
            <v>0</v>
          </cell>
          <cell r="GH801">
            <v>0</v>
          </cell>
          <cell r="GI801">
            <v>0</v>
          </cell>
          <cell r="GJ801">
            <v>0</v>
          </cell>
          <cell r="GK801">
            <v>0</v>
          </cell>
          <cell r="GL801">
            <v>0</v>
          </cell>
          <cell r="GM801">
            <v>0</v>
          </cell>
          <cell r="GN801">
            <v>0</v>
          </cell>
          <cell r="GO801">
            <v>0</v>
          </cell>
          <cell r="GP801">
            <v>0</v>
          </cell>
          <cell r="GQ801">
            <v>0</v>
          </cell>
          <cell r="GR801">
            <v>0</v>
          </cell>
          <cell r="GS801">
            <v>0</v>
          </cell>
          <cell r="GT801">
            <v>0</v>
          </cell>
          <cell r="GU801">
            <v>0</v>
          </cell>
          <cell r="GV801">
            <v>0</v>
          </cell>
          <cell r="GW801">
            <v>0</v>
          </cell>
          <cell r="GX801">
            <v>0</v>
          </cell>
          <cell r="GY801">
            <v>0</v>
          </cell>
          <cell r="GZ801">
            <v>0</v>
          </cell>
          <cell r="HA801">
            <v>0</v>
          </cell>
          <cell r="HB801">
            <v>0</v>
          </cell>
          <cell r="HC801">
            <v>0</v>
          </cell>
          <cell r="HD801">
            <v>0</v>
          </cell>
          <cell r="HE801">
            <v>0</v>
          </cell>
          <cell r="HF801">
            <v>0</v>
          </cell>
          <cell r="HG801">
            <v>0</v>
          </cell>
          <cell r="HH801">
            <v>0</v>
          </cell>
          <cell r="HI801">
            <v>0</v>
          </cell>
          <cell r="HJ801">
            <v>0</v>
          </cell>
          <cell r="HK801">
            <v>0</v>
          </cell>
          <cell r="HL801">
            <v>0</v>
          </cell>
          <cell r="HM801">
            <v>0</v>
          </cell>
          <cell r="HN801">
            <v>0</v>
          </cell>
          <cell r="HO801">
            <v>0</v>
          </cell>
          <cell r="HP801">
            <v>0</v>
          </cell>
          <cell r="HQ801">
            <v>0</v>
          </cell>
          <cell r="HR801">
            <v>0</v>
          </cell>
          <cell r="HS801">
            <v>0</v>
          </cell>
          <cell r="HT801">
            <v>0</v>
          </cell>
          <cell r="HU801">
            <v>0</v>
          </cell>
          <cell r="HV801">
            <v>0</v>
          </cell>
          <cell r="HW801">
            <v>0</v>
          </cell>
          <cell r="HX801">
            <v>0</v>
          </cell>
          <cell r="HY801">
            <v>0</v>
          </cell>
          <cell r="HZ801">
            <v>0</v>
          </cell>
          <cell r="IA801">
            <v>0</v>
          </cell>
          <cell r="IB801">
            <v>0</v>
          </cell>
          <cell r="IC801">
            <v>0</v>
          </cell>
          <cell r="ID801">
            <v>0</v>
          </cell>
          <cell r="IE801">
            <v>0</v>
          </cell>
          <cell r="IF801">
            <v>0</v>
          </cell>
          <cell r="IG801">
            <v>0</v>
          </cell>
          <cell r="IH801">
            <v>0</v>
          </cell>
          <cell r="II801">
            <v>0</v>
          </cell>
          <cell r="IJ801">
            <v>0</v>
          </cell>
          <cell r="IK801">
            <v>0</v>
          </cell>
          <cell r="IL801">
            <v>0</v>
          </cell>
          <cell r="IM801">
            <v>0</v>
          </cell>
          <cell r="IN801">
            <v>0</v>
          </cell>
          <cell r="IO801">
            <v>0</v>
          </cell>
          <cell r="IP801">
            <v>0</v>
          </cell>
          <cell r="IQ801">
            <v>0</v>
          </cell>
          <cell r="IR801">
            <v>0</v>
          </cell>
          <cell r="IS801">
            <v>0</v>
          </cell>
          <cell r="IT801">
            <v>0</v>
          </cell>
          <cell r="IU801">
            <v>0</v>
          </cell>
          <cell r="IV801">
            <v>0</v>
          </cell>
          <cell r="IW801">
            <v>0</v>
          </cell>
          <cell r="IX801">
            <v>0</v>
          </cell>
          <cell r="IY801">
            <v>0</v>
          </cell>
          <cell r="IZ801">
            <v>0</v>
          </cell>
          <cell r="JA801">
            <v>0</v>
          </cell>
          <cell r="JB801">
            <v>0</v>
          </cell>
          <cell r="JC801">
            <v>0</v>
          </cell>
          <cell r="JD801">
            <v>0</v>
          </cell>
          <cell r="JE801">
            <v>0</v>
          </cell>
        </row>
        <row r="802">
          <cell r="D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  <cell r="BZ802">
            <v>0</v>
          </cell>
          <cell r="CA802">
            <v>0</v>
          </cell>
          <cell r="CB802">
            <v>0</v>
          </cell>
          <cell r="CC802">
            <v>0</v>
          </cell>
          <cell r="CD802">
            <v>0</v>
          </cell>
          <cell r="CE802">
            <v>0</v>
          </cell>
          <cell r="CF802">
            <v>0</v>
          </cell>
          <cell r="CG802">
            <v>0</v>
          </cell>
          <cell r="CH802">
            <v>0</v>
          </cell>
          <cell r="CI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P802">
            <v>0</v>
          </cell>
          <cell r="CQ802">
            <v>0</v>
          </cell>
          <cell r="CR802">
            <v>0</v>
          </cell>
          <cell r="CS802">
            <v>0</v>
          </cell>
          <cell r="CT802">
            <v>0</v>
          </cell>
          <cell r="CU802">
            <v>0</v>
          </cell>
          <cell r="CV802">
            <v>0</v>
          </cell>
          <cell r="CW802">
            <v>0</v>
          </cell>
          <cell r="CX802">
            <v>0</v>
          </cell>
          <cell r="CY802">
            <v>0</v>
          </cell>
          <cell r="CZ802">
            <v>0</v>
          </cell>
          <cell r="DA802">
            <v>0</v>
          </cell>
          <cell r="DB802">
            <v>0</v>
          </cell>
          <cell r="DC802">
            <v>0</v>
          </cell>
          <cell r="DD802">
            <v>0</v>
          </cell>
          <cell r="DE802">
            <v>0</v>
          </cell>
          <cell r="DF802">
            <v>0</v>
          </cell>
          <cell r="DG802">
            <v>0</v>
          </cell>
          <cell r="DH802">
            <v>0</v>
          </cell>
          <cell r="DI802">
            <v>0</v>
          </cell>
          <cell r="DJ802">
            <v>0</v>
          </cell>
          <cell r="DK802">
            <v>0</v>
          </cell>
          <cell r="DL802">
            <v>0</v>
          </cell>
          <cell r="DM802">
            <v>0</v>
          </cell>
          <cell r="DN802">
            <v>0</v>
          </cell>
          <cell r="DO802">
            <v>0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DX802">
            <v>0</v>
          </cell>
          <cell r="DY802">
            <v>0</v>
          </cell>
          <cell r="DZ802">
            <v>0</v>
          </cell>
          <cell r="EA802">
            <v>0</v>
          </cell>
          <cell r="EB802">
            <v>0</v>
          </cell>
          <cell r="EC802">
            <v>0</v>
          </cell>
          <cell r="ED802">
            <v>0</v>
          </cell>
          <cell r="EE802">
            <v>0</v>
          </cell>
          <cell r="EF802">
            <v>0</v>
          </cell>
          <cell r="EG802">
            <v>0</v>
          </cell>
          <cell r="EH802">
            <v>0</v>
          </cell>
          <cell r="EI802">
            <v>0</v>
          </cell>
          <cell r="EJ802">
            <v>0</v>
          </cell>
          <cell r="EK802">
            <v>0</v>
          </cell>
          <cell r="EL802">
            <v>0</v>
          </cell>
          <cell r="EM802">
            <v>0</v>
          </cell>
          <cell r="EN802">
            <v>0</v>
          </cell>
          <cell r="EO802">
            <v>0</v>
          </cell>
          <cell r="EP802">
            <v>0</v>
          </cell>
          <cell r="EQ802">
            <v>0</v>
          </cell>
          <cell r="ER802">
            <v>0</v>
          </cell>
          <cell r="ES802">
            <v>0</v>
          </cell>
          <cell r="ET802">
            <v>0</v>
          </cell>
          <cell r="EU802">
            <v>0</v>
          </cell>
          <cell r="EV802">
            <v>0</v>
          </cell>
          <cell r="EW802">
            <v>0</v>
          </cell>
          <cell r="EX802">
            <v>0</v>
          </cell>
          <cell r="EY802">
            <v>0</v>
          </cell>
          <cell r="EZ802">
            <v>0</v>
          </cell>
          <cell r="FA802">
            <v>0</v>
          </cell>
          <cell r="FB802">
            <v>0</v>
          </cell>
          <cell r="FC802">
            <v>0</v>
          </cell>
          <cell r="FD802">
            <v>0</v>
          </cell>
          <cell r="FE802">
            <v>0</v>
          </cell>
          <cell r="FF802">
            <v>0</v>
          </cell>
          <cell r="FG802">
            <v>0</v>
          </cell>
          <cell r="FH802">
            <v>0</v>
          </cell>
          <cell r="FI802">
            <v>0</v>
          </cell>
          <cell r="FJ802">
            <v>0</v>
          </cell>
          <cell r="FK802">
            <v>0</v>
          </cell>
          <cell r="FL802">
            <v>0</v>
          </cell>
          <cell r="FM802">
            <v>0</v>
          </cell>
          <cell r="FN802">
            <v>0</v>
          </cell>
          <cell r="FO802">
            <v>0</v>
          </cell>
          <cell r="FP802">
            <v>0</v>
          </cell>
          <cell r="FQ802">
            <v>0</v>
          </cell>
          <cell r="FR802">
            <v>0</v>
          </cell>
          <cell r="FS802">
            <v>0</v>
          </cell>
          <cell r="FT802">
            <v>0</v>
          </cell>
          <cell r="FU802">
            <v>0</v>
          </cell>
          <cell r="FV802">
            <v>0</v>
          </cell>
          <cell r="FW802">
            <v>0</v>
          </cell>
          <cell r="FX802">
            <v>0</v>
          </cell>
          <cell r="FY802">
            <v>0</v>
          </cell>
          <cell r="FZ802">
            <v>0</v>
          </cell>
          <cell r="GA802">
            <v>0</v>
          </cell>
          <cell r="GB802">
            <v>0</v>
          </cell>
          <cell r="GC802">
            <v>0</v>
          </cell>
          <cell r="GD802">
            <v>0</v>
          </cell>
          <cell r="GE802">
            <v>0</v>
          </cell>
          <cell r="GF802">
            <v>0</v>
          </cell>
          <cell r="GG802">
            <v>0</v>
          </cell>
          <cell r="GH802">
            <v>0</v>
          </cell>
          <cell r="GI802">
            <v>0</v>
          </cell>
          <cell r="GJ802">
            <v>0</v>
          </cell>
          <cell r="GK802">
            <v>0</v>
          </cell>
          <cell r="GL802">
            <v>0</v>
          </cell>
          <cell r="GM802">
            <v>0</v>
          </cell>
          <cell r="GN802">
            <v>0</v>
          </cell>
          <cell r="GO802">
            <v>0</v>
          </cell>
          <cell r="GP802">
            <v>0</v>
          </cell>
          <cell r="GQ802">
            <v>0</v>
          </cell>
          <cell r="GR802">
            <v>0</v>
          </cell>
          <cell r="GS802">
            <v>0</v>
          </cell>
          <cell r="GT802">
            <v>0</v>
          </cell>
          <cell r="GU802">
            <v>0</v>
          </cell>
          <cell r="GV802">
            <v>0</v>
          </cell>
          <cell r="GW802">
            <v>0</v>
          </cell>
          <cell r="GX802">
            <v>0</v>
          </cell>
          <cell r="GY802">
            <v>0</v>
          </cell>
          <cell r="GZ802">
            <v>0</v>
          </cell>
          <cell r="HA802">
            <v>0</v>
          </cell>
          <cell r="HB802">
            <v>0</v>
          </cell>
          <cell r="HC802">
            <v>0</v>
          </cell>
          <cell r="HD802">
            <v>0</v>
          </cell>
          <cell r="HE802">
            <v>0</v>
          </cell>
          <cell r="HF802">
            <v>0</v>
          </cell>
          <cell r="HG802">
            <v>0</v>
          </cell>
          <cell r="HH802">
            <v>0</v>
          </cell>
          <cell r="HI802">
            <v>0</v>
          </cell>
          <cell r="HJ802">
            <v>0</v>
          </cell>
          <cell r="HK802">
            <v>0</v>
          </cell>
          <cell r="HL802">
            <v>0</v>
          </cell>
          <cell r="HM802">
            <v>0</v>
          </cell>
          <cell r="HN802">
            <v>0</v>
          </cell>
          <cell r="HO802">
            <v>0</v>
          </cell>
          <cell r="HP802">
            <v>0</v>
          </cell>
          <cell r="HQ802">
            <v>0</v>
          </cell>
          <cell r="HR802">
            <v>0</v>
          </cell>
          <cell r="HS802">
            <v>0</v>
          </cell>
          <cell r="HT802">
            <v>0</v>
          </cell>
          <cell r="HU802">
            <v>0</v>
          </cell>
          <cell r="HV802">
            <v>0</v>
          </cell>
          <cell r="HW802">
            <v>0</v>
          </cell>
          <cell r="HX802">
            <v>0</v>
          </cell>
          <cell r="HY802">
            <v>0</v>
          </cell>
          <cell r="HZ802">
            <v>0</v>
          </cell>
          <cell r="IA802">
            <v>0</v>
          </cell>
          <cell r="IB802">
            <v>0</v>
          </cell>
          <cell r="IC802">
            <v>0</v>
          </cell>
          <cell r="ID802">
            <v>0</v>
          </cell>
          <cell r="IE802">
            <v>0</v>
          </cell>
          <cell r="IF802">
            <v>0</v>
          </cell>
          <cell r="IG802">
            <v>0</v>
          </cell>
          <cell r="IH802">
            <v>0</v>
          </cell>
          <cell r="II802">
            <v>0</v>
          </cell>
          <cell r="IJ802">
            <v>0</v>
          </cell>
          <cell r="IK802">
            <v>0</v>
          </cell>
          <cell r="IL802">
            <v>0</v>
          </cell>
          <cell r="IM802">
            <v>0</v>
          </cell>
          <cell r="IN802">
            <v>0</v>
          </cell>
          <cell r="IO802">
            <v>0</v>
          </cell>
          <cell r="IP802">
            <v>0</v>
          </cell>
          <cell r="IQ802">
            <v>0</v>
          </cell>
          <cell r="IR802">
            <v>0</v>
          </cell>
          <cell r="IS802">
            <v>0</v>
          </cell>
          <cell r="IT802">
            <v>0</v>
          </cell>
          <cell r="IU802">
            <v>0</v>
          </cell>
          <cell r="IV802">
            <v>0</v>
          </cell>
          <cell r="IW802">
            <v>0</v>
          </cell>
          <cell r="IX802">
            <v>0</v>
          </cell>
          <cell r="IY802">
            <v>0</v>
          </cell>
          <cell r="IZ802">
            <v>0</v>
          </cell>
          <cell r="JA802">
            <v>0</v>
          </cell>
          <cell r="JB802">
            <v>0</v>
          </cell>
          <cell r="JC802">
            <v>0</v>
          </cell>
          <cell r="JD802">
            <v>0</v>
          </cell>
          <cell r="JE802">
            <v>0</v>
          </cell>
        </row>
        <row r="803">
          <cell r="D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  <cell r="BZ803">
            <v>0</v>
          </cell>
          <cell r="CA803">
            <v>0</v>
          </cell>
          <cell r="CB803">
            <v>0</v>
          </cell>
          <cell r="CC803">
            <v>0</v>
          </cell>
          <cell r="CD803">
            <v>0</v>
          </cell>
          <cell r="CE803">
            <v>0</v>
          </cell>
          <cell r="CF803">
            <v>0</v>
          </cell>
          <cell r="CG803">
            <v>0</v>
          </cell>
          <cell r="CH803">
            <v>0</v>
          </cell>
          <cell r="CI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P803">
            <v>0</v>
          </cell>
          <cell r="CQ803">
            <v>0</v>
          </cell>
          <cell r="CR803">
            <v>0</v>
          </cell>
          <cell r="CS803">
            <v>0</v>
          </cell>
          <cell r="CT803">
            <v>0</v>
          </cell>
          <cell r="CU803">
            <v>0</v>
          </cell>
          <cell r="CV803">
            <v>0</v>
          </cell>
          <cell r="CW803">
            <v>0</v>
          </cell>
          <cell r="CX803">
            <v>0</v>
          </cell>
          <cell r="CY803">
            <v>0</v>
          </cell>
          <cell r="CZ803">
            <v>0</v>
          </cell>
          <cell r="DA803">
            <v>0</v>
          </cell>
          <cell r="DB803">
            <v>0</v>
          </cell>
          <cell r="DC803">
            <v>0</v>
          </cell>
          <cell r="DD803">
            <v>0</v>
          </cell>
          <cell r="DE803">
            <v>0</v>
          </cell>
          <cell r="DF803">
            <v>0</v>
          </cell>
          <cell r="DG803">
            <v>0</v>
          </cell>
          <cell r="DH803">
            <v>0</v>
          </cell>
          <cell r="DI803">
            <v>0</v>
          </cell>
          <cell r="DJ803">
            <v>0</v>
          </cell>
          <cell r="DK803">
            <v>0</v>
          </cell>
          <cell r="DL803">
            <v>0</v>
          </cell>
          <cell r="DM803">
            <v>0</v>
          </cell>
          <cell r="DN803">
            <v>0</v>
          </cell>
          <cell r="DO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DX803">
            <v>0</v>
          </cell>
          <cell r="DY803">
            <v>0</v>
          </cell>
          <cell r="DZ803">
            <v>0</v>
          </cell>
          <cell r="EA803">
            <v>0</v>
          </cell>
          <cell r="EB803">
            <v>0</v>
          </cell>
          <cell r="EC803">
            <v>0</v>
          </cell>
          <cell r="ED803">
            <v>0</v>
          </cell>
          <cell r="EE803">
            <v>0</v>
          </cell>
          <cell r="EF803">
            <v>0</v>
          </cell>
          <cell r="EG803">
            <v>0</v>
          </cell>
          <cell r="EH803">
            <v>0</v>
          </cell>
          <cell r="EI803">
            <v>0</v>
          </cell>
          <cell r="EJ803">
            <v>0</v>
          </cell>
          <cell r="EK803">
            <v>0</v>
          </cell>
          <cell r="EL803">
            <v>0</v>
          </cell>
          <cell r="EM803">
            <v>0</v>
          </cell>
          <cell r="EN803">
            <v>0</v>
          </cell>
          <cell r="EO803">
            <v>0</v>
          </cell>
          <cell r="EP803">
            <v>0</v>
          </cell>
          <cell r="EQ803">
            <v>0</v>
          </cell>
          <cell r="ER803">
            <v>0</v>
          </cell>
          <cell r="ES803">
            <v>0</v>
          </cell>
          <cell r="ET803">
            <v>0</v>
          </cell>
          <cell r="EU803">
            <v>0</v>
          </cell>
          <cell r="EV803">
            <v>0</v>
          </cell>
          <cell r="EW803">
            <v>0</v>
          </cell>
          <cell r="EX803">
            <v>0</v>
          </cell>
          <cell r="EY803">
            <v>0</v>
          </cell>
          <cell r="EZ803">
            <v>0</v>
          </cell>
          <cell r="FA803">
            <v>0</v>
          </cell>
          <cell r="FB803">
            <v>0</v>
          </cell>
          <cell r="FC803">
            <v>0</v>
          </cell>
          <cell r="FD803">
            <v>0</v>
          </cell>
          <cell r="FE803">
            <v>0</v>
          </cell>
          <cell r="FF803">
            <v>0</v>
          </cell>
          <cell r="FG803">
            <v>0</v>
          </cell>
          <cell r="FH803">
            <v>0</v>
          </cell>
          <cell r="FI803">
            <v>0</v>
          </cell>
          <cell r="FJ803">
            <v>0</v>
          </cell>
          <cell r="FK803">
            <v>0</v>
          </cell>
          <cell r="FL803">
            <v>0</v>
          </cell>
          <cell r="FM803">
            <v>0</v>
          </cell>
          <cell r="FN803">
            <v>0</v>
          </cell>
          <cell r="FO803">
            <v>0</v>
          </cell>
          <cell r="FP803">
            <v>0</v>
          </cell>
          <cell r="FQ803">
            <v>0</v>
          </cell>
          <cell r="FR803">
            <v>0</v>
          </cell>
          <cell r="FS803">
            <v>0</v>
          </cell>
          <cell r="FT803">
            <v>0</v>
          </cell>
          <cell r="FU803">
            <v>0</v>
          </cell>
          <cell r="FV803">
            <v>0</v>
          </cell>
          <cell r="FW803">
            <v>0</v>
          </cell>
          <cell r="FX803">
            <v>0</v>
          </cell>
          <cell r="FY803">
            <v>0</v>
          </cell>
          <cell r="FZ803">
            <v>0</v>
          </cell>
          <cell r="GA803">
            <v>0</v>
          </cell>
          <cell r="GB803">
            <v>0</v>
          </cell>
          <cell r="GC803">
            <v>0</v>
          </cell>
          <cell r="GD803">
            <v>0</v>
          </cell>
          <cell r="GE803">
            <v>0</v>
          </cell>
          <cell r="GF803">
            <v>0</v>
          </cell>
          <cell r="GG803">
            <v>0</v>
          </cell>
          <cell r="GH803">
            <v>0</v>
          </cell>
          <cell r="GI803">
            <v>0</v>
          </cell>
          <cell r="GJ803">
            <v>0</v>
          </cell>
          <cell r="GK803">
            <v>0</v>
          </cell>
          <cell r="GL803">
            <v>0</v>
          </cell>
          <cell r="GM803">
            <v>0</v>
          </cell>
          <cell r="GN803">
            <v>0</v>
          </cell>
          <cell r="GO803">
            <v>0</v>
          </cell>
          <cell r="GP803">
            <v>0</v>
          </cell>
          <cell r="GQ803">
            <v>0</v>
          </cell>
          <cell r="GR803">
            <v>0</v>
          </cell>
          <cell r="GS803">
            <v>0</v>
          </cell>
          <cell r="GT803">
            <v>0</v>
          </cell>
          <cell r="GU803">
            <v>0</v>
          </cell>
          <cell r="GV803">
            <v>0</v>
          </cell>
          <cell r="GW803">
            <v>0</v>
          </cell>
          <cell r="GX803">
            <v>0</v>
          </cell>
          <cell r="GY803">
            <v>0</v>
          </cell>
          <cell r="GZ803">
            <v>0</v>
          </cell>
          <cell r="HA803">
            <v>0</v>
          </cell>
          <cell r="HB803">
            <v>0</v>
          </cell>
          <cell r="HC803">
            <v>0</v>
          </cell>
          <cell r="HD803">
            <v>0</v>
          </cell>
          <cell r="HE803">
            <v>0</v>
          </cell>
          <cell r="HF803">
            <v>0</v>
          </cell>
          <cell r="HG803">
            <v>0</v>
          </cell>
          <cell r="HH803">
            <v>0</v>
          </cell>
          <cell r="HI803">
            <v>0</v>
          </cell>
          <cell r="HJ803">
            <v>0</v>
          </cell>
          <cell r="HK803">
            <v>0</v>
          </cell>
          <cell r="HL803">
            <v>0</v>
          </cell>
          <cell r="HM803">
            <v>0</v>
          </cell>
          <cell r="HN803">
            <v>0</v>
          </cell>
          <cell r="HO803">
            <v>0</v>
          </cell>
          <cell r="HP803">
            <v>0</v>
          </cell>
          <cell r="HQ803">
            <v>0</v>
          </cell>
          <cell r="HR803">
            <v>0</v>
          </cell>
          <cell r="HS803">
            <v>0</v>
          </cell>
          <cell r="HT803">
            <v>0</v>
          </cell>
          <cell r="HU803">
            <v>0</v>
          </cell>
          <cell r="HV803">
            <v>0</v>
          </cell>
          <cell r="HW803">
            <v>0</v>
          </cell>
          <cell r="HX803">
            <v>0</v>
          </cell>
          <cell r="HY803">
            <v>0</v>
          </cell>
          <cell r="HZ803">
            <v>0</v>
          </cell>
          <cell r="IA803">
            <v>0</v>
          </cell>
          <cell r="IB803">
            <v>0</v>
          </cell>
          <cell r="IC803">
            <v>0</v>
          </cell>
          <cell r="ID803">
            <v>0</v>
          </cell>
          <cell r="IE803">
            <v>0</v>
          </cell>
          <cell r="IF803">
            <v>0</v>
          </cell>
          <cell r="IG803">
            <v>0</v>
          </cell>
          <cell r="IH803">
            <v>0</v>
          </cell>
          <cell r="II803">
            <v>0</v>
          </cell>
          <cell r="IJ803">
            <v>0</v>
          </cell>
          <cell r="IK803">
            <v>0</v>
          </cell>
          <cell r="IL803">
            <v>0</v>
          </cell>
          <cell r="IM803">
            <v>0</v>
          </cell>
          <cell r="IN803">
            <v>0</v>
          </cell>
          <cell r="IO803">
            <v>0</v>
          </cell>
          <cell r="IP803">
            <v>0</v>
          </cell>
          <cell r="IQ803">
            <v>0</v>
          </cell>
          <cell r="IR803">
            <v>0</v>
          </cell>
          <cell r="IS803">
            <v>0</v>
          </cell>
          <cell r="IT803">
            <v>0</v>
          </cell>
          <cell r="IU803">
            <v>0</v>
          </cell>
          <cell r="IV803">
            <v>0</v>
          </cell>
          <cell r="IW803">
            <v>0</v>
          </cell>
          <cell r="IX803">
            <v>0</v>
          </cell>
          <cell r="IY803">
            <v>0</v>
          </cell>
          <cell r="IZ803">
            <v>0</v>
          </cell>
          <cell r="JA803">
            <v>0</v>
          </cell>
          <cell r="JB803">
            <v>0</v>
          </cell>
          <cell r="JC803">
            <v>0</v>
          </cell>
          <cell r="JD803">
            <v>0</v>
          </cell>
          <cell r="JE803">
            <v>0</v>
          </cell>
        </row>
        <row r="804">
          <cell r="D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  <cell r="BZ804">
            <v>0</v>
          </cell>
          <cell r="CA804">
            <v>0</v>
          </cell>
          <cell r="CB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  <cell r="CL804">
            <v>0</v>
          </cell>
          <cell r="CM804">
            <v>0</v>
          </cell>
          <cell r="CN804">
            <v>0</v>
          </cell>
          <cell r="CO804">
            <v>0</v>
          </cell>
          <cell r="CP804">
            <v>0</v>
          </cell>
          <cell r="CQ804">
            <v>0</v>
          </cell>
          <cell r="CR804">
            <v>0</v>
          </cell>
          <cell r="CS804">
            <v>0</v>
          </cell>
          <cell r="CT804">
            <v>0</v>
          </cell>
          <cell r="CU804">
            <v>0</v>
          </cell>
          <cell r="CV804">
            <v>0</v>
          </cell>
          <cell r="CW804">
            <v>0</v>
          </cell>
          <cell r="CX804">
            <v>0</v>
          </cell>
          <cell r="CY804">
            <v>0</v>
          </cell>
          <cell r="CZ804">
            <v>0</v>
          </cell>
          <cell r="DA804">
            <v>0</v>
          </cell>
          <cell r="DB804">
            <v>0</v>
          </cell>
          <cell r="DC804">
            <v>0</v>
          </cell>
          <cell r="DD804">
            <v>0</v>
          </cell>
          <cell r="DE804">
            <v>0</v>
          </cell>
          <cell r="DF804">
            <v>0</v>
          </cell>
          <cell r="DG804">
            <v>0</v>
          </cell>
          <cell r="DH804">
            <v>0</v>
          </cell>
          <cell r="DI804">
            <v>0</v>
          </cell>
          <cell r="DJ804">
            <v>0</v>
          </cell>
          <cell r="DK804">
            <v>0</v>
          </cell>
          <cell r="DL804">
            <v>0</v>
          </cell>
          <cell r="DM804">
            <v>0</v>
          </cell>
          <cell r="DN804">
            <v>0</v>
          </cell>
          <cell r="DO804">
            <v>0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DX804">
            <v>0</v>
          </cell>
          <cell r="DY804">
            <v>0</v>
          </cell>
          <cell r="DZ804">
            <v>0</v>
          </cell>
          <cell r="EA804">
            <v>0</v>
          </cell>
          <cell r="EB804">
            <v>0</v>
          </cell>
          <cell r="EC804">
            <v>0</v>
          </cell>
          <cell r="ED804">
            <v>0</v>
          </cell>
          <cell r="EE804">
            <v>0</v>
          </cell>
          <cell r="EF804">
            <v>0</v>
          </cell>
          <cell r="EG804">
            <v>0</v>
          </cell>
          <cell r="EH804">
            <v>0</v>
          </cell>
          <cell r="EI804">
            <v>0</v>
          </cell>
          <cell r="EJ804">
            <v>0</v>
          </cell>
          <cell r="EK804">
            <v>0</v>
          </cell>
          <cell r="EL804">
            <v>0</v>
          </cell>
          <cell r="EM804">
            <v>0</v>
          </cell>
          <cell r="EN804">
            <v>0</v>
          </cell>
          <cell r="EO804">
            <v>0</v>
          </cell>
          <cell r="EP804">
            <v>0</v>
          </cell>
          <cell r="EQ804">
            <v>0</v>
          </cell>
          <cell r="ER804">
            <v>0</v>
          </cell>
          <cell r="ES804">
            <v>0</v>
          </cell>
          <cell r="ET804">
            <v>0</v>
          </cell>
          <cell r="EU804">
            <v>0</v>
          </cell>
          <cell r="EV804">
            <v>0</v>
          </cell>
          <cell r="EW804">
            <v>0</v>
          </cell>
          <cell r="EX804">
            <v>0</v>
          </cell>
          <cell r="EY804">
            <v>0</v>
          </cell>
          <cell r="EZ804">
            <v>0</v>
          </cell>
          <cell r="FA804">
            <v>0</v>
          </cell>
          <cell r="FB804">
            <v>0</v>
          </cell>
          <cell r="FC804">
            <v>0</v>
          </cell>
          <cell r="FD804">
            <v>0</v>
          </cell>
          <cell r="FE804">
            <v>0</v>
          </cell>
          <cell r="FF804">
            <v>0</v>
          </cell>
          <cell r="FG804">
            <v>0</v>
          </cell>
          <cell r="FH804">
            <v>0</v>
          </cell>
          <cell r="FI804">
            <v>0</v>
          </cell>
          <cell r="FJ804">
            <v>0</v>
          </cell>
          <cell r="FK804">
            <v>0</v>
          </cell>
          <cell r="FL804">
            <v>0</v>
          </cell>
          <cell r="FM804">
            <v>0</v>
          </cell>
          <cell r="FN804">
            <v>0</v>
          </cell>
          <cell r="FO804">
            <v>0</v>
          </cell>
          <cell r="FP804">
            <v>0</v>
          </cell>
          <cell r="FQ804">
            <v>0</v>
          </cell>
          <cell r="FR804">
            <v>0</v>
          </cell>
          <cell r="FS804">
            <v>0</v>
          </cell>
          <cell r="FT804">
            <v>0</v>
          </cell>
          <cell r="FU804">
            <v>0</v>
          </cell>
          <cell r="FV804">
            <v>0</v>
          </cell>
          <cell r="FW804">
            <v>0</v>
          </cell>
          <cell r="FX804">
            <v>0</v>
          </cell>
          <cell r="FY804">
            <v>0</v>
          </cell>
          <cell r="FZ804">
            <v>0</v>
          </cell>
          <cell r="GA804">
            <v>0</v>
          </cell>
          <cell r="GB804">
            <v>0</v>
          </cell>
          <cell r="GC804">
            <v>0</v>
          </cell>
          <cell r="GD804">
            <v>0</v>
          </cell>
          <cell r="GE804">
            <v>0</v>
          </cell>
          <cell r="GF804">
            <v>0</v>
          </cell>
          <cell r="GG804">
            <v>0</v>
          </cell>
          <cell r="GH804">
            <v>0</v>
          </cell>
          <cell r="GI804">
            <v>0</v>
          </cell>
          <cell r="GJ804">
            <v>0</v>
          </cell>
          <cell r="GK804">
            <v>0</v>
          </cell>
          <cell r="GL804">
            <v>0</v>
          </cell>
          <cell r="GM804">
            <v>0</v>
          </cell>
          <cell r="GN804">
            <v>0</v>
          </cell>
          <cell r="GO804">
            <v>0</v>
          </cell>
          <cell r="GP804">
            <v>0</v>
          </cell>
          <cell r="GQ804">
            <v>0</v>
          </cell>
          <cell r="GR804">
            <v>0</v>
          </cell>
          <cell r="GS804">
            <v>0</v>
          </cell>
          <cell r="GT804">
            <v>0</v>
          </cell>
          <cell r="GU804">
            <v>0</v>
          </cell>
          <cell r="GV804">
            <v>0</v>
          </cell>
          <cell r="GW804">
            <v>0</v>
          </cell>
          <cell r="GX804">
            <v>0</v>
          </cell>
          <cell r="GY804">
            <v>0</v>
          </cell>
          <cell r="GZ804">
            <v>0</v>
          </cell>
          <cell r="HA804">
            <v>0</v>
          </cell>
          <cell r="HB804">
            <v>0</v>
          </cell>
          <cell r="HC804">
            <v>0</v>
          </cell>
          <cell r="HD804">
            <v>0</v>
          </cell>
          <cell r="HE804">
            <v>0</v>
          </cell>
          <cell r="HF804">
            <v>0</v>
          </cell>
          <cell r="HG804">
            <v>0</v>
          </cell>
          <cell r="HH804">
            <v>0</v>
          </cell>
          <cell r="HI804">
            <v>0</v>
          </cell>
          <cell r="HJ804">
            <v>0</v>
          </cell>
          <cell r="HK804">
            <v>0</v>
          </cell>
          <cell r="HL804">
            <v>0</v>
          </cell>
          <cell r="HM804">
            <v>0</v>
          </cell>
          <cell r="HN804">
            <v>0</v>
          </cell>
          <cell r="HO804">
            <v>0</v>
          </cell>
          <cell r="HP804">
            <v>0</v>
          </cell>
          <cell r="HQ804">
            <v>0</v>
          </cell>
          <cell r="HR804">
            <v>0</v>
          </cell>
          <cell r="HS804">
            <v>0</v>
          </cell>
          <cell r="HT804">
            <v>0</v>
          </cell>
          <cell r="HU804">
            <v>0</v>
          </cell>
          <cell r="HV804">
            <v>0</v>
          </cell>
          <cell r="HW804">
            <v>0</v>
          </cell>
          <cell r="HX804">
            <v>0</v>
          </cell>
          <cell r="HY804">
            <v>0</v>
          </cell>
          <cell r="HZ804">
            <v>0</v>
          </cell>
          <cell r="IA804">
            <v>0</v>
          </cell>
          <cell r="IB804">
            <v>0</v>
          </cell>
          <cell r="IC804">
            <v>0</v>
          </cell>
          <cell r="ID804">
            <v>0</v>
          </cell>
          <cell r="IE804">
            <v>0</v>
          </cell>
          <cell r="IF804">
            <v>0</v>
          </cell>
          <cell r="IG804">
            <v>0</v>
          </cell>
          <cell r="IH804">
            <v>0</v>
          </cell>
          <cell r="II804">
            <v>0</v>
          </cell>
          <cell r="IJ804">
            <v>0</v>
          </cell>
          <cell r="IK804">
            <v>0</v>
          </cell>
          <cell r="IL804">
            <v>0</v>
          </cell>
          <cell r="IM804">
            <v>0</v>
          </cell>
          <cell r="IN804">
            <v>0</v>
          </cell>
          <cell r="IO804">
            <v>0</v>
          </cell>
          <cell r="IP804">
            <v>0</v>
          </cell>
          <cell r="IQ804">
            <v>0</v>
          </cell>
          <cell r="IR804">
            <v>0</v>
          </cell>
          <cell r="IS804">
            <v>0</v>
          </cell>
          <cell r="IT804">
            <v>0</v>
          </cell>
          <cell r="IU804">
            <v>0</v>
          </cell>
          <cell r="IV804">
            <v>0</v>
          </cell>
          <cell r="IW804">
            <v>0</v>
          </cell>
          <cell r="IX804">
            <v>0</v>
          </cell>
          <cell r="IY804">
            <v>0</v>
          </cell>
          <cell r="IZ804">
            <v>0</v>
          </cell>
          <cell r="JA804">
            <v>0</v>
          </cell>
          <cell r="JB804">
            <v>0</v>
          </cell>
          <cell r="JC804">
            <v>0</v>
          </cell>
          <cell r="JD804">
            <v>0</v>
          </cell>
          <cell r="JE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  <cell r="BZ805">
            <v>0</v>
          </cell>
          <cell r="CA805">
            <v>0</v>
          </cell>
          <cell r="CB805">
            <v>0</v>
          </cell>
          <cell r="CC805">
            <v>0</v>
          </cell>
          <cell r="CD805">
            <v>0</v>
          </cell>
          <cell r="CE805">
            <v>0</v>
          </cell>
          <cell r="CF805">
            <v>0</v>
          </cell>
          <cell r="CG805">
            <v>0</v>
          </cell>
          <cell r="CH805">
            <v>0</v>
          </cell>
          <cell r="CI805">
            <v>0</v>
          </cell>
          <cell r="CJ805">
            <v>0</v>
          </cell>
          <cell r="CK805">
            <v>0</v>
          </cell>
          <cell r="CL805">
            <v>0</v>
          </cell>
          <cell r="CM805">
            <v>0</v>
          </cell>
          <cell r="CN805">
            <v>0</v>
          </cell>
          <cell r="CO805">
            <v>0</v>
          </cell>
          <cell r="CP805">
            <v>0</v>
          </cell>
          <cell r="CQ805">
            <v>0</v>
          </cell>
          <cell r="CR805">
            <v>0</v>
          </cell>
          <cell r="CS805">
            <v>0</v>
          </cell>
          <cell r="CT805">
            <v>0</v>
          </cell>
          <cell r="CU805">
            <v>0</v>
          </cell>
          <cell r="CV805">
            <v>0</v>
          </cell>
          <cell r="CW805">
            <v>0</v>
          </cell>
          <cell r="CX805">
            <v>0</v>
          </cell>
          <cell r="CY805">
            <v>0</v>
          </cell>
          <cell r="CZ805">
            <v>0</v>
          </cell>
          <cell r="DA805">
            <v>0</v>
          </cell>
          <cell r="DB805">
            <v>0</v>
          </cell>
          <cell r="DC805">
            <v>0</v>
          </cell>
          <cell r="DD805">
            <v>0</v>
          </cell>
          <cell r="DE805">
            <v>0</v>
          </cell>
          <cell r="DF805">
            <v>0</v>
          </cell>
          <cell r="DG805">
            <v>0</v>
          </cell>
          <cell r="DH805">
            <v>0</v>
          </cell>
          <cell r="DI805">
            <v>0</v>
          </cell>
          <cell r="DJ805">
            <v>0</v>
          </cell>
          <cell r="DK805">
            <v>0</v>
          </cell>
          <cell r="DL805">
            <v>0</v>
          </cell>
          <cell r="DM805">
            <v>0</v>
          </cell>
          <cell r="DN805">
            <v>0</v>
          </cell>
          <cell r="DO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DX805">
            <v>0</v>
          </cell>
          <cell r="DY805">
            <v>0</v>
          </cell>
          <cell r="DZ805">
            <v>0</v>
          </cell>
          <cell r="EA805">
            <v>0</v>
          </cell>
          <cell r="EB805">
            <v>0</v>
          </cell>
          <cell r="EC805">
            <v>0</v>
          </cell>
          <cell r="ED805">
            <v>0</v>
          </cell>
          <cell r="EE805">
            <v>0</v>
          </cell>
          <cell r="EF805">
            <v>0</v>
          </cell>
          <cell r="EG805">
            <v>0</v>
          </cell>
          <cell r="EH805">
            <v>0</v>
          </cell>
          <cell r="EI805">
            <v>0</v>
          </cell>
          <cell r="EJ805">
            <v>0</v>
          </cell>
          <cell r="EK805">
            <v>0</v>
          </cell>
          <cell r="EL805">
            <v>0</v>
          </cell>
          <cell r="EM805">
            <v>0</v>
          </cell>
          <cell r="EN805">
            <v>0</v>
          </cell>
          <cell r="EO805">
            <v>0</v>
          </cell>
          <cell r="EP805">
            <v>0</v>
          </cell>
          <cell r="EQ805">
            <v>0</v>
          </cell>
          <cell r="ER805">
            <v>0</v>
          </cell>
          <cell r="ES805">
            <v>0</v>
          </cell>
          <cell r="ET805">
            <v>0</v>
          </cell>
          <cell r="EU805">
            <v>0</v>
          </cell>
          <cell r="EV805">
            <v>0</v>
          </cell>
          <cell r="EW805">
            <v>0</v>
          </cell>
          <cell r="EX805">
            <v>0</v>
          </cell>
          <cell r="EY805">
            <v>0</v>
          </cell>
          <cell r="EZ805">
            <v>0</v>
          </cell>
          <cell r="FA805">
            <v>0</v>
          </cell>
          <cell r="FB805">
            <v>0</v>
          </cell>
          <cell r="FC805">
            <v>0</v>
          </cell>
          <cell r="FD805">
            <v>0</v>
          </cell>
          <cell r="FE805">
            <v>0</v>
          </cell>
          <cell r="FF805">
            <v>0</v>
          </cell>
          <cell r="FG805">
            <v>0</v>
          </cell>
          <cell r="FH805">
            <v>0</v>
          </cell>
          <cell r="FI805">
            <v>0</v>
          </cell>
          <cell r="FJ805">
            <v>0</v>
          </cell>
          <cell r="FK805">
            <v>0</v>
          </cell>
          <cell r="FL805">
            <v>0</v>
          </cell>
          <cell r="FM805">
            <v>0</v>
          </cell>
          <cell r="FN805">
            <v>0</v>
          </cell>
          <cell r="FO805">
            <v>0</v>
          </cell>
          <cell r="FP805">
            <v>0</v>
          </cell>
          <cell r="FQ805">
            <v>0</v>
          </cell>
          <cell r="FR805">
            <v>0</v>
          </cell>
          <cell r="FS805">
            <v>0</v>
          </cell>
          <cell r="FT805">
            <v>0</v>
          </cell>
          <cell r="FU805">
            <v>0</v>
          </cell>
          <cell r="FV805">
            <v>0</v>
          </cell>
          <cell r="FW805">
            <v>0</v>
          </cell>
          <cell r="FX805">
            <v>0</v>
          </cell>
          <cell r="FY805">
            <v>0</v>
          </cell>
          <cell r="FZ805">
            <v>0</v>
          </cell>
          <cell r="GA805">
            <v>0</v>
          </cell>
          <cell r="GB805">
            <v>0</v>
          </cell>
          <cell r="GC805">
            <v>0</v>
          </cell>
          <cell r="GD805">
            <v>0</v>
          </cell>
          <cell r="GE805">
            <v>0</v>
          </cell>
          <cell r="GF805">
            <v>0</v>
          </cell>
          <cell r="GG805">
            <v>0</v>
          </cell>
          <cell r="GH805">
            <v>0</v>
          </cell>
          <cell r="GI805">
            <v>0</v>
          </cell>
          <cell r="GJ805">
            <v>0</v>
          </cell>
          <cell r="GK805">
            <v>0</v>
          </cell>
          <cell r="GL805">
            <v>0</v>
          </cell>
          <cell r="GM805">
            <v>0</v>
          </cell>
          <cell r="GN805">
            <v>0</v>
          </cell>
          <cell r="GO805">
            <v>0</v>
          </cell>
          <cell r="GP805">
            <v>0</v>
          </cell>
          <cell r="GQ805">
            <v>0</v>
          </cell>
          <cell r="GR805">
            <v>0</v>
          </cell>
          <cell r="GS805">
            <v>0</v>
          </cell>
          <cell r="GT805">
            <v>0</v>
          </cell>
          <cell r="GU805">
            <v>0</v>
          </cell>
          <cell r="GV805">
            <v>0</v>
          </cell>
          <cell r="GW805">
            <v>0</v>
          </cell>
          <cell r="GX805">
            <v>0</v>
          </cell>
          <cell r="GY805">
            <v>0</v>
          </cell>
          <cell r="GZ805">
            <v>0</v>
          </cell>
          <cell r="HA805">
            <v>0</v>
          </cell>
          <cell r="HB805">
            <v>0</v>
          </cell>
          <cell r="HC805">
            <v>0</v>
          </cell>
          <cell r="HD805">
            <v>0</v>
          </cell>
          <cell r="HE805">
            <v>0</v>
          </cell>
          <cell r="HF805">
            <v>0</v>
          </cell>
          <cell r="HG805">
            <v>0</v>
          </cell>
          <cell r="HH805">
            <v>0</v>
          </cell>
          <cell r="HI805">
            <v>0</v>
          </cell>
          <cell r="HJ805">
            <v>0</v>
          </cell>
          <cell r="HK805">
            <v>0</v>
          </cell>
          <cell r="HL805">
            <v>0</v>
          </cell>
          <cell r="HM805">
            <v>0</v>
          </cell>
          <cell r="HN805">
            <v>0</v>
          </cell>
          <cell r="HO805">
            <v>0</v>
          </cell>
          <cell r="HP805">
            <v>0</v>
          </cell>
          <cell r="HQ805">
            <v>0</v>
          </cell>
          <cell r="HR805">
            <v>0</v>
          </cell>
          <cell r="HS805">
            <v>0</v>
          </cell>
          <cell r="HT805">
            <v>0</v>
          </cell>
          <cell r="HU805">
            <v>0</v>
          </cell>
          <cell r="HV805">
            <v>0</v>
          </cell>
          <cell r="HW805">
            <v>0</v>
          </cell>
          <cell r="HX805">
            <v>0</v>
          </cell>
          <cell r="HY805">
            <v>0</v>
          </cell>
          <cell r="HZ805">
            <v>0</v>
          </cell>
          <cell r="IA805">
            <v>0</v>
          </cell>
          <cell r="IB805">
            <v>0</v>
          </cell>
          <cell r="IC805">
            <v>0</v>
          </cell>
          <cell r="ID805">
            <v>0</v>
          </cell>
          <cell r="IE805">
            <v>0</v>
          </cell>
          <cell r="IF805">
            <v>0</v>
          </cell>
          <cell r="IG805">
            <v>0</v>
          </cell>
          <cell r="IH805">
            <v>0</v>
          </cell>
          <cell r="II805">
            <v>0</v>
          </cell>
          <cell r="IJ805">
            <v>0</v>
          </cell>
          <cell r="IK805">
            <v>0</v>
          </cell>
          <cell r="IL805">
            <v>0</v>
          </cell>
          <cell r="IM805">
            <v>0</v>
          </cell>
          <cell r="IN805">
            <v>0</v>
          </cell>
          <cell r="IO805">
            <v>0</v>
          </cell>
          <cell r="IP805">
            <v>0</v>
          </cell>
          <cell r="IQ805">
            <v>0</v>
          </cell>
          <cell r="IR805">
            <v>0</v>
          </cell>
          <cell r="IS805">
            <v>0</v>
          </cell>
          <cell r="IT805">
            <v>0</v>
          </cell>
          <cell r="IU805">
            <v>0</v>
          </cell>
          <cell r="IV805">
            <v>0</v>
          </cell>
          <cell r="IW805">
            <v>0</v>
          </cell>
          <cell r="IX805">
            <v>0</v>
          </cell>
          <cell r="IY805">
            <v>0</v>
          </cell>
          <cell r="IZ805">
            <v>0</v>
          </cell>
          <cell r="JA805">
            <v>0</v>
          </cell>
          <cell r="JB805">
            <v>0</v>
          </cell>
          <cell r="JC805">
            <v>0</v>
          </cell>
          <cell r="JD805">
            <v>0</v>
          </cell>
          <cell r="JE805">
            <v>0</v>
          </cell>
        </row>
        <row r="807">
          <cell r="F807">
            <v>1.9442933599997936E-3</v>
          </cell>
          <cell r="G807">
            <v>1.1181061140000281E-2</v>
          </cell>
          <cell r="H807">
            <v>-2.6089142660000064E-2</v>
          </cell>
          <cell r="I807">
            <v>3.7270203900000021E-3</v>
          </cell>
          <cell r="J807">
            <v>1.4908081520000005E-2</v>
          </cell>
          <cell r="K807">
            <v>-1.4908081520000116E-2</v>
          </cell>
          <cell r="L807">
            <v>0</v>
          </cell>
          <cell r="M807">
            <v>0</v>
          </cell>
          <cell r="N807">
            <v>-3.3543183459999959E-2</v>
          </cell>
          <cell r="O807">
            <v>2.2362122290000008E-2</v>
          </cell>
          <cell r="P807">
            <v>-1.4908081520000005E-2</v>
          </cell>
          <cell r="Q807">
            <v>-7.4540407800007813E-3</v>
          </cell>
          <cell r="R807">
            <v>-1.6404632250001328E-2</v>
          </cell>
          <cell r="S807">
            <v>4.3702622199996988E-3</v>
          </cell>
          <cell r="T807">
            <v>1.1424825209999767E-2</v>
          </cell>
          <cell r="U807">
            <v>-6.8997489500000064E-3</v>
          </cell>
          <cell r="V807">
            <v>7.4990610300000871E-3</v>
          </cell>
          <cell r="W807">
            <v>0</v>
          </cell>
          <cell r="X807">
            <v>0</v>
          </cell>
          <cell r="Y807">
            <v>0</v>
          </cell>
          <cell r="Z807">
            <v>-7.6165500999998414E-3</v>
          </cell>
          <cell r="AA807">
            <v>-2.3328312399999995E-3</v>
          </cell>
          <cell r="AB807">
            <v>0</v>
          </cell>
          <cell r="AC807">
            <v>-3.8082750700000334E-3</v>
          </cell>
          <cell r="AD807">
            <v>-1.9041375350000278E-2</v>
          </cell>
          <cell r="AE807">
            <v>-8.8210303583764471E-3</v>
          </cell>
          <cell r="AF807">
            <v>0</v>
          </cell>
          <cell r="AG807">
            <v>0</v>
          </cell>
          <cell r="AH807">
            <v>-8.8210303599680628E-3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-7.9522747546434402E-3</v>
          </cell>
          <cell r="AS807">
            <v>1.5904549640254118E-2</v>
          </cell>
          <cell r="AT807">
            <v>-7.9522748001181753E-3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-1.5904549618426245E-2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-8.1256423727609217E-3</v>
          </cell>
          <cell r="BF807">
            <v>0</v>
          </cell>
          <cell r="BG807">
            <v>-4.4019543565809727E-10</v>
          </cell>
          <cell r="BH807">
            <v>8.5492501966655254E-10</v>
          </cell>
          <cell r="BI807">
            <v>1.2914824765175581E-9</v>
          </cell>
          <cell r="BJ807">
            <v>8.6220097728073597E-10</v>
          </cell>
          <cell r="BK807">
            <v>4.220055416226387E-10</v>
          </cell>
          <cell r="BL807">
            <v>-8.125645799736958E-3</v>
          </cell>
          <cell r="BM807">
            <v>8.6220097728073597E-10</v>
          </cell>
          <cell r="BN807">
            <v>-4.1836756281554699E-10</v>
          </cell>
          <cell r="BO807">
            <v>-3.2741809263825417E-11</v>
          </cell>
          <cell r="BP807">
            <v>0</v>
          </cell>
          <cell r="BQ807">
            <v>0</v>
          </cell>
          <cell r="BR807">
            <v>-5.564375314861536E-3</v>
          </cell>
          <cell r="BS807">
            <v>3.5387111827731133E-2</v>
          </cell>
          <cell r="BT807">
            <v>-3.5387111893214751E-2</v>
          </cell>
          <cell r="BU807">
            <v>-8.4743958286708221E-3</v>
          </cell>
          <cell r="BV807">
            <v>-7.5297197327017784E-5</v>
          </cell>
          <cell r="BW807">
            <v>9.3414819275494665E-5</v>
          </cell>
          <cell r="BX807">
            <v>4.1319020965602249E-5</v>
          </cell>
          <cell r="BY807">
            <v>-1.6780447185738012E-4</v>
          </cell>
          <cell r="BZ807">
            <v>3.237116769014392E-3</v>
          </cell>
          <cell r="CA807">
            <v>-2.1872697107028216E-4</v>
          </cell>
          <cell r="CB807">
            <v>-4.220055416226387E-10</v>
          </cell>
          <cell r="CC807">
            <v>-1.2878444977104664E-9</v>
          </cell>
          <cell r="CD807">
            <v>4.3655745685100555E-10</v>
          </cell>
          <cell r="CE807">
            <v>-1.1364208534359932E-2</v>
          </cell>
          <cell r="CF807">
            <v>-8.071751486568246E-2</v>
          </cell>
          <cell r="CG807">
            <v>8.0290724050428253E-2</v>
          </cell>
          <cell r="CH807">
            <v>7.3984981718240306E-3</v>
          </cell>
          <cell r="CI807">
            <v>-0.13323257435695268</v>
          </cell>
          <cell r="CJ807">
            <v>0.13517783490533475</v>
          </cell>
          <cell r="CK807">
            <v>-2.8915838120155968E-3</v>
          </cell>
          <cell r="CL807">
            <v>9.1262254645698704E-3</v>
          </cell>
          <cell r="CM807">
            <v>-3.621452296647476E-2</v>
          </cell>
          <cell r="CN807">
            <v>6.8056805030209944E-3</v>
          </cell>
          <cell r="CO807">
            <v>3.894687004503794E-3</v>
          </cell>
          <cell r="CP807">
            <v>-6.2616814830107614E-4</v>
          </cell>
          <cell r="CQ807">
            <v>-3.7549454282270744E-4</v>
          </cell>
          <cell r="CR807">
            <v>10.286730315187015</v>
          </cell>
          <cell r="CS807">
            <v>5.8053330576512963E-4</v>
          </cell>
          <cell r="CT807">
            <v>-8.0723240316729061E-3</v>
          </cell>
          <cell r="CU807">
            <v>3.1552512635680614</v>
          </cell>
          <cell r="CV807">
            <v>7.1336622258240823</v>
          </cell>
          <cell r="CW807">
            <v>8.1323071208316833E-4</v>
          </cell>
          <cell r="CX807">
            <v>4.2281427449779585E-3</v>
          </cell>
          <cell r="CY807">
            <v>-8.6179718055063859E-3</v>
          </cell>
          <cell r="CZ807">
            <v>-1.2669350689975545E-3</v>
          </cell>
          <cell r="DA807">
            <v>-1.9314191958983429E-3</v>
          </cell>
          <cell r="DB807">
            <v>1.2201405770611018E-3</v>
          </cell>
          <cell r="DC807">
            <v>7.9669692786410451E-3</v>
          </cell>
          <cell r="DD807">
            <v>2.8964594384888187E-3</v>
          </cell>
          <cell r="DE807">
            <v>11.859534293063916</v>
          </cell>
          <cell r="DF807">
            <v>0</v>
          </cell>
          <cell r="DG807">
            <v>-6.4478285203222185E-3</v>
          </cell>
          <cell r="DH807">
            <v>6.5675493337621447</v>
          </cell>
          <cell r="DI807">
            <v>0.46149884618353099</v>
          </cell>
          <cell r="DJ807">
            <v>0.61353385818074457</v>
          </cell>
          <cell r="DK807">
            <v>4.198155272344593</v>
          </cell>
          <cell r="DL807">
            <v>-1.2838659749832004E-3</v>
          </cell>
          <cell r="DM807">
            <v>1.6105474205687642E-3</v>
          </cell>
          <cell r="DN807">
            <v>-1.8622843781486154E-3</v>
          </cell>
          <cell r="DO807">
            <v>-1.5806769108166918E-2</v>
          </cell>
          <cell r="DP807">
            <v>-2.9813905712217093E-3</v>
          </cell>
          <cell r="DQ807">
            <v>4.5568573768832721E-2</v>
          </cell>
          <cell r="DR807">
            <v>0.28907642071135342</v>
          </cell>
          <cell r="DS807">
            <v>-9.7497832030057907E-10</v>
          </cell>
          <cell r="DT807">
            <v>-1.5193831641227007E-3</v>
          </cell>
          <cell r="DU807">
            <v>0.31792290306475479</v>
          </cell>
          <cell r="DV807">
            <v>2.4045418671448715E-2</v>
          </cell>
          <cell r="DW807">
            <v>-4.7372220433317125E-4</v>
          </cell>
          <cell r="DX807">
            <v>-8.4524377598427236E-4</v>
          </cell>
          <cell r="DY807">
            <v>-1.0017246910138056E-2</v>
          </cell>
          <cell r="DZ807">
            <v>-2.9136836674297228E-3</v>
          </cell>
          <cell r="EA807">
            <v>-2.102799917338416E-4</v>
          </cell>
          <cell r="EB807">
            <v>-7.0723531825933605E-3</v>
          </cell>
          <cell r="EC807">
            <v>1.7586179514182732E-2</v>
          </cell>
          <cell r="ED807">
            <v>-4.742616658040788E-2</v>
          </cell>
          <cell r="EE807">
            <v>-0.3258984872372821</v>
          </cell>
          <cell r="EF807">
            <v>0</v>
          </cell>
          <cell r="EG807">
            <v>-1.8949312361655757E-3</v>
          </cell>
          <cell r="EH807">
            <v>-2.0838911819737405E-2</v>
          </cell>
          <cell r="EI807">
            <v>-2.9937529907329008E-2</v>
          </cell>
          <cell r="EJ807">
            <v>-0.24864055470970925</v>
          </cell>
          <cell r="EK807">
            <v>1.705262140603736E-3</v>
          </cell>
          <cell r="EL807">
            <v>5.7256773288827389E-4</v>
          </cell>
          <cell r="EM807">
            <v>-5.9306036564521492E-4</v>
          </cell>
          <cell r="EN807">
            <v>-1.4734480399056338E-2</v>
          </cell>
          <cell r="EO807">
            <v>-4.350711329607293E-3</v>
          </cell>
          <cell r="EP807">
            <v>-1.0163627521251328E-2</v>
          </cell>
          <cell r="EQ807">
            <v>2.9774901631753892E-3</v>
          </cell>
          <cell r="ER807">
            <v>84.232558083487675</v>
          </cell>
          <cell r="ES807">
            <v>-0.3286943431594409</v>
          </cell>
          <cell r="ET807">
            <v>0.30764707291382365</v>
          </cell>
          <cell r="EU807">
            <v>21.364033715770347</v>
          </cell>
          <cell r="EV807">
            <v>36.924719254893716</v>
          </cell>
          <cell r="EW807">
            <v>22.977440950780874</v>
          </cell>
          <cell r="EX807">
            <v>3.8567186082655098</v>
          </cell>
          <cell r="EY807">
            <v>-0.79252804443240166</v>
          </cell>
          <cell r="EZ807">
            <v>-1.9095826690318063E-2</v>
          </cell>
          <cell r="FA807">
            <v>-5.1501159439794719E-2</v>
          </cell>
          <cell r="FB807">
            <v>-2.7187763771507889E-3</v>
          </cell>
          <cell r="FC807">
            <v>0.521899647108512</v>
          </cell>
          <cell r="FD807">
            <v>-0.52536301637883298</v>
          </cell>
          <cell r="FE807">
            <v>65.808216374134645</v>
          </cell>
          <cell r="FF807">
            <v>-9.0350609389133751E-4</v>
          </cell>
          <cell r="FG807">
            <v>-3.9214890450239182E-2</v>
          </cell>
          <cell r="FH807">
            <v>5.0356012238771655</v>
          </cell>
          <cell r="FI807">
            <v>22.787150133081013</v>
          </cell>
          <cell r="FJ807">
            <v>17.371437731810147</v>
          </cell>
          <cell r="FK807">
            <v>10.097458562639076</v>
          </cell>
          <cell r="FL807">
            <v>-2.6860221551032737E-2</v>
          </cell>
          <cell r="FM807">
            <v>2.2673921484965831E-3</v>
          </cell>
          <cell r="FN807">
            <v>3.0579774101352086</v>
          </cell>
          <cell r="FO807">
            <v>7.5590509407629725</v>
          </cell>
          <cell r="FP807">
            <v>-1.271477498812601E-2</v>
          </cell>
          <cell r="FQ807">
            <v>-2.3033627192489803E-2</v>
          </cell>
          <cell r="FR807">
            <v>21.157898985082284</v>
          </cell>
          <cell r="FS807">
            <v>6.5072957746451721E-2</v>
          </cell>
          <cell r="FT807">
            <v>-2.5767604936845601E-2</v>
          </cell>
          <cell r="FU807">
            <v>3.8742795976868365</v>
          </cell>
          <cell r="FV807">
            <v>4.1463145916059148</v>
          </cell>
          <cell r="FW807">
            <v>8.4550390065123793</v>
          </cell>
          <cell r="FX807">
            <v>4.660835880349623</v>
          </cell>
          <cell r="FY807">
            <v>-2.1311549935489893E-2</v>
          </cell>
          <cell r="FZ807">
            <v>-2.4730221193749458E-3</v>
          </cell>
          <cell r="GA807">
            <v>8.5095204995013773E-3</v>
          </cell>
          <cell r="GB807">
            <v>-8.7477453926112503E-3</v>
          </cell>
          <cell r="GC807">
            <v>8.6566501413471997E-3</v>
          </cell>
          <cell r="GD807">
            <v>-2.5092972791753709E-3</v>
          </cell>
          <cell r="GE807">
            <v>-2.8656635244842619</v>
          </cell>
          <cell r="GF807">
            <v>-0.16892820506473072</v>
          </cell>
          <cell r="GG807">
            <v>-9.2477088168379851E-2</v>
          </cell>
          <cell r="GH807">
            <v>-6.0155360988574103E-2</v>
          </cell>
          <cell r="GI807">
            <v>-0.81377840368077159</v>
          </cell>
          <cell r="GJ807">
            <v>-8.2348359050229192E-2</v>
          </cell>
          <cell r="GK807">
            <v>0.13845920460880734</v>
          </cell>
          <cell r="GL807">
            <v>-8.8341206283075735E-3</v>
          </cell>
          <cell r="GM807">
            <v>-5.944902531336993E-2</v>
          </cell>
          <cell r="GN807">
            <v>-1.8955009509227239E-2</v>
          </cell>
          <cell r="GO807">
            <v>-1.648115120944567</v>
          </cell>
          <cell r="GP807">
            <v>-1.710389916843269E-2</v>
          </cell>
          <cell r="GQ807">
            <v>-3.3978136605583131E-2</v>
          </cell>
          <cell r="GR807">
            <v>-8.5738231360446662</v>
          </cell>
          <cell r="GS807">
            <v>-1.5911492370505584</v>
          </cell>
          <cell r="GT807">
            <v>-1.2127930750284577</v>
          </cell>
          <cell r="GU807">
            <v>-2.2362500897143036</v>
          </cell>
          <cell r="GV807">
            <v>-2.7365682164090686</v>
          </cell>
          <cell r="GW807">
            <v>-0.20029542289557867</v>
          </cell>
          <cell r="GX807">
            <v>-7.4884444911731407E-3</v>
          </cell>
          <cell r="GY807">
            <v>-3.9421491819666699E-2</v>
          </cell>
          <cell r="GZ807">
            <v>-3.5288768820464611E-2</v>
          </cell>
          <cell r="HA807">
            <v>-0.157166940451134</v>
          </cell>
          <cell r="HB807">
            <v>-0.35310670161561575</v>
          </cell>
          <cell r="HC807">
            <v>-1.5402803546749055E-3</v>
          </cell>
          <cell r="HD807">
            <v>-2.7544672630028799E-3</v>
          </cell>
          <cell r="HE807">
            <v>-3.9543820903636515</v>
          </cell>
          <cell r="HF807">
            <v>-1.4163512445957167</v>
          </cell>
          <cell r="HG807">
            <v>4.8945327129331417E-2</v>
          </cell>
          <cell r="HH807">
            <v>-0.55987241605180316</v>
          </cell>
          <cell r="HI807">
            <v>0.61205535010958556</v>
          </cell>
          <cell r="HJ807">
            <v>-1.6719876754650613</v>
          </cell>
          <cell r="HK807">
            <v>-0.67260724904190283</v>
          </cell>
          <cell r="HL807">
            <v>-4.6889721692423336E-2</v>
          </cell>
          <cell r="HM807">
            <v>-2.9835232664481737E-2</v>
          </cell>
          <cell r="HN807">
            <v>-0.17578434642928187</v>
          </cell>
          <cell r="HO807">
            <v>-1.6393834303016774E-2</v>
          </cell>
          <cell r="HP807">
            <v>-1.1727528340998106E-2</v>
          </cell>
          <cell r="HQ807">
            <v>-1.3933518916019239E-2</v>
          </cell>
          <cell r="HR807">
            <v>-2.1950629750499502</v>
          </cell>
          <cell r="HS807">
            <v>0</v>
          </cell>
          <cell r="HT807">
            <v>-7.2630967479199171E-3</v>
          </cell>
          <cell r="HU807">
            <v>-9.5316688923048787E-2</v>
          </cell>
          <cell r="HV807">
            <v>-0.21946807179483585</v>
          </cell>
          <cell r="HW807">
            <v>-0.11607406761322636</v>
          </cell>
          <cell r="HX807">
            <v>-8.0485023077926598E-2</v>
          </cell>
          <cell r="HY807">
            <v>-2.2634964116150513E-3</v>
          </cell>
          <cell r="HZ807">
            <v>-1.0315773353795521E-2</v>
          </cell>
          <cell r="IA807">
            <v>-1.7121915370807983E-3</v>
          </cell>
          <cell r="IB807">
            <v>-1.6605349128512898</v>
          </cell>
          <cell r="IC807">
            <v>-1.0153691109735519E-3</v>
          </cell>
          <cell r="ID807">
            <v>-6.1428357730619609E-4</v>
          </cell>
          <cell r="IE807">
            <v>-1.6889482520055026</v>
          </cell>
          <cell r="IF807">
            <v>4.0115958108799532E-3</v>
          </cell>
          <cell r="IG807">
            <v>-9.4495892699342221E-3</v>
          </cell>
          <cell r="IH807">
            <v>-0.17813908758398611</v>
          </cell>
          <cell r="II807">
            <v>-0.31359365741082001</v>
          </cell>
          <cell r="IJ807">
            <v>-0.21603363219765015</v>
          </cell>
          <cell r="IK807">
            <v>-0.76493179688986856</v>
          </cell>
          <cell r="IL807">
            <v>3.0425918521359563E-4</v>
          </cell>
          <cell r="IM807">
            <v>-1.4233718393370509E-3</v>
          </cell>
          <cell r="IN807">
            <v>-1.6570974737987854E-2</v>
          </cell>
          <cell r="IO807">
            <v>-0.20467525480489712</v>
          </cell>
          <cell r="IP807">
            <v>1.212656544521451E-2</v>
          </cell>
          <cell r="IQ807">
            <v>-5.7330758136231452E-4</v>
          </cell>
          <cell r="IR807">
            <v>-1.7617242212872952</v>
          </cell>
          <cell r="IS807">
            <v>0</v>
          </cell>
          <cell r="IT807">
            <v>-1.1085148144047707E-3</v>
          </cell>
          <cell r="IU807">
            <v>-6.8977053670096211E-2</v>
          </cell>
          <cell r="IV807">
            <v>-0.71156398483435623</v>
          </cell>
          <cell r="IW807">
            <v>-0.29177353378327098</v>
          </cell>
          <cell r="IX807">
            <v>-0.49273975001415238</v>
          </cell>
          <cell r="IY807">
            <v>-5.2848818158963695E-3</v>
          </cell>
          <cell r="IZ807">
            <v>5.0634563085623085E-3</v>
          </cell>
          <cell r="JA807">
            <v>4.5917421230114996E-3</v>
          </cell>
          <cell r="JB807">
            <v>-0.19246527565701399</v>
          </cell>
          <cell r="JC807">
            <v>3.167247778037563E-4</v>
          </cell>
          <cell r="JD807">
            <v>-7.7831500530010089E-3</v>
          </cell>
          <cell r="JE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  <cell r="BZ808">
            <v>0</v>
          </cell>
          <cell r="CA808">
            <v>0</v>
          </cell>
          <cell r="CB808">
            <v>0</v>
          </cell>
          <cell r="CC808">
            <v>0</v>
          </cell>
          <cell r="CD808">
            <v>0</v>
          </cell>
          <cell r="CE808">
            <v>0</v>
          </cell>
          <cell r="CF808">
            <v>0</v>
          </cell>
          <cell r="CG808">
            <v>0</v>
          </cell>
          <cell r="CH808">
            <v>0</v>
          </cell>
          <cell r="CI808">
            <v>0</v>
          </cell>
          <cell r="CJ808">
            <v>0</v>
          </cell>
          <cell r="CK808">
            <v>0</v>
          </cell>
          <cell r="CL808">
            <v>0</v>
          </cell>
          <cell r="CM808">
            <v>0</v>
          </cell>
          <cell r="CN808">
            <v>0</v>
          </cell>
          <cell r="CO808">
            <v>0</v>
          </cell>
          <cell r="CP808">
            <v>0</v>
          </cell>
          <cell r="CQ808">
            <v>0</v>
          </cell>
          <cell r="CR808">
            <v>0</v>
          </cell>
          <cell r="CS808">
            <v>0</v>
          </cell>
          <cell r="CT808">
            <v>0</v>
          </cell>
          <cell r="CU808">
            <v>0</v>
          </cell>
          <cell r="CV808">
            <v>0</v>
          </cell>
          <cell r="CW808">
            <v>0</v>
          </cell>
          <cell r="CX808">
            <v>0</v>
          </cell>
          <cell r="CY808">
            <v>0</v>
          </cell>
          <cell r="CZ808">
            <v>0</v>
          </cell>
          <cell r="DA808">
            <v>0</v>
          </cell>
          <cell r="DB808">
            <v>0</v>
          </cell>
          <cell r="DC808">
            <v>0</v>
          </cell>
          <cell r="DD808">
            <v>0</v>
          </cell>
          <cell r="DE808">
            <v>0</v>
          </cell>
          <cell r="DF808">
            <v>0</v>
          </cell>
          <cell r="DG808">
            <v>0</v>
          </cell>
          <cell r="DH808">
            <v>0</v>
          </cell>
          <cell r="DI808">
            <v>0</v>
          </cell>
          <cell r="DJ808">
            <v>0</v>
          </cell>
          <cell r="DK808">
            <v>0</v>
          </cell>
          <cell r="DL808">
            <v>0</v>
          </cell>
          <cell r="DM808">
            <v>0</v>
          </cell>
          <cell r="DN808">
            <v>0</v>
          </cell>
          <cell r="DO808">
            <v>0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DX808">
            <v>0</v>
          </cell>
          <cell r="DY808">
            <v>0</v>
          </cell>
          <cell r="DZ808">
            <v>0</v>
          </cell>
          <cell r="EA808">
            <v>0</v>
          </cell>
          <cell r="EB808">
            <v>0</v>
          </cell>
          <cell r="EC808">
            <v>0</v>
          </cell>
          <cell r="ED808">
            <v>0</v>
          </cell>
          <cell r="EE808">
            <v>0</v>
          </cell>
          <cell r="EF808">
            <v>0</v>
          </cell>
          <cell r="EG808">
            <v>0</v>
          </cell>
          <cell r="EH808">
            <v>0</v>
          </cell>
          <cell r="EI808">
            <v>0</v>
          </cell>
          <cell r="EJ808">
            <v>0</v>
          </cell>
          <cell r="EK808">
            <v>0</v>
          </cell>
          <cell r="EL808">
            <v>0</v>
          </cell>
          <cell r="EM808">
            <v>0</v>
          </cell>
          <cell r="EN808">
            <v>0</v>
          </cell>
          <cell r="EO808">
            <v>0</v>
          </cell>
          <cell r="EP808">
            <v>0</v>
          </cell>
          <cell r="EQ808">
            <v>0</v>
          </cell>
          <cell r="ER808">
            <v>0</v>
          </cell>
          <cell r="ES808">
            <v>0</v>
          </cell>
          <cell r="ET808">
            <v>0</v>
          </cell>
          <cell r="EU808">
            <v>0</v>
          </cell>
          <cell r="EV808">
            <v>0</v>
          </cell>
          <cell r="EW808">
            <v>0</v>
          </cell>
          <cell r="EX808">
            <v>0</v>
          </cell>
          <cell r="EY808">
            <v>0</v>
          </cell>
          <cell r="EZ808">
            <v>0</v>
          </cell>
          <cell r="FA808">
            <v>0</v>
          </cell>
          <cell r="FB808">
            <v>0</v>
          </cell>
          <cell r="FC808">
            <v>0</v>
          </cell>
          <cell r="FD808">
            <v>0</v>
          </cell>
          <cell r="FE808">
            <v>0</v>
          </cell>
          <cell r="FF808">
            <v>0</v>
          </cell>
          <cell r="FG808">
            <v>0</v>
          </cell>
          <cell r="FH808">
            <v>0</v>
          </cell>
          <cell r="FI808">
            <v>0</v>
          </cell>
          <cell r="FJ808">
            <v>0</v>
          </cell>
          <cell r="FK808">
            <v>0</v>
          </cell>
          <cell r="FL808">
            <v>0</v>
          </cell>
          <cell r="FM808">
            <v>0</v>
          </cell>
          <cell r="FN808">
            <v>0</v>
          </cell>
          <cell r="FO808">
            <v>0</v>
          </cell>
          <cell r="FP808">
            <v>0</v>
          </cell>
          <cell r="FQ808">
            <v>0</v>
          </cell>
          <cell r="FR808">
            <v>0</v>
          </cell>
          <cell r="FS808">
            <v>0</v>
          </cell>
          <cell r="FT808">
            <v>0</v>
          </cell>
          <cell r="FU808">
            <v>0</v>
          </cell>
          <cell r="FV808">
            <v>0</v>
          </cell>
          <cell r="FW808">
            <v>0</v>
          </cell>
          <cell r="FX808">
            <v>0</v>
          </cell>
          <cell r="FY808">
            <v>0</v>
          </cell>
          <cell r="FZ808">
            <v>0</v>
          </cell>
          <cell r="GA808">
            <v>0</v>
          </cell>
          <cell r="GB808">
            <v>0</v>
          </cell>
          <cell r="GC808">
            <v>0</v>
          </cell>
          <cell r="GD808">
            <v>0</v>
          </cell>
          <cell r="GE808">
            <v>0</v>
          </cell>
          <cell r="GF808">
            <v>0</v>
          </cell>
          <cell r="GG808">
            <v>0</v>
          </cell>
          <cell r="GH808">
            <v>0</v>
          </cell>
          <cell r="GI808">
            <v>0</v>
          </cell>
          <cell r="GJ808">
            <v>0</v>
          </cell>
          <cell r="GK808">
            <v>0</v>
          </cell>
          <cell r="GL808">
            <v>0</v>
          </cell>
          <cell r="GM808">
            <v>0</v>
          </cell>
          <cell r="GN808">
            <v>0</v>
          </cell>
          <cell r="GO808">
            <v>0</v>
          </cell>
          <cell r="GP808">
            <v>0</v>
          </cell>
          <cell r="GQ808">
            <v>0</v>
          </cell>
          <cell r="GR808">
            <v>0</v>
          </cell>
          <cell r="GS808">
            <v>0</v>
          </cell>
          <cell r="GT808">
            <v>0</v>
          </cell>
          <cell r="GU808">
            <v>0</v>
          </cell>
          <cell r="GV808">
            <v>0</v>
          </cell>
          <cell r="GW808">
            <v>0</v>
          </cell>
          <cell r="GX808">
            <v>0</v>
          </cell>
          <cell r="GY808">
            <v>0</v>
          </cell>
          <cell r="GZ808">
            <v>0</v>
          </cell>
          <cell r="HA808">
            <v>0</v>
          </cell>
          <cell r="HB808">
            <v>0</v>
          </cell>
          <cell r="HC808">
            <v>0</v>
          </cell>
          <cell r="HD808">
            <v>0</v>
          </cell>
          <cell r="HE808">
            <v>0</v>
          </cell>
          <cell r="HF808">
            <v>0</v>
          </cell>
          <cell r="HG808">
            <v>0</v>
          </cell>
          <cell r="HH808">
            <v>0</v>
          </cell>
          <cell r="HI808">
            <v>0</v>
          </cell>
          <cell r="HJ808">
            <v>0</v>
          </cell>
          <cell r="HK808">
            <v>0</v>
          </cell>
          <cell r="HL808">
            <v>0</v>
          </cell>
          <cell r="HM808">
            <v>0</v>
          </cell>
          <cell r="HN808">
            <v>0</v>
          </cell>
          <cell r="HO808">
            <v>0</v>
          </cell>
          <cell r="HP808">
            <v>0</v>
          </cell>
          <cell r="HQ808">
            <v>0</v>
          </cell>
          <cell r="HR808">
            <v>0</v>
          </cell>
          <cell r="HS808">
            <v>0</v>
          </cell>
          <cell r="HT808">
            <v>0</v>
          </cell>
          <cell r="HU808">
            <v>0</v>
          </cell>
          <cell r="HV808">
            <v>0</v>
          </cell>
          <cell r="HW808">
            <v>0</v>
          </cell>
          <cell r="HX808">
            <v>0</v>
          </cell>
          <cell r="HY808">
            <v>0</v>
          </cell>
          <cell r="HZ808">
            <v>0</v>
          </cell>
          <cell r="IA808">
            <v>0</v>
          </cell>
          <cell r="IB808">
            <v>0</v>
          </cell>
          <cell r="IC808">
            <v>0</v>
          </cell>
          <cell r="ID808">
            <v>0</v>
          </cell>
          <cell r="IE808">
            <v>0</v>
          </cell>
          <cell r="IF808">
            <v>0</v>
          </cell>
          <cell r="IG808">
            <v>0</v>
          </cell>
          <cell r="IH808">
            <v>0</v>
          </cell>
          <cell r="II808">
            <v>0</v>
          </cell>
          <cell r="IJ808">
            <v>0</v>
          </cell>
          <cell r="IK808">
            <v>0</v>
          </cell>
          <cell r="IL808">
            <v>0</v>
          </cell>
          <cell r="IM808">
            <v>0</v>
          </cell>
          <cell r="IN808">
            <v>0</v>
          </cell>
          <cell r="IO808">
            <v>0</v>
          </cell>
          <cell r="IP808">
            <v>0</v>
          </cell>
          <cell r="IQ808">
            <v>0</v>
          </cell>
          <cell r="IR808">
            <v>0</v>
          </cell>
          <cell r="IS808">
            <v>0</v>
          </cell>
          <cell r="IT808">
            <v>0</v>
          </cell>
          <cell r="IU808">
            <v>0</v>
          </cell>
          <cell r="IV808">
            <v>0</v>
          </cell>
          <cell r="IW808">
            <v>0</v>
          </cell>
          <cell r="IX808">
            <v>0</v>
          </cell>
          <cell r="IY808">
            <v>0</v>
          </cell>
          <cell r="IZ808">
            <v>0</v>
          </cell>
          <cell r="JA808">
            <v>0</v>
          </cell>
          <cell r="JB808">
            <v>0</v>
          </cell>
          <cell r="JC808">
            <v>0</v>
          </cell>
          <cell r="JD808">
            <v>0</v>
          </cell>
          <cell r="JE808">
            <v>0</v>
          </cell>
        </row>
        <row r="810">
          <cell r="D810" t="str">
            <v>MKT.EX.4CR._.___.4 Corners</v>
          </cell>
          <cell r="F810">
            <v>0</v>
          </cell>
          <cell r="G810">
            <v>-3.3246173811500057</v>
          </cell>
          <cell r="H810">
            <v>-3.9914543802500049</v>
          </cell>
          <cell r="I810">
            <v>-1.9240706891600041</v>
          </cell>
          <cell r="J810">
            <v>-6.4310126226299644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-1.7070889004299943</v>
          </cell>
          <cell r="P810">
            <v>-2.6896766106499967</v>
          </cell>
          <cell r="Q810">
            <v>0</v>
          </cell>
          <cell r="R810">
            <v>-28.132095236949226</v>
          </cell>
          <cell r="S810">
            <v>0</v>
          </cell>
          <cell r="T810">
            <v>-4.2326602029200444</v>
          </cell>
          <cell r="U810">
            <v>-11.094341395760011</v>
          </cell>
          <cell r="V810">
            <v>-2.9544064826200156</v>
          </cell>
          <cell r="W810">
            <v>-2.9739951536398621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-1.7175906965800039</v>
          </cell>
          <cell r="AC810">
            <v>-5.1591013054298855</v>
          </cell>
          <cell r="AD810">
            <v>0</v>
          </cell>
          <cell r="AE810">
            <v>-6.9603750419996686</v>
          </cell>
          <cell r="AF810">
            <v>0</v>
          </cell>
          <cell r="AG810">
            <v>-8.823664740000936E-2</v>
          </cell>
          <cell r="AH810">
            <v>1.1073988631199541</v>
          </cell>
          <cell r="AI810">
            <v>-0.10461687573001655</v>
          </cell>
          <cell r="AJ810">
            <v>-1.3477701512298381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-0.30409385839999459</v>
          </cell>
          <cell r="AP810">
            <v>-6.2230563723600767</v>
          </cell>
          <cell r="AQ810">
            <v>0</v>
          </cell>
          <cell r="AR810">
            <v>-36.650392061609637</v>
          </cell>
          <cell r="AS810">
            <v>-2.9767252760400424</v>
          </cell>
          <cell r="AT810">
            <v>-3.7419833345400377</v>
          </cell>
          <cell r="AU810">
            <v>-1.6732767707999585</v>
          </cell>
          <cell r="AV810">
            <v>0.61409181344000174</v>
          </cell>
          <cell r="AW810">
            <v>-7.1734661946300093</v>
          </cell>
          <cell r="AX810">
            <v>-0.65515984453986675</v>
          </cell>
          <cell r="AY810">
            <v>-2.3093540723999695</v>
          </cell>
          <cell r="AZ810">
            <v>-0.56818682671007537</v>
          </cell>
          <cell r="BA810">
            <v>-8.4024791077398504</v>
          </cell>
          <cell r="BB810">
            <v>-1.9116307460901112</v>
          </cell>
          <cell r="BC810">
            <v>-6.1838800053200202</v>
          </cell>
          <cell r="BD810">
            <v>-1.668341696240077</v>
          </cell>
          <cell r="BE810">
            <v>-93.703978020661452</v>
          </cell>
          <cell r="BF810">
            <v>-5.6719483980903078</v>
          </cell>
          <cell r="BG810">
            <v>-9.5242573998700664</v>
          </cell>
          <cell r="BH810">
            <v>0.80515135212999667</v>
          </cell>
          <cell r="BI810">
            <v>7.094280752994564E-2</v>
          </cell>
          <cell r="BJ810">
            <v>-1.4703721579800231</v>
          </cell>
          <cell r="BK810">
            <v>-2.3667404593998072</v>
          </cell>
          <cell r="BL810">
            <v>-7.1257517844801441</v>
          </cell>
          <cell r="BM810">
            <v>-14.096188251980266</v>
          </cell>
          <cell r="BN810">
            <v>-12.255380347539813</v>
          </cell>
          <cell r="BO810">
            <v>-5.9740144992101705</v>
          </cell>
          <cell r="BP810">
            <v>-8.8701978861199677</v>
          </cell>
          <cell r="BQ810">
            <v>-27.225220995650034</v>
          </cell>
          <cell r="BR810">
            <v>-80.361022342040087</v>
          </cell>
          <cell r="BS810">
            <v>-9.4857660664401919</v>
          </cell>
          <cell r="BT810">
            <v>-4.3789116645398281</v>
          </cell>
          <cell r="BU810">
            <v>-12.077340078129964</v>
          </cell>
          <cell r="BV810">
            <v>-7.6607868879900138</v>
          </cell>
          <cell r="BW810">
            <v>-4.7648093983001445</v>
          </cell>
          <cell r="BX810">
            <v>-3.6740886256700378</v>
          </cell>
          <cell r="BY810">
            <v>-5.3393611797600897</v>
          </cell>
          <cell r="BZ810">
            <v>0.57024116153002069</v>
          </cell>
          <cell r="CA810">
            <v>-10.415359886160331</v>
          </cell>
          <cell r="CB810">
            <v>-18.28543057219008</v>
          </cell>
          <cell r="CC810">
            <v>-3.38661007864971</v>
          </cell>
          <cell r="CD810">
            <v>-1.4627990657402279</v>
          </cell>
          <cell r="CE810">
            <v>-87.975722352621233</v>
          </cell>
          <cell r="CF810">
            <v>-6.5918842759701874</v>
          </cell>
          <cell r="CG810">
            <v>-23.677109798780066</v>
          </cell>
          <cell r="CH810">
            <v>-1.1951737119600239</v>
          </cell>
          <cell r="CI810">
            <v>-9.0166837099701524</v>
          </cell>
          <cell r="CJ810">
            <v>-1.2212701985799299</v>
          </cell>
          <cell r="CK810">
            <v>-6.311917999020352</v>
          </cell>
          <cell r="CL810">
            <v>-9.204384483100057</v>
          </cell>
          <cell r="CM810">
            <v>-8.6574478039701717</v>
          </cell>
          <cell r="CN810">
            <v>-5.2117305359204238</v>
          </cell>
          <cell r="CO810">
            <v>-14.033106175450484</v>
          </cell>
          <cell r="CP810">
            <v>8.5444545095001558</v>
          </cell>
          <cell r="CQ810">
            <v>-11.399468169399825</v>
          </cell>
          <cell r="CR810">
            <v>-96.000992184848656</v>
          </cell>
          <cell r="CS810">
            <v>-10.278829569720074</v>
          </cell>
          <cell r="CT810">
            <v>-2.5253269680200674</v>
          </cell>
          <cell r="CU810">
            <v>-10.565522753299888</v>
          </cell>
          <cell r="CV810">
            <v>-6.1743210236598998</v>
          </cell>
          <cell r="CW810">
            <v>-7.0957673499599423</v>
          </cell>
          <cell r="CX810">
            <v>-3.2194865192999487</v>
          </cell>
          <cell r="CY810">
            <v>-1.6262804705899043</v>
          </cell>
          <cell r="CZ810">
            <v>-7.2196193537802174</v>
          </cell>
          <cell r="DA810">
            <v>-7.778920194360353</v>
          </cell>
          <cell r="DB810">
            <v>-13.633166471399932</v>
          </cell>
          <cell r="DC810">
            <v>-8.5444280308201996</v>
          </cell>
          <cell r="DD810">
            <v>-17.339323479940049</v>
          </cell>
          <cell r="DE810">
            <v>-52.090945809786717</v>
          </cell>
          <cell r="DF810">
            <v>-4.8694778311296432</v>
          </cell>
          <cell r="DG810">
            <v>-6.5255093756300084</v>
          </cell>
          <cell r="DH810">
            <v>-2.0067907595998804</v>
          </cell>
          <cell r="DI810">
            <v>-2.7224845769399622</v>
          </cell>
          <cell r="DJ810">
            <v>-2.2659046362699655</v>
          </cell>
          <cell r="DK810">
            <v>-3.4639387634199466</v>
          </cell>
          <cell r="DL810">
            <v>-1.3403396892099408</v>
          </cell>
          <cell r="DM810">
            <v>5.004988856050204</v>
          </cell>
          <cell r="DN810">
            <v>-3.5817073274197355</v>
          </cell>
          <cell r="DO810">
            <v>-10.184411421099867</v>
          </cell>
          <cell r="DP810">
            <v>-12.042566112429768</v>
          </cell>
          <cell r="DQ810">
            <v>-8.0928041726897391</v>
          </cell>
          <cell r="DR810">
            <v>-69.978578946811467</v>
          </cell>
          <cell r="DS810">
            <v>-13.23336046032</v>
          </cell>
          <cell r="DT810">
            <v>-7.8605430549499715</v>
          </cell>
          <cell r="DU810">
            <v>0.95773040735002724</v>
          </cell>
          <cell r="DV810">
            <v>-4.4866389315600372</v>
          </cell>
          <cell r="DW810">
            <v>-1.6992657772599387</v>
          </cell>
          <cell r="DX810">
            <v>-1.6456951682000636</v>
          </cell>
          <cell r="DY810">
            <v>-5.9508878221799932</v>
          </cell>
          <cell r="DZ810">
            <v>-3.7203989665997597</v>
          </cell>
          <cell r="EA810">
            <v>-2.0271385638798165</v>
          </cell>
          <cell r="EB810">
            <v>-3.8248498346799806</v>
          </cell>
          <cell r="EC810">
            <v>-24.944705368340237</v>
          </cell>
          <cell r="ED810">
            <v>-1.5428254061907865</v>
          </cell>
          <cell r="EE810">
            <v>-110.58325194718054</v>
          </cell>
          <cell r="EF810">
            <v>-16.554522800599898</v>
          </cell>
          <cell r="EG810">
            <v>-13.118792953759794</v>
          </cell>
          <cell r="EH810">
            <v>-4.4226813759598826</v>
          </cell>
          <cell r="EI810">
            <v>-4.0064037431100132</v>
          </cell>
          <cell r="EJ810">
            <v>-1.7764835019199552</v>
          </cell>
          <cell r="EK810">
            <v>-2.1567870750400289</v>
          </cell>
          <cell r="EL810">
            <v>-15.309448058569956</v>
          </cell>
          <cell r="EM810">
            <v>-6.2911995079798544</v>
          </cell>
          <cell r="EN810">
            <v>-12.88089819527022</v>
          </cell>
          <cell r="EO810">
            <v>-14.377386812129998</v>
          </cell>
          <cell r="EP810">
            <v>-11.585249303670025</v>
          </cell>
          <cell r="EQ810">
            <v>-8.1033986191700933</v>
          </cell>
          <cell r="ER810">
            <v>-71.762529413459561</v>
          </cell>
          <cell r="ES810">
            <v>-24.148891619489859</v>
          </cell>
          <cell r="ET810">
            <v>-6.4460196058500969</v>
          </cell>
          <cell r="EU810">
            <v>-2.6458700941599318</v>
          </cell>
          <cell r="EV810">
            <v>-0.13923669605000555</v>
          </cell>
          <cell r="EW810">
            <v>-0.25515695874000244</v>
          </cell>
          <cell r="EX810">
            <v>-2.6252270399993449E-3</v>
          </cell>
          <cell r="EY810">
            <v>-4.1069186252900067</v>
          </cell>
          <cell r="EZ810">
            <v>-5.4059830633200363</v>
          </cell>
          <cell r="FA810">
            <v>-0.3626240752701051</v>
          </cell>
          <cell r="FB810">
            <v>-2.1147802760300465</v>
          </cell>
          <cell r="FC810">
            <v>-14.355724959930058</v>
          </cell>
          <cell r="FD810">
            <v>-11.77869821229001</v>
          </cell>
          <cell r="FE810">
            <v>-70.10641790381851</v>
          </cell>
          <cell r="FF810">
            <v>-2.0505264550099582</v>
          </cell>
          <cell r="FG810">
            <v>-12.657627539739906</v>
          </cell>
          <cell r="FH810">
            <v>-2.9563292857201304</v>
          </cell>
          <cell r="FI810">
            <v>-2.0110811432300295</v>
          </cell>
          <cell r="FJ810">
            <v>0</v>
          </cell>
          <cell r="FK810">
            <v>-5.2387506615799566</v>
          </cell>
          <cell r="FL810">
            <v>-3.0709656176800877</v>
          </cell>
          <cell r="FM810">
            <v>-11.344678717270654</v>
          </cell>
          <cell r="FN810">
            <v>-6.0721475030200054</v>
          </cell>
          <cell r="FO810">
            <v>2.6516621012100359</v>
          </cell>
          <cell r="FP810">
            <v>-4.7636792629301681</v>
          </cell>
          <cell r="FQ810">
            <v>-22.592293818850294</v>
          </cell>
          <cell r="FR810">
            <v>-118.17179410723111</v>
          </cell>
          <cell r="FS810">
            <v>-23.356745710990026</v>
          </cell>
          <cell r="FT810">
            <v>-7.1242446614199935</v>
          </cell>
          <cell r="FU810">
            <v>-9.9709588662200304</v>
          </cell>
          <cell r="FV810">
            <v>-1.3511587966699814</v>
          </cell>
          <cell r="FW810">
            <v>-0.19469817735999939</v>
          </cell>
          <cell r="FX810">
            <v>-1.4014953729399764</v>
          </cell>
          <cell r="FY810">
            <v>-13.349952897229912</v>
          </cell>
          <cell r="FZ810">
            <v>-10.558274768329738</v>
          </cell>
          <cell r="GA810">
            <v>-6.2520709349300887</v>
          </cell>
          <cell r="GB810">
            <v>-2.3236311707299819</v>
          </cell>
          <cell r="GC810">
            <v>-4.9718895672397139</v>
          </cell>
          <cell r="GD810">
            <v>-37.316673183170224</v>
          </cell>
          <cell r="GE810">
            <v>-94.06872881549134</v>
          </cell>
          <cell r="GF810">
            <v>-12.981254681559676</v>
          </cell>
          <cell r="GG810">
            <v>-7.6442787119099194</v>
          </cell>
          <cell r="GH810">
            <v>-10.083907572859971</v>
          </cell>
          <cell r="GI810">
            <v>-0.25788333490999804</v>
          </cell>
          <cell r="GJ810">
            <v>0</v>
          </cell>
          <cell r="GK810">
            <v>-0.65677045156999725</v>
          </cell>
          <cell r="GL810">
            <v>-5.0528168348999998</v>
          </cell>
          <cell r="GM810">
            <v>-8.0972269633300584</v>
          </cell>
          <cell r="GN810">
            <v>-7.6606127738900796</v>
          </cell>
          <cell r="GO810">
            <v>-6.0987661531599997</v>
          </cell>
          <cell r="GP810">
            <v>-9.4710989499499192</v>
          </cell>
          <cell r="GQ810">
            <v>-26.064112387450223</v>
          </cell>
          <cell r="GR810">
            <v>-72.73569868685081</v>
          </cell>
          <cell r="GS810">
            <v>-4.2821599837400299</v>
          </cell>
          <cell r="GT810">
            <v>0</v>
          </cell>
          <cell r="GU810">
            <v>-8.6958088849700061</v>
          </cell>
          <cell r="GV810">
            <v>-1.264318269079979</v>
          </cell>
          <cell r="GW810">
            <v>0</v>
          </cell>
          <cell r="GX810">
            <v>-0.48779866954998852</v>
          </cell>
          <cell r="GY810">
            <v>-4.3808565719100443</v>
          </cell>
          <cell r="GZ810">
            <v>-11.65085209736003</v>
          </cell>
          <cell r="HA810">
            <v>-7.2243978627800516</v>
          </cell>
          <cell r="HB810">
            <v>-11.65998014134999</v>
          </cell>
          <cell r="HC810">
            <v>-1.2201805786703517</v>
          </cell>
          <cell r="HD810">
            <v>-21.86934562743977</v>
          </cell>
          <cell r="HE810">
            <v>-59.011285496759228</v>
          </cell>
          <cell r="HF810">
            <v>-2.2763647360598043</v>
          </cell>
          <cell r="HG810">
            <v>-9.9413555260400699</v>
          </cell>
          <cell r="HH810">
            <v>6.2482574091001197</v>
          </cell>
          <cell r="HI810">
            <v>-8.3717238199994881E-2</v>
          </cell>
          <cell r="HJ810">
            <v>0</v>
          </cell>
          <cell r="HK810">
            <v>-0.47682559931999435</v>
          </cell>
          <cell r="HL810">
            <v>5.5257340293698007</v>
          </cell>
          <cell r="HM810">
            <v>-20.859739504749996</v>
          </cell>
          <cell r="HN810">
            <v>-4.8118424318802226</v>
          </cell>
          <cell r="HO810">
            <v>-8.4308210463699425</v>
          </cell>
          <cell r="HP810">
            <v>2.8590767858199797</v>
          </cell>
          <cell r="HQ810">
            <v>-26.763687638430383</v>
          </cell>
          <cell r="HR810">
            <v>-117.0532759991529</v>
          </cell>
          <cell r="HS810">
            <v>-20.658289583259375</v>
          </cell>
          <cell r="HT810">
            <v>0</v>
          </cell>
          <cell r="HU810">
            <v>-26.832360761189648</v>
          </cell>
          <cell r="HV810">
            <v>-15.810446871809972</v>
          </cell>
          <cell r="HW810">
            <v>-1.4053995148399991</v>
          </cell>
          <cell r="HX810">
            <v>-4.9762509601400211</v>
          </cell>
          <cell r="HY810">
            <v>-13.20295194291009</v>
          </cell>
          <cell r="HZ810">
            <v>-6.2375700121701811</v>
          </cell>
          <cell r="IA810">
            <v>-4.5146668119200513</v>
          </cell>
          <cell r="IB810">
            <v>-4.1453041261499948</v>
          </cell>
          <cell r="IC810">
            <v>-3.3853909906197259</v>
          </cell>
          <cell r="ID810">
            <v>-15.884644424140788</v>
          </cell>
          <cell r="IE810">
            <v>-73.234657875060293</v>
          </cell>
          <cell r="IF810">
            <v>3.2329902129599759</v>
          </cell>
          <cell r="IG810">
            <v>-0.92074833678998402</v>
          </cell>
          <cell r="IH810">
            <v>-11.540390684439899</v>
          </cell>
          <cell r="II810">
            <v>-0.7124188623099883</v>
          </cell>
          <cell r="IJ810">
            <v>-3.9237466561499978</v>
          </cell>
          <cell r="IK810">
            <v>-1.6196382093800707</v>
          </cell>
          <cell r="IL810">
            <v>-0.64341652234998037</v>
          </cell>
          <cell r="IM810">
            <v>-6.5993810018198928</v>
          </cell>
          <cell r="IN810">
            <v>-8.0596953985996151</v>
          </cell>
          <cell r="IO810">
            <v>-7.2641485666199515</v>
          </cell>
          <cell r="IP810">
            <v>-17.28345899713031</v>
          </cell>
          <cell r="IQ810">
            <v>-17.900604852429751</v>
          </cell>
          <cell r="IR810">
            <v>-116.39983109019886</v>
          </cell>
          <cell r="IS810">
            <v>-35.732655524080656</v>
          </cell>
          <cell r="IT810">
            <v>-12.939388068820108</v>
          </cell>
          <cell r="IU810">
            <v>-0.73316018328000609</v>
          </cell>
          <cell r="IV810">
            <v>0.37468080253998437</v>
          </cell>
          <cell r="IW810">
            <v>-6.6874128829199861</v>
          </cell>
          <cell r="IX810">
            <v>-4.5049940128100161</v>
          </cell>
          <cell r="IY810">
            <v>-7.280815515309996</v>
          </cell>
          <cell r="IZ810">
            <v>-6.4232016542996462</v>
          </cell>
          <cell r="JA810">
            <v>-3.0276722913501999</v>
          </cell>
          <cell r="JB810">
            <v>-10.470352500999979</v>
          </cell>
          <cell r="JC810">
            <v>-12.096785354150143</v>
          </cell>
          <cell r="JD810">
            <v>-16.878073904720168</v>
          </cell>
          <cell r="JE810">
            <v>0</v>
          </cell>
        </row>
        <row r="811">
          <cell r="D811" t="str">
            <v>MKT.EX.COB._.___.COB</v>
          </cell>
          <cell r="F811">
            <v>-3.7911399829099537</v>
          </cell>
          <cell r="G811">
            <v>-6.8870368644098789</v>
          </cell>
          <cell r="H811">
            <v>-2.0866625806099819</v>
          </cell>
          <cell r="I811">
            <v>-4.2768566696499875</v>
          </cell>
          <cell r="J811">
            <v>-1.9390478180398532</v>
          </cell>
          <cell r="K811">
            <v>-5.0756225060900988</v>
          </cell>
          <cell r="L811">
            <v>-16.001337279019936</v>
          </cell>
          <cell r="M811">
            <v>-19.653768485849696</v>
          </cell>
          <cell r="N811">
            <v>-0.65781529036001984</v>
          </cell>
          <cell r="O811">
            <v>-0.14743471642000117</v>
          </cell>
          <cell r="P811">
            <v>0</v>
          </cell>
          <cell r="Q811">
            <v>0.57609472622999647</v>
          </cell>
          <cell r="R811">
            <v>-13.334206343669848</v>
          </cell>
          <cell r="S811">
            <v>-0.19906865117997086</v>
          </cell>
          <cell r="T811">
            <v>0</v>
          </cell>
          <cell r="U811">
            <v>-0.49849789111000575</v>
          </cell>
          <cell r="V811">
            <v>-0.58178956588000119</v>
          </cell>
          <cell r="W811">
            <v>-2.5460733981800558</v>
          </cell>
          <cell r="X811">
            <v>-9.1286568650005506E-2</v>
          </cell>
          <cell r="Y811">
            <v>-6.0866208565199713</v>
          </cell>
          <cell r="Z811">
            <v>-2.8807410081000171</v>
          </cell>
          <cell r="AA811">
            <v>5.5433634459973291E-2</v>
          </cell>
          <cell r="AB811">
            <v>0</v>
          </cell>
          <cell r="AC811">
            <v>0</v>
          </cell>
          <cell r="AD811">
            <v>-0.50556203850999282</v>
          </cell>
          <cell r="AE811">
            <v>-4.5685951920700063</v>
          </cell>
          <cell r="AF811">
            <v>-0.77801314639998509</v>
          </cell>
          <cell r="AG811">
            <v>0</v>
          </cell>
          <cell r="AH811">
            <v>0</v>
          </cell>
          <cell r="AI811">
            <v>-1.0765135923600155</v>
          </cell>
          <cell r="AJ811">
            <v>-1.4937058682200188</v>
          </cell>
          <cell r="AK811">
            <v>0</v>
          </cell>
          <cell r="AL811">
            <v>0</v>
          </cell>
          <cell r="AM811">
            <v>-0.72405053880999048</v>
          </cell>
          <cell r="AN811">
            <v>7.7314069099969629E-3</v>
          </cell>
          <cell r="AO811">
            <v>0</v>
          </cell>
          <cell r="AP811">
            <v>0</v>
          </cell>
          <cell r="AQ811">
            <v>-0.50404345318997912</v>
          </cell>
          <cell r="AR811">
            <v>-31.35848735295076</v>
          </cell>
          <cell r="AS811">
            <v>-0.25248255623999682</v>
          </cell>
          <cell r="AT811">
            <v>0</v>
          </cell>
          <cell r="AU811">
            <v>0</v>
          </cell>
          <cell r="AV811">
            <v>-1.638617611000015E-2</v>
          </cell>
          <cell r="AW811">
            <v>-2.967838504579845</v>
          </cell>
          <cell r="AX811">
            <v>-3.4954425729299601</v>
          </cell>
          <cell r="AY811">
            <v>-2.3344425631999002</v>
          </cell>
          <cell r="AZ811">
            <v>-14.367912865610379</v>
          </cell>
          <cell r="BA811">
            <v>-4.1309919198400848</v>
          </cell>
          <cell r="BB811">
            <v>0</v>
          </cell>
          <cell r="BC811">
            <v>-0.56596241402999681</v>
          </cell>
          <cell r="BD811">
            <v>-3.227027780410026</v>
          </cell>
          <cell r="BE811">
            <v>-65.972239573959087</v>
          </cell>
          <cell r="BF811">
            <v>-0.75726263542999561</v>
          </cell>
          <cell r="BG811">
            <v>1.4616633628399995</v>
          </cell>
          <cell r="BH811">
            <v>0</v>
          </cell>
          <cell r="BI811">
            <v>-0.29552838480000787</v>
          </cell>
          <cell r="BJ811">
            <v>-12.716699333739598</v>
          </cell>
          <cell r="BK811">
            <v>-7.8070496481498139</v>
          </cell>
          <cell r="BL811">
            <v>-3.9354933198799245</v>
          </cell>
          <cell r="BM811">
            <v>-21.137398346920691</v>
          </cell>
          <cell r="BN811">
            <v>-6.8062208037199525</v>
          </cell>
          <cell r="BO811">
            <v>-7.4438905324700499</v>
          </cell>
          <cell r="BP811">
            <v>-3.3376326034999693</v>
          </cell>
          <cell r="BQ811">
            <v>-3.1967273281900361</v>
          </cell>
          <cell r="BR811">
            <v>-78.496926486746815</v>
          </cell>
          <cell r="BS811">
            <v>-6.5690149519599856</v>
          </cell>
          <cell r="BT811">
            <v>-0.3488129139599323</v>
          </cell>
          <cell r="BU811">
            <v>-6.1962623960000087</v>
          </cell>
          <cell r="BV811">
            <v>-7.5524580583999068</v>
          </cell>
          <cell r="BW811">
            <v>-10.310436521949669</v>
          </cell>
          <cell r="BX811">
            <v>-8.707196358380088</v>
          </cell>
          <cell r="BY811">
            <v>-5.4543187856099848</v>
          </cell>
          <cell r="BZ811">
            <v>-3.6633566450395847</v>
          </cell>
          <cell r="CA811">
            <v>-6.4192698609399486</v>
          </cell>
          <cell r="CB811">
            <v>-23.382872967490016</v>
          </cell>
          <cell r="CC811">
            <v>-3.496363577620059</v>
          </cell>
          <cell r="CD811">
            <v>3.6034365506000086</v>
          </cell>
          <cell r="CE811">
            <v>-97.407855412780918</v>
          </cell>
          <cell r="CF811">
            <v>-2.8571604111799616</v>
          </cell>
          <cell r="CG811">
            <v>-6.8480915203299446</v>
          </cell>
          <cell r="CH811">
            <v>-1.353021100420051</v>
          </cell>
          <cell r="CI811">
            <v>-8.03546088158987</v>
          </cell>
          <cell r="CJ811">
            <v>-12.708927361750284</v>
          </cell>
          <cell r="CK811">
            <v>-6.4004722646300252</v>
          </cell>
          <cell r="CL811">
            <v>-14.074933792810043</v>
          </cell>
          <cell r="CM811">
            <v>-13.250245057630309</v>
          </cell>
          <cell r="CN811">
            <v>-10.678541376670182</v>
          </cell>
          <cell r="CO811">
            <v>-6.3481425689300295</v>
          </cell>
          <cell r="CP811">
            <v>-13.881408529720034</v>
          </cell>
          <cell r="CQ811">
            <v>-0.97145054712007095</v>
          </cell>
          <cell r="CR811">
            <v>-66.530599897751017</v>
          </cell>
          <cell r="CS811">
            <v>-3.428350274100012</v>
          </cell>
          <cell r="CT811">
            <v>-5.3871053711499144</v>
          </cell>
          <cell r="CU811">
            <v>-0.43444619394000483</v>
          </cell>
          <cell r="CV811">
            <v>-5.7017554285899337</v>
          </cell>
          <cell r="CW811">
            <v>-4.8005646039898693</v>
          </cell>
          <cell r="CX811">
            <v>-5.7606448814499345</v>
          </cell>
          <cell r="CY811">
            <v>-5.011207707410108</v>
          </cell>
          <cell r="CZ811">
            <v>-11.165508334199785</v>
          </cell>
          <cell r="DA811">
            <v>-3.6000059327402596</v>
          </cell>
          <cell r="DB811">
            <v>-12.311626527450017</v>
          </cell>
          <cell r="DC811">
            <v>-3.6779229610199309</v>
          </cell>
          <cell r="DD811">
            <v>-5.2514616817099977</v>
          </cell>
          <cell r="DE811">
            <v>-79.055138696159702</v>
          </cell>
          <cell r="DF811">
            <v>-9.4944321775000162</v>
          </cell>
          <cell r="DG811">
            <v>-4.2353626080400772</v>
          </cell>
          <cell r="DH811">
            <v>-4.2938305294600241</v>
          </cell>
          <cell r="DI811">
            <v>-13.415193512419876</v>
          </cell>
          <cell r="DJ811">
            <v>-1.931763714419958</v>
          </cell>
          <cell r="DK811">
            <v>-3.3529118528800836</v>
          </cell>
          <cell r="DL811">
            <v>-5.7185554101999969</v>
          </cell>
          <cell r="DM811">
            <v>-6.8034705245797795</v>
          </cell>
          <cell r="DN811">
            <v>-10.960924216869671</v>
          </cell>
          <cell r="DO811">
            <v>-7.3633118934499748</v>
          </cell>
          <cell r="DP811">
            <v>-4.6531176059500012</v>
          </cell>
          <cell r="DQ811">
            <v>-6.8322646503899023</v>
          </cell>
          <cell r="DR811">
            <v>-94.04563894724015</v>
          </cell>
          <cell r="DS811">
            <v>-4.9265755926999972</v>
          </cell>
          <cell r="DT811">
            <v>-9.7387073741299446</v>
          </cell>
          <cell r="DU811">
            <v>-3.649906261940032</v>
          </cell>
          <cell r="DV811">
            <v>-8.0504157205599824</v>
          </cell>
          <cell r="DW811">
            <v>-2.2727981096199983</v>
          </cell>
          <cell r="DX811">
            <v>-1.1379259949701463</v>
          </cell>
          <cell r="DY811">
            <v>-17.433774586110076</v>
          </cell>
          <cell r="DZ811">
            <v>-4.9089325994600586</v>
          </cell>
          <cell r="EA811">
            <v>-3.8410636416401758</v>
          </cell>
          <cell r="EB811">
            <v>-4.1434404495299759</v>
          </cell>
          <cell r="EC811">
            <v>-12.253383573239944</v>
          </cell>
          <cell r="ED811">
            <v>-21.688715043340153</v>
          </cell>
          <cell r="EE811">
            <v>-61.700158152290896</v>
          </cell>
          <cell r="EF811">
            <v>0.66064240841001265</v>
          </cell>
          <cell r="EG811">
            <v>-2.2451606708499412</v>
          </cell>
          <cell r="EH811">
            <v>-9.0477200021700241</v>
          </cell>
          <cell r="EI811">
            <v>-3.5646881340000505</v>
          </cell>
          <cell r="EJ811">
            <v>-2.1483696807601973</v>
          </cell>
          <cell r="EK811">
            <v>-7.801597198619902</v>
          </cell>
          <cell r="EL811">
            <v>-0.84812990623004225</v>
          </cell>
          <cell r="EM811">
            <v>-16.35076904417997</v>
          </cell>
          <cell r="EN811">
            <v>-6.2101321397999527</v>
          </cell>
          <cell r="EO811">
            <v>-0.85478347558000678</v>
          </cell>
          <cell r="EP811">
            <v>-12.656077990170161</v>
          </cell>
          <cell r="EQ811">
            <v>-0.63337231833997976</v>
          </cell>
          <cell r="ER811">
            <v>-51.459012892629289</v>
          </cell>
          <cell r="ES811">
            <v>-0.69623899938000022</v>
          </cell>
          <cell r="ET811">
            <v>-5.922130990720035</v>
          </cell>
          <cell r="EU811">
            <v>-3.994060399460011</v>
          </cell>
          <cell r="EV811">
            <v>-2.7066653993299781</v>
          </cell>
          <cell r="EW811">
            <v>-3.5151862501399762</v>
          </cell>
          <cell r="EX811">
            <v>-0.6447785405699733</v>
          </cell>
          <cell r="EY811">
            <v>-0.82461906701996668</v>
          </cell>
          <cell r="EZ811">
            <v>-15.567187525290024</v>
          </cell>
          <cell r="FA811">
            <v>-8.5327437216600401</v>
          </cell>
          <cell r="FB811">
            <v>-0.68277962826002181</v>
          </cell>
          <cell r="FC811">
            <v>-4.8606611881801882</v>
          </cell>
          <cell r="FD811">
            <v>-3.5119611826199844</v>
          </cell>
          <cell r="FE811">
            <v>-63.433474469209614</v>
          </cell>
          <cell r="FF811">
            <v>0</v>
          </cell>
          <cell r="FG811">
            <v>-16.529325407349972</v>
          </cell>
          <cell r="FH811">
            <v>-8.7854989064399547</v>
          </cell>
          <cell r="FI811">
            <v>-1.3632101012800035</v>
          </cell>
          <cell r="FJ811">
            <v>-3.9990166500999749</v>
          </cell>
          <cell r="FK811">
            <v>-16.489515037490037</v>
          </cell>
          <cell r="FL811">
            <v>0.74382653189991288</v>
          </cell>
          <cell r="FM811">
            <v>-3.7053376154199213</v>
          </cell>
          <cell r="FN811">
            <v>-6.6459415956198882</v>
          </cell>
          <cell r="FO811">
            <v>-2.5195411426199996</v>
          </cell>
          <cell r="FP811">
            <v>-4.144466520350079</v>
          </cell>
          <cell r="FQ811">
            <v>4.551975559991206E-3</v>
          </cell>
          <cell r="FR811">
            <v>-41.26652387239028</v>
          </cell>
          <cell r="FS811">
            <v>0</v>
          </cell>
          <cell r="FT811">
            <v>-4.0741894589499452</v>
          </cell>
          <cell r="FU811">
            <v>-0.69566170838993457</v>
          </cell>
          <cell r="FV811">
            <v>-0.96066529347000085</v>
          </cell>
          <cell r="FW811">
            <v>-1.7433290347599382</v>
          </cell>
          <cell r="FX811">
            <v>-7.2201147299099375</v>
          </cell>
          <cell r="FY811">
            <v>-2.9766009570701044</v>
          </cell>
          <cell r="FZ811">
            <v>-7.4371742099501716</v>
          </cell>
          <cell r="GA811">
            <v>-5.4523934008200285</v>
          </cell>
          <cell r="GB811">
            <v>0.17624074681000224</v>
          </cell>
          <cell r="GC811">
            <v>-9.0728632639199986</v>
          </cell>
          <cell r="GD811">
            <v>-1.8097725619600169</v>
          </cell>
          <cell r="GE811">
            <v>-91.731341225509823</v>
          </cell>
          <cell r="GF811">
            <v>0</v>
          </cell>
          <cell r="GG811">
            <v>-10.66464654089998</v>
          </cell>
          <cell r="GH811">
            <v>-14.648716941430024</v>
          </cell>
          <cell r="GI811">
            <v>-2.1886638276000099</v>
          </cell>
          <cell r="GJ811">
            <v>-3.9709484074600709</v>
          </cell>
          <cell r="GK811">
            <v>-4.9940035173599426</v>
          </cell>
          <cell r="GL811">
            <v>-9.0658386832197948</v>
          </cell>
          <cell r="GM811">
            <v>-20.399604318509773</v>
          </cell>
          <cell r="GN811">
            <v>-5.3694605726502687</v>
          </cell>
          <cell r="GO811">
            <v>0</v>
          </cell>
          <cell r="GP811">
            <v>-16.496443713919916</v>
          </cell>
          <cell r="GQ811">
            <v>-3.9330147024600137</v>
          </cell>
          <cell r="GR811">
            <v>-42.125111278088298</v>
          </cell>
          <cell r="GS811">
            <v>0</v>
          </cell>
          <cell r="GT811">
            <v>-2.0631099049799673</v>
          </cell>
          <cell r="GU811">
            <v>-3.0113398629099493</v>
          </cell>
          <cell r="GV811">
            <v>-0.52249635782000325</v>
          </cell>
          <cell r="GW811">
            <v>-2.9871288188500102</v>
          </cell>
          <cell r="GX811">
            <v>-2.2776041038599715</v>
          </cell>
          <cell r="GY811">
            <v>-5.6666641496299235</v>
          </cell>
          <cell r="GZ811">
            <v>-10.406324787399853</v>
          </cell>
          <cell r="HA811">
            <v>-9.9665804405399285</v>
          </cell>
          <cell r="HB811">
            <v>0.75537173098999233</v>
          </cell>
          <cell r="HC811">
            <v>-4.4748387759698289</v>
          </cell>
          <cell r="HD811">
            <v>-1.5043958071199768</v>
          </cell>
          <cell r="HE811">
            <v>-98.224717611990854</v>
          </cell>
          <cell r="HF811">
            <v>-2.7274472304799957</v>
          </cell>
          <cell r="HG811">
            <v>-1.1013086374400132</v>
          </cell>
          <cell r="HH811">
            <v>-18.17028672507999</v>
          </cell>
          <cell r="HI811">
            <v>-7.6123434660019029E-2</v>
          </cell>
          <cell r="HJ811">
            <v>-1.8590540209799542</v>
          </cell>
          <cell r="HK811">
            <v>-9.6072207806799952</v>
          </cell>
          <cell r="HL811">
            <v>-15.174829396340101</v>
          </cell>
          <cell r="HM811">
            <v>-2.057251317069813</v>
          </cell>
          <cell r="HN811">
            <v>-22.282064905549987</v>
          </cell>
          <cell r="HO811">
            <v>-1.1629714939800238</v>
          </cell>
          <cell r="HP811">
            <v>-15.142832696399864</v>
          </cell>
          <cell r="HQ811">
            <v>-8.863326973330004</v>
          </cell>
          <cell r="HR811">
            <v>-113.06611548950968</v>
          </cell>
          <cell r="HS811">
            <v>-1.5661861875800014</v>
          </cell>
          <cell r="HT811">
            <v>-0.62465605452996442</v>
          </cell>
          <cell r="HU811">
            <v>-2.6863922015099888</v>
          </cell>
          <cell r="HV811">
            <v>-20.557053318460021</v>
          </cell>
          <cell r="HW811">
            <v>-0.1601021798300053</v>
          </cell>
          <cell r="HX811">
            <v>3.4374745405499425</v>
          </cell>
          <cell r="HY811">
            <v>-19.629876401220145</v>
          </cell>
          <cell r="HZ811">
            <v>-1.8532217844899606</v>
          </cell>
          <cell r="IA811">
            <v>-13.375417173950154</v>
          </cell>
          <cell r="IB811">
            <v>-31.142247829889982</v>
          </cell>
          <cell r="IC811">
            <v>-15.64315180541962</v>
          </cell>
          <cell r="ID811">
            <v>-9.2652850931799549</v>
          </cell>
          <cell r="IE811">
            <v>-87.239028917001633</v>
          </cell>
          <cell r="IF811">
            <v>-0.30522915233007097</v>
          </cell>
          <cell r="IG811">
            <v>0</v>
          </cell>
          <cell r="IH811">
            <v>-4.1074868531800348</v>
          </cell>
          <cell r="II811">
            <v>-9.6374792540018461E-2</v>
          </cell>
          <cell r="IJ811">
            <v>-3.1931935149100923</v>
          </cell>
          <cell r="IK811">
            <v>-3.7622340549399951</v>
          </cell>
          <cell r="IL811">
            <v>-12.196896766859936</v>
          </cell>
          <cell r="IM811">
            <v>-5.8949097652498494</v>
          </cell>
          <cell r="IN811">
            <v>-4.8208284109496162</v>
          </cell>
          <cell r="IO811">
            <v>-31.034225646969958</v>
          </cell>
          <cell r="IP811">
            <v>-6.5289672724697994</v>
          </cell>
          <cell r="IQ811">
            <v>-15.298682686600159</v>
          </cell>
          <cell r="IR811">
            <v>-105.62667871150188</v>
          </cell>
          <cell r="IS811">
            <v>0</v>
          </cell>
          <cell r="IT811">
            <v>-21.228072130830128</v>
          </cell>
          <cell r="IU811">
            <v>-2.8886614075699981</v>
          </cell>
          <cell r="IV811">
            <v>0</v>
          </cell>
          <cell r="IW811">
            <v>-5.3853696362000392</v>
          </cell>
          <cell r="IX811">
            <v>-17.613817572729886</v>
          </cell>
          <cell r="IY811">
            <v>-2.0226488122302726</v>
          </cell>
          <cell r="IZ811">
            <v>-9.09827881900992</v>
          </cell>
          <cell r="JA811">
            <v>-3.150367848570113</v>
          </cell>
          <cell r="JB811">
            <v>-4.74853273798999</v>
          </cell>
          <cell r="JC811">
            <v>-11.178569403220536</v>
          </cell>
          <cell r="JD811">
            <v>-28.312360343149976</v>
          </cell>
          <cell r="JE811">
            <v>0</v>
          </cell>
        </row>
        <row r="812">
          <cell r="D812" t="str">
            <v>MKT.EX.MDC._.___.MidC</v>
          </cell>
          <cell r="F812">
            <v>-38.899981808879602</v>
          </cell>
          <cell r="G812">
            <v>-11.44227161645972</v>
          </cell>
          <cell r="H812">
            <v>-26.61895789142045</v>
          </cell>
          <cell r="I812">
            <v>-42.51359963097002</v>
          </cell>
          <cell r="J812">
            <v>-30.955595326910043</v>
          </cell>
          <cell r="K812">
            <v>-31.187417375071163</v>
          </cell>
          <cell r="L812">
            <v>-98.187593754631962</v>
          </cell>
          <cell r="M812">
            <v>-163.11704664587887</v>
          </cell>
          <cell r="N812">
            <v>-90.133509215768754</v>
          </cell>
          <cell r="O812">
            <v>-3.3645276561398987</v>
          </cell>
          <cell r="P812">
            <v>-32.087032753820495</v>
          </cell>
          <cell r="Q812">
            <v>-20.250251260139521</v>
          </cell>
          <cell r="R812">
            <v>-361.52380876072857</v>
          </cell>
          <cell r="S812">
            <v>-7.8133769111200309</v>
          </cell>
          <cell r="T812">
            <v>-28.81621220848001</v>
          </cell>
          <cell r="U812">
            <v>-21.274879282289476</v>
          </cell>
          <cell r="V812">
            <v>-18.477520839270028</v>
          </cell>
          <cell r="W812">
            <v>-24.966533773270385</v>
          </cell>
          <cell r="X812">
            <v>-26.403597540969713</v>
          </cell>
          <cell r="Y812">
            <v>-57.61506551274033</v>
          </cell>
          <cell r="Z812">
            <v>-140.44183165327013</v>
          </cell>
          <cell r="AA812">
            <v>-10.628957051349744</v>
          </cell>
          <cell r="AB812">
            <v>2.7806280300026742E-3</v>
          </cell>
          <cell r="AC812">
            <v>-5.09360553105995</v>
          </cell>
          <cell r="AD812">
            <v>-19.995009084938829</v>
          </cell>
          <cell r="AE812">
            <v>-216.25020504015265</v>
          </cell>
          <cell r="AF812">
            <v>0.13801099655995586</v>
          </cell>
          <cell r="AG812">
            <v>-24.083323740399919</v>
          </cell>
          <cell r="AH812">
            <v>-4.5793850546499471</v>
          </cell>
          <cell r="AI812">
            <v>-18.701080075929895</v>
          </cell>
          <cell r="AJ812">
            <v>-25.852831367129966</v>
          </cell>
          <cell r="AK812">
            <v>-13.558454343969061</v>
          </cell>
          <cell r="AL812">
            <v>-49.030504138179822</v>
          </cell>
          <cell r="AM812">
            <v>-63.077747508959874</v>
          </cell>
          <cell r="AN812">
            <v>-11.227783083139684</v>
          </cell>
          <cell r="AO812">
            <v>0</v>
          </cell>
          <cell r="AP812">
            <v>1.5459203199981175E-3</v>
          </cell>
          <cell r="AQ812">
            <v>-6.278652644669819</v>
          </cell>
          <cell r="AR812">
            <v>-303.48383409701637</v>
          </cell>
          <cell r="AS812">
            <v>-3.6402292440199915</v>
          </cell>
          <cell r="AT812">
            <v>-18.651435642079832</v>
          </cell>
          <cell r="AU812">
            <v>-4.9214050634099635</v>
          </cell>
          <cell r="AV812">
            <v>-4.4462672332400643</v>
          </cell>
          <cell r="AW812">
            <v>-18.457451963909989</v>
          </cell>
          <cell r="AX812">
            <v>-28.310458664300313</v>
          </cell>
          <cell r="AY812">
            <v>-91.590821038720605</v>
          </cell>
          <cell r="AZ812">
            <v>-82.279481031160685</v>
          </cell>
          <cell r="BA812">
            <v>-29.201810814769033</v>
          </cell>
          <cell r="BB812">
            <v>0</v>
          </cell>
          <cell r="BC812">
            <v>-9.2301709430499841</v>
          </cell>
          <cell r="BD812">
            <v>-12.754302458360144</v>
          </cell>
          <cell r="BE812">
            <v>-326.36394746909355</v>
          </cell>
          <cell r="BF812">
            <v>-23.207280128629975</v>
          </cell>
          <cell r="BG812">
            <v>-8.2849242165384567</v>
          </cell>
          <cell r="BH812">
            <v>-9.9508888476202628</v>
          </cell>
          <cell r="BI812">
            <v>-9.5759016318700105</v>
          </cell>
          <cell r="BJ812">
            <v>-33.680382680558978</v>
          </cell>
          <cell r="BK812">
            <v>-20.017297199879977</v>
          </cell>
          <cell r="BL812">
            <v>-59.842435988668512</v>
          </cell>
          <cell r="BM812">
            <v>-74.110609009179825</v>
          </cell>
          <cell r="BN812">
            <v>-48.367788982577622</v>
          </cell>
          <cell r="BO812">
            <v>6.056311688007554E-2</v>
          </cell>
          <cell r="BP812">
            <v>-24.056820994079999</v>
          </cell>
          <cell r="BQ812">
            <v>-15.330180906360056</v>
          </cell>
          <cell r="BR812">
            <v>-275.82756969173352</v>
          </cell>
          <cell r="BS812">
            <v>-1.4698804553900118</v>
          </cell>
          <cell r="BT812">
            <v>-22.34491544481989</v>
          </cell>
          <cell r="BU812">
            <v>-19.057728703639441</v>
          </cell>
          <cell r="BV812">
            <v>-16.895079751620017</v>
          </cell>
          <cell r="BW812">
            <v>-46.099217552829032</v>
          </cell>
          <cell r="BX812">
            <v>-28.482047641269673</v>
          </cell>
          <cell r="BY812">
            <v>-52.728870612850187</v>
          </cell>
          <cell r="BZ812">
            <v>-25.666395621580705</v>
          </cell>
          <cell r="CA812">
            <v>-44.643353475100412</v>
          </cell>
          <cell r="CB812">
            <v>-4.2180242988700911</v>
          </cell>
          <cell r="CC812">
            <v>-9.7107790307100004</v>
          </cell>
          <cell r="CD812">
            <v>-4.511277103049963</v>
          </cell>
          <cell r="CE812">
            <v>-323.80575114546809</v>
          </cell>
          <cell r="CF812">
            <v>-10.462305717809954</v>
          </cell>
          <cell r="CG812">
            <v>-22.648254980870206</v>
          </cell>
          <cell r="CH812">
            <v>-42.683380420699905</v>
          </cell>
          <cell r="CI812">
            <v>-12.479888081910076</v>
          </cell>
          <cell r="CJ812">
            <v>-47.506457514640715</v>
          </cell>
          <cell r="CK812">
            <v>-23.373386753230079</v>
          </cell>
          <cell r="CL812">
            <v>-64.86039627667833</v>
          </cell>
          <cell r="CM812">
            <v>-26.927611598829571</v>
          </cell>
          <cell r="CN812">
            <v>-36.429697661019873</v>
          </cell>
          <cell r="CO812">
            <v>-5.8566026920199761</v>
          </cell>
          <cell r="CP812">
            <v>-28.792837363349918</v>
          </cell>
          <cell r="CQ812">
            <v>-1.7849320844097747</v>
          </cell>
          <cell r="CR812">
            <v>-326.81551372262766</v>
          </cell>
          <cell r="CS812">
            <v>-42.79178944576995</v>
          </cell>
          <cell r="CT812">
            <v>-6.0887513952800418</v>
          </cell>
          <cell r="CU812">
            <v>-13.025007464299733</v>
          </cell>
          <cell r="CV812">
            <v>-4.367242942139967</v>
          </cell>
          <cell r="CW812">
            <v>-58.295910781399471</v>
          </cell>
          <cell r="CX812">
            <v>-19.291551666799478</v>
          </cell>
          <cell r="CY812">
            <v>-38.380064378300631</v>
          </cell>
          <cell r="CZ812">
            <v>-30.153238399419934</v>
          </cell>
          <cell r="DA812">
            <v>-80.904751962119462</v>
          </cell>
          <cell r="DB812">
            <v>-4.7562975382400055</v>
          </cell>
          <cell r="DC812">
            <v>-17.126284991009925</v>
          </cell>
          <cell r="DD812">
            <v>-11.634622757849911</v>
          </cell>
          <cell r="DE812">
            <v>-262.93603938828164</v>
          </cell>
          <cell r="DF812">
            <v>6.2199353344999508</v>
          </cell>
          <cell r="DG812">
            <v>-32.421584034129864</v>
          </cell>
          <cell r="DH812">
            <v>-28.888364523720043</v>
          </cell>
          <cell r="DI812">
            <v>-13.927526283819986</v>
          </cell>
          <cell r="DJ812">
            <v>-34.198043534789576</v>
          </cell>
          <cell r="DK812">
            <v>-25.063441911150221</v>
          </cell>
          <cell r="DL812">
            <v>-4.4317975336007294</v>
          </cell>
          <cell r="DM812">
            <v>-18.791803496339526</v>
          </cell>
          <cell r="DN812">
            <v>-35.369115391159539</v>
          </cell>
          <cell r="DO812">
            <v>-4.4852281299998964E-2</v>
          </cell>
          <cell r="DP812">
            <v>-71.820642420449758</v>
          </cell>
          <cell r="DQ812">
            <v>-4.1988033123200239</v>
          </cell>
          <cell r="DR812">
            <v>-161.52353846698315</v>
          </cell>
          <cell r="DS812">
            <v>-4.8881044322500884</v>
          </cell>
          <cell r="DT812">
            <v>-14.47934146560965</v>
          </cell>
          <cell r="DU812">
            <v>-20.58506592002982</v>
          </cell>
          <cell r="DV812">
            <v>-4.8033430028199859</v>
          </cell>
          <cell r="DW812">
            <v>-27.252387885949702</v>
          </cell>
          <cell r="DX812">
            <v>-14.914813988260448</v>
          </cell>
          <cell r="DY812">
            <v>-10.596173787159387</v>
          </cell>
          <cell r="DZ812">
            <v>-26.072495754669035</v>
          </cell>
          <cell r="EA812">
            <v>-16.211547163779869</v>
          </cell>
          <cell r="EB812">
            <v>-0.49500519358999995</v>
          </cell>
          <cell r="EC812">
            <v>-16.529551270810089</v>
          </cell>
          <cell r="ED812">
            <v>-4.6957086020498764</v>
          </cell>
          <cell r="EE812">
            <v>-263.46988672357475</v>
          </cell>
          <cell r="EF812">
            <v>-14.063329390589843</v>
          </cell>
          <cell r="EG812">
            <v>-15.117528662719451</v>
          </cell>
          <cell r="EH812">
            <v>-16.04121649544004</v>
          </cell>
          <cell r="EI812">
            <v>-10.390935101890051</v>
          </cell>
          <cell r="EJ812">
            <v>-16.740084858409773</v>
          </cell>
          <cell r="EK812">
            <v>-28.28767173991946</v>
          </cell>
          <cell r="EL812">
            <v>-52.091167910419244</v>
          </cell>
          <cell r="EM812">
            <v>-18.111327581379555</v>
          </cell>
          <cell r="EN812">
            <v>-19.877796788650357</v>
          </cell>
          <cell r="EO812">
            <v>-12.901646188400036</v>
          </cell>
          <cell r="EP812">
            <v>-36.415136878609701</v>
          </cell>
          <cell r="EQ812">
            <v>-23.432045127149991</v>
          </cell>
          <cell r="ER812">
            <v>-209.89785214791118</v>
          </cell>
          <cell r="ES812">
            <v>-16.308743211139927</v>
          </cell>
          <cell r="ET812">
            <v>-22.417551795870395</v>
          </cell>
          <cell r="EU812">
            <v>-1.985662259990022</v>
          </cell>
          <cell r="EV812">
            <v>0</v>
          </cell>
          <cell r="EW812">
            <v>-5.4686027465899087</v>
          </cell>
          <cell r="EX812">
            <v>-26.855015674190327</v>
          </cell>
          <cell r="EY812">
            <v>-10.24103635010033</v>
          </cell>
          <cell r="EZ812">
            <v>-28.085866334269667</v>
          </cell>
          <cell r="FA812">
            <v>-34.273314268500599</v>
          </cell>
          <cell r="FB812">
            <v>-11.902391337020049</v>
          </cell>
          <cell r="FC812">
            <v>-27.979836718809906</v>
          </cell>
          <cell r="FD812">
            <v>-24.379831451430007</v>
          </cell>
          <cell r="FE812">
            <v>-171.22968721520374</v>
          </cell>
          <cell r="FF812">
            <v>-2.2167210688498926</v>
          </cell>
          <cell r="FG812">
            <v>-17.664534197370131</v>
          </cell>
          <cell r="FH812">
            <v>-5.6474461369500659</v>
          </cell>
          <cell r="FI812">
            <v>-3.1309745375800162</v>
          </cell>
          <cell r="FJ812">
            <v>-17.20854372724034</v>
          </cell>
          <cell r="FK812">
            <v>-16.841285157050606</v>
          </cell>
          <cell r="FL812">
            <v>-22.070016948749981</v>
          </cell>
          <cell r="FM812">
            <v>-34.704595093239732</v>
          </cell>
          <cell r="FN812">
            <v>-34.816852183040737</v>
          </cell>
          <cell r="FO812">
            <v>0</v>
          </cell>
          <cell r="FP812">
            <v>-16.232465494410008</v>
          </cell>
          <cell r="FQ812">
            <v>-0.69625267072012775</v>
          </cell>
          <cell r="FR812">
            <v>-215.39160618424285</v>
          </cell>
          <cell r="FS812">
            <v>-2.7468339981900129</v>
          </cell>
          <cell r="FT812">
            <v>-35.873319903370202</v>
          </cell>
          <cell r="FU812">
            <v>-21.432933377169888</v>
          </cell>
          <cell r="FV812">
            <v>-8.0458843875900072</v>
          </cell>
          <cell r="FW812">
            <v>-21.739249379729927</v>
          </cell>
          <cell r="FX812">
            <v>-9.6786782127196602</v>
          </cell>
          <cell r="FY812">
            <v>-24.649836877190864</v>
          </cell>
          <cell r="FZ812">
            <v>-40.23002534816942</v>
          </cell>
          <cell r="GA812">
            <v>-37.092229636040429</v>
          </cell>
          <cell r="GB812">
            <v>0</v>
          </cell>
          <cell r="GC812">
            <v>-10.632274662179725</v>
          </cell>
          <cell r="GD812">
            <v>-3.2703404018899391</v>
          </cell>
          <cell r="GE812">
            <v>-176.76599058796273</v>
          </cell>
          <cell r="GF812">
            <v>-5.0045261250801332</v>
          </cell>
          <cell r="GG812">
            <v>-5.0463389777601151</v>
          </cell>
          <cell r="GH812">
            <v>-16.145097192059893</v>
          </cell>
          <cell r="GI812">
            <v>-5.2987857340200009</v>
          </cell>
          <cell r="GJ812">
            <v>-9.4891202853502818</v>
          </cell>
          <cell r="GK812">
            <v>-11.170588053320216</v>
          </cell>
          <cell r="GL812">
            <v>-28.933859863439466</v>
          </cell>
          <cell r="GM812">
            <v>-38.248279030109188</v>
          </cell>
          <cell r="GN812">
            <v>-24.375379811610401</v>
          </cell>
          <cell r="GO812">
            <v>-0.36737611981999407</v>
          </cell>
          <cell r="GP812">
            <v>-28.187006121740524</v>
          </cell>
          <cell r="GQ812">
            <v>-4.4996332736499767</v>
          </cell>
          <cell r="GR812">
            <v>-177.85479196933011</v>
          </cell>
          <cell r="GS812">
            <v>-0.69422408743997721</v>
          </cell>
          <cell r="GT812">
            <v>-14.456914981529962</v>
          </cell>
          <cell r="GU812">
            <v>-4.4483045161198334</v>
          </cell>
          <cell r="GV812">
            <v>-1.6687040312899768</v>
          </cell>
          <cell r="GW812">
            <v>-10.607356334420047</v>
          </cell>
          <cell r="GX812">
            <v>-17.454773054409998</v>
          </cell>
          <cell r="GY812">
            <v>-4.5207531742398714</v>
          </cell>
          <cell r="GZ812">
            <v>-59.491445832629324</v>
          </cell>
          <cell r="HA812">
            <v>-40.437219348309554</v>
          </cell>
          <cell r="HB812">
            <v>-1.6092892371199241</v>
          </cell>
          <cell r="HC812">
            <v>-18.842363592709262</v>
          </cell>
          <cell r="HD812">
            <v>-3.6234437791098912</v>
          </cell>
          <cell r="HE812">
            <v>-242.88724266690406</v>
          </cell>
          <cell r="HF812">
            <v>-6.759903557749908</v>
          </cell>
          <cell r="HG812">
            <v>-20.709310994970565</v>
          </cell>
          <cell r="HH812">
            <v>-1.0785806291098652</v>
          </cell>
          <cell r="HI812">
            <v>0</v>
          </cell>
          <cell r="HJ812">
            <v>-19.461866962300064</v>
          </cell>
          <cell r="HK812">
            <v>-8.1767852549696727</v>
          </cell>
          <cell r="HL812">
            <v>-6.2103354396886061</v>
          </cell>
          <cell r="HM812">
            <v>-108.94758502435889</v>
          </cell>
          <cell r="HN812">
            <v>-47.659221659650029</v>
          </cell>
          <cell r="HO812">
            <v>-6.9436056395300056</v>
          </cell>
          <cell r="HP812">
            <v>15.698909354840453</v>
          </cell>
          <cell r="HQ812">
            <v>-32.638956859429982</v>
          </cell>
          <cell r="HR812">
            <v>-263.25349637590989</v>
          </cell>
          <cell r="HS812">
            <v>-36.981106100200122</v>
          </cell>
          <cell r="HT812">
            <v>-19.056978193699706</v>
          </cell>
          <cell r="HU812">
            <v>-59.172729913409967</v>
          </cell>
          <cell r="HV812">
            <v>-11.264276154430036</v>
          </cell>
          <cell r="HW812">
            <v>-14.388824706999912</v>
          </cell>
          <cell r="HX812">
            <v>-48.675147563028986</v>
          </cell>
          <cell r="HY812">
            <v>-11.467017799088353</v>
          </cell>
          <cell r="HZ812">
            <v>7.6767845091926574</v>
          </cell>
          <cell r="IA812">
            <v>-24.148177251019661</v>
          </cell>
          <cell r="IB812">
            <v>-12.643134419089989</v>
          </cell>
          <cell r="IC812">
            <v>-18.55595573806022</v>
          </cell>
          <cell r="ID812">
            <v>-14.576933046060276</v>
          </cell>
          <cell r="IE812">
            <v>-331.82010312834609</v>
          </cell>
          <cell r="IF812">
            <v>-5.966736668449812</v>
          </cell>
          <cell r="IG812">
            <v>-6.0666150368297167</v>
          </cell>
          <cell r="IH812">
            <v>-10.68636788250933</v>
          </cell>
          <cell r="II812">
            <v>-31.458999758979644</v>
          </cell>
          <cell r="IJ812">
            <v>-20.828687084490184</v>
          </cell>
          <cell r="IK812">
            <v>-17.063026025779891</v>
          </cell>
          <cell r="IL812">
            <v>-23.187370361491048</v>
          </cell>
          <cell r="IM812">
            <v>-44.119796471351947</v>
          </cell>
          <cell r="IN812">
            <v>-59.711821430118107</v>
          </cell>
          <cell r="IO812">
            <v>0</v>
          </cell>
          <cell r="IP812">
            <v>-83.73855435439873</v>
          </cell>
          <cell r="IQ812">
            <v>-28.992128053950182</v>
          </cell>
          <cell r="IR812">
            <v>-274.30183880970435</v>
          </cell>
          <cell r="IS812">
            <v>-3.1944990743398876</v>
          </cell>
          <cell r="IT812">
            <v>-4.7442989578494235</v>
          </cell>
          <cell r="IU812">
            <v>-14.077417738330041</v>
          </cell>
          <cell r="IV812">
            <v>-11.119630733699864</v>
          </cell>
          <cell r="IW812">
            <v>-21.471871442819975</v>
          </cell>
          <cell r="IX812">
            <v>-17.113954024290251</v>
          </cell>
          <cell r="IY812">
            <v>-27.277812789125164</v>
          </cell>
          <cell r="IZ812">
            <v>-17.53580006213997</v>
          </cell>
          <cell r="JA812">
            <v>-67.720471275928503</v>
          </cell>
          <cell r="JB812">
            <v>-21.350374398070016</v>
          </cell>
          <cell r="JC812">
            <v>-54.218998672342423</v>
          </cell>
          <cell r="JD812">
            <v>-14.476709640768604</v>
          </cell>
          <cell r="JE812">
            <v>0</v>
          </cell>
        </row>
        <row r="813">
          <cell r="D813" t="str">
            <v>MKT.EX.MDC._.___.MidC OR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  <cell r="BZ813">
            <v>0</v>
          </cell>
          <cell r="CA813">
            <v>0</v>
          </cell>
          <cell r="CB813">
            <v>0</v>
          </cell>
          <cell r="CC813">
            <v>0</v>
          </cell>
          <cell r="CD813">
            <v>0</v>
          </cell>
          <cell r="CE813">
            <v>0</v>
          </cell>
          <cell r="CF813">
            <v>0</v>
          </cell>
          <cell r="CG813">
            <v>0</v>
          </cell>
          <cell r="CH813">
            <v>0</v>
          </cell>
          <cell r="CI813">
            <v>0</v>
          </cell>
          <cell r="CJ813">
            <v>0</v>
          </cell>
          <cell r="CK813">
            <v>0</v>
          </cell>
          <cell r="CL813">
            <v>0</v>
          </cell>
          <cell r="CM813">
            <v>0</v>
          </cell>
          <cell r="CN813">
            <v>0</v>
          </cell>
          <cell r="CO813">
            <v>0</v>
          </cell>
          <cell r="CP813">
            <v>0</v>
          </cell>
          <cell r="CQ813">
            <v>0</v>
          </cell>
          <cell r="CR813">
            <v>0</v>
          </cell>
          <cell r="CS813">
            <v>0</v>
          </cell>
          <cell r="CT813">
            <v>0</v>
          </cell>
          <cell r="CU813">
            <v>0</v>
          </cell>
          <cell r="CV813">
            <v>0</v>
          </cell>
          <cell r="CW813">
            <v>0</v>
          </cell>
          <cell r="CX813">
            <v>0</v>
          </cell>
          <cell r="CY813">
            <v>0</v>
          </cell>
          <cell r="CZ813">
            <v>0</v>
          </cell>
          <cell r="DA813">
            <v>0</v>
          </cell>
          <cell r="DB813">
            <v>0</v>
          </cell>
          <cell r="DC813">
            <v>0</v>
          </cell>
          <cell r="DD813">
            <v>0</v>
          </cell>
          <cell r="DE813">
            <v>0</v>
          </cell>
          <cell r="DF813">
            <v>0</v>
          </cell>
          <cell r="DG813">
            <v>0</v>
          </cell>
          <cell r="DH813">
            <v>0</v>
          </cell>
          <cell r="DI813">
            <v>0</v>
          </cell>
          <cell r="DJ813">
            <v>0</v>
          </cell>
          <cell r="DK813">
            <v>0</v>
          </cell>
          <cell r="DL813">
            <v>0</v>
          </cell>
          <cell r="DM813">
            <v>0</v>
          </cell>
          <cell r="DN813">
            <v>0</v>
          </cell>
          <cell r="DO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DX813">
            <v>0</v>
          </cell>
          <cell r="DY813">
            <v>0</v>
          </cell>
          <cell r="DZ813">
            <v>0</v>
          </cell>
          <cell r="EA813">
            <v>0</v>
          </cell>
          <cell r="EB813">
            <v>0</v>
          </cell>
          <cell r="EC813">
            <v>0</v>
          </cell>
          <cell r="ED813">
            <v>0</v>
          </cell>
          <cell r="EE813">
            <v>0</v>
          </cell>
          <cell r="EF813">
            <v>0</v>
          </cell>
          <cell r="EG813">
            <v>0</v>
          </cell>
          <cell r="EH813">
            <v>0</v>
          </cell>
          <cell r="EI813">
            <v>0</v>
          </cell>
          <cell r="EJ813">
            <v>0</v>
          </cell>
          <cell r="EK813">
            <v>0</v>
          </cell>
          <cell r="EL813">
            <v>0</v>
          </cell>
          <cell r="EM813">
            <v>0</v>
          </cell>
          <cell r="EN813">
            <v>0</v>
          </cell>
          <cell r="EO813">
            <v>0</v>
          </cell>
          <cell r="EP813">
            <v>0</v>
          </cell>
          <cell r="EQ813">
            <v>0</v>
          </cell>
          <cell r="ER813">
            <v>0</v>
          </cell>
          <cell r="ES813">
            <v>0</v>
          </cell>
          <cell r="ET813">
            <v>0</v>
          </cell>
          <cell r="EU813">
            <v>0</v>
          </cell>
          <cell r="EV813">
            <v>0</v>
          </cell>
          <cell r="EW813">
            <v>0</v>
          </cell>
          <cell r="EX813">
            <v>0</v>
          </cell>
          <cell r="EY813">
            <v>0</v>
          </cell>
          <cell r="EZ813">
            <v>0</v>
          </cell>
          <cell r="FA813">
            <v>0</v>
          </cell>
          <cell r="FB813">
            <v>0</v>
          </cell>
          <cell r="FC813">
            <v>0</v>
          </cell>
          <cell r="FD813">
            <v>0</v>
          </cell>
          <cell r="FE813">
            <v>0</v>
          </cell>
          <cell r="FF813">
            <v>0</v>
          </cell>
          <cell r="FG813">
            <v>0</v>
          </cell>
          <cell r="FH813">
            <v>0</v>
          </cell>
          <cell r="FI813">
            <v>0</v>
          </cell>
          <cell r="FJ813">
            <v>0</v>
          </cell>
          <cell r="FK813">
            <v>0</v>
          </cell>
          <cell r="FL813">
            <v>0</v>
          </cell>
          <cell r="FM813">
            <v>0</v>
          </cell>
          <cell r="FN813">
            <v>0</v>
          </cell>
          <cell r="FO813">
            <v>0</v>
          </cell>
          <cell r="FP813">
            <v>0</v>
          </cell>
          <cell r="FQ813">
            <v>0</v>
          </cell>
          <cell r="FR813">
            <v>0</v>
          </cell>
          <cell r="FS813">
            <v>0</v>
          </cell>
          <cell r="FT813">
            <v>0</v>
          </cell>
          <cell r="FU813">
            <v>0</v>
          </cell>
          <cell r="FV813">
            <v>0</v>
          </cell>
          <cell r="FW813">
            <v>0</v>
          </cell>
          <cell r="FX813">
            <v>0</v>
          </cell>
          <cell r="FY813">
            <v>0</v>
          </cell>
          <cell r="FZ813">
            <v>0</v>
          </cell>
          <cell r="GA813">
            <v>0</v>
          </cell>
          <cell r="GB813">
            <v>0</v>
          </cell>
          <cell r="GC813">
            <v>0</v>
          </cell>
          <cell r="GD813">
            <v>0</v>
          </cell>
          <cell r="GE813">
            <v>0</v>
          </cell>
          <cell r="GF813">
            <v>0</v>
          </cell>
          <cell r="GG813">
            <v>0</v>
          </cell>
          <cell r="GH813">
            <v>0</v>
          </cell>
          <cell r="GI813">
            <v>0</v>
          </cell>
          <cell r="GJ813">
            <v>0</v>
          </cell>
          <cell r="GK813">
            <v>0</v>
          </cell>
          <cell r="GL813">
            <v>0</v>
          </cell>
          <cell r="GM813">
            <v>0</v>
          </cell>
          <cell r="GN813">
            <v>0</v>
          </cell>
          <cell r="GO813">
            <v>0</v>
          </cell>
          <cell r="GP813">
            <v>0</v>
          </cell>
          <cell r="GQ813">
            <v>0</v>
          </cell>
          <cell r="GR813">
            <v>0</v>
          </cell>
          <cell r="GS813">
            <v>0</v>
          </cell>
          <cell r="GT813">
            <v>0</v>
          </cell>
          <cell r="GU813">
            <v>0</v>
          </cell>
          <cell r="GV813">
            <v>0</v>
          </cell>
          <cell r="GW813">
            <v>0</v>
          </cell>
          <cell r="GX813">
            <v>0</v>
          </cell>
          <cell r="GY813">
            <v>0</v>
          </cell>
          <cell r="GZ813">
            <v>0</v>
          </cell>
          <cell r="HA813">
            <v>0</v>
          </cell>
          <cell r="HB813">
            <v>0</v>
          </cell>
          <cell r="HC813">
            <v>0</v>
          </cell>
          <cell r="HD813">
            <v>0</v>
          </cell>
          <cell r="HE813">
            <v>0</v>
          </cell>
          <cell r="HF813">
            <v>0</v>
          </cell>
          <cell r="HG813">
            <v>0</v>
          </cell>
          <cell r="HH813">
            <v>0</v>
          </cell>
          <cell r="HI813">
            <v>0</v>
          </cell>
          <cell r="HJ813">
            <v>0</v>
          </cell>
          <cell r="HK813">
            <v>0</v>
          </cell>
          <cell r="HL813">
            <v>0</v>
          </cell>
          <cell r="HM813">
            <v>0</v>
          </cell>
          <cell r="HN813">
            <v>0</v>
          </cell>
          <cell r="HO813">
            <v>0</v>
          </cell>
          <cell r="HP813">
            <v>0</v>
          </cell>
          <cell r="HQ813">
            <v>0</v>
          </cell>
          <cell r="HR813">
            <v>0</v>
          </cell>
          <cell r="HS813">
            <v>0</v>
          </cell>
          <cell r="HT813">
            <v>0</v>
          </cell>
          <cell r="HU813">
            <v>0</v>
          </cell>
          <cell r="HV813">
            <v>0</v>
          </cell>
          <cell r="HW813">
            <v>0</v>
          </cell>
          <cell r="HX813">
            <v>0</v>
          </cell>
          <cell r="HY813">
            <v>0</v>
          </cell>
          <cell r="HZ813">
            <v>0</v>
          </cell>
          <cell r="IA813">
            <v>0</v>
          </cell>
          <cell r="IB813">
            <v>0</v>
          </cell>
          <cell r="IC813">
            <v>0</v>
          </cell>
          <cell r="ID813">
            <v>0</v>
          </cell>
          <cell r="IE813">
            <v>0</v>
          </cell>
          <cell r="IF813">
            <v>0</v>
          </cell>
          <cell r="IG813">
            <v>0</v>
          </cell>
          <cell r="IH813">
            <v>0</v>
          </cell>
          <cell r="II813">
            <v>0</v>
          </cell>
          <cell r="IJ813">
            <v>0</v>
          </cell>
          <cell r="IK813">
            <v>0</v>
          </cell>
          <cell r="IL813">
            <v>0</v>
          </cell>
          <cell r="IM813">
            <v>0</v>
          </cell>
          <cell r="IN813">
            <v>0</v>
          </cell>
          <cell r="IO813">
            <v>0</v>
          </cell>
          <cell r="IP813">
            <v>0</v>
          </cell>
          <cell r="IQ813">
            <v>0</v>
          </cell>
          <cell r="IR813">
            <v>0</v>
          </cell>
          <cell r="IS813">
            <v>0</v>
          </cell>
          <cell r="IT813">
            <v>0</v>
          </cell>
          <cell r="IU813">
            <v>0</v>
          </cell>
          <cell r="IV813">
            <v>0</v>
          </cell>
          <cell r="IW813">
            <v>0</v>
          </cell>
          <cell r="IX813">
            <v>0</v>
          </cell>
          <cell r="IY813">
            <v>0</v>
          </cell>
          <cell r="IZ813">
            <v>0</v>
          </cell>
          <cell r="JA813">
            <v>0</v>
          </cell>
          <cell r="JB813">
            <v>0</v>
          </cell>
          <cell r="JC813">
            <v>0</v>
          </cell>
          <cell r="JD813">
            <v>0</v>
          </cell>
          <cell r="JE813">
            <v>0</v>
          </cell>
        </row>
        <row r="814">
          <cell r="D814" t="str">
            <v>MKT.EX.MED._.___.Mead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  <cell r="BZ814">
            <v>0</v>
          </cell>
          <cell r="CA814">
            <v>0</v>
          </cell>
          <cell r="CB814">
            <v>0</v>
          </cell>
          <cell r="CC814">
            <v>0</v>
          </cell>
          <cell r="CD814">
            <v>0</v>
          </cell>
          <cell r="CE814">
            <v>0</v>
          </cell>
          <cell r="CF814">
            <v>0</v>
          </cell>
          <cell r="CG814">
            <v>0</v>
          </cell>
          <cell r="CH814">
            <v>0</v>
          </cell>
          <cell r="CI814">
            <v>0</v>
          </cell>
          <cell r="CJ814">
            <v>0</v>
          </cell>
          <cell r="CK814">
            <v>0</v>
          </cell>
          <cell r="CL814">
            <v>0</v>
          </cell>
          <cell r="CM814">
            <v>0</v>
          </cell>
          <cell r="CN814">
            <v>0</v>
          </cell>
          <cell r="CO814">
            <v>0</v>
          </cell>
          <cell r="CP814">
            <v>0</v>
          </cell>
          <cell r="CQ814">
            <v>0</v>
          </cell>
          <cell r="CR814">
            <v>0</v>
          </cell>
          <cell r="CS814">
            <v>0</v>
          </cell>
          <cell r="CT814">
            <v>0</v>
          </cell>
          <cell r="CU814">
            <v>0</v>
          </cell>
          <cell r="CV814">
            <v>0</v>
          </cell>
          <cell r="CW814">
            <v>0</v>
          </cell>
          <cell r="CX814">
            <v>0</v>
          </cell>
          <cell r="CY814">
            <v>0</v>
          </cell>
          <cell r="CZ814">
            <v>0</v>
          </cell>
          <cell r="DA814">
            <v>0</v>
          </cell>
          <cell r="DB814">
            <v>0</v>
          </cell>
          <cell r="DC814">
            <v>0</v>
          </cell>
          <cell r="DD814">
            <v>0</v>
          </cell>
          <cell r="DE814">
            <v>0</v>
          </cell>
          <cell r="DF814">
            <v>0</v>
          </cell>
          <cell r="DG814">
            <v>0</v>
          </cell>
          <cell r="DH814">
            <v>0</v>
          </cell>
          <cell r="DI814">
            <v>0</v>
          </cell>
          <cell r="DJ814">
            <v>0</v>
          </cell>
          <cell r="DK814">
            <v>0</v>
          </cell>
          <cell r="DL814">
            <v>0</v>
          </cell>
          <cell r="DM814">
            <v>0</v>
          </cell>
          <cell r="DN814">
            <v>0</v>
          </cell>
          <cell r="DO814">
            <v>0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DX814">
            <v>0</v>
          </cell>
          <cell r="DY814">
            <v>0</v>
          </cell>
          <cell r="DZ814">
            <v>0</v>
          </cell>
          <cell r="EA814">
            <v>0</v>
          </cell>
          <cell r="EB814">
            <v>0</v>
          </cell>
          <cell r="EC814">
            <v>0</v>
          </cell>
          <cell r="ED814">
            <v>0</v>
          </cell>
          <cell r="EE814">
            <v>0</v>
          </cell>
          <cell r="EF814">
            <v>0</v>
          </cell>
          <cell r="EG814">
            <v>0</v>
          </cell>
          <cell r="EH814">
            <v>0</v>
          </cell>
          <cell r="EI814">
            <v>0</v>
          </cell>
          <cell r="EJ814">
            <v>0</v>
          </cell>
          <cell r="EK814">
            <v>0</v>
          </cell>
          <cell r="EL814">
            <v>0</v>
          </cell>
          <cell r="EM814">
            <v>0</v>
          </cell>
          <cell r="EN814">
            <v>0</v>
          </cell>
          <cell r="EO814">
            <v>0</v>
          </cell>
          <cell r="EP814">
            <v>0</v>
          </cell>
          <cell r="EQ814">
            <v>0</v>
          </cell>
          <cell r="ER814">
            <v>0</v>
          </cell>
          <cell r="ES814">
            <v>0</v>
          </cell>
          <cell r="ET814">
            <v>0</v>
          </cell>
          <cell r="EU814">
            <v>0</v>
          </cell>
          <cell r="EV814">
            <v>0</v>
          </cell>
          <cell r="EW814">
            <v>0</v>
          </cell>
          <cell r="EX814">
            <v>0</v>
          </cell>
          <cell r="EY814">
            <v>0</v>
          </cell>
          <cell r="EZ814">
            <v>0</v>
          </cell>
          <cell r="FA814">
            <v>0</v>
          </cell>
          <cell r="FB814">
            <v>0</v>
          </cell>
          <cell r="FC814">
            <v>0</v>
          </cell>
          <cell r="FD814">
            <v>0</v>
          </cell>
          <cell r="FE814">
            <v>0</v>
          </cell>
          <cell r="FF814">
            <v>0</v>
          </cell>
          <cell r="FG814">
            <v>0</v>
          </cell>
          <cell r="FH814">
            <v>0</v>
          </cell>
          <cell r="FI814">
            <v>0</v>
          </cell>
          <cell r="FJ814">
            <v>0</v>
          </cell>
          <cell r="FK814">
            <v>0</v>
          </cell>
          <cell r="FL814">
            <v>0</v>
          </cell>
          <cell r="FM814">
            <v>0</v>
          </cell>
          <cell r="FN814">
            <v>0</v>
          </cell>
          <cell r="FO814">
            <v>0</v>
          </cell>
          <cell r="FP814">
            <v>0</v>
          </cell>
          <cell r="FQ814">
            <v>0</v>
          </cell>
          <cell r="FR814">
            <v>0</v>
          </cell>
          <cell r="FS814">
            <v>0</v>
          </cell>
          <cell r="FT814">
            <v>0</v>
          </cell>
          <cell r="FU814">
            <v>0</v>
          </cell>
          <cell r="FV814">
            <v>0</v>
          </cell>
          <cell r="FW814">
            <v>0</v>
          </cell>
          <cell r="FX814">
            <v>0</v>
          </cell>
          <cell r="FY814">
            <v>0</v>
          </cell>
          <cell r="FZ814">
            <v>0</v>
          </cell>
          <cell r="GA814">
            <v>0</v>
          </cell>
          <cell r="GB814">
            <v>0</v>
          </cell>
          <cell r="GC814">
            <v>0</v>
          </cell>
          <cell r="GD814">
            <v>0</v>
          </cell>
          <cell r="GE814">
            <v>0</v>
          </cell>
          <cell r="GF814">
            <v>0</v>
          </cell>
          <cell r="GG814">
            <v>0</v>
          </cell>
          <cell r="GH814">
            <v>0</v>
          </cell>
          <cell r="GI814">
            <v>0</v>
          </cell>
          <cell r="GJ814">
            <v>0</v>
          </cell>
          <cell r="GK814">
            <v>0</v>
          </cell>
          <cell r="GL814">
            <v>0</v>
          </cell>
          <cell r="GM814">
            <v>0</v>
          </cell>
          <cell r="GN814">
            <v>0</v>
          </cell>
          <cell r="GO814">
            <v>0</v>
          </cell>
          <cell r="GP814">
            <v>0</v>
          </cell>
          <cell r="GQ814">
            <v>0</v>
          </cell>
          <cell r="GR814">
            <v>0</v>
          </cell>
          <cell r="GS814">
            <v>0</v>
          </cell>
          <cell r="GT814">
            <v>0</v>
          </cell>
          <cell r="GU814">
            <v>0</v>
          </cell>
          <cell r="GV814">
            <v>0</v>
          </cell>
          <cell r="GW814">
            <v>0</v>
          </cell>
          <cell r="GX814">
            <v>0</v>
          </cell>
          <cell r="GY814">
            <v>0</v>
          </cell>
          <cell r="GZ814">
            <v>0</v>
          </cell>
          <cell r="HA814">
            <v>0</v>
          </cell>
          <cell r="HB814">
            <v>0</v>
          </cell>
          <cell r="HC814">
            <v>0</v>
          </cell>
          <cell r="HD814">
            <v>0</v>
          </cell>
          <cell r="HE814">
            <v>0</v>
          </cell>
          <cell r="HF814">
            <v>0</v>
          </cell>
          <cell r="HG814">
            <v>0</v>
          </cell>
          <cell r="HH814">
            <v>0</v>
          </cell>
          <cell r="HI814">
            <v>0</v>
          </cell>
          <cell r="HJ814">
            <v>0</v>
          </cell>
          <cell r="HK814">
            <v>0</v>
          </cell>
          <cell r="HL814">
            <v>0</v>
          </cell>
          <cell r="HM814">
            <v>0</v>
          </cell>
          <cell r="HN814">
            <v>0</v>
          </cell>
          <cell r="HO814">
            <v>0</v>
          </cell>
          <cell r="HP814">
            <v>0</v>
          </cell>
          <cell r="HQ814">
            <v>0</v>
          </cell>
          <cell r="HR814">
            <v>0</v>
          </cell>
          <cell r="HS814">
            <v>0</v>
          </cell>
          <cell r="HT814">
            <v>0</v>
          </cell>
          <cell r="HU814">
            <v>0</v>
          </cell>
          <cell r="HV814">
            <v>0</v>
          </cell>
          <cell r="HW814">
            <v>0</v>
          </cell>
          <cell r="HX814">
            <v>0</v>
          </cell>
          <cell r="HY814">
            <v>0</v>
          </cell>
          <cell r="HZ814">
            <v>0</v>
          </cell>
          <cell r="IA814">
            <v>0</v>
          </cell>
          <cell r="IB814">
            <v>0</v>
          </cell>
          <cell r="IC814">
            <v>0</v>
          </cell>
          <cell r="ID814">
            <v>0</v>
          </cell>
          <cell r="IE814">
            <v>0</v>
          </cell>
          <cell r="IF814">
            <v>0</v>
          </cell>
          <cell r="IG814">
            <v>0</v>
          </cell>
          <cell r="IH814">
            <v>0</v>
          </cell>
          <cell r="II814">
            <v>0</v>
          </cell>
          <cell r="IJ814">
            <v>0</v>
          </cell>
          <cell r="IK814">
            <v>0</v>
          </cell>
          <cell r="IL814">
            <v>0</v>
          </cell>
          <cell r="IM814">
            <v>0</v>
          </cell>
          <cell r="IN814">
            <v>0</v>
          </cell>
          <cell r="IO814">
            <v>0</v>
          </cell>
          <cell r="IP814">
            <v>0</v>
          </cell>
          <cell r="IQ814">
            <v>0</v>
          </cell>
          <cell r="IR814">
            <v>0</v>
          </cell>
          <cell r="IS814">
            <v>0</v>
          </cell>
          <cell r="IT814">
            <v>0</v>
          </cell>
          <cell r="IU814">
            <v>0</v>
          </cell>
          <cell r="IV814">
            <v>0</v>
          </cell>
          <cell r="IW814">
            <v>0</v>
          </cell>
          <cell r="IX814">
            <v>0</v>
          </cell>
          <cell r="IY814">
            <v>0</v>
          </cell>
          <cell r="IZ814">
            <v>0</v>
          </cell>
          <cell r="JA814">
            <v>0</v>
          </cell>
          <cell r="JB814">
            <v>0</v>
          </cell>
          <cell r="JC814">
            <v>0</v>
          </cell>
          <cell r="JD814">
            <v>0</v>
          </cell>
          <cell r="JE814">
            <v>0</v>
          </cell>
        </row>
        <row r="815">
          <cell r="D815" t="str">
            <v>MKT.EX.MNA._.___.Mona</v>
          </cell>
          <cell r="F815">
            <v>-6.3974772764000818</v>
          </cell>
          <cell r="G815">
            <v>-6.7626437422999857</v>
          </cell>
          <cell r="H815">
            <v>-8.0492633342000772</v>
          </cell>
          <cell r="I815">
            <v>-1.4347849238499748</v>
          </cell>
          <cell r="J815">
            <v>-5.699098582030274</v>
          </cell>
          <cell r="K815">
            <v>-7.2147249254699091</v>
          </cell>
          <cell r="L815">
            <v>-23.72946759828028</v>
          </cell>
          <cell r="M815">
            <v>-24.79566439691007</v>
          </cell>
          <cell r="N815">
            <v>-8.9408534400197368</v>
          </cell>
          <cell r="O815">
            <v>-2.5045527148199653</v>
          </cell>
          <cell r="P815">
            <v>-12.966349275019638</v>
          </cell>
          <cell r="Q815">
            <v>-22.443331175370076</v>
          </cell>
          <cell r="R815">
            <v>-100.08784382783961</v>
          </cell>
          <cell r="S815">
            <v>-20.270526304079794</v>
          </cell>
          <cell r="T815">
            <v>-16.759943256459792</v>
          </cell>
          <cell r="U815">
            <v>-10.024060077809963</v>
          </cell>
          <cell r="V815">
            <v>-4.0982519249199925</v>
          </cell>
          <cell r="W815">
            <v>-10.197020349510126</v>
          </cell>
          <cell r="X815">
            <v>-8.3943619614602767</v>
          </cell>
          <cell r="Y815">
            <v>-3.3229014297500044</v>
          </cell>
          <cell r="Z815">
            <v>-5.3842692505401146</v>
          </cell>
          <cell r="AA815">
            <v>-0.43837787696998021</v>
          </cell>
          <cell r="AB815">
            <v>-2.568908107939933</v>
          </cell>
          <cell r="AC815">
            <v>-5.6638547230497807</v>
          </cell>
          <cell r="AD815">
            <v>-12.965368565349763</v>
          </cell>
          <cell r="AE815">
            <v>-67.995359805011503</v>
          </cell>
          <cell r="AF815">
            <v>-25.810509292820143</v>
          </cell>
          <cell r="AG815">
            <v>0.20438343034999207</v>
          </cell>
          <cell r="AH815">
            <v>-7.6661393772799329</v>
          </cell>
          <cell r="AI815">
            <v>-0.22832840611999927</v>
          </cell>
          <cell r="AJ815">
            <v>-2.594481095910055</v>
          </cell>
          <cell r="AK815">
            <v>-2.3974848794499621</v>
          </cell>
          <cell r="AL815">
            <v>-0.88726365736999924</v>
          </cell>
          <cell r="AM815">
            <v>-0.59695144754994089</v>
          </cell>
          <cell r="AN815">
            <v>-8.5399918135699409</v>
          </cell>
          <cell r="AO815">
            <v>-2.1781530655300685</v>
          </cell>
          <cell r="AP815">
            <v>-6.2271765974601294</v>
          </cell>
          <cell r="AQ815">
            <v>-11.073263602299903</v>
          </cell>
          <cell r="AR815">
            <v>-91.943584482520237</v>
          </cell>
          <cell r="AS815">
            <v>-7.7226377393001258</v>
          </cell>
          <cell r="AT815">
            <v>-1.8421279853901069</v>
          </cell>
          <cell r="AU815">
            <v>-10.742605184410024</v>
          </cell>
          <cell r="AV815">
            <v>-4.6022030004199905</v>
          </cell>
          <cell r="AW815">
            <v>-7.6477495239898872</v>
          </cell>
          <cell r="AX815">
            <v>-3.3989545880399419</v>
          </cell>
          <cell r="AY815">
            <v>-4.2850162482001224</v>
          </cell>
          <cell r="AZ815">
            <v>-6.4967070413399597</v>
          </cell>
          <cell r="BA815">
            <v>-14.474006590089857</v>
          </cell>
          <cell r="BB815">
            <v>-5.3385451620500817</v>
          </cell>
          <cell r="BC815">
            <v>-16.238913360810102</v>
          </cell>
          <cell r="BD815">
            <v>-9.154118058479753</v>
          </cell>
          <cell r="BE815">
            <v>-106.28940510284883</v>
          </cell>
          <cell r="BF815">
            <v>-8.2087941470999795</v>
          </cell>
          <cell r="BG815">
            <v>-2.1019084901901124</v>
          </cell>
          <cell r="BH815">
            <v>-5.655198738530089</v>
          </cell>
          <cell r="BI815">
            <v>5.6645743297300157</v>
          </cell>
          <cell r="BJ815">
            <v>-15.048939284360131</v>
          </cell>
          <cell r="BK815">
            <v>-8.5476646792603788</v>
          </cell>
          <cell r="BL815">
            <v>-13.579616819160037</v>
          </cell>
          <cell r="BM815">
            <v>-10.669889133010201</v>
          </cell>
          <cell r="BN815">
            <v>-7.2633546085494345</v>
          </cell>
          <cell r="BO815">
            <v>-18.988858243030336</v>
          </cell>
          <cell r="BP815">
            <v>-9.6748072996599603</v>
          </cell>
          <cell r="BQ815">
            <v>-12.214947989730035</v>
          </cell>
          <cell r="BR815">
            <v>-123.41887263148055</v>
          </cell>
          <cell r="BS815">
            <v>-17.196000254960381</v>
          </cell>
          <cell r="BT815">
            <v>-0.22145784321003248</v>
          </cell>
          <cell r="BU815">
            <v>-5.3758246874400015</v>
          </cell>
          <cell r="BV815">
            <v>-21.901633019500025</v>
          </cell>
          <cell r="BW815">
            <v>-7.285798083949885</v>
          </cell>
          <cell r="BX815">
            <v>-10.076602602900039</v>
          </cell>
          <cell r="BY815">
            <v>-3.6466502836099153</v>
          </cell>
          <cell r="BZ815">
            <v>-2.9623165885998333</v>
          </cell>
          <cell r="CA815">
            <v>-22.923633834979682</v>
          </cell>
          <cell r="CB815">
            <v>-15.645912133669981</v>
          </cell>
          <cell r="CC815">
            <v>1.4443269189500825</v>
          </cell>
          <cell r="CD815">
            <v>-17.62737021760995</v>
          </cell>
          <cell r="CE815">
            <v>-75.091288004570742</v>
          </cell>
          <cell r="CF815">
            <v>-0.87455048354968312</v>
          </cell>
          <cell r="CG815">
            <v>-1.8063694006600031</v>
          </cell>
          <cell r="CH815">
            <v>-2.0405404899800033</v>
          </cell>
          <cell r="CI815">
            <v>-5.2716891434799891</v>
          </cell>
          <cell r="CJ815">
            <v>-4.2264444907399366</v>
          </cell>
          <cell r="CK815">
            <v>-8.2085352865099139</v>
          </cell>
          <cell r="CL815">
            <v>-1.2385723061800604</v>
          </cell>
          <cell r="CM815">
            <v>-11.716702818419435</v>
          </cell>
          <cell r="CN815">
            <v>-8.8935875810097968</v>
          </cell>
          <cell r="CO815">
            <v>-13.800305898259921</v>
          </cell>
          <cell r="CP815">
            <v>-4.7574368715995661</v>
          </cell>
          <cell r="CQ815">
            <v>-12.256553234180046</v>
          </cell>
          <cell r="CR815">
            <v>-102.34175757966295</v>
          </cell>
          <cell r="CS815">
            <v>-8.3331334918702851</v>
          </cell>
          <cell r="CT815">
            <v>-2.0131035365300249</v>
          </cell>
          <cell r="CU815">
            <v>-18.559107813790035</v>
          </cell>
          <cell r="CV815">
            <v>-1.9096508592900818</v>
          </cell>
          <cell r="CW815">
            <v>-1.5606057710799632</v>
          </cell>
          <cell r="CX815">
            <v>-5.0497889952799824</v>
          </cell>
          <cell r="CY815">
            <v>-12.954749918210041</v>
          </cell>
          <cell r="CZ815">
            <v>-25.907454376839951</v>
          </cell>
          <cell r="DA815">
            <v>-5.3335446803102968</v>
          </cell>
          <cell r="DB815">
            <v>-2.4000446612800488</v>
          </cell>
          <cell r="DC815">
            <v>-10.979143165989854</v>
          </cell>
          <cell r="DD815">
            <v>-7.3414303091904003</v>
          </cell>
          <cell r="DE815">
            <v>-104.84418323499085</v>
          </cell>
          <cell r="DF815">
            <v>-15.61882383540933</v>
          </cell>
          <cell r="DG815">
            <v>-18.947696933190059</v>
          </cell>
          <cell r="DH815">
            <v>-6.1073399246400868</v>
          </cell>
          <cell r="DI815">
            <v>-0.96733164169006614</v>
          </cell>
          <cell r="DJ815">
            <v>-7.5481089167400341</v>
          </cell>
          <cell r="DK815">
            <v>-1.7182694840599879</v>
          </cell>
          <cell r="DL815">
            <v>-10.761260011280001</v>
          </cell>
          <cell r="DM815">
            <v>-5.2875909197798592</v>
          </cell>
          <cell r="DN815">
            <v>-8.9754151114902925</v>
          </cell>
          <cell r="DO815">
            <v>-17.017180987360007</v>
          </cell>
          <cell r="DP815">
            <v>-2.0335323752296972</v>
          </cell>
          <cell r="DQ815">
            <v>-9.8616330941201795</v>
          </cell>
          <cell r="DR815">
            <v>-98.306813526269252</v>
          </cell>
          <cell r="DS815">
            <v>-18.800741740050398</v>
          </cell>
          <cell r="DT815">
            <v>-1.2143131307399813</v>
          </cell>
          <cell r="DU815">
            <v>-0.37738044483995736</v>
          </cell>
          <cell r="DV815">
            <v>-0.21705235544004609</v>
          </cell>
          <cell r="DW815">
            <v>-0.33563865850001662</v>
          </cell>
          <cell r="DX815">
            <v>0</v>
          </cell>
          <cell r="DY815">
            <v>-1.8038729636899689</v>
          </cell>
          <cell r="DZ815">
            <v>2.7675469142498059</v>
          </cell>
          <cell r="EA815">
            <v>-11.54279720031036</v>
          </cell>
          <cell r="EB815">
            <v>-18.391950057760027</v>
          </cell>
          <cell r="EC815">
            <v>-16.885346623100304</v>
          </cell>
          <cell r="ED815">
            <v>-31.505267266089731</v>
          </cell>
          <cell r="EE815">
            <v>-95.585195229868987</v>
          </cell>
          <cell r="EF815">
            <v>-11.361704829309474</v>
          </cell>
          <cell r="EG815">
            <v>-1.0118726406899441</v>
          </cell>
          <cell r="EH815">
            <v>-7.0844836832000055</v>
          </cell>
          <cell r="EI815">
            <v>-0.73329878802996973</v>
          </cell>
          <cell r="EJ815">
            <v>-0.51288459165999711</v>
          </cell>
          <cell r="EK815">
            <v>-3.7029501302600352</v>
          </cell>
          <cell r="EL815">
            <v>-3.0287329965799472</v>
          </cell>
          <cell r="EM815">
            <v>-3.847435746920155</v>
          </cell>
          <cell r="EN815">
            <v>-9.4081941180097601</v>
          </cell>
          <cell r="EO815">
            <v>-26.696102649469822</v>
          </cell>
          <cell r="EP815">
            <v>-15.879441130279702</v>
          </cell>
          <cell r="EQ815">
            <v>-12.318093925459834</v>
          </cell>
          <cell r="ER815">
            <v>-56.784539047639555</v>
          </cell>
          <cell r="ES815">
            <v>-12.775523410969981</v>
          </cell>
          <cell r="ET815">
            <v>-0.14334285820000048</v>
          </cell>
          <cell r="EU815">
            <v>-14.052149932790144</v>
          </cell>
          <cell r="EV815">
            <v>0.31121561226001404</v>
          </cell>
          <cell r="EW815">
            <v>-0.34928266205999936</v>
          </cell>
          <cell r="EX815">
            <v>0.29611841063000099</v>
          </cell>
          <cell r="EY815">
            <v>-6.6024075496700334</v>
          </cell>
          <cell r="EZ815">
            <v>-1.6317688768699554</v>
          </cell>
          <cell r="FA815">
            <v>-7.5972386240199512</v>
          </cell>
          <cell r="FB815">
            <v>-1.7701290036600312</v>
          </cell>
          <cell r="FC815">
            <v>-9.2993675792500312</v>
          </cell>
          <cell r="FD815">
            <v>-3.1706625730400901</v>
          </cell>
          <cell r="FE815">
            <v>-36.98245155422137</v>
          </cell>
          <cell r="FF815">
            <v>-2.171569107149935</v>
          </cell>
          <cell r="FG815">
            <v>-1.4418142280400161</v>
          </cell>
          <cell r="FH815">
            <v>-0.88997662438998759</v>
          </cell>
          <cell r="FI815">
            <v>1.9038862321000352</v>
          </cell>
          <cell r="FJ815">
            <v>0</v>
          </cell>
          <cell r="FK815">
            <v>-0.57605253086001085</v>
          </cell>
          <cell r="FL815">
            <v>-3.6288422927599981</v>
          </cell>
          <cell r="FM815">
            <v>-1.4377622676300916</v>
          </cell>
          <cell r="FN815">
            <v>-7.0111406407104369</v>
          </cell>
          <cell r="FO815">
            <v>-1.1591717741600007</v>
          </cell>
          <cell r="FP815">
            <v>-1.1707120474800377</v>
          </cell>
          <cell r="FQ815">
            <v>-19.39929627314001</v>
          </cell>
          <cell r="FR815">
            <v>-85.772313192430374</v>
          </cell>
          <cell r="FS815">
            <v>-31.865782814790009</v>
          </cell>
          <cell r="FT815">
            <v>-0.12453709267001045</v>
          </cell>
          <cell r="FU815">
            <v>-8.1955987859200263</v>
          </cell>
          <cell r="FV815">
            <v>-2.4125867029900405</v>
          </cell>
          <cell r="FW815">
            <v>0</v>
          </cell>
          <cell r="FX815">
            <v>0</v>
          </cell>
          <cell r="FY815">
            <v>-0.23401470329000063</v>
          </cell>
          <cell r="FZ815">
            <v>-5.0061250354900722</v>
          </cell>
          <cell r="GA815">
            <v>-19.368407877170057</v>
          </cell>
          <cell r="GB815">
            <v>-2.5122052500002212E-2</v>
          </cell>
          <cell r="GC815">
            <v>-11.728157102569867</v>
          </cell>
          <cell r="GD815">
            <v>-6.8119810250400405</v>
          </cell>
          <cell r="GE815">
            <v>-104.89937064464084</v>
          </cell>
          <cell r="GF815">
            <v>-10.488876277360077</v>
          </cell>
          <cell r="GG815">
            <v>-9.5940683757399938</v>
          </cell>
          <cell r="GH815">
            <v>-2.94518278158003</v>
          </cell>
          <cell r="GI815">
            <v>-2.8877358606699772</v>
          </cell>
          <cell r="GJ815">
            <v>-8.317489015999513E-2</v>
          </cell>
          <cell r="GK815">
            <v>0</v>
          </cell>
          <cell r="GL815">
            <v>-0.46550510563000103</v>
          </cell>
          <cell r="GM815">
            <v>-9.3201998524000373</v>
          </cell>
          <cell r="GN815">
            <v>-23.995695159959496</v>
          </cell>
          <cell r="GO815">
            <v>0</v>
          </cell>
          <cell r="GP815">
            <v>-22.878104949889803</v>
          </cell>
          <cell r="GQ815">
            <v>-22.240827391249923</v>
          </cell>
          <cell r="GR815">
            <v>-49.667663841370086</v>
          </cell>
          <cell r="GS815">
            <v>-3.3815125413698297</v>
          </cell>
          <cell r="GT815">
            <v>-12.747007582549998</v>
          </cell>
          <cell r="GU815">
            <v>-0.3520977920999826</v>
          </cell>
          <cell r="GV815">
            <v>-0.5293132263999496</v>
          </cell>
          <cell r="GW815">
            <v>-8.805829922000008E-2</v>
          </cell>
          <cell r="GX815">
            <v>0</v>
          </cell>
          <cell r="GY815">
            <v>-5.7882784251199837</v>
          </cell>
          <cell r="GZ815">
            <v>-8.9179082695998204</v>
          </cell>
          <cell r="HA815">
            <v>-11.801103873839565</v>
          </cell>
          <cell r="HB815">
            <v>-6.6608440645300107</v>
          </cell>
          <cell r="HC815">
            <v>-1.668448755829786</v>
          </cell>
          <cell r="HD815">
            <v>2.2669089891901422</v>
          </cell>
          <cell r="HE815">
            <v>-117.50159792498926</v>
          </cell>
          <cell r="HF815">
            <v>14.437613181039978</v>
          </cell>
          <cell r="HG815">
            <v>-3.7074987914401163</v>
          </cell>
          <cell r="HH815">
            <v>-14.839776881739908</v>
          </cell>
          <cell r="HI815">
            <v>-0.11692689156001279</v>
          </cell>
          <cell r="HJ815">
            <v>0</v>
          </cell>
          <cell r="HK815">
            <v>-11.597232008949987</v>
          </cell>
          <cell r="HL815">
            <v>1.2204510017700159</v>
          </cell>
          <cell r="HM815">
            <v>-9.9784920828599297</v>
          </cell>
          <cell r="HN815">
            <v>-13.501377387359753</v>
          </cell>
          <cell r="HO815">
            <v>-10.376172261859892</v>
          </cell>
          <cell r="HP815">
            <v>-5.0705115457799366</v>
          </cell>
          <cell r="HQ815">
            <v>-63.971674256249571</v>
          </cell>
          <cell r="HR815">
            <v>-107.58006235105131</v>
          </cell>
          <cell r="HS815">
            <v>2.5684013911295551</v>
          </cell>
          <cell r="HT815">
            <v>-0.11642567653007063</v>
          </cell>
          <cell r="HU815">
            <v>-6.4978573700998368</v>
          </cell>
          <cell r="HV815">
            <v>-6.4639628776500331</v>
          </cell>
          <cell r="HW815">
            <v>-3.0669945316899998</v>
          </cell>
          <cell r="HX815">
            <v>-7.477790540010119</v>
          </cell>
          <cell r="HY815">
            <v>-3.7722071232500411</v>
          </cell>
          <cell r="HZ815">
            <v>-10.005243280440482</v>
          </cell>
          <cell r="IA815">
            <v>-6.9984416493698518</v>
          </cell>
          <cell r="IB815">
            <v>-16.335680972090131</v>
          </cell>
          <cell r="IC815">
            <v>-22.955939508759457</v>
          </cell>
          <cell r="ID815">
            <v>-26.457920212289991</v>
          </cell>
          <cell r="IE815">
            <v>-188.41008731133843</v>
          </cell>
          <cell r="IF815">
            <v>-7.9031519849490905</v>
          </cell>
          <cell r="IG815">
            <v>-21.705260365849881</v>
          </cell>
          <cell r="IH815">
            <v>-34.700052447979715</v>
          </cell>
          <cell r="II815">
            <v>-5.3941894047299854</v>
          </cell>
          <cell r="IJ815">
            <v>-4.7890757639699757</v>
          </cell>
          <cell r="IK815">
            <v>-3.8457499695999786</v>
          </cell>
          <cell r="IL815">
            <v>0</v>
          </cell>
          <cell r="IM815">
            <v>-25.582048936849787</v>
          </cell>
          <cell r="IN815">
            <v>-1.7814621181205439</v>
          </cell>
          <cell r="IO815">
            <v>-46.446798220149731</v>
          </cell>
          <cell r="IP815">
            <v>-23.655776494900238</v>
          </cell>
          <cell r="IQ815">
            <v>-12.606521604240243</v>
          </cell>
          <cell r="IR815">
            <v>-128.85527909125085</v>
          </cell>
          <cell r="IS815">
            <v>-14.405657877599879</v>
          </cell>
          <cell r="IT815">
            <v>-10.951998091829864</v>
          </cell>
          <cell r="IU815">
            <v>-10.469451965700046</v>
          </cell>
          <cell r="IV815">
            <v>-6.1596458057599079</v>
          </cell>
          <cell r="IW815">
            <v>-3.8077786435300425</v>
          </cell>
          <cell r="IX815">
            <v>-2.2572335593799835</v>
          </cell>
          <cell r="IY815">
            <v>-6.9525022727700616</v>
          </cell>
          <cell r="IZ815">
            <v>-7.9781700908201856</v>
          </cell>
          <cell r="JA815">
            <v>-18.251646802591495</v>
          </cell>
          <cell r="JB815">
            <v>-6.4165206406798916</v>
          </cell>
          <cell r="JC815">
            <v>7.0744340622186428</v>
          </cell>
          <cell r="JD815">
            <v>-48.279107402810041</v>
          </cell>
          <cell r="JE815">
            <v>0</v>
          </cell>
        </row>
        <row r="816">
          <cell r="D816" t="str">
            <v>MKT.EX.NOB._.___.NOB</v>
          </cell>
          <cell r="F816">
            <v>-0.65826847692005686</v>
          </cell>
          <cell r="G816">
            <v>2.0388855922600158</v>
          </cell>
          <cell r="H816">
            <v>-3.2612622349701041</v>
          </cell>
          <cell r="I816">
            <v>-1.419832960809984</v>
          </cell>
          <cell r="J816">
            <v>-0.79427445866019752</v>
          </cell>
          <cell r="K816">
            <v>-2.8776629163698999</v>
          </cell>
          <cell r="L816">
            <v>-19.88825749578973</v>
          </cell>
          <cell r="M816">
            <v>-53.547697441380478</v>
          </cell>
          <cell r="N816">
            <v>-6.2136237772100458</v>
          </cell>
          <cell r="O816">
            <v>-1.0401069388599922</v>
          </cell>
          <cell r="P816">
            <v>-2.3297405366400312</v>
          </cell>
          <cell r="Q816">
            <v>-1.0010619515800272</v>
          </cell>
          <cell r="R816">
            <v>-46.10537765042136</v>
          </cell>
          <cell r="S816">
            <v>-0.48155354250002347</v>
          </cell>
          <cell r="T816">
            <v>-2.6821026657200946</v>
          </cell>
          <cell r="U816">
            <v>-2.9913191669999151</v>
          </cell>
          <cell r="V816">
            <v>-4.9676858038800447</v>
          </cell>
          <cell r="W816">
            <v>-5.3578989739501139</v>
          </cell>
          <cell r="X816">
            <v>-4.897162526860086</v>
          </cell>
          <cell r="Y816">
            <v>-14.120889781629785</v>
          </cell>
          <cell r="Z816">
            <v>-4.7907392124707258</v>
          </cell>
          <cell r="AA816">
            <v>-0.30556470552994597</v>
          </cell>
          <cell r="AB816">
            <v>0</v>
          </cell>
          <cell r="AC816">
            <v>-4.3544170926800234</v>
          </cell>
          <cell r="AD816">
            <v>-1.1560441781999771</v>
          </cell>
          <cell r="AE816">
            <v>-49.878648565340882</v>
          </cell>
          <cell r="AF816">
            <v>-1.1118209838700182</v>
          </cell>
          <cell r="AG816">
            <v>-9.3183960461200286</v>
          </cell>
          <cell r="AH816">
            <v>-0.72278734935997591</v>
          </cell>
          <cell r="AI816">
            <v>-3.8906517172999315</v>
          </cell>
          <cell r="AJ816">
            <v>-8.7602873285098894</v>
          </cell>
          <cell r="AK816">
            <v>-0.30051263283996832</v>
          </cell>
          <cell r="AL816">
            <v>-6.0952050847100168</v>
          </cell>
          <cell r="AM816">
            <v>-17.083767179580036</v>
          </cell>
          <cell r="AN816">
            <v>-0.69434102354000515</v>
          </cell>
          <cell r="AO816">
            <v>0</v>
          </cell>
          <cell r="AP816">
            <v>-1.6530566638100055</v>
          </cell>
          <cell r="AQ816">
            <v>-0.24782255569994049</v>
          </cell>
          <cell r="AR816">
            <v>-37.083333246039729</v>
          </cell>
          <cell r="AS816">
            <v>-0.48072734029005915</v>
          </cell>
          <cell r="AT816">
            <v>-4.2704269131600086</v>
          </cell>
          <cell r="AU816">
            <v>-0.1082234788299985</v>
          </cell>
          <cell r="AV816">
            <v>0.22832962864998763</v>
          </cell>
          <cell r="AW816">
            <v>-3.4268350625201265</v>
          </cell>
          <cell r="AX816">
            <v>2.032321026690056</v>
          </cell>
          <cell r="AY816">
            <v>-4.406011466060022</v>
          </cell>
          <cell r="AZ816">
            <v>-10.941615633929587</v>
          </cell>
          <cell r="BA816">
            <v>-12.996242252310026</v>
          </cell>
          <cell r="BB816">
            <v>5.9415289900009327E-2</v>
          </cell>
          <cell r="BC816">
            <v>-1.676687535090025</v>
          </cell>
          <cell r="BD816">
            <v>-1.0966295090900076</v>
          </cell>
          <cell r="BE816">
            <v>-72.261632880541583</v>
          </cell>
          <cell r="BF816">
            <v>-8.0190026768499933</v>
          </cell>
          <cell r="BG816">
            <v>-3.2805171941899971</v>
          </cell>
          <cell r="BH816">
            <v>-2.4738653318599972</v>
          </cell>
          <cell r="BI816">
            <v>-0.52831507542003919</v>
          </cell>
          <cell r="BJ816">
            <v>-13.326139840259657</v>
          </cell>
          <cell r="BK816">
            <v>-7.6013267744999666</v>
          </cell>
          <cell r="BL816">
            <v>-2.5750624017999826</v>
          </cell>
          <cell r="BM816">
            <v>-15.130046986690104</v>
          </cell>
          <cell r="BN816">
            <v>-10.986970874040026</v>
          </cell>
          <cell r="BO816">
            <v>-1.7511316817600004</v>
          </cell>
          <cell r="BP816">
            <v>-3.930574906180027</v>
          </cell>
          <cell r="BQ816">
            <v>-2.6586791369901448</v>
          </cell>
          <cell r="BR816">
            <v>-74.843229242009329</v>
          </cell>
          <cell r="BS816">
            <v>3.5646958619799989</v>
          </cell>
          <cell r="BT816">
            <v>-5.4795669085199847</v>
          </cell>
          <cell r="BU816">
            <v>-2.3137509052800169</v>
          </cell>
          <cell r="BV816">
            <v>-9.4903960535000351</v>
          </cell>
          <cell r="BW816">
            <v>-3.9732269226899462</v>
          </cell>
          <cell r="BX816">
            <v>-6.8693603219799115</v>
          </cell>
          <cell r="BY816">
            <v>-7.4474281419799127</v>
          </cell>
          <cell r="BZ816">
            <v>-17.888711056899865</v>
          </cell>
          <cell r="CA816">
            <v>-10.512151671659922</v>
          </cell>
          <cell r="CB816">
            <v>-14.035696337810009</v>
          </cell>
          <cell r="CC816">
            <v>-0.39763678367000921</v>
          </cell>
          <cell r="CD816">
            <v>0</v>
          </cell>
          <cell r="CE816">
            <v>-68.575287540478712</v>
          </cell>
          <cell r="CF816">
            <v>0</v>
          </cell>
          <cell r="CG816">
            <v>1.7216394973299884</v>
          </cell>
          <cell r="CH816">
            <v>-6.6928422970700012</v>
          </cell>
          <cell r="CI816">
            <v>2.2195996627700652</v>
          </cell>
          <cell r="CJ816">
            <v>-15.636852903140152</v>
          </cell>
          <cell r="CK816">
            <v>-3.2296977886200011</v>
          </cell>
          <cell r="CL816">
            <v>-7.6797265462699897</v>
          </cell>
          <cell r="CM816">
            <v>-7.7381612517301619</v>
          </cell>
          <cell r="CN816">
            <v>-11.959096628229986</v>
          </cell>
          <cell r="CO816">
            <v>-16.394528723889948</v>
          </cell>
          <cell r="CP816">
            <v>-2.7222202468399246</v>
          </cell>
          <cell r="CQ816">
            <v>-0.46340031479002164</v>
          </cell>
          <cell r="CR816">
            <v>-40.134363123450385</v>
          </cell>
          <cell r="CS816">
            <v>-14.994014916990011</v>
          </cell>
          <cell r="CT816">
            <v>-1.3898327360599865</v>
          </cell>
          <cell r="CU816">
            <v>0</v>
          </cell>
          <cell r="CV816">
            <v>-2.3864432092199763</v>
          </cell>
          <cell r="CW816">
            <v>-1.4535724852900103</v>
          </cell>
          <cell r="CX816">
            <v>-0.14112066769001785</v>
          </cell>
          <cell r="CY816">
            <v>-4.5561036987700163</v>
          </cell>
          <cell r="CZ816">
            <v>-4.9222246759600239</v>
          </cell>
          <cell r="DA816">
            <v>-2.4351409938599318</v>
          </cell>
          <cell r="DB816">
            <v>-1.5709496621200003</v>
          </cell>
          <cell r="DC816">
            <v>-3.7096104872000524</v>
          </cell>
          <cell r="DD816">
            <v>-2.575349590290017</v>
          </cell>
          <cell r="DE816">
            <v>-38.231237835859247</v>
          </cell>
          <cell r="DF816">
            <v>-0.68464748760999328</v>
          </cell>
          <cell r="DG816">
            <v>-6.1422745794200182</v>
          </cell>
          <cell r="DH816">
            <v>-2.5970810363799899</v>
          </cell>
          <cell r="DI816">
            <v>-2.3186555148200085</v>
          </cell>
          <cell r="DJ816">
            <v>-1.1588279027499198</v>
          </cell>
          <cell r="DK816">
            <v>-4.556800179779998</v>
          </cell>
          <cell r="DL816">
            <v>-2.8847245985000427</v>
          </cell>
          <cell r="DM816">
            <v>-5.4320269693098453</v>
          </cell>
          <cell r="DN816">
            <v>-4.4434727054100449</v>
          </cell>
          <cell r="DO816">
            <v>-3.7155819984400011</v>
          </cell>
          <cell r="DP816">
            <v>-1.1284399984599531</v>
          </cell>
          <cell r="DQ816">
            <v>-3.1687048649799863</v>
          </cell>
          <cell r="DR816">
            <v>-45.810772847030421</v>
          </cell>
          <cell r="DS816">
            <v>0</v>
          </cell>
          <cell r="DT816">
            <v>-0.67197684890999199</v>
          </cell>
          <cell r="DU816">
            <v>-0.35124890588998881</v>
          </cell>
          <cell r="DV816">
            <v>-1.7725927375699939</v>
          </cell>
          <cell r="DW816">
            <v>-0.29791588694001803</v>
          </cell>
          <cell r="DX816">
            <v>-7.485716123179941</v>
          </cell>
          <cell r="DY816">
            <v>-2.3542682308400344</v>
          </cell>
          <cell r="DZ816">
            <v>-7.1745578118500362</v>
          </cell>
          <cell r="EA816">
            <v>-0.99387900517990602</v>
          </cell>
          <cell r="EB816">
            <v>-9.7736231853399858</v>
          </cell>
          <cell r="EC816">
            <v>-1.2124951942599864</v>
          </cell>
          <cell r="ED816">
            <v>-13.722498917070027</v>
          </cell>
          <cell r="EE816">
            <v>-23.438353564379213</v>
          </cell>
          <cell r="EF816">
            <v>2.7717519204200016</v>
          </cell>
          <cell r="EG816">
            <v>-1.8334078938700031</v>
          </cell>
          <cell r="EH816">
            <v>-0.8250119250200072</v>
          </cell>
          <cell r="EI816">
            <v>-0.24940562917998932</v>
          </cell>
          <cell r="EJ816">
            <v>0.22153083117996175</v>
          </cell>
          <cell r="EK816">
            <v>-2.9774999947300103</v>
          </cell>
          <cell r="EL816">
            <v>-11.259779950239931</v>
          </cell>
          <cell r="EM816">
            <v>-6.3093049139399682</v>
          </cell>
          <cell r="EN816">
            <v>-1.8843414149699811</v>
          </cell>
          <cell r="EO816">
            <v>-0.74228044231000467</v>
          </cell>
          <cell r="EP816">
            <v>-0.49128365968999788</v>
          </cell>
          <cell r="EQ816">
            <v>0.14067950797004869</v>
          </cell>
          <cell r="ER816">
            <v>-13.792086302139978</v>
          </cell>
          <cell r="ES816">
            <v>0</v>
          </cell>
          <cell r="ET816">
            <v>0</v>
          </cell>
          <cell r="EU816">
            <v>0</v>
          </cell>
          <cell r="EV816">
            <v>-1.0733384521100078</v>
          </cell>
          <cell r="EW816">
            <v>-2.5507160434499951</v>
          </cell>
          <cell r="EX816">
            <v>1.2360279130007257E-2</v>
          </cell>
          <cell r="EY816">
            <v>-6.1715957283000193</v>
          </cell>
          <cell r="EZ816">
            <v>-0.24780365574997631</v>
          </cell>
          <cell r="FA816">
            <v>-1.6880460325900231</v>
          </cell>
          <cell r="FB816">
            <v>-1.0701454004000084</v>
          </cell>
          <cell r="FC816">
            <v>-1.0028012686700265</v>
          </cell>
          <cell r="FD816">
            <v>0</v>
          </cell>
          <cell r="FE816">
            <v>-23.259502730790246</v>
          </cell>
          <cell r="FF816">
            <v>0</v>
          </cell>
          <cell r="FG816">
            <v>-0.44974615111998162</v>
          </cell>
          <cell r="FH816">
            <v>0</v>
          </cell>
          <cell r="FI816">
            <v>-0.46461521615999857</v>
          </cell>
          <cell r="FJ816">
            <v>-2.414585433420001</v>
          </cell>
          <cell r="FK816">
            <v>-1.7811760187400125</v>
          </cell>
          <cell r="FL816">
            <v>-0.32807712633996289</v>
          </cell>
          <cell r="FM816">
            <v>-7.60777862386999</v>
          </cell>
          <cell r="FN816">
            <v>-1.0132837278899842</v>
          </cell>
          <cell r="FO816">
            <v>0</v>
          </cell>
          <cell r="FP816">
            <v>-9.54708299790002</v>
          </cell>
          <cell r="FQ816">
            <v>0.34684256465001795</v>
          </cell>
          <cell r="FR816">
            <v>-45.777986870390123</v>
          </cell>
          <cell r="FS816">
            <v>0</v>
          </cell>
          <cell r="FT816">
            <v>-1.4625360029299941</v>
          </cell>
          <cell r="FU816">
            <v>-4.7141164070012564E-2</v>
          </cell>
          <cell r="FV816">
            <v>-0.53564820735000396</v>
          </cell>
          <cell r="FW816">
            <v>-2.990909354880003</v>
          </cell>
          <cell r="FX816">
            <v>-5.8292594174600083</v>
          </cell>
          <cell r="FY816">
            <v>-0.5217504635700152</v>
          </cell>
          <cell r="FZ816">
            <v>-26.265650176670079</v>
          </cell>
          <cell r="GA816">
            <v>-2.9829853979899781</v>
          </cell>
          <cell r="GB816">
            <v>0</v>
          </cell>
          <cell r="GC816">
            <v>-2.2594899852800836</v>
          </cell>
          <cell r="GD816">
            <v>-2.8826167001899989</v>
          </cell>
          <cell r="GE816">
            <v>-43.995152982270156</v>
          </cell>
          <cell r="GF816">
            <v>0</v>
          </cell>
          <cell r="GG816">
            <v>-2.6633238947000279</v>
          </cell>
          <cell r="GH816">
            <v>-0.70100104338999358</v>
          </cell>
          <cell r="GI816">
            <v>0</v>
          </cell>
          <cell r="GJ816">
            <v>-3.3383842200600071</v>
          </cell>
          <cell r="GK816">
            <v>-7.0268142568999394</v>
          </cell>
          <cell r="GL816">
            <v>-2.6907731054499777</v>
          </cell>
          <cell r="GM816">
            <v>-6.5456894686598162</v>
          </cell>
          <cell r="GN816">
            <v>-4.3032490897601292</v>
          </cell>
          <cell r="GO816">
            <v>0</v>
          </cell>
          <cell r="GP816">
            <v>-1.0491841236199662</v>
          </cell>
          <cell r="GQ816">
            <v>-15.67673377973</v>
          </cell>
          <cell r="GR816">
            <v>-29.496305347639918</v>
          </cell>
          <cell r="GS816">
            <v>0</v>
          </cell>
          <cell r="GT816">
            <v>0</v>
          </cell>
          <cell r="GU816">
            <v>-0.89719056790998764</v>
          </cell>
          <cell r="GV816">
            <v>-0.27192009598999789</v>
          </cell>
          <cell r="GW816">
            <v>-1.5083634178600036</v>
          </cell>
          <cell r="GX816">
            <v>-2.5055246637999176</v>
          </cell>
          <cell r="GY816">
            <v>-0.95923746427001788</v>
          </cell>
          <cell r="GZ816">
            <v>-12.500919167550023</v>
          </cell>
          <cell r="HA816">
            <v>-10.344003659759892</v>
          </cell>
          <cell r="HB816">
            <v>0</v>
          </cell>
          <cell r="HC816">
            <v>-0.50914631050000025</v>
          </cell>
          <cell r="HD816">
            <v>0</v>
          </cell>
          <cell r="HE816">
            <v>-58.945968348520182</v>
          </cell>
          <cell r="HF816">
            <v>-10.196547914200004</v>
          </cell>
          <cell r="HG816">
            <v>0</v>
          </cell>
          <cell r="HH816">
            <v>-0.18285492486999999</v>
          </cell>
          <cell r="HI816">
            <v>-1.1516674806400005</v>
          </cell>
          <cell r="HJ816">
            <v>-1.6287112305299871</v>
          </cell>
          <cell r="HK816">
            <v>-1.6610462181000685</v>
          </cell>
          <cell r="HL816">
            <v>-5.8756569742299689</v>
          </cell>
          <cell r="HM816">
            <v>-8.8908215147801002</v>
          </cell>
          <cell r="HN816">
            <v>-8.9338603065199322</v>
          </cell>
          <cell r="HO816">
            <v>0</v>
          </cell>
          <cell r="HP816">
            <v>-10.796417138700008</v>
          </cell>
          <cell r="HQ816">
            <v>-9.62838464594995</v>
          </cell>
          <cell r="HR816">
            <v>-58.733463411211233</v>
          </cell>
          <cell r="HS816">
            <v>-0.66855521528998452</v>
          </cell>
          <cell r="HT816">
            <v>0</v>
          </cell>
          <cell r="HU816">
            <v>0</v>
          </cell>
          <cell r="HV816">
            <v>-6.0521083389299974</v>
          </cell>
          <cell r="HW816">
            <v>-0.82685307363000504</v>
          </cell>
          <cell r="HX816">
            <v>-0.76855567435995908</v>
          </cell>
          <cell r="HY816">
            <v>-1.3219200020199651</v>
          </cell>
          <cell r="HZ816">
            <v>-8.0915504587001124</v>
          </cell>
          <cell r="IA816">
            <v>-11.8332017691896</v>
          </cell>
          <cell r="IB816">
            <v>0</v>
          </cell>
          <cell r="IC816">
            <v>-22.522253971430018</v>
          </cell>
          <cell r="ID816">
            <v>-6.6484649076600135</v>
          </cell>
          <cell r="IE816">
            <v>-65.395678123830294</v>
          </cell>
          <cell r="IF816">
            <v>-4.4645734092100611</v>
          </cell>
          <cell r="IG816">
            <v>-4.0207790588299872</v>
          </cell>
          <cell r="IH816">
            <v>-17.842607333109981</v>
          </cell>
          <cell r="II816">
            <v>-2.2114049736999846</v>
          </cell>
          <cell r="IJ816">
            <v>-0.29128270422003766</v>
          </cell>
          <cell r="IK816">
            <v>-1.1388063031699858</v>
          </cell>
          <cell r="IL816">
            <v>-6.3687069587199403</v>
          </cell>
          <cell r="IM816">
            <v>-3.9133494991801854</v>
          </cell>
          <cell r="IN816">
            <v>-6.4536662844800503</v>
          </cell>
          <cell r="IO816">
            <v>-0.36735812080999608</v>
          </cell>
          <cell r="IP816">
            <v>-14.817677439300041</v>
          </cell>
          <cell r="IQ816">
            <v>-3.5054660391000425</v>
          </cell>
          <cell r="IR816">
            <v>-42.524064118817478</v>
          </cell>
          <cell r="IS816">
            <v>-2.4943724797199138</v>
          </cell>
          <cell r="IT816">
            <v>-3.6172192712799642</v>
          </cell>
          <cell r="IU816">
            <v>-1.2795568630999696</v>
          </cell>
          <cell r="IV816">
            <v>-1.921703114660005</v>
          </cell>
          <cell r="IW816">
            <v>-1.4259451481500207</v>
          </cell>
          <cell r="IX816">
            <v>-6.3894286299499754</v>
          </cell>
          <cell r="IY816">
            <v>-1.048911899039922</v>
          </cell>
          <cell r="IZ816">
            <v>-6.1618913842901293</v>
          </cell>
          <cell r="JA816">
            <v>-1.9527025537199734</v>
          </cell>
          <cell r="JB816">
            <v>-11.73616982886</v>
          </cell>
          <cell r="JC816">
            <v>-4.0953950276998512</v>
          </cell>
          <cell r="JD816">
            <v>-0.40076791834997039</v>
          </cell>
          <cell r="JE816">
            <v>0</v>
          </cell>
        </row>
        <row r="817">
          <cell r="D817" t="str">
            <v>MKT.EX.PLV._.___.Palo Verde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  <cell r="BZ817">
            <v>0</v>
          </cell>
          <cell r="CA817">
            <v>0</v>
          </cell>
          <cell r="CB817">
            <v>0</v>
          </cell>
          <cell r="CC817">
            <v>0</v>
          </cell>
          <cell r="CD817">
            <v>0</v>
          </cell>
          <cell r="CE817">
            <v>0</v>
          </cell>
          <cell r="CF817">
            <v>0</v>
          </cell>
          <cell r="CG817">
            <v>0</v>
          </cell>
          <cell r="CH817">
            <v>0</v>
          </cell>
          <cell r="CI817">
            <v>0</v>
          </cell>
          <cell r="CJ817">
            <v>0</v>
          </cell>
          <cell r="CK817">
            <v>0</v>
          </cell>
          <cell r="CL817">
            <v>0</v>
          </cell>
          <cell r="CM817">
            <v>0</v>
          </cell>
          <cell r="CN817">
            <v>0</v>
          </cell>
          <cell r="CO817">
            <v>0</v>
          </cell>
          <cell r="CP817">
            <v>0</v>
          </cell>
          <cell r="CQ817">
            <v>0</v>
          </cell>
          <cell r="CR817">
            <v>0</v>
          </cell>
          <cell r="CS817">
            <v>0</v>
          </cell>
          <cell r="CT817">
            <v>0</v>
          </cell>
          <cell r="CU817">
            <v>0</v>
          </cell>
          <cell r="CV817">
            <v>0</v>
          </cell>
          <cell r="CW817">
            <v>0</v>
          </cell>
          <cell r="CX817">
            <v>0</v>
          </cell>
          <cell r="CY817">
            <v>0</v>
          </cell>
          <cell r="CZ817">
            <v>0</v>
          </cell>
          <cell r="DA817">
            <v>0</v>
          </cell>
          <cell r="DB817">
            <v>0</v>
          </cell>
          <cell r="DC817">
            <v>0</v>
          </cell>
          <cell r="DD817">
            <v>0</v>
          </cell>
          <cell r="DE817">
            <v>0</v>
          </cell>
          <cell r="DF817">
            <v>0</v>
          </cell>
          <cell r="DG817">
            <v>0</v>
          </cell>
          <cell r="DH817">
            <v>0</v>
          </cell>
          <cell r="DI817">
            <v>0</v>
          </cell>
          <cell r="DJ817">
            <v>0</v>
          </cell>
          <cell r="DK817">
            <v>0</v>
          </cell>
          <cell r="DL817">
            <v>0</v>
          </cell>
          <cell r="DM817">
            <v>0</v>
          </cell>
          <cell r="DN817">
            <v>0</v>
          </cell>
          <cell r="DO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DX817">
            <v>0</v>
          </cell>
          <cell r="DY817">
            <v>0</v>
          </cell>
          <cell r="DZ817">
            <v>0</v>
          </cell>
          <cell r="EA817">
            <v>0</v>
          </cell>
          <cell r="EB817">
            <v>0</v>
          </cell>
          <cell r="EC817">
            <v>0</v>
          </cell>
          <cell r="ED817">
            <v>0</v>
          </cell>
          <cell r="EE817">
            <v>0</v>
          </cell>
          <cell r="EF817">
            <v>0</v>
          </cell>
          <cell r="EG817">
            <v>0</v>
          </cell>
          <cell r="EH817">
            <v>0</v>
          </cell>
          <cell r="EI817">
            <v>0</v>
          </cell>
          <cell r="EJ817">
            <v>0</v>
          </cell>
          <cell r="EK817">
            <v>0</v>
          </cell>
          <cell r="EL817">
            <v>0</v>
          </cell>
          <cell r="EM817">
            <v>0</v>
          </cell>
          <cell r="EN817">
            <v>0</v>
          </cell>
          <cell r="EO817">
            <v>0</v>
          </cell>
          <cell r="EP817">
            <v>0</v>
          </cell>
          <cell r="EQ817">
            <v>0</v>
          </cell>
          <cell r="ER817">
            <v>0</v>
          </cell>
          <cell r="ES817">
            <v>0</v>
          </cell>
          <cell r="ET817">
            <v>0</v>
          </cell>
          <cell r="EU817">
            <v>0</v>
          </cell>
          <cell r="EV817">
            <v>0</v>
          </cell>
          <cell r="EW817">
            <v>0</v>
          </cell>
          <cell r="EX817">
            <v>0</v>
          </cell>
          <cell r="EY817">
            <v>0</v>
          </cell>
          <cell r="EZ817">
            <v>0</v>
          </cell>
          <cell r="FA817">
            <v>0</v>
          </cell>
          <cell r="FB817">
            <v>0</v>
          </cell>
          <cell r="FC817">
            <v>0</v>
          </cell>
          <cell r="FD817">
            <v>0</v>
          </cell>
          <cell r="FE817">
            <v>0</v>
          </cell>
          <cell r="FF817">
            <v>0</v>
          </cell>
          <cell r="FG817">
            <v>0</v>
          </cell>
          <cell r="FH817">
            <v>0</v>
          </cell>
          <cell r="FI817">
            <v>0</v>
          </cell>
          <cell r="FJ817">
            <v>0</v>
          </cell>
          <cell r="FK817">
            <v>0</v>
          </cell>
          <cell r="FL817">
            <v>0</v>
          </cell>
          <cell r="FM817">
            <v>0</v>
          </cell>
          <cell r="FN817">
            <v>0</v>
          </cell>
          <cell r="FO817">
            <v>0</v>
          </cell>
          <cell r="FP817">
            <v>0</v>
          </cell>
          <cell r="FQ817">
            <v>0</v>
          </cell>
          <cell r="FR817">
            <v>0</v>
          </cell>
          <cell r="FS817">
            <v>0</v>
          </cell>
          <cell r="FT817">
            <v>0</v>
          </cell>
          <cell r="FU817">
            <v>0</v>
          </cell>
          <cell r="FV817">
            <v>0</v>
          </cell>
          <cell r="FW817">
            <v>0</v>
          </cell>
          <cell r="FX817">
            <v>0</v>
          </cell>
          <cell r="FY817">
            <v>0</v>
          </cell>
          <cell r="FZ817">
            <v>0</v>
          </cell>
          <cell r="GA817">
            <v>0</v>
          </cell>
          <cell r="GB817">
            <v>0</v>
          </cell>
          <cell r="GC817">
            <v>0</v>
          </cell>
          <cell r="GD817">
            <v>0</v>
          </cell>
          <cell r="GE817">
            <v>0</v>
          </cell>
          <cell r="GF817">
            <v>0</v>
          </cell>
          <cell r="GG817">
            <v>0</v>
          </cell>
          <cell r="GH817">
            <v>0</v>
          </cell>
          <cell r="GI817">
            <v>0</v>
          </cell>
          <cell r="GJ817">
            <v>0</v>
          </cell>
          <cell r="GK817">
            <v>0</v>
          </cell>
          <cell r="GL817">
            <v>0</v>
          </cell>
          <cell r="GM817">
            <v>0</v>
          </cell>
          <cell r="GN817">
            <v>0</v>
          </cell>
          <cell r="GO817">
            <v>0</v>
          </cell>
          <cell r="GP817">
            <v>0</v>
          </cell>
          <cell r="GQ817">
            <v>0</v>
          </cell>
          <cell r="GR817">
            <v>0</v>
          </cell>
          <cell r="GS817">
            <v>0</v>
          </cell>
          <cell r="GT817">
            <v>0</v>
          </cell>
          <cell r="GU817">
            <v>0</v>
          </cell>
          <cell r="GV817">
            <v>0</v>
          </cell>
          <cell r="GW817">
            <v>0</v>
          </cell>
          <cell r="GX817">
            <v>0</v>
          </cell>
          <cell r="GY817">
            <v>0</v>
          </cell>
          <cell r="GZ817">
            <v>0</v>
          </cell>
          <cell r="HA817">
            <v>0</v>
          </cell>
          <cell r="HB817">
            <v>0</v>
          </cell>
          <cell r="HC817">
            <v>0</v>
          </cell>
          <cell r="HD817">
            <v>0</v>
          </cell>
          <cell r="HE817">
            <v>0</v>
          </cell>
          <cell r="HF817">
            <v>0</v>
          </cell>
          <cell r="HG817">
            <v>0</v>
          </cell>
          <cell r="HH817">
            <v>0</v>
          </cell>
          <cell r="HI817">
            <v>0</v>
          </cell>
          <cell r="HJ817">
            <v>0</v>
          </cell>
          <cell r="HK817">
            <v>0</v>
          </cell>
          <cell r="HL817">
            <v>0</v>
          </cell>
          <cell r="HM817">
            <v>0</v>
          </cell>
          <cell r="HN817">
            <v>0</v>
          </cell>
          <cell r="HO817">
            <v>0</v>
          </cell>
          <cell r="HP817">
            <v>0</v>
          </cell>
          <cell r="HQ817">
            <v>0</v>
          </cell>
          <cell r="HR817">
            <v>0</v>
          </cell>
          <cell r="HS817">
            <v>0</v>
          </cell>
          <cell r="HT817">
            <v>0</v>
          </cell>
          <cell r="HU817">
            <v>0</v>
          </cell>
          <cell r="HV817">
            <v>0</v>
          </cell>
          <cell r="HW817">
            <v>0</v>
          </cell>
          <cell r="HX817">
            <v>0</v>
          </cell>
          <cell r="HY817">
            <v>0</v>
          </cell>
          <cell r="HZ817">
            <v>0</v>
          </cell>
          <cell r="IA817">
            <v>0</v>
          </cell>
          <cell r="IB817">
            <v>0</v>
          </cell>
          <cell r="IC817">
            <v>0</v>
          </cell>
          <cell r="ID817">
            <v>0</v>
          </cell>
          <cell r="IE817">
            <v>0</v>
          </cell>
          <cell r="IF817">
            <v>0</v>
          </cell>
          <cell r="IG817">
            <v>0</v>
          </cell>
          <cell r="IH817">
            <v>0</v>
          </cell>
          <cell r="II817">
            <v>0</v>
          </cell>
          <cell r="IJ817">
            <v>0</v>
          </cell>
          <cell r="IK817">
            <v>0</v>
          </cell>
          <cell r="IL817">
            <v>0</v>
          </cell>
          <cell r="IM817">
            <v>0</v>
          </cell>
          <cell r="IN817">
            <v>0</v>
          </cell>
          <cell r="IO817">
            <v>0</v>
          </cell>
          <cell r="IP817">
            <v>0</v>
          </cell>
          <cell r="IQ817">
            <v>0</v>
          </cell>
          <cell r="IR817">
            <v>0</v>
          </cell>
          <cell r="IS817">
            <v>0</v>
          </cell>
          <cell r="IT817">
            <v>0</v>
          </cell>
          <cell r="IU817">
            <v>0</v>
          </cell>
          <cell r="IV817">
            <v>0</v>
          </cell>
          <cell r="IW817">
            <v>0</v>
          </cell>
          <cell r="IX817">
            <v>0</v>
          </cell>
          <cell r="IY817">
            <v>0</v>
          </cell>
          <cell r="IZ817">
            <v>0</v>
          </cell>
          <cell r="JA817">
            <v>0</v>
          </cell>
          <cell r="JB817">
            <v>0</v>
          </cell>
          <cell r="JC817">
            <v>0</v>
          </cell>
          <cell r="JD817">
            <v>0</v>
          </cell>
          <cell r="JE817">
            <v>0</v>
          </cell>
        </row>
        <row r="818">
          <cell r="D818" t="str">
            <v>MKT.EX.WYE._.___.WyomingE</v>
          </cell>
          <cell r="F818">
            <v>-10.177511150130044</v>
          </cell>
          <cell r="G818">
            <v>-18.293328464699925</v>
          </cell>
          <cell r="H818">
            <v>-6.5577762742600498</v>
          </cell>
          <cell r="I818">
            <v>-1.3071399553499905</v>
          </cell>
          <cell r="J818">
            <v>-4.1211852564592846</v>
          </cell>
          <cell r="K818">
            <v>-7.9676785715203096</v>
          </cell>
          <cell r="L818">
            <v>-36.216488341389777</v>
          </cell>
          <cell r="M818">
            <v>-63.736246030910024</v>
          </cell>
          <cell r="N818">
            <v>-18.83539929312019</v>
          </cell>
          <cell r="O818">
            <v>-0.38416018844998234</v>
          </cell>
          <cell r="P818">
            <v>-26.006465802569892</v>
          </cell>
          <cell r="Q818">
            <v>-25.449496017699857</v>
          </cell>
          <cell r="R818">
            <v>-190.51448686787626</v>
          </cell>
          <cell r="S818">
            <v>-46.967376556428917</v>
          </cell>
          <cell r="T818">
            <v>-19.657984220930757</v>
          </cell>
          <cell r="U818">
            <v>-15.35563364181985</v>
          </cell>
          <cell r="V818">
            <v>-8.4908296565500905</v>
          </cell>
          <cell r="W818">
            <v>-22.561099183819124</v>
          </cell>
          <cell r="X818">
            <v>-3.1200455708797108</v>
          </cell>
          <cell r="Y818">
            <v>-9.7904329756398738</v>
          </cell>
          <cell r="Z818">
            <v>-14.576044372440037</v>
          </cell>
          <cell r="AA818">
            <v>-14.814211857680334</v>
          </cell>
          <cell r="AB818">
            <v>-5.9062112955598423</v>
          </cell>
          <cell r="AC818">
            <v>-13.924455918340072</v>
          </cell>
          <cell r="AD818">
            <v>-15.350161617790036</v>
          </cell>
          <cell r="AE818">
            <v>-40.57184952541138</v>
          </cell>
          <cell r="AF818">
            <v>-5.2829214530800073</v>
          </cell>
          <cell r="AG818">
            <v>-1.3239469707200442</v>
          </cell>
          <cell r="AH818">
            <v>-2.2465126125398456</v>
          </cell>
          <cell r="AI818">
            <v>-3.9740699007699618</v>
          </cell>
          <cell r="AJ818">
            <v>-4.4084681522695064</v>
          </cell>
          <cell r="AK818">
            <v>-3.0831207988999267</v>
          </cell>
          <cell r="AL818">
            <v>-0.6148808906499994</v>
          </cell>
          <cell r="AM818">
            <v>-4.5818305108000033</v>
          </cell>
          <cell r="AN818">
            <v>-10.281364066240485</v>
          </cell>
          <cell r="AO818">
            <v>0.43874101834001067</v>
          </cell>
          <cell r="AP818">
            <v>-2.8584131603504375</v>
          </cell>
          <cell r="AQ818">
            <v>-2.3550620274299945</v>
          </cell>
          <cell r="AR818">
            <v>-135.56849812976361</v>
          </cell>
          <cell r="AS818">
            <v>-12.65954635190019</v>
          </cell>
          <cell r="AT818">
            <v>-14.850083494689898</v>
          </cell>
          <cell r="AU818">
            <v>-5.7590378102997875</v>
          </cell>
          <cell r="AV818">
            <v>-9.1609873368699937</v>
          </cell>
          <cell r="AW818">
            <v>-4.7842284259299959</v>
          </cell>
          <cell r="AX818">
            <v>-16.7814592781599</v>
          </cell>
          <cell r="AY818">
            <v>-7.0960183006598072</v>
          </cell>
          <cell r="AZ818">
            <v>-33.406890446349735</v>
          </cell>
          <cell r="BA818">
            <v>-11.002829448320426</v>
          </cell>
          <cell r="BB818">
            <v>-4.8358504007699139</v>
          </cell>
          <cell r="BC818">
            <v>-5.43417137568008</v>
          </cell>
          <cell r="BD818">
            <v>-9.7973954601300193</v>
          </cell>
          <cell r="BE818">
            <v>-128.87121501539877</v>
          </cell>
          <cell r="BF818">
            <v>-12.79358103249001</v>
          </cell>
          <cell r="BG818">
            <v>-14.649017669149771</v>
          </cell>
          <cell r="BH818">
            <v>2.282159550499955</v>
          </cell>
          <cell r="BI818">
            <v>-0.37480576598998994</v>
          </cell>
          <cell r="BJ818">
            <v>-7.2594546638297288</v>
          </cell>
          <cell r="BK818">
            <v>-15.624305084319985</v>
          </cell>
          <cell r="BL818">
            <v>-26.407172538809846</v>
          </cell>
          <cell r="BM818">
            <v>-12.795046079108943</v>
          </cell>
          <cell r="BN818">
            <v>-14.581866174939933</v>
          </cell>
          <cell r="BO818">
            <v>-17.670071533570081</v>
          </cell>
          <cell r="BP818">
            <v>-2.778408227439968</v>
          </cell>
          <cell r="BQ818">
            <v>-6.2196457962500062</v>
          </cell>
          <cell r="BR818">
            <v>-366.21404680693377</v>
          </cell>
          <cell r="BS818">
            <v>-5.0149372470909839</v>
          </cell>
          <cell r="BT818">
            <v>-17.45601607854951</v>
          </cell>
          <cell r="BU818">
            <v>-27.291367255440036</v>
          </cell>
          <cell r="BV818">
            <v>-12.366416946169807</v>
          </cell>
          <cell r="BW818">
            <v>-37.553488845389893</v>
          </cell>
          <cell r="BX818">
            <v>-27.149539830630602</v>
          </cell>
          <cell r="BY818">
            <v>-82.141908501311264</v>
          </cell>
          <cell r="BZ818">
            <v>-34.985942913570398</v>
          </cell>
          <cell r="CA818">
            <v>-59.115453791850086</v>
          </cell>
          <cell r="CB818">
            <v>-25.437194214609917</v>
          </cell>
          <cell r="CC818">
            <v>-14.223690714789427</v>
          </cell>
          <cell r="CD818">
            <v>-23.478090467540369</v>
          </cell>
          <cell r="CE818">
            <v>-436.11368292933912</v>
          </cell>
          <cell r="CF818">
            <v>2.5993148349698458E-2</v>
          </cell>
          <cell r="CG818">
            <v>-10.208464031289623</v>
          </cell>
          <cell r="CH818">
            <v>-16.737312405440207</v>
          </cell>
          <cell r="CI818">
            <v>-31.355392283470252</v>
          </cell>
          <cell r="CJ818">
            <v>-43.504703972819243</v>
          </cell>
          <cell r="CK818">
            <v>-49.820223362369688</v>
          </cell>
          <cell r="CL818">
            <v>-67.865797606331398</v>
          </cell>
          <cell r="CM818">
            <v>-59.536008081840919</v>
          </cell>
          <cell r="CN818">
            <v>-68.796589046556619</v>
          </cell>
          <cell r="CO818">
            <v>-55.879166303130205</v>
          </cell>
          <cell r="CP818">
            <v>-26.733203476219387</v>
          </cell>
          <cell r="CQ818">
            <v>-5.7028155082298326</v>
          </cell>
          <cell r="CR818">
            <v>-274.44244971193984</v>
          </cell>
          <cell r="CS818">
            <v>10.255049835579484</v>
          </cell>
          <cell r="CT818">
            <v>-18.810948284750339</v>
          </cell>
          <cell r="CU818">
            <v>-16.245716370680043</v>
          </cell>
          <cell r="CV818">
            <v>-3.88744968753997</v>
          </cell>
          <cell r="CW818">
            <v>-41.843318109980828</v>
          </cell>
          <cell r="CX818">
            <v>-34.706578360369349</v>
          </cell>
          <cell r="CY818">
            <v>-29.837214932282222</v>
          </cell>
          <cell r="CZ818">
            <v>-52.262013863350148</v>
          </cell>
          <cell r="DA818">
            <v>-32.054937828992479</v>
          </cell>
          <cell r="DB818">
            <v>-32.894923059030134</v>
          </cell>
          <cell r="DC818">
            <v>-8.5959816124495774</v>
          </cell>
          <cell r="DD818">
            <v>-13.558417438090146</v>
          </cell>
          <cell r="DE818">
            <v>-364.03419222111552</v>
          </cell>
          <cell r="DF818">
            <v>-12.931902047219864</v>
          </cell>
          <cell r="DG818">
            <v>-12.781247261180397</v>
          </cell>
          <cell r="DH818">
            <v>-15.783707653070223</v>
          </cell>
          <cell r="DI818">
            <v>-28.248443438460072</v>
          </cell>
          <cell r="DJ818">
            <v>-46.955465472129617</v>
          </cell>
          <cell r="DK818">
            <v>-38.042175863669854</v>
          </cell>
          <cell r="DL818">
            <v>-68.947247049599355</v>
          </cell>
          <cell r="DM818">
            <v>-43.335855515630101</v>
          </cell>
          <cell r="DN818">
            <v>-47.191900172099849</v>
          </cell>
          <cell r="DO818">
            <v>-13.523444362389682</v>
          </cell>
          <cell r="DP818">
            <v>2.1968376541199177</v>
          </cell>
          <cell r="DQ818">
            <v>-38.489641039790058</v>
          </cell>
          <cell r="DR818">
            <v>-453.53601381940098</v>
          </cell>
          <cell r="DS818">
            <v>-17.570017786349126</v>
          </cell>
          <cell r="DT818">
            <v>-15.014433377401474</v>
          </cell>
          <cell r="DU818">
            <v>-18.598013859240154</v>
          </cell>
          <cell r="DV818">
            <v>-16.843184440030001</v>
          </cell>
          <cell r="DW818">
            <v>-61.437277770679884</v>
          </cell>
          <cell r="DX818">
            <v>-68.616032783610535</v>
          </cell>
          <cell r="DY818">
            <v>-92.516966581340967</v>
          </cell>
          <cell r="DZ818">
            <v>-58.577482661910835</v>
          </cell>
          <cell r="EA818">
            <v>-35.568003509071787</v>
          </cell>
          <cell r="EB818">
            <v>-22.170958027310007</v>
          </cell>
          <cell r="EC818">
            <v>-28.24976721134135</v>
          </cell>
          <cell r="ED818">
            <v>-18.373875811109428</v>
          </cell>
          <cell r="EE818">
            <v>-460.82480680051231</v>
          </cell>
          <cell r="EF818">
            <v>-38.301861537510376</v>
          </cell>
          <cell r="EG818">
            <v>-23.393786119910146</v>
          </cell>
          <cell r="EH818">
            <v>-30.395505671469891</v>
          </cell>
          <cell r="EI818">
            <v>-33.986572716319984</v>
          </cell>
          <cell r="EJ818">
            <v>-46.148452954520053</v>
          </cell>
          <cell r="EK818">
            <v>-59.861813242659991</v>
          </cell>
          <cell r="EL818">
            <v>-49.373458728479818</v>
          </cell>
          <cell r="EM818">
            <v>-42.733656026070094</v>
          </cell>
          <cell r="EN818">
            <v>-43.683117695076362</v>
          </cell>
          <cell r="EO818">
            <v>-47.619903042880651</v>
          </cell>
          <cell r="EP818">
            <v>-17.285366049039112</v>
          </cell>
          <cell r="EQ818">
            <v>-28.041313016570257</v>
          </cell>
          <cell r="ER818">
            <v>-229.36058204647998</v>
          </cell>
          <cell r="ES818">
            <v>-4.4055069231203561</v>
          </cell>
          <cell r="ET818">
            <v>-13.330123487529818</v>
          </cell>
          <cell r="EU818">
            <v>-21.725346084680041</v>
          </cell>
          <cell r="EV818">
            <v>-22.504073396899969</v>
          </cell>
          <cell r="EW818">
            <v>-11.865428674300006</v>
          </cell>
          <cell r="EX818">
            <v>-19.828186771159608</v>
          </cell>
          <cell r="EY818">
            <v>-61.216544417780824</v>
          </cell>
          <cell r="EZ818">
            <v>-4.3765011808918644</v>
          </cell>
          <cell r="FA818">
            <v>-30.616701348682</v>
          </cell>
          <cell r="FB818">
            <v>-12.881180615390804</v>
          </cell>
          <cell r="FC818">
            <v>-12.221671861640061</v>
          </cell>
          <cell r="FD818">
            <v>-14.389317284400022</v>
          </cell>
          <cell r="FE818">
            <v>-317.44202728189703</v>
          </cell>
          <cell r="FF818">
            <v>-17.86402200313978</v>
          </cell>
          <cell r="FG818">
            <v>-22.927214795019154</v>
          </cell>
          <cell r="FH818">
            <v>-24.99506672891016</v>
          </cell>
          <cell r="FI818">
            <v>-28.083205890580075</v>
          </cell>
          <cell r="FJ818">
            <v>-8.0748675367501619</v>
          </cell>
          <cell r="FK818">
            <v>-39.47017175343035</v>
          </cell>
          <cell r="FL818">
            <v>-59.491290289170138</v>
          </cell>
          <cell r="FM818">
            <v>-35.293606516170257</v>
          </cell>
          <cell r="FN818">
            <v>-28.782941424480669</v>
          </cell>
          <cell r="FO818">
            <v>-10.050058852340101</v>
          </cell>
          <cell r="FP818">
            <v>-23.126274258791</v>
          </cell>
          <cell r="FQ818">
            <v>-19.283307233110463</v>
          </cell>
          <cell r="FR818">
            <v>-315.97462290105614</v>
          </cell>
          <cell r="FS818">
            <v>-20.431318541700193</v>
          </cell>
          <cell r="FT818">
            <v>-10.113407799919514</v>
          </cell>
          <cell r="FU818">
            <v>-16.558600298159945</v>
          </cell>
          <cell r="FV818">
            <v>-31.747461388480133</v>
          </cell>
          <cell r="FW818">
            <v>-19.057809548550154</v>
          </cell>
          <cell r="FX818">
            <v>-21.323559335690106</v>
          </cell>
          <cell r="FY818">
            <v>-19.700736826469438</v>
          </cell>
          <cell r="FZ818">
            <v>-41.307138161848343</v>
          </cell>
          <cell r="GA818">
            <v>-26.905049334829528</v>
          </cell>
          <cell r="GB818">
            <v>-14.74375006178002</v>
          </cell>
          <cell r="GC818">
            <v>-41.827363395210341</v>
          </cell>
          <cell r="GD818">
            <v>-52.258428208420355</v>
          </cell>
          <cell r="GE818">
            <v>-206.24393573653651</v>
          </cell>
          <cell r="GF818">
            <v>-10.7811489191497</v>
          </cell>
          <cell r="GG818">
            <v>4.1890302271904147</v>
          </cell>
          <cell r="GH818">
            <v>-15.915359077760002</v>
          </cell>
          <cell r="GI818">
            <v>-23.67931508982997</v>
          </cell>
          <cell r="GJ818">
            <v>-18.97942016252</v>
          </cell>
          <cell r="GK818">
            <v>-44.707911466170117</v>
          </cell>
          <cell r="GL818">
            <v>-57.177617933839429</v>
          </cell>
          <cell r="GM818">
            <v>76.871511696421294</v>
          </cell>
          <cell r="GN818">
            <v>-33.6295146573284</v>
          </cell>
          <cell r="GO818">
            <v>-14.837097370970014</v>
          </cell>
          <cell r="GP818">
            <v>-57.269789972739545</v>
          </cell>
          <cell r="GQ818">
            <v>-10.327303009840307</v>
          </cell>
          <cell r="GR818">
            <v>-403.77527121765888</v>
          </cell>
          <cell r="GS818">
            <v>-5.9937428418097625</v>
          </cell>
          <cell r="GT818">
            <v>-3.8654695707300561</v>
          </cell>
          <cell r="GU818">
            <v>-104.73797499803007</v>
          </cell>
          <cell r="GV818">
            <v>-22.387146622430009</v>
          </cell>
          <cell r="GW818">
            <v>-12.090591665949972</v>
          </cell>
          <cell r="GX818">
            <v>-54.611458386460072</v>
          </cell>
          <cell r="GY818">
            <v>-39.305059727872504</v>
          </cell>
          <cell r="GZ818">
            <v>-29.080921229808155</v>
          </cell>
          <cell r="HA818">
            <v>-17.685871668030813</v>
          </cell>
          <cell r="HB818">
            <v>-25.852796394189909</v>
          </cell>
          <cell r="HC818">
            <v>-73.222732757558788</v>
          </cell>
          <cell r="HD818">
            <v>-14.941505354790024</v>
          </cell>
          <cell r="HE818">
            <v>-729.62891761120409</v>
          </cell>
          <cell r="HF818">
            <v>-21.595145065559791</v>
          </cell>
          <cell r="HG818">
            <v>-133.61099147722052</v>
          </cell>
          <cell r="HH818">
            <v>-57.871015630410056</v>
          </cell>
          <cell r="HI818">
            <v>-38.347407786129907</v>
          </cell>
          <cell r="HJ818">
            <v>-19.049697820949973</v>
          </cell>
          <cell r="HK818">
            <v>-54.59600988586044</v>
          </cell>
          <cell r="HL818">
            <v>-101.68377694804076</v>
          </cell>
          <cell r="HM818">
            <v>-40.880304185542627</v>
          </cell>
          <cell r="HN818">
            <v>-74.002946569202322</v>
          </cell>
          <cell r="HO818">
            <v>-40.536119705630426</v>
          </cell>
          <cell r="HP818">
            <v>-96.429963935549495</v>
          </cell>
          <cell r="HQ818">
            <v>-51.025538601110384</v>
          </cell>
          <cell r="HR818">
            <v>-625.74473195364408</v>
          </cell>
          <cell r="HS818">
            <v>-11.102531866300524</v>
          </cell>
          <cell r="HT818">
            <v>-52.959188425050343</v>
          </cell>
          <cell r="HU818">
            <v>-73.0350211347195</v>
          </cell>
          <cell r="HV818">
            <v>-77.364790434470024</v>
          </cell>
          <cell r="HW818">
            <v>-48.888923379239941</v>
          </cell>
          <cell r="HX818">
            <v>-38.491272486300659</v>
          </cell>
          <cell r="HY818">
            <v>-76.589271928374728</v>
          </cell>
          <cell r="HZ818">
            <v>-57.163462855078251</v>
          </cell>
          <cell r="IA818">
            <v>-114.29542083928754</v>
          </cell>
          <cell r="IB818">
            <v>-9.5208677798900681</v>
          </cell>
          <cell r="IC818">
            <v>-46.214262425139168</v>
          </cell>
          <cell r="ID818">
            <v>-20.119718399808335</v>
          </cell>
          <cell r="IE818">
            <v>-453.6352480873029</v>
          </cell>
          <cell r="IF818">
            <v>-6.4569471733693717</v>
          </cell>
          <cell r="IG818">
            <v>-51.251981618890568</v>
          </cell>
          <cell r="IH818">
            <v>-19.40683357709986</v>
          </cell>
          <cell r="II818">
            <v>-74.162185952990058</v>
          </cell>
          <cell r="IJ818">
            <v>-38.584634035740009</v>
          </cell>
          <cell r="IK818">
            <v>-30.266682116669472</v>
          </cell>
          <cell r="IL818">
            <v>-44.372847148757501</v>
          </cell>
          <cell r="IM818">
            <v>-58.669180090742884</v>
          </cell>
          <cell r="IN818">
            <v>-83.217865402790267</v>
          </cell>
          <cell r="IO818">
            <v>-47.116750371579656</v>
          </cell>
          <cell r="IP818">
            <v>32.611279752490191</v>
          </cell>
          <cell r="IQ818">
            <v>-32.740620351170946</v>
          </cell>
          <cell r="IR818">
            <v>-679.52847628245945</v>
          </cell>
          <cell r="IS818">
            <v>-10.615636015139899</v>
          </cell>
          <cell r="IT818">
            <v>-107.28012826048871</v>
          </cell>
          <cell r="IU818">
            <v>-40.979476938759944</v>
          </cell>
          <cell r="IV818">
            <v>-67.839581465599963</v>
          </cell>
          <cell r="IW818">
            <v>-44.255165259020032</v>
          </cell>
          <cell r="IX818">
            <v>-76.092798365149065</v>
          </cell>
          <cell r="IY818">
            <v>-86.686791140928108</v>
          </cell>
          <cell r="IZ818">
            <v>-49.371984311244887</v>
          </cell>
          <cell r="JA818">
            <v>-66.885601497036987</v>
          </cell>
          <cell r="JB818">
            <v>-7.2928527674694124</v>
          </cell>
          <cell r="JC818">
            <v>-95.32262645334049</v>
          </cell>
          <cell r="JD818">
            <v>-26.905833808279567</v>
          </cell>
          <cell r="JE818">
            <v>0</v>
          </cell>
        </row>
        <row r="819">
          <cell r="F819">
            <v>-59.924378695240193</v>
          </cell>
          <cell r="G819">
            <v>-44.671012476759643</v>
          </cell>
          <cell r="H819">
            <v>-50.565376695710256</v>
          </cell>
          <cell r="I819">
            <v>-52.876284829790166</v>
          </cell>
          <cell r="J819">
            <v>-49.940214064730753</v>
          </cell>
          <cell r="K819">
            <v>-54.323106294521494</v>
          </cell>
          <cell r="L819">
            <v>-194.02314446911259</v>
          </cell>
          <cell r="M819">
            <v>-324.85042300092755</v>
          </cell>
          <cell r="N819">
            <v>-124.78120101647801</v>
          </cell>
          <cell r="O819">
            <v>-9.1478711151196421</v>
          </cell>
          <cell r="P819">
            <v>-76.079264978699939</v>
          </cell>
          <cell r="Q819">
            <v>-68.568045678559429</v>
          </cell>
          <cell r="R819">
            <v>-739.69781868746213</v>
          </cell>
          <cell r="S819">
            <v>-75.731901965309589</v>
          </cell>
          <cell r="T819">
            <v>-72.148902554510641</v>
          </cell>
          <cell r="U819">
            <v>-61.238731455790003</v>
          </cell>
          <cell r="V819">
            <v>-39.570484273120201</v>
          </cell>
          <cell r="W819">
            <v>-68.602620832369212</v>
          </cell>
          <cell r="X819">
            <v>-42.906454168819437</v>
          </cell>
          <cell r="Y819">
            <v>-90.93591055627985</v>
          </cell>
          <cell r="Z819">
            <v>-168.07362549682148</v>
          </cell>
          <cell r="AA819">
            <v>-26.131677857070372</v>
          </cell>
          <cell r="AB819">
            <v>-10.189929472049698</v>
          </cell>
          <cell r="AC819">
            <v>-34.195434570558973</v>
          </cell>
          <cell r="AD819">
            <v>-49.972145484788598</v>
          </cell>
          <cell r="AE819">
            <v>-386.22503316997609</v>
          </cell>
          <cell r="AF819">
            <v>-32.845253879610027</v>
          </cell>
          <cell r="AG819">
            <v>-34.609519974289469</v>
          </cell>
          <cell r="AH819">
            <v>-14.107425530709406</v>
          </cell>
          <cell r="AI819">
            <v>-27.975260568209933</v>
          </cell>
          <cell r="AJ819">
            <v>-44.457543963269018</v>
          </cell>
          <cell r="AK819">
            <v>-19.339572655158918</v>
          </cell>
          <cell r="AL819">
            <v>-56.627853770909496</v>
          </cell>
          <cell r="AM819">
            <v>-86.064347185700171</v>
          </cell>
          <cell r="AN819">
            <v>-30.735748579580104</v>
          </cell>
          <cell r="AO819">
            <v>-2.0435059055901093</v>
          </cell>
          <cell r="AP819">
            <v>-16.960156873660708</v>
          </cell>
          <cell r="AQ819">
            <v>-20.458844283289181</v>
          </cell>
          <cell r="AR819">
            <v>-636.08812936992035</v>
          </cell>
          <cell r="AS819">
            <v>-27.732348507790448</v>
          </cell>
          <cell r="AT819">
            <v>-43.356057369861446</v>
          </cell>
          <cell r="AU819">
            <v>-23.204548307749974</v>
          </cell>
          <cell r="AV819">
            <v>-17.383422304550095</v>
          </cell>
          <cell r="AW819">
            <v>-44.457569675561899</v>
          </cell>
          <cell r="AX819">
            <v>-50.609153921279358</v>
          </cell>
          <cell r="AY819">
            <v>-112.0216636892419</v>
          </cell>
          <cell r="AZ819">
            <v>-148.06079384510122</v>
          </cell>
          <cell r="BA819">
            <v>-80.208360133070528</v>
          </cell>
          <cell r="BB819">
            <v>-12.026611019010033</v>
          </cell>
          <cell r="BC819">
            <v>-39.329785633979554</v>
          </cell>
          <cell r="BD819">
            <v>-37.697814962711163</v>
          </cell>
          <cell r="BE819">
            <v>-793.462418062496</v>
          </cell>
          <cell r="BF819">
            <v>-58.657869018590645</v>
          </cell>
          <cell r="BG819">
            <v>-36.378961607097153</v>
          </cell>
          <cell r="BH819">
            <v>-14.99264201538017</v>
          </cell>
          <cell r="BI819">
            <v>-5.0390337208200435</v>
          </cell>
          <cell r="BJ819">
            <v>-83.501987960728002</v>
          </cell>
          <cell r="BK819">
            <v>-61.964383845508564</v>
          </cell>
          <cell r="BL819">
            <v>-113.46553285279879</v>
          </cell>
          <cell r="BM819">
            <v>-147.93917780688935</v>
          </cell>
          <cell r="BN819">
            <v>-100.26158179136837</v>
          </cell>
          <cell r="BO819">
            <v>-51.76740337316005</v>
          </cell>
          <cell r="BP819">
            <v>-52.648441916980119</v>
          </cell>
          <cell r="BQ819">
            <v>-66.845402153170653</v>
          </cell>
          <cell r="BR819">
            <v>-999.16166720094043</v>
          </cell>
          <cell r="BS819">
            <v>-36.170903113861641</v>
          </cell>
          <cell r="BT819">
            <v>-50.229680853601167</v>
          </cell>
          <cell r="BU819">
            <v>-72.312274025928673</v>
          </cell>
          <cell r="BV819">
            <v>-75.866770717179975</v>
          </cell>
          <cell r="BW819">
            <v>-109.98697732510664</v>
          </cell>
          <cell r="BX819">
            <v>-84.958835380828532</v>
          </cell>
          <cell r="BY819">
            <v>-156.75853750512397</v>
          </cell>
          <cell r="BZ819">
            <v>-84.596481664160819</v>
          </cell>
          <cell r="CA819">
            <v>-154.02922252069038</v>
          </cell>
          <cell r="CB819">
            <v>-101.00513052463793</v>
          </cell>
          <cell r="CC819">
            <v>-29.7707532664881</v>
          </cell>
          <cell r="CD819">
            <v>-43.476100303339081</v>
          </cell>
          <cell r="CE819">
            <v>-1088.9695873852761</v>
          </cell>
          <cell r="CF819">
            <v>-20.759907740160997</v>
          </cell>
          <cell r="CG819">
            <v>-63.466650234599001</v>
          </cell>
          <cell r="CH819">
            <v>-70.702270425570532</v>
          </cell>
          <cell r="CI819">
            <v>-63.939514437649905</v>
          </cell>
          <cell r="CJ819">
            <v>-124.80465644167089</v>
          </cell>
          <cell r="CK819">
            <v>-97.344233454381538</v>
          </cell>
          <cell r="CL819">
            <v>-164.92381101136925</v>
          </cell>
          <cell r="CM819">
            <v>-127.8261766124233</v>
          </cell>
          <cell r="CN819">
            <v>-141.96924282941109</v>
          </cell>
          <cell r="CO819">
            <v>-112.31185236168039</v>
          </cell>
          <cell r="CP819">
            <v>-68.342651978229696</v>
          </cell>
          <cell r="CQ819">
            <v>-32.57861985812815</v>
          </cell>
          <cell r="CR819">
            <v>-906.26567622028233</v>
          </cell>
          <cell r="CS819">
            <v>-69.571067862871132</v>
          </cell>
          <cell r="CT819">
            <v>-36.215068291790885</v>
          </cell>
          <cell r="CU819">
            <v>-58.829800596009136</v>
          </cell>
          <cell r="CV819">
            <v>-24.426863150439544</v>
          </cell>
          <cell r="CW819">
            <v>-115.04973910169974</v>
          </cell>
          <cell r="CX819">
            <v>-68.169171090885357</v>
          </cell>
          <cell r="CY819">
            <v>-92.36562110556406</v>
          </cell>
          <cell r="CZ819">
            <v>-131.63005900355347</v>
          </cell>
          <cell r="DA819">
            <v>-132.10730159238301</v>
          </cell>
          <cell r="DB819">
            <v>-67.56700791951971</v>
          </cell>
          <cell r="DC819">
            <v>-52.633371248490221</v>
          </cell>
          <cell r="DD819">
            <v>-57.700605257070492</v>
          </cell>
          <cell r="DE819">
            <v>-901.19173718619277</v>
          </cell>
          <cell r="DF819">
            <v>-37.379348044367362</v>
          </cell>
          <cell r="DG819">
            <v>-81.05367479159122</v>
          </cell>
          <cell r="DH819">
            <v>-59.677114426870048</v>
          </cell>
          <cell r="DI819">
            <v>-61.599634968149985</v>
          </cell>
          <cell r="DJ819">
            <v>-94.058114177098105</v>
          </cell>
          <cell r="DK819">
            <v>-76.197538054961115</v>
          </cell>
          <cell r="DL819">
            <v>-94.083924292390293</v>
          </cell>
          <cell r="DM819">
            <v>-74.645758569589816</v>
          </cell>
          <cell r="DN819">
            <v>-110.52253492445016</v>
          </cell>
          <cell r="DO819">
            <v>-51.848782944039613</v>
          </cell>
          <cell r="DP819">
            <v>-89.481460858400169</v>
          </cell>
          <cell r="DQ819">
            <v>-70.643851134291253</v>
          </cell>
          <cell r="DR819">
            <v>-923.20135655373451</v>
          </cell>
          <cell r="DS819">
            <v>-59.418800011670101</v>
          </cell>
          <cell r="DT819">
            <v>-48.979315251741355</v>
          </cell>
          <cell r="DU819">
            <v>-42.603884984590877</v>
          </cell>
          <cell r="DV819">
            <v>-36.173227187980075</v>
          </cell>
          <cell r="DW819">
            <v>-93.295284088950211</v>
          </cell>
          <cell r="DX819">
            <v>-93.800184058218292</v>
          </cell>
          <cell r="DY819">
            <v>-130.65594397132372</v>
          </cell>
          <cell r="DZ819">
            <v>-97.68632088024242</v>
          </cell>
          <cell r="EA819">
            <v>-70.184429083863506</v>
          </cell>
          <cell r="EB819">
            <v>-58.799826748210762</v>
          </cell>
          <cell r="EC819">
            <v>-100.07524924109384</v>
          </cell>
          <cell r="ED819">
            <v>-91.528891045851196</v>
          </cell>
          <cell r="EE819">
            <v>-1015.6016524177976</v>
          </cell>
          <cell r="EF819">
            <v>-76.849024229179122</v>
          </cell>
          <cell r="EG819">
            <v>-56.72054894179746</v>
          </cell>
          <cell r="EH819">
            <v>-67.816619153260035</v>
          </cell>
          <cell r="EI819">
            <v>-52.931304112530086</v>
          </cell>
          <cell r="EJ819">
            <v>-67.104744756089531</v>
          </cell>
          <cell r="EK819">
            <v>-104.78831938122858</v>
          </cell>
          <cell r="EL819">
            <v>-131.91071755051962</v>
          </cell>
          <cell r="EM819">
            <v>-93.643692820471188</v>
          </cell>
          <cell r="EN819">
            <v>-93.944480351776292</v>
          </cell>
          <cell r="EO819">
            <v>-103.19210261077114</v>
          </cell>
          <cell r="EP819">
            <v>-94.312555011456425</v>
          </cell>
          <cell r="EQ819">
            <v>-72.387543498718514</v>
          </cell>
          <cell r="ER819">
            <v>-633.05660185025772</v>
          </cell>
          <cell r="ES819">
            <v>-58.334904164101317</v>
          </cell>
          <cell r="ET819">
            <v>-48.259168738170047</v>
          </cell>
          <cell r="EU819">
            <v>-44.403088771079638</v>
          </cell>
          <cell r="EV819">
            <v>-26.112098332129932</v>
          </cell>
          <cell r="EW819">
            <v>-24.004373335279979</v>
          </cell>
          <cell r="EX819">
            <v>-47.022127523200652</v>
          </cell>
          <cell r="EY819">
            <v>-89.163121738160044</v>
          </cell>
          <cell r="EZ819">
            <v>-55.315110636391182</v>
          </cell>
          <cell r="FA819">
            <v>-83.070668070722604</v>
          </cell>
          <cell r="FB819">
            <v>-30.421406260760705</v>
          </cell>
          <cell r="FC819">
            <v>-69.720063576480243</v>
          </cell>
          <cell r="FD819">
            <v>-57.230470703780156</v>
          </cell>
          <cell r="FE819">
            <v>-682.45356115514005</v>
          </cell>
          <cell r="FF819">
            <v>-24.302838634150248</v>
          </cell>
          <cell r="FG819">
            <v>-71.670262318639288</v>
          </cell>
          <cell r="FH819">
            <v>-43.274317682411493</v>
          </cell>
          <cell r="FI819">
            <v>-33.149200656730045</v>
          </cell>
          <cell r="FJ819">
            <v>-31.697013347510165</v>
          </cell>
          <cell r="FK819">
            <v>-80.396951159151286</v>
          </cell>
          <cell r="FL819">
            <v>-87.845365742799913</v>
          </cell>
          <cell r="FM819">
            <v>-94.093758833598258</v>
          </cell>
          <cell r="FN819">
            <v>-84.342307074761266</v>
          </cell>
          <cell r="FO819">
            <v>-11.077109667910008</v>
          </cell>
          <cell r="FP819">
            <v>-58.984680581861539</v>
          </cell>
          <cell r="FQ819">
            <v>-61.619755455611084</v>
          </cell>
          <cell r="FR819">
            <v>-822.35484712773177</v>
          </cell>
          <cell r="FS819">
            <v>-78.400681065670142</v>
          </cell>
          <cell r="FT819">
            <v>-58.772234919259063</v>
          </cell>
          <cell r="FU819">
            <v>-56.900894199929098</v>
          </cell>
          <cell r="FV819">
            <v>-45.053404776550224</v>
          </cell>
          <cell r="FW819">
            <v>-45.725995495280131</v>
          </cell>
          <cell r="FX819">
            <v>-45.453107068719419</v>
          </cell>
          <cell r="FY819">
            <v>-61.432892724820704</v>
          </cell>
          <cell r="FZ819">
            <v>-130.80438770045657</v>
          </cell>
          <cell r="GA819">
            <v>-98.053136581778745</v>
          </cell>
          <cell r="GB819">
            <v>-16.916262538199931</v>
          </cell>
          <cell r="GC819">
            <v>-80.492037976398933</v>
          </cell>
          <cell r="GD819">
            <v>-104.34981208066984</v>
          </cell>
          <cell r="GE819">
            <v>-717.70451999240322</v>
          </cell>
          <cell r="GF819">
            <v>-39.255806003149701</v>
          </cell>
          <cell r="GG819">
            <v>-31.423626273818627</v>
          </cell>
          <cell r="GH819">
            <v>-60.439264609080055</v>
          </cell>
          <cell r="GI819">
            <v>-34.312383847030105</v>
          </cell>
          <cell r="GJ819">
            <v>-35.861047965550597</v>
          </cell>
          <cell r="GK819">
            <v>-68.556087745319928</v>
          </cell>
          <cell r="GL819">
            <v>-103.38641152647688</v>
          </cell>
          <cell r="GM819">
            <v>-5.7394879365856468</v>
          </cell>
          <cell r="GN819">
            <v>-99.333912065194454</v>
          </cell>
          <cell r="GO819">
            <v>-21.303239643950064</v>
          </cell>
          <cell r="GP819">
            <v>-135.35162783186206</v>
          </cell>
          <cell r="GQ819">
            <v>-82.741624544380102</v>
          </cell>
          <cell r="GR819">
            <v>-775.65484234091127</v>
          </cell>
          <cell r="GS819">
            <v>-14.351639454360338</v>
          </cell>
          <cell r="GT819">
            <v>-33.13250203978896</v>
          </cell>
          <cell r="GU819">
            <v>-122.14271662203964</v>
          </cell>
          <cell r="GV819">
            <v>-26.643898603010257</v>
          </cell>
          <cell r="GW819">
            <v>-27.281498536299978</v>
          </cell>
          <cell r="GX819">
            <v>-77.337158878081027</v>
          </cell>
          <cell r="GY819">
            <v>-60.620849513041321</v>
          </cell>
          <cell r="GZ819">
            <v>-132.04837138434959</v>
          </cell>
          <cell r="HA819">
            <v>-97.459176853259123</v>
          </cell>
          <cell r="HB819">
            <v>-45.027538106200154</v>
          </cell>
          <cell r="HC819">
            <v>-99.937710771235288</v>
          </cell>
          <cell r="HD819">
            <v>-39.671781579269009</v>
          </cell>
          <cell r="HE819">
            <v>-1306.199729660395</v>
          </cell>
          <cell r="HF819">
            <v>-29.117795323009886</v>
          </cell>
          <cell r="HG819">
            <v>-169.07046542711032</v>
          </cell>
          <cell r="HH819">
            <v>-85.894257382108663</v>
          </cell>
          <cell r="HI819">
            <v>-39.775842831189948</v>
          </cell>
          <cell r="HJ819">
            <v>-41.999330034759623</v>
          </cell>
          <cell r="HK819">
            <v>-86.115119747881181</v>
          </cell>
          <cell r="HL819">
            <v>-122.1984137271611</v>
          </cell>
          <cell r="HM819">
            <v>-191.61419362936431</v>
          </cell>
          <cell r="HN819">
            <v>-171.19131326016577</v>
          </cell>
          <cell r="HO819">
            <v>-67.449690147370347</v>
          </cell>
          <cell r="HP819">
            <v>-108.88173917577114</v>
          </cell>
          <cell r="HQ819">
            <v>-192.89156897450084</v>
          </cell>
          <cell r="HR819">
            <v>-1285.4311455804564</v>
          </cell>
          <cell r="HS819">
            <v>-68.408267561500907</v>
          </cell>
          <cell r="HT819">
            <v>-72.757248349811562</v>
          </cell>
          <cell r="HU819">
            <v>-168.2243613809278</v>
          </cell>
          <cell r="HV819">
            <v>-137.51263799575054</v>
          </cell>
          <cell r="HW819">
            <v>-68.737097386229834</v>
          </cell>
          <cell r="HX819">
            <v>-96.951542683287698</v>
          </cell>
          <cell r="HY819">
            <v>-125.98324519686503</v>
          </cell>
          <cell r="HZ819">
            <v>-75.674263881686784</v>
          </cell>
          <cell r="IA819">
            <v>-175.16532549473777</v>
          </cell>
          <cell r="IB819">
            <v>-73.787235127109852</v>
          </cell>
          <cell r="IC819">
            <v>-129.27695443942503</v>
          </cell>
          <cell r="ID819">
            <v>-92.952966083137653</v>
          </cell>
          <cell r="IE819">
            <v>-1199.7348034428433</v>
          </cell>
          <cell r="IF819">
            <v>-21.863648175347407</v>
          </cell>
          <cell r="IG819">
            <v>-83.965384417189853</v>
          </cell>
          <cell r="IH819">
            <v>-98.283738778316547</v>
          </cell>
          <cell r="II819">
            <v>-114.03557374524962</v>
          </cell>
          <cell r="IJ819">
            <v>-71.61061975947996</v>
          </cell>
          <cell r="IK819">
            <v>-57.69613667953854</v>
          </cell>
          <cell r="IL819">
            <v>-86.769237758177042</v>
          </cell>
          <cell r="IM819">
            <v>-144.77866576519591</v>
          </cell>
          <cell r="IN819">
            <v>-164.04533904505661</v>
          </cell>
          <cell r="IO819">
            <v>-132.22928092613074</v>
          </cell>
          <cell r="IP819">
            <v>-113.41315480570847</v>
          </cell>
          <cell r="IQ819">
            <v>-111.04402358749212</v>
          </cell>
          <cell r="IR819">
            <v>-1347.2361681039038</v>
          </cell>
          <cell r="IS819">
            <v>-66.442820970880348</v>
          </cell>
          <cell r="IT819">
            <v>-160.76110478109695</v>
          </cell>
          <cell r="IU819">
            <v>-70.427725096740687</v>
          </cell>
          <cell r="IV819">
            <v>-86.665880317179472</v>
          </cell>
          <cell r="IW819">
            <v>-83.033543012640621</v>
          </cell>
          <cell r="IX819">
            <v>-123.97222616430918</v>
          </cell>
          <cell r="IY819">
            <v>-131.26948242939761</v>
          </cell>
          <cell r="IZ819">
            <v>-96.569326321798144</v>
          </cell>
          <cell r="JA819">
            <v>-160.98846226919704</v>
          </cell>
          <cell r="JB819">
            <v>-62.014802874069574</v>
          </cell>
          <cell r="JC819">
            <v>-169.83794084853434</v>
          </cell>
          <cell r="JD819">
            <v>-135.25285301807526</v>
          </cell>
          <cell r="JE819">
            <v>0</v>
          </cell>
        </row>
        <row r="822">
          <cell r="D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  <cell r="BZ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  <cell r="CL822">
            <v>0</v>
          </cell>
          <cell r="CM822">
            <v>0</v>
          </cell>
          <cell r="CN822">
            <v>0</v>
          </cell>
          <cell r="CO822">
            <v>0</v>
          </cell>
          <cell r="CP822">
            <v>0</v>
          </cell>
          <cell r="CQ822">
            <v>0</v>
          </cell>
          <cell r="CR822">
            <v>0</v>
          </cell>
          <cell r="CS822">
            <v>0</v>
          </cell>
          <cell r="CT822">
            <v>0</v>
          </cell>
          <cell r="CU822">
            <v>0</v>
          </cell>
          <cell r="CV822">
            <v>0</v>
          </cell>
          <cell r="CW822">
            <v>0</v>
          </cell>
          <cell r="CX822">
            <v>0</v>
          </cell>
          <cell r="CY822">
            <v>0</v>
          </cell>
          <cell r="CZ822">
            <v>0</v>
          </cell>
          <cell r="DA822">
            <v>0</v>
          </cell>
          <cell r="DB822">
            <v>0</v>
          </cell>
          <cell r="DC822">
            <v>0</v>
          </cell>
          <cell r="DD822">
            <v>0</v>
          </cell>
          <cell r="DE822">
            <v>0</v>
          </cell>
          <cell r="DF822">
            <v>0</v>
          </cell>
          <cell r="DG822">
            <v>0</v>
          </cell>
          <cell r="DH822">
            <v>0</v>
          </cell>
          <cell r="DI822">
            <v>0</v>
          </cell>
          <cell r="DJ822">
            <v>0</v>
          </cell>
          <cell r="DK822">
            <v>0</v>
          </cell>
          <cell r="DL822">
            <v>0</v>
          </cell>
          <cell r="DM822">
            <v>0</v>
          </cell>
          <cell r="DN822">
            <v>0</v>
          </cell>
          <cell r="DO822">
            <v>0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DX822">
            <v>0</v>
          </cell>
          <cell r="DY822">
            <v>0</v>
          </cell>
          <cell r="DZ822">
            <v>0</v>
          </cell>
          <cell r="EA822">
            <v>0</v>
          </cell>
          <cell r="EB822">
            <v>0</v>
          </cell>
          <cell r="EC822">
            <v>0</v>
          </cell>
          <cell r="ED822">
            <v>0</v>
          </cell>
          <cell r="EE822">
            <v>0</v>
          </cell>
          <cell r="EF822">
            <v>0</v>
          </cell>
          <cell r="EG822">
            <v>0</v>
          </cell>
          <cell r="EH822">
            <v>0</v>
          </cell>
          <cell r="EI822">
            <v>0</v>
          </cell>
          <cell r="EJ822">
            <v>0</v>
          </cell>
          <cell r="EK822">
            <v>0</v>
          </cell>
          <cell r="EL822">
            <v>0</v>
          </cell>
          <cell r="EM822">
            <v>0</v>
          </cell>
          <cell r="EN822">
            <v>0</v>
          </cell>
          <cell r="EO822">
            <v>0</v>
          </cell>
          <cell r="EP822">
            <v>0</v>
          </cell>
          <cell r="EQ822">
            <v>0</v>
          </cell>
          <cell r="ER822">
            <v>0</v>
          </cell>
          <cell r="ES822">
            <v>0</v>
          </cell>
          <cell r="ET822">
            <v>0</v>
          </cell>
          <cell r="EU822">
            <v>0</v>
          </cell>
          <cell r="EV822">
            <v>0</v>
          </cell>
          <cell r="EW822">
            <v>0</v>
          </cell>
          <cell r="EX822">
            <v>0</v>
          </cell>
          <cell r="EY822">
            <v>0</v>
          </cell>
          <cell r="EZ822">
            <v>0</v>
          </cell>
          <cell r="FA822">
            <v>0</v>
          </cell>
          <cell r="FB822">
            <v>0</v>
          </cell>
          <cell r="FC822">
            <v>0</v>
          </cell>
          <cell r="FD822">
            <v>0</v>
          </cell>
          <cell r="FE822">
            <v>0</v>
          </cell>
          <cell r="FF822">
            <v>0</v>
          </cell>
          <cell r="FG822">
            <v>0</v>
          </cell>
          <cell r="FH822">
            <v>0</v>
          </cell>
          <cell r="FI822">
            <v>0</v>
          </cell>
          <cell r="FJ822">
            <v>0</v>
          </cell>
          <cell r="FK822">
            <v>0</v>
          </cell>
          <cell r="FL822">
            <v>0</v>
          </cell>
          <cell r="FM822">
            <v>0</v>
          </cell>
          <cell r="FN822">
            <v>0</v>
          </cell>
          <cell r="FO822">
            <v>0</v>
          </cell>
          <cell r="FP822">
            <v>0</v>
          </cell>
          <cell r="FQ822">
            <v>0</v>
          </cell>
          <cell r="FR822">
            <v>0</v>
          </cell>
          <cell r="FS822">
            <v>0</v>
          </cell>
          <cell r="FT822">
            <v>0</v>
          </cell>
          <cell r="FU822">
            <v>0</v>
          </cell>
          <cell r="FV822">
            <v>0</v>
          </cell>
          <cell r="FW822">
            <v>0</v>
          </cell>
          <cell r="FX822">
            <v>0</v>
          </cell>
          <cell r="FY822">
            <v>0</v>
          </cell>
          <cell r="FZ822">
            <v>0</v>
          </cell>
          <cell r="GA822">
            <v>0</v>
          </cell>
          <cell r="GB822">
            <v>0</v>
          </cell>
          <cell r="GC822">
            <v>0</v>
          </cell>
          <cell r="GD822">
            <v>0</v>
          </cell>
          <cell r="GE822">
            <v>0</v>
          </cell>
          <cell r="GF822">
            <v>0</v>
          </cell>
          <cell r="GG822">
            <v>0</v>
          </cell>
          <cell r="GH822">
            <v>0</v>
          </cell>
          <cell r="GI822">
            <v>0</v>
          </cell>
          <cell r="GJ822">
            <v>0</v>
          </cell>
          <cell r="GK822">
            <v>0</v>
          </cell>
          <cell r="GL822">
            <v>0</v>
          </cell>
          <cell r="GM822">
            <v>0</v>
          </cell>
          <cell r="GN822">
            <v>0</v>
          </cell>
          <cell r="GO822">
            <v>0</v>
          </cell>
          <cell r="GP822">
            <v>0</v>
          </cell>
          <cell r="GQ822">
            <v>0</v>
          </cell>
          <cell r="GR822">
            <v>0</v>
          </cell>
          <cell r="GS822">
            <v>0</v>
          </cell>
          <cell r="GT822">
            <v>0</v>
          </cell>
          <cell r="GU822">
            <v>0</v>
          </cell>
          <cell r="GV822">
            <v>0</v>
          </cell>
          <cell r="GW822">
            <v>0</v>
          </cell>
          <cell r="GX822">
            <v>0</v>
          </cell>
          <cell r="GY822">
            <v>0</v>
          </cell>
          <cell r="GZ822">
            <v>0</v>
          </cell>
          <cell r="HA822">
            <v>0</v>
          </cell>
          <cell r="HB822">
            <v>0</v>
          </cell>
          <cell r="HC822">
            <v>0</v>
          </cell>
          <cell r="HD822">
            <v>0</v>
          </cell>
          <cell r="HE822">
            <v>0</v>
          </cell>
          <cell r="HF822">
            <v>0</v>
          </cell>
          <cell r="HG822">
            <v>0</v>
          </cell>
          <cell r="HH822">
            <v>0</v>
          </cell>
          <cell r="HI822">
            <v>0</v>
          </cell>
          <cell r="HJ822">
            <v>0</v>
          </cell>
          <cell r="HK822">
            <v>0</v>
          </cell>
          <cell r="HL822">
            <v>0</v>
          </cell>
          <cell r="HM822">
            <v>0</v>
          </cell>
          <cell r="HN822">
            <v>0</v>
          </cell>
          <cell r="HO822">
            <v>0</v>
          </cell>
          <cell r="HP822">
            <v>0</v>
          </cell>
          <cell r="HQ822">
            <v>0</v>
          </cell>
          <cell r="HR822">
            <v>0</v>
          </cell>
          <cell r="HS822">
            <v>0</v>
          </cell>
          <cell r="HT822">
            <v>0</v>
          </cell>
          <cell r="HU822">
            <v>0</v>
          </cell>
          <cell r="HV822">
            <v>0</v>
          </cell>
          <cell r="HW822">
            <v>0</v>
          </cell>
          <cell r="HX822">
            <v>0</v>
          </cell>
          <cell r="HY822">
            <v>0</v>
          </cell>
          <cell r="HZ822">
            <v>0</v>
          </cell>
          <cell r="IA822">
            <v>0</v>
          </cell>
          <cell r="IB822">
            <v>0</v>
          </cell>
          <cell r="IC822">
            <v>0</v>
          </cell>
          <cell r="ID822">
            <v>0</v>
          </cell>
          <cell r="IE822">
            <v>0</v>
          </cell>
          <cell r="IF822">
            <v>0</v>
          </cell>
          <cell r="IG822">
            <v>0</v>
          </cell>
          <cell r="IH822">
            <v>0</v>
          </cell>
          <cell r="II822">
            <v>0</v>
          </cell>
          <cell r="IJ822">
            <v>0</v>
          </cell>
          <cell r="IK822">
            <v>0</v>
          </cell>
          <cell r="IL822">
            <v>0</v>
          </cell>
          <cell r="IM822">
            <v>0</v>
          </cell>
          <cell r="IN822">
            <v>0</v>
          </cell>
          <cell r="IO822">
            <v>0</v>
          </cell>
          <cell r="IP822">
            <v>0</v>
          </cell>
          <cell r="IQ822">
            <v>0</v>
          </cell>
          <cell r="IR822">
            <v>0</v>
          </cell>
          <cell r="IS822">
            <v>0</v>
          </cell>
          <cell r="IT822">
            <v>0</v>
          </cell>
          <cell r="IU822">
            <v>0</v>
          </cell>
          <cell r="IV822">
            <v>0</v>
          </cell>
          <cell r="IW822">
            <v>0</v>
          </cell>
          <cell r="IX822">
            <v>0</v>
          </cell>
          <cell r="IY822">
            <v>0</v>
          </cell>
          <cell r="IZ822">
            <v>0</v>
          </cell>
          <cell r="JA822">
            <v>0</v>
          </cell>
          <cell r="JB822">
            <v>0</v>
          </cell>
          <cell r="JC822">
            <v>0</v>
          </cell>
          <cell r="JD822">
            <v>0</v>
          </cell>
          <cell r="JE822">
            <v>0</v>
          </cell>
        </row>
        <row r="823">
          <cell r="D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  <cell r="BZ823">
            <v>0</v>
          </cell>
          <cell r="CA823">
            <v>0</v>
          </cell>
          <cell r="CB823">
            <v>0</v>
          </cell>
          <cell r="CC823">
            <v>0</v>
          </cell>
          <cell r="CD823">
            <v>0</v>
          </cell>
          <cell r="CE823">
            <v>0</v>
          </cell>
          <cell r="CF823">
            <v>0</v>
          </cell>
          <cell r="CG823">
            <v>0</v>
          </cell>
          <cell r="CH823">
            <v>0</v>
          </cell>
          <cell r="CI823">
            <v>0</v>
          </cell>
          <cell r="CJ823">
            <v>0</v>
          </cell>
          <cell r="CK823">
            <v>0</v>
          </cell>
          <cell r="CL823">
            <v>0</v>
          </cell>
          <cell r="CM823">
            <v>0</v>
          </cell>
          <cell r="CN823">
            <v>0</v>
          </cell>
          <cell r="CO823">
            <v>0</v>
          </cell>
          <cell r="CP823">
            <v>0</v>
          </cell>
          <cell r="CQ823">
            <v>0</v>
          </cell>
          <cell r="CR823">
            <v>0</v>
          </cell>
          <cell r="CS823">
            <v>0</v>
          </cell>
          <cell r="CT823">
            <v>0</v>
          </cell>
          <cell r="CU823">
            <v>0</v>
          </cell>
          <cell r="CV823">
            <v>0</v>
          </cell>
          <cell r="CW823">
            <v>0</v>
          </cell>
          <cell r="CX823">
            <v>0</v>
          </cell>
          <cell r="CY823">
            <v>0</v>
          </cell>
          <cell r="CZ823">
            <v>0</v>
          </cell>
          <cell r="DA823">
            <v>0</v>
          </cell>
          <cell r="DB823">
            <v>0</v>
          </cell>
          <cell r="DC823">
            <v>0</v>
          </cell>
          <cell r="DD823">
            <v>0</v>
          </cell>
          <cell r="DE823">
            <v>0</v>
          </cell>
          <cell r="DF823">
            <v>0</v>
          </cell>
          <cell r="DG823">
            <v>0</v>
          </cell>
          <cell r="DH823">
            <v>0</v>
          </cell>
          <cell r="DI823">
            <v>0</v>
          </cell>
          <cell r="DJ823">
            <v>0</v>
          </cell>
          <cell r="DK823">
            <v>0</v>
          </cell>
          <cell r="DL823">
            <v>0</v>
          </cell>
          <cell r="DM823">
            <v>0</v>
          </cell>
          <cell r="DN823">
            <v>0</v>
          </cell>
          <cell r="DO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DX823">
            <v>0</v>
          </cell>
          <cell r="DY823">
            <v>0</v>
          </cell>
          <cell r="DZ823">
            <v>0</v>
          </cell>
          <cell r="EA823">
            <v>0</v>
          </cell>
          <cell r="EB823">
            <v>0</v>
          </cell>
          <cell r="EC823">
            <v>0</v>
          </cell>
          <cell r="ED823">
            <v>0</v>
          </cell>
          <cell r="EE823">
            <v>0</v>
          </cell>
          <cell r="EF823">
            <v>0</v>
          </cell>
          <cell r="EG823">
            <v>0</v>
          </cell>
          <cell r="EH823">
            <v>0</v>
          </cell>
          <cell r="EI823">
            <v>0</v>
          </cell>
          <cell r="EJ823">
            <v>0</v>
          </cell>
          <cell r="EK823">
            <v>0</v>
          </cell>
          <cell r="EL823">
            <v>0</v>
          </cell>
          <cell r="EM823">
            <v>0</v>
          </cell>
          <cell r="EN823">
            <v>0</v>
          </cell>
          <cell r="EO823">
            <v>0</v>
          </cell>
          <cell r="EP823">
            <v>0</v>
          </cell>
          <cell r="EQ823">
            <v>0</v>
          </cell>
          <cell r="ER823">
            <v>0</v>
          </cell>
          <cell r="ES823">
            <v>0</v>
          </cell>
          <cell r="ET823">
            <v>0</v>
          </cell>
          <cell r="EU823">
            <v>0</v>
          </cell>
          <cell r="EV823">
            <v>0</v>
          </cell>
          <cell r="EW823">
            <v>0</v>
          </cell>
          <cell r="EX823">
            <v>0</v>
          </cell>
          <cell r="EY823">
            <v>0</v>
          </cell>
          <cell r="EZ823">
            <v>0</v>
          </cell>
          <cell r="FA823">
            <v>0</v>
          </cell>
          <cell r="FB823">
            <v>0</v>
          </cell>
          <cell r="FC823">
            <v>0</v>
          </cell>
          <cell r="FD823">
            <v>0</v>
          </cell>
          <cell r="FE823">
            <v>0</v>
          </cell>
          <cell r="FF823">
            <v>0</v>
          </cell>
          <cell r="FG823">
            <v>0</v>
          </cell>
          <cell r="FH823">
            <v>0</v>
          </cell>
          <cell r="FI823">
            <v>0</v>
          </cell>
          <cell r="FJ823">
            <v>0</v>
          </cell>
          <cell r="FK823">
            <v>0</v>
          </cell>
          <cell r="FL823">
            <v>0</v>
          </cell>
          <cell r="FM823">
            <v>0</v>
          </cell>
          <cell r="FN823">
            <v>0</v>
          </cell>
          <cell r="FO823">
            <v>0</v>
          </cell>
          <cell r="FP823">
            <v>0</v>
          </cell>
          <cell r="FQ823">
            <v>0</v>
          </cell>
          <cell r="FR823">
            <v>0</v>
          </cell>
          <cell r="FS823">
            <v>0</v>
          </cell>
          <cell r="FT823">
            <v>0</v>
          </cell>
          <cell r="FU823">
            <v>0</v>
          </cell>
          <cell r="FV823">
            <v>0</v>
          </cell>
          <cell r="FW823">
            <v>0</v>
          </cell>
          <cell r="FX823">
            <v>0</v>
          </cell>
          <cell r="FY823">
            <v>0</v>
          </cell>
          <cell r="FZ823">
            <v>0</v>
          </cell>
          <cell r="GA823">
            <v>0</v>
          </cell>
          <cell r="GB823">
            <v>0</v>
          </cell>
          <cell r="GC823">
            <v>0</v>
          </cell>
          <cell r="GD823">
            <v>0</v>
          </cell>
          <cell r="GE823">
            <v>0</v>
          </cell>
          <cell r="GF823">
            <v>0</v>
          </cell>
          <cell r="GG823">
            <v>0</v>
          </cell>
          <cell r="GH823">
            <v>0</v>
          </cell>
          <cell r="GI823">
            <v>0</v>
          </cell>
          <cell r="GJ823">
            <v>0</v>
          </cell>
          <cell r="GK823">
            <v>0</v>
          </cell>
          <cell r="GL823">
            <v>0</v>
          </cell>
          <cell r="GM823">
            <v>0</v>
          </cell>
          <cell r="GN823">
            <v>0</v>
          </cell>
          <cell r="GO823">
            <v>0</v>
          </cell>
          <cell r="GP823">
            <v>0</v>
          </cell>
          <cell r="GQ823">
            <v>0</v>
          </cell>
          <cell r="GR823">
            <v>0</v>
          </cell>
          <cell r="GS823">
            <v>0</v>
          </cell>
          <cell r="GT823">
            <v>0</v>
          </cell>
          <cell r="GU823">
            <v>0</v>
          </cell>
          <cell r="GV823">
            <v>0</v>
          </cell>
          <cell r="GW823">
            <v>0</v>
          </cell>
          <cell r="GX823">
            <v>0</v>
          </cell>
          <cell r="GY823">
            <v>0</v>
          </cell>
          <cell r="GZ823">
            <v>0</v>
          </cell>
          <cell r="HA823">
            <v>0</v>
          </cell>
          <cell r="HB823">
            <v>0</v>
          </cell>
          <cell r="HC823">
            <v>0</v>
          </cell>
          <cell r="HD823">
            <v>0</v>
          </cell>
          <cell r="HE823">
            <v>0</v>
          </cell>
          <cell r="HF823">
            <v>0</v>
          </cell>
          <cell r="HG823">
            <v>0</v>
          </cell>
          <cell r="HH823">
            <v>0</v>
          </cell>
          <cell r="HI823">
            <v>0</v>
          </cell>
          <cell r="HJ823">
            <v>0</v>
          </cell>
          <cell r="HK823">
            <v>0</v>
          </cell>
          <cell r="HL823">
            <v>0</v>
          </cell>
          <cell r="HM823">
            <v>0</v>
          </cell>
          <cell r="HN823">
            <v>0</v>
          </cell>
          <cell r="HO823">
            <v>0</v>
          </cell>
          <cell r="HP823">
            <v>0</v>
          </cell>
          <cell r="HQ823">
            <v>0</v>
          </cell>
          <cell r="HR823">
            <v>0</v>
          </cell>
          <cell r="HS823">
            <v>0</v>
          </cell>
          <cell r="HT823">
            <v>0</v>
          </cell>
          <cell r="HU823">
            <v>0</v>
          </cell>
          <cell r="HV823">
            <v>0</v>
          </cell>
          <cell r="HW823">
            <v>0</v>
          </cell>
          <cell r="HX823">
            <v>0</v>
          </cell>
          <cell r="HY823">
            <v>0</v>
          </cell>
          <cell r="HZ823">
            <v>0</v>
          </cell>
          <cell r="IA823">
            <v>0</v>
          </cell>
          <cell r="IB823">
            <v>0</v>
          </cell>
          <cell r="IC823">
            <v>0</v>
          </cell>
          <cell r="ID823">
            <v>0</v>
          </cell>
          <cell r="IE823">
            <v>0</v>
          </cell>
          <cell r="IF823">
            <v>0</v>
          </cell>
          <cell r="IG823">
            <v>0</v>
          </cell>
          <cell r="IH823">
            <v>0</v>
          </cell>
          <cell r="II823">
            <v>0</v>
          </cell>
          <cell r="IJ823">
            <v>0</v>
          </cell>
          <cell r="IK823">
            <v>0</v>
          </cell>
          <cell r="IL823">
            <v>0</v>
          </cell>
          <cell r="IM823">
            <v>0</v>
          </cell>
          <cell r="IN823">
            <v>0</v>
          </cell>
          <cell r="IO823">
            <v>0</v>
          </cell>
          <cell r="IP823">
            <v>0</v>
          </cell>
          <cell r="IQ823">
            <v>0</v>
          </cell>
          <cell r="IR823">
            <v>0</v>
          </cell>
          <cell r="IS823">
            <v>0</v>
          </cell>
          <cell r="IT823">
            <v>0</v>
          </cell>
          <cell r="IU823">
            <v>0</v>
          </cell>
          <cell r="IV823">
            <v>0</v>
          </cell>
          <cell r="IW823">
            <v>0</v>
          </cell>
          <cell r="IX823">
            <v>0</v>
          </cell>
          <cell r="IY823">
            <v>0</v>
          </cell>
          <cell r="IZ823">
            <v>0</v>
          </cell>
          <cell r="JA823">
            <v>0</v>
          </cell>
          <cell r="JB823">
            <v>0</v>
          </cell>
          <cell r="JC823">
            <v>0</v>
          </cell>
          <cell r="JD823">
            <v>0</v>
          </cell>
          <cell r="JE823">
            <v>0</v>
          </cell>
        </row>
        <row r="824">
          <cell r="D824" t="str">
            <v>Total DSM $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  <cell r="BZ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  <cell r="CL824">
            <v>0</v>
          </cell>
          <cell r="CM824">
            <v>0</v>
          </cell>
          <cell r="CN824">
            <v>0</v>
          </cell>
          <cell r="CO824">
            <v>0</v>
          </cell>
          <cell r="CP824">
            <v>0</v>
          </cell>
          <cell r="CQ824">
            <v>0</v>
          </cell>
          <cell r="CR824">
            <v>0</v>
          </cell>
          <cell r="CS824">
            <v>0</v>
          </cell>
          <cell r="CT824">
            <v>0</v>
          </cell>
          <cell r="CU824">
            <v>0</v>
          </cell>
          <cell r="CV824">
            <v>0</v>
          </cell>
          <cell r="CW824">
            <v>0</v>
          </cell>
          <cell r="CX824">
            <v>0</v>
          </cell>
          <cell r="CY824">
            <v>0</v>
          </cell>
          <cell r="CZ824">
            <v>0</v>
          </cell>
          <cell r="DA824">
            <v>0</v>
          </cell>
          <cell r="DB824">
            <v>0</v>
          </cell>
          <cell r="DC824">
            <v>0</v>
          </cell>
          <cell r="DD824">
            <v>0</v>
          </cell>
          <cell r="DE824">
            <v>0</v>
          </cell>
          <cell r="DF824">
            <v>0</v>
          </cell>
          <cell r="DG824">
            <v>0</v>
          </cell>
          <cell r="DH824">
            <v>0</v>
          </cell>
          <cell r="DI824">
            <v>0</v>
          </cell>
          <cell r="DJ824">
            <v>0</v>
          </cell>
          <cell r="DK824">
            <v>0</v>
          </cell>
          <cell r="DL824">
            <v>0</v>
          </cell>
          <cell r="DM824">
            <v>0</v>
          </cell>
          <cell r="DN824">
            <v>0</v>
          </cell>
          <cell r="DO824">
            <v>0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DX824">
            <v>0</v>
          </cell>
          <cell r="DY824">
            <v>0</v>
          </cell>
          <cell r="DZ824">
            <v>0</v>
          </cell>
          <cell r="EA824">
            <v>0</v>
          </cell>
          <cell r="EB824">
            <v>0</v>
          </cell>
          <cell r="EC824">
            <v>0</v>
          </cell>
          <cell r="ED824">
            <v>0</v>
          </cell>
          <cell r="EE824">
            <v>0</v>
          </cell>
          <cell r="EF824">
            <v>0</v>
          </cell>
          <cell r="EG824">
            <v>0</v>
          </cell>
          <cell r="EH824">
            <v>0</v>
          </cell>
          <cell r="EI824">
            <v>0</v>
          </cell>
          <cell r="EJ824">
            <v>0</v>
          </cell>
          <cell r="EK824">
            <v>0</v>
          </cell>
          <cell r="EL824">
            <v>0</v>
          </cell>
          <cell r="EM824">
            <v>0</v>
          </cell>
          <cell r="EN824">
            <v>0</v>
          </cell>
          <cell r="EO824">
            <v>0</v>
          </cell>
          <cell r="EP824">
            <v>0</v>
          </cell>
          <cell r="EQ824">
            <v>0</v>
          </cell>
          <cell r="ER824">
            <v>0</v>
          </cell>
          <cell r="ES824">
            <v>0</v>
          </cell>
          <cell r="ET824">
            <v>0</v>
          </cell>
          <cell r="EU824">
            <v>0</v>
          </cell>
          <cell r="EV824">
            <v>0</v>
          </cell>
          <cell r="EW824">
            <v>0</v>
          </cell>
          <cell r="EX824">
            <v>0</v>
          </cell>
          <cell r="EY824">
            <v>0</v>
          </cell>
          <cell r="EZ824">
            <v>0</v>
          </cell>
          <cell r="FA824">
            <v>0</v>
          </cell>
          <cell r="FB824">
            <v>0</v>
          </cell>
          <cell r="FC824">
            <v>0</v>
          </cell>
          <cell r="FD824">
            <v>0</v>
          </cell>
          <cell r="FE824">
            <v>0</v>
          </cell>
          <cell r="FF824">
            <v>0</v>
          </cell>
          <cell r="FG824">
            <v>0</v>
          </cell>
          <cell r="FH824">
            <v>0</v>
          </cell>
          <cell r="FI824">
            <v>0</v>
          </cell>
          <cell r="FJ824">
            <v>0</v>
          </cell>
          <cell r="FK824">
            <v>0</v>
          </cell>
          <cell r="FL824">
            <v>0</v>
          </cell>
          <cell r="FM824">
            <v>0</v>
          </cell>
          <cell r="FN824">
            <v>0</v>
          </cell>
          <cell r="FO824">
            <v>0</v>
          </cell>
          <cell r="FP824">
            <v>0</v>
          </cell>
          <cell r="FQ824">
            <v>0</v>
          </cell>
          <cell r="FR824">
            <v>0</v>
          </cell>
          <cell r="FS824">
            <v>0</v>
          </cell>
          <cell r="FT824">
            <v>0</v>
          </cell>
          <cell r="FU824">
            <v>0</v>
          </cell>
          <cell r="FV824">
            <v>0</v>
          </cell>
          <cell r="FW824">
            <v>0</v>
          </cell>
          <cell r="FX824">
            <v>0</v>
          </cell>
          <cell r="FY824">
            <v>0</v>
          </cell>
          <cell r="FZ824">
            <v>0</v>
          </cell>
          <cell r="GA824">
            <v>0</v>
          </cell>
          <cell r="GB824">
            <v>0</v>
          </cell>
          <cell r="GC824">
            <v>0</v>
          </cell>
          <cell r="GD824">
            <v>0</v>
          </cell>
          <cell r="GE824">
            <v>0</v>
          </cell>
          <cell r="GF824">
            <v>0</v>
          </cell>
          <cell r="GG824">
            <v>0</v>
          </cell>
          <cell r="GH824">
            <v>0</v>
          </cell>
          <cell r="GI824">
            <v>0</v>
          </cell>
          <cell r="GJ824">
            <v>0</v>
          </cell>
          <cell r="GK824">
            <v>0</v>
          </cell>
          <cell r="GL824">
            <v>0</v>
          </cell>
          <cell r="GM824">
            <v>0</v>
          </cell>
          <cell r="GN824">
            <v>0</v>
          </cell>
          <cell r="GO824">
            <v>0</v>
          </cell>
          <cell r="GP824">
            <v>0</v>
          </cell>
          <cell r="GQ824">
            <v>0</v>
          </cell>
          <cell r="GR824">
            <v>0</v>
          </cell>
          <cell r="GS824">
            <v>0</v>
          </cell>
          <cell r="GT824">
            <v>0</v>
          </cell>
          <cell r="GU824">
            <v>0</v>
          </cell>
          <cell r="GV824">
            <v>0</v>
          </cell>
          <cell r="GW824">
            <v>0</v>
          </cell>
          <cell r="GX824">
            <v>0</v>
          </cell>
          <cell r="GY824">
            <v>0</v>
          </cell>
          <cell r="GZ824">
            <v>0</v>
          </cell>
          <cell r="HA824">
            <v>0</v>
          </cell>
          <cell r="HB824">
            <v>0</v>
          </cell>
          <cell r="HC824">
            <v>0</v>
          </cell>
          <cell r="HD824">
            <v>0</v>
          </cell>
          <cell r="HE824">
            <v>0</v>
          </cell>
          <cell r="HF824">
            <v>0</v>
          </cell>
          <cell r="HG824">
            <v>0</v>
          </cell>
          <cell r="HH824">
            <v>0</v>
          </cell>
          <cell r="HI824">
            <v>0</v>
          </cell>
          <cell r="HJ824">
            <v>0</v>
          </cell>
          <cell r="HK824">
            <v>0</v>
          </cell>
          <cell r="HL824">
            <v>0</v>
          </cell>
          <cell r="HM824">
            <v>0</v>
          </cell>
          <cell r="HN824">
            <v>0</v>
          </cell>
          <cell r="HO824">
            <v>0</v>
          </cell>
          <cell r="HP824">
            <v>0</v>
          </cell>
          <cell r="HQ824">
            <v>0</v>
          </cell>
          <cell r="HR824">
            <v>0</v>
          </cell>
          <cell r="HS824">
            <v>0</v>
          </cell>
          <cell r="HT824">
            <v>0</v>
          </cell>
          <cell r="HU824">
            <v>0</v>
          </cell>
          <cell r="HV824">
            <v>0</v>
          </cell>
          <cell r="HW824">
            <v>0</v>
          </cell>
          <cell r="HX824">
            <v>0</v>
          </cell>
          <cell r="HY824">
            <v>0</v>
          </cell>
          <cell r="HZ824">
            <v>0</v>
          </cell>
          <cell r="IA824">
            <v>0</v>
          </cell>
          <cell r="IB824">
            <v>0</v>
          </cell>
          <cell r="IC824">
            <v>0</v>
          </cell>
          <cell r="ID824">
            <v>0</v>
          </cell>
          <cell r="IE824">
            <v>0</v>
          </cell>
          <cell r="IF824">
            <v>0</v>
          </cell>
          <cell r="IG824">
            <v>0</v>
          </cell>
          <cell r="IH824">
            <v>0</v>
          </cell>
          <cell r="II824">
            <v>0</v>
          </cell>
          <cell r="IJ824">
            <v>0</v>
          </cell>
          <cell r="IK824">
            <v>0</v>
          </cell>
          <cell r="IL824">
            <v>0</v>
          </cell>
          <cell r="IM824">
            <v>0</v>
          </cell>
          <cell r="IN824">
            <v>0</v>
          </cell>
          <cell r="IO824">
            <v>0</v>
          </cell>
          <cell r="IP824">
            <v>0</v>
          </cell>
          <cell r="IQ824">
            <v>0</v>
          </cell>
          <cell r="IR824">
            <v>0</v>
          </cell>
          <cell r="IS824">
            <v>0</v>
          </cell>
          <cell r="IT824">
            <v>0</v>
          </cell>
          <cell r="IU824">
            <v>0</v>
          </cell>
          <cell r="IV824">
            <v>0</v>
          </cell>
          <cell r="IW824">
            <v>0</v>
          </cell>
          <cell r="IX824">
            <v>0</v>
          </cell>
          <cell r="IY824">
            <v>0</v>
          </cell>
          <cell r="IZ824">
            <v>0</v>
          </cell>
          <cell r="JA824">
            <v>0</v>
          </cell>
          <cell r="JB824">
            <v>0</v>
          </cell>
          <cell r="JC824">
            <v>0</v>
          </cell>
          <cell r="JD824">
            <v>0</v>
          </cell>
          <cell r="JE824">
            <v>0</v>
          </cell>
        </row>
        <row r="826"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  <cell r="BZ826">
            <v>0</v>
          </cell>
          <cell r="CA826">
            <v>0</v>
          </cell>
          <cell r="CB826">
            <v>0</v>
          </cell>
          <cell r="CC826">
            <v>0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  <cell r="CL826">
            <v>0</v>
          </cell>
          <cell r="CM826">
            <v>0</v>
          </cell>
          <cell r="CN826">
            <v>0</v>
          </cell>
          <cell r="CO826">
            <v>0</v>
          </cell>
          <cell r="CP826">
            <v>0</v>
          </cell>
          <cell r="CQ826">
            <v>0</v>
          </cell>
          <cell r="CR826">
            <v>0</v>
          </cell>
          <cell r="CS826">
            <v>0</v>
          </cell>
          <cell r="CT826">
            <v>0</v>
          </cell>
          <cell r="CU826">
            <v>0</v>
          </cell>
          <cell r="CV826">
            <v>0</v>
          </cell>
          <cell r="CW826">
            <v>0</v>
          </cell>
          <cell r="CX826">
            <v>0</v>
          </cell>
          <cell r="CY826">
            <v>0</v>
          </cell>
          <cell r="CZ826">
            <v>0</v>
          </cell>
          <cell r="DA826">
            <v>0</v>
          </cell>
          <cell r="DB826">
            <v>0</v>
          </cell>
          <cell r="DC826">
            <v>0</v>
          </cell>
          <cell r="DD826">
            <v>0</v>
          </cell>
          <cell r="DE826">
            <v>0</v>
          </cell>
          <cell r="DF826">
            <v>0</v>
          </cell>
          <cell r="DG826">
            <v>0</v>
          </cell>
          <cell r="DH826">
            <v>0</v>
          </cell>
          <cell r="DI826">
            <v>0</v>
          </cell>
          <cell r="DJ826">
            <v>0</v>
          </cell>
          <cell r="DK826">
            <v>0</v>
          </cell>
          <cell r="DL826">
            <v>0</v>
          </cell>
          <cell r="DM826">
            <v>0</v>
          </cell>
          <cell r="DN826">
            <v>0</v>
          </cell>
          <cell r="DO826">
            <v>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DX826">
            <v>0</v>
          </cell>
          <cell r="DY826">
            <v>0</v>
          </cell>
          <cell r="DZ826">
            <v>0</v>
          </cell>
          <cell r="EA826">
            <v>0</v>
          </cell>
          <cell r="EB826">
            <v>0</v>
          </cell>
          <cell r="EC826">
            <v>0</v>
          </cell>
          <cell r="ED826">
            <v>0</v>
          </cell>
          <cell r="EE826">
            <v>0</v>
          </cell>
          <cell r="EF826">
            <v>0</v>
          </cell>
          <cell r="EG826">
            <v>0</v>
          </cell>
          <cell r="EH826">
            <v>0</v>
          </cell>
          <cell r="EI826">
            <v>0</v>
          </cell>
          <cell r="EJ826">
            <v>0</v>
          </cell>
          <cell r="EK826">
            <v>0</v>
          </cell>
          <cell r="EL826">
            <v>0</v>
          </cell>
          <cell r="EM826">
            <v>0</v>
          </cell>
          <cell r="EN826">
            <v>0</v>
          </cell>
          <cell r="EO826">
            <v>0</v>
          </cell>
          <cell r="EP826">
            <v>0</v>
          </cell>
          <cell r="EQ826">
            <v>0</v>
          </cell>
          <cell r="ER826">
            <v>0</v>
          </cell>
          <cell r="ES826">
            <v>0</v>
          </cell>
          <cell r="ET826">
            <v>0</v>
          </cell>
          <cell r="EU826">
            <v>0</v>
          </cell>
          <cell r="EV826">
            <v>0</v>
          </cell>
          <cell r="EW826">
            <v>0</v>
          </cell>
          <cell r="EX826">
            <v>0</v>
          </cell>
          <cell r="EY826">
            <v>0</v>
          </cell>
          <cell r="EZ826">
            <v>0</v>
          </cell>
          <cell r="FA826">
            <v>0</v>
          </cell>
          <cell r="FB826">
            <v>0</v>
          </cell>
          <cell r="FC826">
            <v>0</v>
          </cell>
          <cell r="FD826">
            <v>0</v>
          </cell>
          <cell r="FE826">
            <v>0</v>
          </cell>
          <cell r="FF826">
            <v>0</v>
          </cell>
          <cell r="FG826">
            <v>0</v>
          </cell>
          <cell r="FH826">
            <v>0</v>
          </cell>
          <cell r="FI826">
            <v>0</v>
          </cell>
          <cell r="FJ826">
            <v>0</v>
          </cell>
          <cell r="FK826">
            <v>0</v>
          </cell>
          <cell r="FL826">
            <v>0</v>
          </cell>
          <cell r="FM826">
            <v>0</v>
          </cell>
          <cell r="FN826">
            <v>0</v>
          </cell>
          <cell r="FO826">
            <v>0</v>
          </cell>
          <cell r="FP826">
            <v>0</v>
          </cell>
          <cell r="FQ826">
            <v>0</v>
          </cell>
          <cell r="FR826">
            <v>0</v>
          </cell>
          <cell r="FS826">
            <v>0</v>
          </cell>
          <cell r="FT826">
            <v>0</v>
          </cell>
          <cell r="FU826">
            <v>0</v>
          </cell>
          <cell r="FV826">
            <v>0</v>
          </cell>
          <cell r="FW826">
            <v>0</v>
          </cell>
          <cell r="FX826">
            <v>0</v>
          </cell>
          <cell r="FY826">
            <v>0</v>
          </cell>
          <cell r="FZ826">
            <v>0</v>
          </cell>
          <cell r="GA826">
            <v>0</v>
          </cell>
          <cell r="GB826">
            <v>0</v>
          </cell>
          <cell r="GC826">
            <v>0</v>
          </cell>
          <cell r="GD826">
            <v>0</v>
          </cell>
          <cell r="GE826">
            <v>0</v>
          </cell>
          <cell r="GF826">
            <v>0</v>
          </cell>
          <cell r="GG826">
            <v>0</v>
          </cell>
          <cell r="GH826">
            <v>0</v>
          </cell>
          <cell r="GI826">
            <v>0</v>
          </cell>
          <cell r="GJ826">
            <v>0</v>
          </cell>
          <cell r="GK826">
            <v>0</v>
          </cell>
          <cell r="GL826">
            <v>0</v>
          </cell>
          <cell r="GM826">
            <v>0</v>
          </cell>
          <cell r="GN826">
            <v>0</v>
          </cell>
          <cell r="GO826">
            <v>0</v>
          </cell>
          <cell r="GP826">
            <v>0</v>
          </cell>
          <cell r="GQ826">
            <v>0</v>
          </cell>
          <cell r="GR826">
            <v>0</v>
          </cell>
          <cell r="GS826">
            <v>0</v>
          </cell>
          <cell r="GT826">
            <v>0</v>
          </cell>
          <cell r="GU826">
            <v>0</v>
          </cell>
          <cell r="GV826">
            <v>0</v>
          </cell>
          <cell r="GW826">
            <v>0</v>
          </cell>
          <cell r="GX826">
            <v>0</v>
          </cell>
          <cell r="GY826">
            <v>0</v>
          </cell>
          <cell r="GZ826">
            <v>0</v>
          </cell>
          <cell r="HA826">
            <v>0</v>
          </cell>
          <cell r="HB826">
            <v>0</v>
          </cell>
          <cell r="HC826">
            <v>0</v>
          </cell>
          <cell r="HD826">
            <v>0</v>
          </cell>
          <cell r="HE826">
            <v>0</v>
          </cell>
          <cell r="HF826">
            <v>0</v>
          </cell>
          <cell r="HG826">
            <v>0</v>
          </cell>
          <cell r="HH826">
            <v>0</v>
          </cell>
          <cell r="HI826">
            <v>0</v>
          </cell>
          <cell r="HJ826">
            <v>0</v>
          </cell>
          <cell r="HK826">
            <v>0</v>
          </cell>
          <cell r="HL826">
            <v>0</v>
          </cell>
          <cell r="HM826">
            <v>0</v>
          </cell>
          <cell r="HN826">
            <v>0</v>
          </cell>
          <cell r="HO826">
            <v>0</v>
          </cell>
          <cell r="HP826">
            <v>0</v>
          </cell>
          <cell r="HQ826">
            <v>0</v>
          </cell>
          <cell r="HR826">
            <v>0</v>
          </cell>
          <cell r="HS826">
            <v>0</v>
          </cell>
          <cell r="HT826">
            <v>0</v>
          </cell>
          <cell r="HU826">
            <v>0</v>
          </cell>
          <cell r="HV826">
            <v>0</v>
          </cell>
          <cell r="HW826">
            <v>0</v>
          </cell>
          <cell r="HX826">
            <v>0</v>
          </cell>
          <cell r="HY826">
            <v>0</v>
          </cell>
          <cell r="HZ826">
            <v>0</v>
          </cell>
          <cell r="IA826">
            <v>0</v>
          </cell>
          <cell r="IB826">
            <v>0</v>
          </cell>
          <cell r="IC826">
            <v>0</v>
          </cell>
          <cell r="ID826">
            <v>0</v>
          </cell>
          <cell r="IE826">
            <v>0</v>
          </cell>
          <cell r="IF826">
            <v>0</v>
          </cell>
          <cell r="IG826">
            <v>0</v>
          </cell>
          <cell r="IH826">
            <v>0</v>
          </cell>
          <cell r="II826">
            <v>0</v>
          </cell>
          <cell r="IJ826">
            <v>0</v>
          </cell>
          <cell r="IK826">
            <v>0</v>
          </cell>
          <cell r="IL826">
            <v>0</v>
          </cell>
          <cell r="IM826">
            <v>0</v>
          </cell>
          <cell r="IN826">
            <v>0</v>
          </cell>
          <cell r="IO826">
            <v>0</v>
          </cell>
          <cell r="IP826">
            <v>0</v>
          </cell>
          <cell r="IQ826">
            <v>0</v>
          </cell>
          <cell r="IR826">
            <v>0</v>
          </cell>
          <cell r="IS826">
            <v>0</v>
          </cell>
          <cell r="IT826">
            <v>0</v>
          </cell>
          <cell r="IU826">
            <v>0</v>
          </cell>
          <cell r="IV826">
            <v>0</v>
          </cell>
          <cell r="IW826">
            <v>0</v>
          </cell>
          <cell r="IX826">
            <v>0</v>
          </cell>
          <cell r="IY826">
            <v>0</v>
          </cell>
          <cell r="IZ826">
            <v>0</v>
          </cell>
          <cell r="JA826">
            <v>0</v>
          </cell>
          <cell r="JB826">
            <v>0</v>
          </cell>
          <cell r="JC826">
            <v>0</v>
          </cell>
          <cell r="JD826">
            <v>0</v>
          </cell>
          <cell r="JE826">
            <v>0</v>
          </cell>
        </row>
        <row r="827"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  <cell r="BZ827">
            <v>0</v>
          </cell>
          <cell r="CA827">
            <v>0</v>
          </cell>
          <cell r="CB827">
            <v>0</v>
          </cell>
          <cell r="CC827">
            <v>0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  <cell r="CL827">
            <v>0</v>
          </cell>
          <cell r="CM827">
            <v>0</v>
          </cell>
          <cell r="CN827">
            <v>0</v>
          </cell>
          <cell r="CO827">
            <v>0</v>
          </cell>
          <cell r="CP827">
            <v>0</v>
          </cell>
          <cell r="CQ827">
            <v>0</v>
          </cell>
          <cell r="CR827">
            <v>0</v>
          </cell>
          <cell r="CS827">
            <v>0</v>
          </cell>
          <cell r="CT827">
            <v>0</v>
          </cell>
          <cell r="CU827">
            <v>0</v>
          </cell>
          <cell r="CV827">
            <v>0</v>
          </cell>
          <cell r="CW827">
            <v>0</v>
          </cell>
          <cell r="CX827">
            <v>0</v>
          </cell>
          <cell r="CY827">
            <v>0</v>
          </cell>
          <cell r="CZ827">
            <v>0</v>
          </cell>
          <cell r="DA827">
            <v>0</v>
          </cell>
          <cell r="DB827">
            <v>0</v>
          </cell>
          <cell r="DC827">
            <v>0</v>
          </cell>
          <cell r="DD827">
            <v>0</v>
          </cell>
          <cell r="DE827">
            <v>0</v>
          </cell>
          <cell r="DF827">
            <v>0</v>
          </cell>
          <cell r="DG827">
            <v>0</v>
          </cell>
          <cell r="DH827">
            <v>0</v>
          </cell>
          <cell r="DI827">
            <v>0</v>
          </cell>
          <cell r="DJ827">
            <v>0</v>
          </cell>
          <cell r="DK827">
            <v>0</v>
          </cell>
          <cell r="DL827">
            <v>0</v>
          </cell>
          <cell r="DM827">
            <v>0</v>
          </cell>
          <cell r="DN827">
            <v>0</v>
          </cell>
          <cell r="DO827">
            <v>0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DX827">
            <v>0</v>
          </cell>
          <cell r="DY827">
            <v>0</v>
          </cell>
          <cell r="DZ827">
            <v>0</v>
          </cell>
          <cell r="EA827">
            <v>0</v>
          </cell>
          <cell r="EB827">
            <v>0</v>
          </cell>
          <cell r="EC827">
            <v>0</v>
          </cell>
          <cell r="ED827">
            <v>0</v>
          </cell>
          <cell r="EE827">
            <v>0</v>
          </cell>
          <cell r="EF827">
            <v>0</v>
          </cell>
          <cell r="EG827">
            <v>0</v>
          </cell>
          <cell r="EH827">
            <v>0</v>
          </cell>
          <cell r="EI827">
            <v>0</v>
          </cell>
          <cell r="EJ827">
            <v>0</v>
          </cell>
          <cell r="EK827">
            <v>0</v>
          </cell>
          <cell r="EL827">
            <v>0</v>
          </cell>
          <cell r="EM827">
            <v>0</v>
          </cell>
          <cell r="EN827">
            <v>0</v>
          </cell>
          <cell r="EO827">
            <v>0</v>
          </cell>
          <cell r="EP827">
            <v>0</v>
          </cell>
          <cell r="EQ827">
            <v>0</v>
          </cell>
          <cell r="ER827">
            <v>0</v>
          </cell>
          <cell r="ES827">
            <v>0</v>
          </cell>
          <cell r="ET827">
            <v>0</v>
          </cell>
          <cell r="EU827">
            <v>0</v>
          </cell>
          <cell r="EV827">
            <v>0</v>
          </cell>
          <cell r="EW827">
            <v>0</v>
          </cell>
          <cell r="EX827">
            <v>0</v>
          </cell>
          <cell r="EY827">
            <v>0</v>
          </cell>
          <cell r="EZ827">
            <v>0</v>
          </cell>
          <cell r="FA827">
            <v>0</v>
          </cell>
          <cell r="FB827">
            <v>0</v>
          </cell>
          <cell r="FC827">
            <v>0</v>
          </cell>
          <cell r="FD827">
            <v>0</v>
          </cell>
          <cell r="FE827">
            <v>0</v>
          </cell>
          <cell r="FF827">
            <v>0</v>
          </cell>
          <cell r="FG827">
            <v>0</v>
          </cell>
          <cell r="FH827">
            <v>0</v>
          </cell>
          <cell r="FI827">
            <v>0</v>
          </cell>
          <cell r="FJ827">
            <v>0</v>
          </cell>
          <cell r="FK827">
            <v>0</v>
          </cell>
          <cell r="FL827">
            <v>0</v>
          </cell>
          <cell r="FM827">
            <v>0</v>
          </cell>
          <cell r="FN827">
            <v>0</v>
          </cell>
          <cell r="FO827">
            <v>0</v>
          </cell>
          <cell r="FP827">
            <v>0</v>
          </cell>
          <cell r="FQ827">
            <v>0</v>
          </cell>
          <cell r="FR827">
            <v>0</v>
          </cell>
          <cell r="FS827">
            <v>0</v>
          </cell>
          <cell r="FT827">
            <v>0</v>
          </cell>
          <cell r="FU827">
            <v>0</v>
          </cell>
          <cell r="FV827">
            <v>0</v>
          </cell>
          <cell r="FW827">
            <v>0</v>
          </cell>
          <cell r="FX827">
            <v>0</v>
          </cell>
          <cell r="FY827">
            <v>0</v>
          </cell>
          <cell r="FZ827">
            <v>0</v>
          </cell>
          <cell r="GA827">
            <v>0</v>
          </cell>
          <cell r="GB827">
            <v>0</v>
          </cell>
          <cell r="GC827">
            <v>0</v>
          </cell>
          <cell r="GD827">
            <v>0</v>
          </cell>
          <cell r="GE827">
            <v>0</v>
          </cell>
          <cell r="GF827">
            <v>0</v>
          </cell>
          <cell r="GG827">
            <v>0</v>
          </cell>
          <cell r="GH827">
            <v>0</v>
          </cell>
          <cell r="GI827">
            <v>0</v>
          </cell>
          <cell r="GJ827">
            <v>0</v>
          </cell>
          <cell r="GK827">
            <v>0</v>
          </cell>
          <cell r="GL827">
            <v>0</v>
          </cell>
          <cell r="GM827">
            <v>0</v>
          </cell>
          <cell r="GN827">
            <v>0</v>
          </cell>
          <cell r="GO827">
            <v>0</v>
          </cell>
          <cell r="GP827">
            <v>0</v>
          </cell>
          <cell r="GQ827">
            <v>0</v>
          </cell>
          <cell r="GR827">
            <v>0</v>
          </cell>
          <cell r="GS827">
            <v>0</v>
          </cell>
          <cell r="GT827">
            <v>0</v>
          </cell>
          <cell r="GU827">
            <v>0</v>
          </cell>
          <cell r="GV827">
            <v>0</v>
          </cell>
          <cell r="GW827">
            <v>0</v>
          </cell>
          <cell r="GX827">
            <v>0</v>
          </cell>
          <cell r="GY827">
            <v>0</v>
          </cell>
          <cell r="GZ827">
            <v>0</v>
          </cell>
          <cell r="HA827">
            <v>0</v>
          </cell>
          <cell r="HB827">
            <v>0</v>
          </cell>
          <cell r="HC827">
            <v>0</v>
          </cell>
          <cell r="HD827">
            <v>0</v>
          </cell>
          <cell r="HE827">
            <v>0</v>
          </cell>
          <cell r="HF827">
            <v>0</v>
          </cell>
          <cell r="HG827">
            <v>0</v>
          </cell>
          <cell r="HH827">
            <v>0</v>
          </cell>
          <cell r="HI827">
            <v>0</v>
          </cell>
          <cell r="HJ827">
            <v>0</v>
          </cell>
          <cell r="HK827">
            <v>0</v>
          </cell>
          <cell r="HL827">
            <v>0</v>
          </cell>
          <cell r="HM827">
            <v>0</v>
          </cell>
          <cell r="HN827">
            <v>0</v>
          </cell>
          <cell r="HO827">
            <v>0</v>
          </cell>
          <cell r="HP827">
            <v>0</v>
          </cell>
          <cell r="HQ827">
            <v>0</v>
          </cell>
          <cell r="HR827">
            <v>0</v>
          </cell>
          <cell r="HS827">
            <v>0</v>
          </cell>
          <cell r="HT827">
            <v>0</v>
          </cell>
          <cell r="HU827">
            <v>0</v>
          </cell>
          <cell r="HV827">
            <v>0</v>
          </cell>
          <cell r="HW827">
            <v>0</v>
          </cell>
          <cell r="HX827">
            <v>0</v>
          </cell>
          <cell r="HY827">
            <v>0</v>
          </cell>
          <cell r="HZ827">
            <v>0</v>
          </cell>
          <cell r="IA827">
            <v>0</v>
          </cell>
          <cell r="IB827">
            <v>0</v>
          </cell>
          <cell r="IC827">
            <v>0</v>
          </cell>
          <cell r="ID827">
            <v>0</v>
          </cell>
          <cell r="IE827">
            <v>0</v>
          </cell>
          <cell r="IF827">
            <v>0</v>
          </cell>
          <cell r="IG827">
            <v>0</v>
          </cell>
          <cell r="IH827">
            <v>0</v>
          </cell>
          <cell r="II827">
            <v>0</v>
          </cell>
          <cell r="IJ827">
            <v>0</v>
          </cell>
          <cell r="IK827">
            <v>0</v>
          </cell>
          <cell r="IL827">
            <v>0</v>
          </cell>
          <cell r="IM827">
            <v>0</v>
          </cell>
          <cell r="IN827">
            <v>0</v>
          </cell>
          <cell r="IO827">
            <v>0</v>
          </cell>
          <cell r="IP827">
            <v>0</v>
          </cell>
          <cell r="IQ827">
            <v>0</v>
          </cell>
          <cell r="IR827">
            <v>0</v>
          </cell>
          <cell r="IS827">
            <v>0</v>
          </cell>
          <cell r="IT827">
            <v>0</v>
          </cell>
          <cell r="IU827">
            <v>0</v>
          </cell>
          <cell r="IV827">
            <v>0</v>
          </cell>
          <cell r="IW827">
            <v>0</v>
          </cell>
          <cell r="IX827">
            <v>0</v>
          </cell>
          <cell r="IY827">
            <v>0</v>
          </cell>
          <cell r="IZ827">
            <v>0</v>
          </cell>
          <cell r="JA827">
            <v>0</v>
          </cell>
          <cell r="JB827">
            <v>0</v>
          </cell>
          <cell r="JC827">
            <v>0</v>
          </cell>
          <cell r="JD827">
            <v>0</v>
          </cell>
          <cell r="JE827">
            <v>0</v>
          </cell>
        </row>
        <row r="828">
          <cell r="D828" t="str">
            <v>Total EE $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  <cell r="BZ828">
            <v>0</v>
          </cell>
          <cell r="CA828">
            <v>0</v>
          </cell>
          <cell r="CB828">
            <v>0</v>
          </cell>
          <cell r="CC828">
            <v>0</v>
          </cell>
          <cell r="CD828">
            <v>0</v>
          </cell>
          <cell r="CE828">
            <v>0</v>
          </cell>
          <cell r="CF828">
            <v>0</v>
          </cell>
          <cell r="CG828">
            <v>0</v>
          </cell>
          <cell r="CH828">
            <v>0</v>
          </cell>
          <cell r="CI828">
            <v>0</v>
          </cell>
          <cell r="CJ828">
            <v>0</v>
          </cell>
          <cell r="CK828">
            <v>0</v>
          </cell>
          <cell r="CL828">
            <v>0</v>
          </cell>
          <cell r="CM828">
            <v>0</v>
          </cell>
          <cell r="CN828">
            <v>0</v>
          </cell>
          <cell r="CO828">
            <v>0</v>
          </cell>
          <cell r="CP828">
            <v>0</v>
          </cell>
          <cell r="CQ828">
            <v>0</v>
          </cell>
          <cell r="CR828">
            <v>0</v>
          </cell>
          <cell r="CS828">
            <v>0</v>
          </cell>
          <cell r="CT828">
            <v>0</v>
          </cell>
          <cell r="CU828">
            <v>0</v>
          </cell>
          <cell r="CV828">
            <v>0</v>
          </cell>
          <cell r="CW828">
            <v>0</v>
          </cell>
          <cell r="CX828">
            <v>0</v>
          </cell>
          <cell r="CY828">
            <v>0</v>
          </cell>
          <cell r="CZ828">
            <v>0</v>
          </cell>
          <cell r="DA828">
            <v>0</v>
          </cell>
          <cell r="DB828">
            <v>0</v>
          </cell>
          <cell r="DC828">
            <v>0</v>
          </cell>
          <cell r="DD828">
            <v>0</v>
          </cell>
          <cell r="DE828">
            <v>0</v>
          </cell>
          <cell r="DF828">
            <v>0</v>
          </cell>
          <cell r="DG828">
            <v>0</v>
          </cell>
          <cell r="DH828">
            <v>0</v>
          </cell>
          <cell r="DI828">
            <v>0</v>
          </cell>
          <cell r="DJ828">
            <v>0</v>
          </cell>
          <cell r="DK828">
            <v>0</v>
          </cell>
          <cell r="DL828">
            <v>0</v>
          </cell>
          <cell r="DM828">
            <v>0</v>
          </cell>
          <cell r="DN828">
            <v>0</v>
          </cell>
          <cell r="DO828">
            <v>0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DX828">
            <v>0</v>
          </cell>
          <cell r="DY828">
            <v>0</v>
          </cell>
          <cell r="DZ828">
            <v>0</v>
          </cell>
          <cell r="EA828">
            <v>0</v>
          </cell>
          <cell r="EB828">
            <v>0</v>
          </cell>
          <cell r="EC828">
            <v>0</v>
          </cell>
          <cell r="ED828">
            <v>0</v>
          </cell>
          <cell r="EE828">
            <v>0</v>
          </cell>
          <cell r="EF828">
            <v>0</v>
          </cell>
          <cell r="EG828">
            <v>0</v>
          </cell>
          <cell r="EH828">
            <v>0</v>
          </cell>
          <cell r="EI828">
            <v>0</v>
          </cell>
          <cell r="EJ828">
            <v>0</v>
          </cell>
          <cell r="EK828">
            <v>0</v>
          </cell>
          <cell r="EL828">
            <v>0</v>
          </cell>
          <cell r="EM828">
            <v>0</v>
          </cell>
          <cell r="EN828">
            <v>0</v>
          </cell>
          <cell r="EO828">
            <v>0</v>
          </cell>
          <cell r="EP828">
            <v>0</v>
          </cell>
          <cell r="EQ828">
            <v>0</v>
          </cell>
          <cell r="ER828">
            <v>0</v>
          </cell>
          <cell r="ES828">
            <v>0</v>
          </cell>
          <cell r="ET828">
            <v>0</v>
          </cell>
          <cell r="EU828">
            <v>0</v>
          </cell>
          <cell r="EV828">
            <v>0</v>
          </cell>
          <cell r="EW828">
            <v>0</v>
          </cell>
          <cell r="EX828">
            <v>0</v>
          </cell>
          <cell r="EY828">
            <v>0</v>
          </cell>
          <cell r="EZ828">
            <v>0</v>
          </cell>
          <cell r="FA828">
            <v>0</v>
          </cell>
          <cell r="FB828">
            <v>0</v>
          </cell>
          <cell r="FC828">
            <v>0</v>
          </cell>
          <cell r="FD828">
            <v>0</v>
          </cell>
          <cell r="FE828">
            <v>0</v>
          </cell>
          <cell r="FF828">
            <v>0</v>
          </cell>
          <cell r="FG828">
            <v>0</v>
          </cell>
          <cell r="FH828">
            <v>0</v>
          </cell>
          <cell r="FI828">
            <v>0</v>
          </cell>
          <cell r="FJ828">
            <v>0</v>
          </cell>
          <cell r="FK828">
            <v>0</v>
          </cell>
          <cell r="FL828">
            <v>0</v>
          </cell>
          <cell r="FM828">
            <v>0</v>
          </cell>
          <cell r="FN828">
            <v>0</v>
          </cell>
          <cell r="FO828">
            <v>0</v>
          </cell>
          <cell r="FP828">
            <v>0</v>
          </cell>
          <cell r="FQ828">
            <v>0</v>
          </cell>
          <cell r="FR828">
            <v>0</v>
          </cell>
          <cell r="FS828">
            <v>0</v>
          </cell>
          <cell r="FT828">
            <v>0</v>
          </cell>
          <cell r="FU828">
            <v>0</v>
          </cell>
          <cell r="FV828">
            <v>0</v>
          </cell>
          <cell r="FW828">
            <v>0</v>
          </cell>
          <cell r="FX828">
            <v>0</v>
          </cell>
          <cell r="FY828">
            <v>0</v>
          </cell>
          <cell r="FZ828">
            <v>0</v>
          </cell>
          <cell r="GA828">
            <v>0</v>
          </cell>
          <cell r="GB828">
            <v>0</v>
          </cell>
          <cell r="GC828">
            <v>0</v>
          </cell>
          <cell r="GD828">
            <v>0</v>
          </cell>
          <cell r="GE828">
            <v>0</v>
          </cell>
          <cell r="GF828">
            <v>0</v>
          </cell>
          <cell r="GG828">
            <v>0</v>
          </cell>
          <cell r="GH828">
            <v>0</v>
          </cell>
          <cell r="GI828">
            <v>0</v>
          </cell>
          <cell r="GJ828">
            <v>0</v>
          </cell>
          <cell r="GK828">
            <v>0</v>
          </cell>
          <cell r="GL828">
            <v>0</v>
          </cell>
          <cell r="GM828">
            <v>0</v>
          </cell>
          <cell r="GN828">
            <v>0</v>
          </cell>
          <cell r="GO828">
            <v>0</v>
          </cell>
          <cell r="GP828">
            <v>0</v>
          </cell>
          <cell r="GQ828">
            <v>0</v>
          </cell>
          <cell r="GR828">
            <v>0</v>
          </cell>
          <cell r="GS828">
            <v>0</v>
          </cell>
          <cell r="GT828">
            <v>0</v>
          </cell>
          <cell r="GU828">
            <v>0</v>
          </cell>
          <cell r="GV828">
            <v>0</v>
          </cell>
          <cell r="GW828">
            <v>0</v>
          </cell>
          <cell r="GX828">
            <v>0</v>
          </cell>
          <cell r="GY828">
            <v>0</v>
          </cell>
          <cell r="GZ828">
            <v>0</v>
          </cell>
          <cell r="HA828">
            <v>0</v>
          </cell>
          <cell r="HB828">
            <v>0</v>
          </cell>
          <cell r="HC828">
            <v>0</v>
          </cell>
          <cell r="HD828">
            <v>0</v>
          </cell>
          <cell r="HE828">
            <v>0</v>
          </cell>
          <cell r="HF828">
            <v>0</v>
          </cell>
          <cell r="HG828">
            <v>0</v>
          </cell>
          <cell r="HH828">
            <v>0</v>
          </cell>
          <cell r="HI828">
            <v>0</v>
          </cell>
          <cell r="HJ828">
            <v>0</v>
          </cell>
          <cell r="HK828">
            <v>0</v>
          </cell>
          <cell r="HL828">
            <v>0</v>
          </cell>
          <cell r="HM828">
            <v>0</v>
          </cell>
          <cell r="HN828">
            <v>0</v>
          </cell>
          <cell r="HO828">
            <v>0</v>
          </cell>
          <cell r="HP828">
            <v>0</v>
          </cell>
          <cell r="HQ828">
            <v>0</v>
          </cell>
          <cell r="HR828">
            <v>0</v>
          </cell>
          <cell r="HS828">
            <v>0</v>
          </cell>
          <cell r="HT828">
            <v>0</v>
          </cell>
          <cell r="HU828">
            <v>0</v>
          </cell>
          <cell r="HV828">
            <v>0</v>
          </cell>
          <cell r="HW828">
            <v>0</v>
          </cell>
          <cell r="HX828">
            <v>0</v>
          </cell>
          <cell r="HY828">
            <v>0</v>
          </cell>
          <cell r="HZ828">
            <v>0</v>
          </cell>
          <cell r="IA828">
            <v>0</v>
          </cell>
          <cell r="IB828">
            <v>0</v>
          </cell>
          <cell r="IC828">
            <v>0</v>
          </cell>
          <cell r="ID828">
            <v>0</v>
          </cell>
          <cell r="IE828">
            <v>0</v>
          </cell>
          <cell r="IF828">
            <v>0</v>
          </cell>
          <cell r="IG828">
            <v>0</v>
          </cell>
          <cell r="IH828">
            <v>0</v>
          </cell>
          <cell r="II828">
            <v>0</v>
          </cell>
          <cell r="IJ828">
            <v>0</v>
          </cell>
          <cell r="IK828">
            <v>0</v>
          </cell>
          <cell r="IL828">
            <v>0</v>
          </cell>
          <cell r="IM828">
            <v>0</v>
          </cell>
          <cell r="IN828">
            <v>0</v>
          </cell>
          <cell r="IO828">
            <v>0</v>
          </cell>
          <cell r="IP828">
            <v>0</v>
          </cell>
          <cell r="IQ828">
            <v>0</v>
          </cell>
          <cell r="IR828">
            <v>0</v>
          </cell>
          <cell r="IS828">
            <v>0</v>
          </cell>
          <cell r="IT828">
            <v>0</v>
          </cell>
          <cell r="IU828">
            <v>0</v>
          </cell>
          <cell r="IV828">
            <v>0</v>
          </cell>
          <cell r="IW828">
            <v>0</v>
          </cell>
          <cell r="IX828">
            <v>0</v>
          </cell>
          <cell r="IY828">
            <v>0</v>
          </cell>
          <cell r="IZ828">
            <v>0</v>
          </cell>
          <cell r="JA828">
            <v>0</v>
          </cell>
          <cell r="JB828">
            <v>0</v>
          </cell>
          <cell r="JC828">
            <v>0</v>
          </cell>
          <cell r="JD828">
            <v>0</v>
          </cell>
          <cell r="JE828">
            <v>0</v>
          </cell>
        </row>
        <row r="830">
          <cell r="D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  <cell r="BZ830">
            <v>0</v>
          </cell>
          <cell r="CA830">
            <v>0</v>
          </cell>
          <cell r="CB830">
            <v>0</v>
          </cell>
          <cell r="CC830">
            <v>0</v>
          </cell>
          <cell r="CD830">
            <v>0</v>
          </cell>
          <cell r="CE830">
            <v>0</v>
          </cell>
          <cell r="CF830">
            <v>0</v>
          </cell>
          <cell r="CG830">
            <v>0</v>
          </cell>
          <cell r="CH830">
            <v>0</v>
          </cell>
          <cell r="CI830">
            <v>0</v>
          </cell>
          <cell r="CJ830">
            <v>0</v>
          </cell>
          <cell r="CK830">
            <v>0</v>
          </cell>
          <cell r="CL830">
            <v>0</v>
          </cell>
          <cell r="CM830">
            <v>0</v>
          </cell>
          <cell r="CN830">
            <v>0</v>
          </cell>
          <cell r="CO830">
            <v>0</v>
          </cell>
          <cell r="CP830">
            <v>0</v>
          </cell>
          <cell r="CQ830">
            <v>0</v>
          </cell>
          <cell r="CR830">
            <v>0</v>
          </cell>
          <cell r="CS830">
            <v>0</v>
          </cell>
          <cell r="CT830">
            <v>0</v>
          </cell>
          <cell r="CU830">
            <v>0</v>
          </cell>
          <cell r="CV830">
            <v>0</v>
          </cell>
          <cell r="CW830">
            <v>0</v>
          </cell>
          <cell r="CX830">
            <v>0</v>
          </cell>
          <cell r="CY830">
            <v>0</v>
          </cell>
          <cell r="CZ830">
            <v>0</v>
          </cell>
          <cell r="DA830">
            <v>0</v>
          </cell>
          <cell r="DB830">
            <v>0</v>
          </cell>
          <cell r="DC830">
            <v>0</v>
          </cell>
          <cell r="DD830">
            <v>0</v>
          </cell>
          <cell r="DE830">
            <v>0</v>
          </cell>
          <cell r="DF830">
            <v>0</v>
          </cell>
          <cell r="DG830">
            <v>0</v>
          </cell>
          <cell r="DH830">
            <v>0</v>
          </cell>
          <cell r="DI830">
            <v>0</v>
          </cell>
          <cell r="DJ830">
            <v>0</v>
          </cell>
          <cell r="DK830">
            <v>0</v>
          </cell>
          <cell r="DL830">
            <v>0</v>
          </cell>
          <cell r="DM830">
            <v>0</v>
          </cell>
          <cell r="DN830">
            <v>0</v>
          </cell>
          <cell r="DO830">
            <v>0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DX830">
            <v>0</v>
          </cell>
          <cell r="DY830">
            <v>0</v>
          </cell>
          <cell r="DZ830">
            <v>0</v>
          </cell>
          <cell r="EA830">
            <v>0</v>
          </cell>
          <cell r="EB830">
            <v>0</v>
          </cell>
          <cell r="EC830">
            <v>0</v>
          </cell>
          <cell r="ED830">
            <v>0</v>
          </cell>
          <cell r="EE830">
            <v>0</v>
          </cell>
          <cell r="EF830">
            <v>0</v>
          </cell>
          <cell r="EG830">
            <v>0</v>
          </cell>
          <cell r="EH830">
            <v>0</v>
          </cell>
          <cell r="EI830">
            <v>0</v>
          </cell>
          <cell r="EJ830">
            <v>0</v>
          </cell>
          <cell r="EK830">
            <v>0</v>
          </cell>
          <cell r="EL830">
            <v>0</v>
          </cell>
          <cell r="EM830">
            <v>0</v>
          </cell>
          <cell r="EN830">
            <v>0</v>
          </cell>
          <cell r="EO830">
            <v>0</v>
          </cell>
          <cell r="EP830">
            <v>0</v>
          </cell>
          <cell r="EQ830">
            <v>0</v>
          </cell>
          <cell r="ER830">
            <v>0</v>
          </cell>
          <cell r="ES830">
            <v>0</v>
          </cell>
          <cell r="ET830">
            <v>0</v>
          </cell>
          <cell r="EU830">
            <v>0</v>
          </cell>
          <cell r="EV830">
            <v>0</v>
          </cell>
          <cell r="EW830">
            <v>0</v>
          </cell>
          <cell r="EX830">
            <v>0</v>
          </cell>
          <cell r="EY830">
            <v>0</v>
          </cell>
          <cell r="EZ830">
            <v>0</v>
          </cell>
          <cell r="FA830">
            <v>0</v>
          </cell>
          <cell r="FB830">
            <v>0</v>
          </cell>
          <cell r="FC830">
            <v>0</v>
          </cell>
          <cell r="FD830">
            <v>0</v>
          </cell>
          <cell r="FE830">
            <v>0</v>
          </cell>
          <cell r="FF830">
            <v>0</v>
          </cell>
          <cell r="FG830">
            <v>0</v>
          </cell>
          <cell r="FH830">
            <v>0</v>
          </cell>
          <cell r="FI830">
            <v>0</v>
          </cell>
          <cell r="FJ830">
            <v>0</v>
          </cell>
          <cell r="FK830">
            <v>0</v>
          </cell>
          <cell r="FL830">
            <v>0</v>
          </cell>
          <cell r="FM830">
            <v>0</v>
          </cell>
          <cell r="FN830">
            <v>0</v>
          </cell>
          <cell r="FO830">
            <v>0</v>
          </cell>
          <cell r="FP830">
            <v>0</v>
          </cell>
          <cell r="FQ830">
            <v>0</v>
          </cell>
          <cell r="FR830">
            <v>0</v>
          </cell>
          <cell r="FS830">
            <v>0</v>
          </cell>
          <cell r="FT830">
            <v>0</v>
          </cell>
          <cell r="FU830">
            <v>0</v>
          </cell>
          <cell r="FV830">
            <v>0</v>
          </cell>
          <cell r="FW830">
            <v>0</v>
          </cell>
          <cell r="FX830">
            <v>0</v>
          </cell>
          <cell r="FY830">
            <v>0</v>
          </cell>
          <cell r="FZ830">
            <v>0</v>
          </cell>
          <cell r="GA830">
            <v>0</v>
          </cell>
          <cell r="GB830">
            <v>0</v>
          </cell>
          <cell r="GC830">
            <v>0</v>
          </cell>
          <cell r="GD830">
            <v>0</v>
          </cell>
          <cell r="GE830">
            <v>0</v>
          </cell>
          <cell r="GF830">
            <v>0</v>
          </cell>
          <cell r="GG830">
            <v>0</v>
          </cell>
          <cell r="GH830">
            <v>0</v>
          </cell>
          <cell r="GI830">
            <v>0</v>
          </cell>
          <cell r="GJ830">
            <v>0</v>
          </cell>
          <cell r="GK830">
            <v>0</v>
          </cell>
          <cell r="GL830">
            <v>0</v>
          </cell>
          <cell r="GM830">
            <v>0</v>
          </cell>
          <cell r="GN830">
            <v>0</v>
          </cell>
          <cell r="GO830">
            <v>0</v>
          </cell>
          <cell r="GP830">
            <v>0</v>
          </cell>
          <cell r="GQ830">
            <v>0</v>
          </cell>
          <cell r="GR830">
            <v>0</v>
          </cell>
          <cell r="GS830">
            <v>0</v>
          </cell>
          <cell r="GT830">
            <v>0</v>
          </cell>
          <cell r="GU830">
            <v>0</v>
          </cell>
          <cell r="GV830">
            <v>0</v>
          </cell>
          <cell r="GW830">
            <v>0</v>
          </cell>
          <cell r="GX830">
            <v>0</v>
          </cell>
          <cell r="GY830">
            <v>0</v>
          </cell>
          <cell r="GZ830">
            <v>0</v>
          </cell>
          <cell r="HA830">
            <v>0</v>
          </cell>
          <cell r="HB830">
            <v>0</v>
          </cell>
          <cell r="HC830">
            <v>0</v>
          </cell>
          <cell r="HD830">
            <v>0</v>
          </cell>
          <cell r="HE830">
            <v>0</v>
          </cell>
          <cell r="HF830">
            <v>0</v>
          </cell>
          <cell r="HG830">
            <v>0</v>
          </cell>
          <cell r="HH830">
            <v>0</v>
          </cell>
          <cell r="HI830">
            <v>0</v>
          </cell>
          <cell r="HJ830">
            <v>0</v>
          </cell>
          <cell r="HK830">
            <v>0</v>
          </cell>
          <cell r="HL830">
            <v>0</v>
          </cell>
          <cell r="HM830">
            <v>0</v>
          </cell>
          <cell r="HN830">
            <v>0</v>
          </cell>
          <cell r="HO830">
            <v>0</v>
          </cell>
          <cell r="HP830">
            <v>0</v>
          </cell>
          <cell r="HQ830">
            <v>0</v>
          </cell>
          <cell r="HR830">
            <v>0</v>
          </cell>
          <cell r="HS830">
            <v>0</v>
          </cell>
          <cell r="HT830">
            <v>0</v>
          </cell>
          <cell r="HU830">
            <v>0</v>
          </cell>
          <cell r="HV830">
            <v>0</v>
          </cell>
          <cell r="HW830">
            <v>0</v>
          </cell>
          <cell r="HX830">
            <v>0</v>
          </cell>
          <cell r="HY830">
            <v>0</v>
          </cell>
          <cell r="HZ830">
            <v>0</v>
          </cell>
          <cell r="IA830">
            <v>0</v>
          </cell>
          <cell r="IB830">
            <v>0</v>
          </cell>
          <cell r="IC830">
            <v>0</v>
          </cell>
          <cell r="ID830">
            <v>0</v>
          </cell>
          <cell r="IE830">
            <v>0</v>
          </cell>
          <cell r="IF830">
            <v>0</v>
          </cell>
          <cell r="IG830">
            <v>0</v>
          </cell>
          <cell r="IH830">
            <v>0</v>
          </cell>
          <cell r="II830">
            <v>0</v>
          </cell>
          <cell r="IJ830">
            <v>0</v>
          </cell>
          <cell r="IK830">
            <v>0</v>
          </cell>
          <cell r="IL830">
            <v>0</v>
          </cell>
          <cell r="IM830">
            <v>0</v>
          </cell>
          <cell r="IN830">
            <v>0</v>
          </cell>
          <cell r="IO830">
            <v>0</v>
          </cell>
          <cell r="IP830">
            <v>0</v>
          </cell>
          <cell r="IQ830">
            <v>0</v>
          </cell>
          <cell r="IR830">
            <v>0</v>
          </cell>
          <cell r="IS830">
            <v>0</v>
          </cell>
          <cell r="IT830">
            <v>0</v>
          </cell>
          <cell r="IU830">
            <v>0</v>
          </cell>
          <cell r="IV830">
            <v>0</v>
          </cell>
          <cell r="IW830">
            <v>0</v>
          </cell>
          <cell r="IX830">
            <v>0</v>
          </cell>
          <cell r="IY830">
            <v>0</v>
          </cell>
          <cell r="IZ830">
            <v>0</v>
          </cell>
          <cell r="JA830">
            <v>0</v>
          </cell>
          <cell r="JB830">
            <v>0</v>
          </cell>
          <cell r="JC830">
            <v>0</v>
          </cell>
          <cell r="JD830">
            <v>0</v>
          </cell>
          <cell r="JE830">
            <v>0</v>
          </cell>
        </row>
        <row r="834">
          <cell r="D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  <cell r="BZ834">
            <v>0</v>
          </cell>
          <cell r="CA834">
            <v>0</v>
          </cell>
          <cell r="CB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  <cell r="CL834">
            <v>0</v>
          </cell>
          <cell r="CM834">
            <v>0</v>
          </cell>
          <cell r="CN834">
            <v>0</v>
          </cell>
          <cell r="CO834">
            <v>0</v>
          </cell>
          <cell r="CP834">
            <v>0</v>
          </cell>
          <cell r="CQ834">
            <v>0</v>
          </cell>
          <cell r="CR834">
            <v>0</v>
          </cell>
          <cell r="CS834">
            <v>0</v>
          </cell>
          <cell r="CT834">
            <v>0</v>
          </cell>
          <cell r="CU834">
            <v>0</v>
          </cell>
          <cell r="CV834">
            <v>0</v>
          </cell>
          <cell r="CW834">
            <v>0</v>
          </cell>
          <cell r="CX834">
            <v>0</v>
          </cell>
          <cell r="CY834">
            <v>0</v>
          </cell>
          <cell r="CZ834">
            <v>0</v>
          </cell>
          <cell r="DA834">
            <v>0</v>
          </cell>
          <cell r="DB834">
            <v>0</v>
          </cell>
          <cell r="DC834">
            <v>0</v>
          </cell>
          <cell r="DD834">
            <v>0</v>
          </cell>
          <cell r="DE834">
            <v>0</v>
          </cell>
          <cell r="DF834">
            <v>0</v>
          </cell>
          <cell r="DG834">
            <v>0</v>
          </cell>
          <cell r="DH834">
            <v>0</v>
          </cell>
          <cell r="DI834">
            <v>0</v>
          </cell>
          <cell r="DJ834">
            <v>0</v>
          </cell>
          <cell r="DK834">
            <v>0</v>
          </cell>
          <cell r="DL834">
            <v>0</v>
          </cell>
          <cell r="DM834">
            <v>0</v>
          </cell>
          <cell r="DN834">
            <v>0</v>
          </cell>
          <cell r="DO834">
            <v>0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DX834">
            <v>0</v>
          </cell>
          <cell r="DY834">
            <v>0</v>
          </cell>
          <cell r="DZ834">
            <v>0</v>
          </cell>
          <cell r="EA834">
            <v>0</v>
          </cell>
          <cell r="EB834">
            <v>0</v>
          </cell>
          <cell r="EC834">
            <v>0</v>
          </cell>
          <cell r="ED834">
            <v>0</v>
          </cell>
          <cell r="EE834">
            <v>0</v>
          </cell>
          <cell r="EF834">
            <v>0</v>
          </cell>
          <cell r="EG834">
            <v>0</v>
          </cell>
          <cell r="EH834">
            <v>0</v>
          </cell>
          <cell r="EI834">
            <v>0</v>
          </cell>
          <cell r="EJ834">
            <v>0</v>
          </cell>
          <cell r="EK834">
            <v>0</v>
          </cell>
          <cell r="EL834">
            <v>0</v>
          </cell>
          <cell r="EM834">
            <v>0</v>
          </cell>
          <cell r="EN834">
            <v>0</v>
          </cell>
          <cell r="EO834">
            <v>0</v>
          </cell>
          <cell r="EP834">
            <v>0</v>
          </cell>
          <cell r="EQ834">
            <v>0</v>
          </cell>
          <cell r="ER834">
            <v>0</v>
          </cell>
          <cell r="ES834">
            <v>0</v>
          </cell>
          <cell r="ET834">
            <v>0</v>
          </cell>
          <cell r="EU834">
            <v>0</v>
          </cell>
          <cell r="EV834">
            <v>0</v>
          </cell>
          <cell r="EW834">
            <v>0</v>
          </cell>
          <cell r="EX834">
            <v>0</v>
          </cell>
          <cell r="EY834">
            <v>0</v>
          </cell>
          <cell r="EZ834">
            <v>0</v>
          </cell>
          <cell r="FA834">
            <v>0</v>
          </cell>
          <cell r="FB834">
            <v>0</v>
          </cell>
          <cell r="FC834">
            <v>0</v>
          </cell>
          <cell r="FD834">
            <v>0</v>
          </cell>
          <cell r="FE834">
            <v>0</v>
          </cell>
          <cell r="FF834">
            <v>0</v>
          </cell>
          <cell r="FG834">
            <v>0</v>
          </cell>
          <cell r="FH834">
            <v>0</v>
          </cell>
          <cell r="FI834">
            <v>0</v>
          </cell>
          <cell r="FJ834">
            <v>0</v>
          </cell>
          <cell r="FK834">
            <v>0</v>
          </cell>
          <cell r="FL834">
            <v>0</v>
          </cell>
          <cell r="FM834">
            <v>0</v>
          </cell>
          <cell r="FN834">
            <v>0</v>
          </cell>
          <cell r="FO834">
            <v>0</v>
          </cell>
          <cell r="FP834">
            <v>0</v>
          </cell>
          <cell r="FQ834">
            <v>0</v>
          </cell>
          <cell r="FR834">
            <v>0</v>
          </cell>
          <cell r="FS834">
            <v>0</v>
          </cell>
          <cell r="FT834">
            <v>0</v>
          </cell>
          <cell r="FU834">
            <v>0</v>
          </cell>
          <cell r="FV834">
            <v>0</v>
          </cell>
          <cell r="FW834">
            <v>0</v>
          </cell>
          <cell r="FX834">
            <v>0</v>
          </cell>
          <cell r="FY834">
            <v>0</v>
          </cell>
          <cell r="FZ834">
            <v>0</v>
          </cell>
          <cell r="GA834">
            <v>0</v>
          </cell>
          <cell r="GB834">
            <v>0</v>
          </cell>
          <cell r="GC834">
            <v>0</v>
          </cell>
          <cell r="GD834">
            <v>0</v>
          </cell>
          <cell r="GE834">
            <v>0</v>
          </cell>
          <cell r="GF834">
            <v>0</v>
          </cell>
          <cell r="GG834">
            <v>0</v>
          </cell>
          <cell r="GH834">
            <v>0</v>
          </cell>
          <cell r="GI834">
            <v>0</v>
          </cell>
          <cell r="GJ834">
            <v>0</v>
          </cell>
          <cell r="GK834">
            <v>0</v>
          </cell>
          <cell r="GL834">
            <v>0</v>
          </cell>
          <cell r="GM834">
            <v>0</v>
          </cell>
          <cell r="GN834">
            <v>0</v>
          </cell>
          <cell r="GO834">
            <v>0</v>
          </cell>
          <cell r="GP834">
            <v>0</v>
          </cell>
          <cell r="GQ834">
            <v>0</v>
          </cell>
          <cell r="GR834">
            <v>0</v>
          </cell>
          <cell r="GS834">
            <v>0</v>
          </cell>
          <cell r="GT834">
            <v>0</v>
          </cell>
          <cell r="GU834">
            <v>0</v>
          </cell>
          <cell r="GV834">
            <v>0</v>
          </cell>
          <cell r="GW834">
            <v>0</v>
          </cell>
          <cell r="GX834">
            <v>0</v>
          </cell>
          <cell r="GY834">
            <v>0</v>
          </cell>
          <cell r="GZ834">
            <v>0</v>
          </cell>
          <cell r="HA834">
            <v>0</v>
          </cell>
          <cell r="HB834">
            <v>0</v>
          </cell>
          <cell r="HC834">
            <v>0</v>
          </cell>
          <cell r="HD834">
            <v>0</v>
          </cell>
          <cell r="HE834">
            <v>0</v>
          </cell>
          <cell r="HF834">
            <v>0</v>
          </cell>
          <cell r="HG834">
            <v>0</v>
          </cell>
          <cell r="HH834">
            <v>0</v>
          </cell>
          <cell r="HI834">
            <v>0</v>
          </cell>
          <cell r="HJ834">
            <v>0</v>
          </cell>
          <cell r="HK834">
            <v>0</v>
          </cell>
          <cell r="HL834">
            <v>0</v>
          </cell>
          <cell r="HM834">
            <v>0</v>
          </cell>
          <cell r="HN834">
            <v>0</v>
          </cell>
          <cell r="HO834">
            <v>0</v>
          </cell>
          <cell r="HP834">
            <v>0</v>
          </cell>
          <cell r="HQ834">
            <v>0</v>
          </cell>
          <cell r="HR834">
            <v>0</v>
          </cell>
          <cell r="HS834">
            <v>0</v>
          </cell>
          <cell r="HT834">
            <v>0</v>
          </cell>
          <cell r="HU834">
            <v>0</v>
          </cell>
          <cell r="HV834">
            <v>0</v>
          </cell>
          <cell r="HW834">
            <v>0</v>
          </cell>
          <cell r="HX834">
            <v>0</v>
          </cell>
          <cell r="HY834">
            <v>0</v>
          </cell>
          <cell r="HZ834">
            <v>0</v>
          </cell>
          <cell r="IA834">
            <v>0</v>
          </cell>
          <cell r="IB834">
            <v>0</v>
          </cell>
          <cell r="IC834">
            <v>0</v>
          </cell>
          <cell r="ID834">
            <v>0</v>
          </cell>
          <cell r="IE834">
            <v>0</v>
          </cell>
          <cell r="IF834">
            <v>0</v>
          </cell>
          <cell r="IG834">
            <v>0</v>
          </cell>
          <cell r="IH834">
            <v>0</v>
          </cell>
          <cell r="II834">
            <v>0</v>
          </cell>
          <cell r="IJ834">
            <v>0</v>
          </cell>
          <cell r="IK834">
            <v>0</v>
          </cell>
          <cell r="IL834">
            <v>0</v>
          </cell>
          <cell r="IM834">
            <v>0</v>
          </cell>
          <cell r="IN834">
            <v>0</v>
          </cell>
          <cell r="IO834">
            <v>0</v>
          </cell>
          <cell r="IP834">
            <v>0</v>
          </cell>
          <cell r="IQ834">
            <v>0</v>
          </cell>
          <cell r="IR834">
            <v>0</v>
          </cell>
          <cell r="IS834">
            <v>0</v>
          </cell>
          <cell r="IT834">
            <v>0</v>
          </cell>
          <cell r="IU834">
            <v>0</v>
          </cell>
          <cell r="IV834">
            <v>0</v>
          </cell>
          <cell r="IW834">
            <v>0</v>
          </cell>
          <cell r="IX834">
            <v>0</v>
          </cell>
          <cell r="IY834">
            <v>0</v>
          </cell>
          <cell r="IZ834">
            <v>0</v>
          </cell>
          <cell r="JA834">
            <v>0</v>
          </cell>
          <cell r="JB834">
            <v>0</v>
          </cell>
          <cell r="JC834">
            <v>0</v>
          </cell>
          <cell r="JD834">
            <v>0</v>
          </cell>
          <cell r="JE834">
            <v>0</v>
          </cell>
        </row>
        <row r="835">
          <cell r="D835" t="str">
            <v>Shortage Cost ($000)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-0.1861431649843367</v>
          </cell>
          <cell r="M835">
            <v>-1.7994029892178069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-2.5618954054899279E-2</v>
          </cell>
          <cell r="S835">
            <v>0</v>
          </cell>
          <cell r="T835">
            <v>-2.5618954054899279E-2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  <cell r="BZ835">
            <v>0</v>
          </cell>
          <cell r="CA835">
            <v>0</v>
          </cell>
          <cell r="CB835">
            <v>0</v>
          </cell>
          <cell r="CC835">
            <v>0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  <cell r="CL835">
            <v>0</v>
          </cell>
          <cell r="CM835">
            <v>0</v>
          </cell>
          <cell r="CN835">
            <v>0</v>
          </cell>
          <cell r="CO835">
            <v>0</v>
          </cell>
          <cell r="CP835">
            <v>0</v>
          </cell>
          <cell r="CQ835">
            <v>0</v>
          </cell>
          <cell r="CR835">
            <v>0</v>
          </cell>
          <cell r="CS835">
            <v>0</v>
          </cell>
          <cell r="CT835">
            <v>0</v>
          </cell>
          <cell r="CU835">
            <v>0</v>
          </cell>
          <cell r="CV835">
            <v>0</v>
          </cell>
          <cell r="CW835">
            <v>0</v>
          </cell>
          <cell r="CX835">
            <v>0</v>
          </cell>
          <cell r="CY835">
            <v>0</v>
          </cell>
          <cell r="CZ835">
            <v>0</v>
          </cell>
          <cell r="DA835">
            <v>0</v>
          </cell>
          <cell r="DB835">
            <v>0</v>
          </cell>
          <cell r="DC835">
            <v>0</v>
          </cell>
          <cell r="DD835">
            <v>0</v>
          </cell>
          <cell r="DE835">
            <v>0</v>
          </cell>
          <cell r="DF835">
            <v>0</v>
          </cell>
          <cell r="DG835">
            <v>0</v>
          </cell>
          <cell r="DH835">
            <v>0</v>
          </cell>
          <cell r="DI835">
            <v>0</v>
          </cell>
          <cell r="DJ835">
            <v>0</v>
          </cell>
          <cell r="DK835">
            <v>0</v>
          </cell>
          <cell r="DL835">
            <v>0</v>
          </cell>
          <cell r="DM835">
            <v>0</v>
          </cell>
          <cell r="DN835">
            <v>0</v>
          </cell>
          <cell r="DO835">
            <v>0</v>
          </cell>
          <cell r="DP835">
            <v>0</v>
          </cell>
          <cell r="DQ835">
            <v>0</v>
          </cell>
          <cell r="DR835">
            <v>-0.32058126123844399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DX835">
            <v>0</v>
          </cell>
          <cell r="DY835">
            <v>0</v>
          </cell>
          <cell r="DZ835">
            <v>-0.32058126123844399</v>
          </cell>
          <cell r="EA835">
            <v>0</v>
          </cell>
          <cell r="EB835">
            <v>0</v>
          </cell>
          <cell r="EC835">
            <v>0</v>
          </cell>
          <cell r="ED835">
            <v>0</v>
          </cell>
          <cell r="EE835">
            <v>0</v>
          </cell>
          <cell r="EF835">
            <v>0</v>
          </cell>
          <cell r="EG835">
            <v>0</v>
          </cell>
          <cell r="EH835">
            <v>0</v>
          </cell>
          <cell r="EI835">
            <v>0</v>
          </cell>
          <cell r="EJ835">
            <v>0</v>
          </cell>
          <cell r="EK835">
            <v>0</v>
          </cell>
          <cell r="EL835">
            <v>0</v>
          </cell>
          <cell r="EM835">
            <v>0</v>
          </cell>
          <cell r="EN835">
            <v>0</v>
          </cell>
          <cell r="EO835">
            <v>0</v>
          </cell>
          <cell r="EP835">
            <v>0</v>
          </cell>
          <cell r="EQ835">
            <v>0</v>
          </cell>
          <cell r="ER835">
            <v>-0.32403106556055095</v>
          </cell>
          <cell r="ES835">
            <v>0</v>
          </cell>
          <cell r="ET835">
            <v>0</v>
          </cell>
          <cell r="EU835">
            <v>0</v>
          </cell>
          <cell r="EV835">
            <v>0</v>
          </cell>
          <cell r="EW835">
            <v>0</v>
          </cell>
          <cell r="EX835">
            <v>0</v>
          </cell>
          <cell r="EY835">
            <v>0</v>
          </cell>
          <cell r="EZ835">
            <v>-0.32403106556055095</v>
          </cell>
          <cell r="FA835">
            <v>0</v>
          </cell>
          <cell r="FB835">
            <v>0</v>
          </cell>
          <cell r="FC835">
            <v>0</v>
          </cell>
          <cell r="FD835">
            <v>0</v>
          </cell>
          <cell r="FE835">
            <v>0</v>
          </cell>
          <cell r="FF835">
            <v>0</v>
          </cell>
          <cell r="FG835">
            <v>0</v>
          </cell>
          <cell r="FH835">
            <v>0</v>
          </cell>
          <cell r="FI835">
            <v>0</v>
          </cell>
          <cell r="FJ835">
            <v>0</v>
          </cell>
          <cell r="FK835">
            <v>0</v>
          </cell>
          <cell r="FL835">
            <v>0</v>
          </cell>
          <cell r="FM835">
            <v>0</v>
          </cell>
          <cell r="FN835">
            <v>0</v>
          </cell>
          <cell r="FO835">
            <v>0</v>
          </cell>
          <cell r="FP835">
            <v>0</v>
          </cell>
          <cell r="FQ835">
            <v>0</v>
          </cell>
          <cell r="FR835">
            <v>0</v>
          </cell>
          <cell r="FS835">
            <v>0</v>
          </cell>
          <cell r="FT835">
            <v>0</v>
          </cell>
          <cell r="FU835">
            <v>0</v>
          </cell>
          <cell r="FV835">
            <v>0</v>
          </cell>
          <cell r="FW835">
            <v>0</v>
          </cell>
          <cell r="FX835">
            <v>0</v>
          </cell>
          <cell r="FY835">
            <v>0</v>
          </cell>
          <cell r="FZ835">
            <v>0</v>
          </cell>
          <cell r="GA835">
            <v>0</v>
          </cell>
          <cell r="GB835">
            <v>0</v>
          </cell>
          <cell r="GC835">
            <v>0</v>
          </cell>
          <cell r="GD835">
            <v>0</v>
          </cell>
          <cell r="GE835">
            <v>0</v>
          </cell>
          <cell r="GF835">
            <v>0</v>
          </cell>
          <cell r="GG835">
            <v>0</v>
          </cell>
          <cell r="GH835">
            <v>0</v>
          </cell>
          <cell r="GI835">
            <v>0</v>
          </cell>
          <cell r="GJ835">
            <v>0</v>
          </cell>
          <cell r="GK835">
            <v>0</v>
          </cell>
          <cell r="GL835">
            <v>0</v>
          </cell>
          <cell r="GM835">
            <v>0</v>
          </cell>
          <cell r="GN835">
            <v>0</v>
          </cell>
          <cell r="GO835">
            <v>0</v>
          </cell>
          <cell r="GP835">
            <v>0</v>
          </cell>
          <cell r="GQ835">
            <v>0</v>
          </cell>
          <cell r="GR835">
            <v>0</v>
          </cell>
          <cell r="GS835">
            <v>0</v>
          </cell>
          <cell r="GT835">
            <v>0</v>
          </cell>
          <cell r="GU835">
            <v>0</v>
          </cell>
          <cell r="GV835">
            <v>0</v>
          </cell>
          <cell r="GW835">
            <v>0</v>
          </cell>
          <cell r="GX835">
            <v>0</v>
          </cell>
          <cell r="GY835">
            <v>0</v>
          </cell>
          <cell r="GZ835">
            <v>0</v>
          </cell>
          <cell r="HA835">
            <v>0</v>
          </cell>
          <cell r="HB835">
            <v>0</v>
          </cell>
          <cell r="HC835">
            <v>0</v>
          </cell>
          <cell r="HD835">
            <v>0</v>
          </cell>
          <cell r="HE835">
            <v>0</v>
          </cell>
          <cell r="HF835">
            <v>0</v>
          </cell>
          <cell r="HG835">
            <v>0</v>
          </cell>
          <cell r="HH835">
            <v>0</v>
          </cell>
          <cell r="HI835">
            <v>0</v>
          </cell>
          <cell r="HJ835">
            <v>0</v>
          </cell>
          <cell r="HK835">
            <v>0</v>
          </cell>
          <cell r="HL835">
            <v>0</v>
          </cell>
          <cell r="HM835">
            <v>0</v>
          </cell>
          <cell r="HN835">
            <v>0</v>
          </cell>
          <cell r="HO835">
            <v>0</v>
          </cell>
          <cell r="HP835">
            <v>0</v>
          </cell>
          <cell r="HQ835">
            <v>0</v>
          </cell>
          <cell r="HR835">
            <v>0</v>
          </cell>
          <cell r="HS835">
            <v>0</v>
          </cell>
          <cell r="HT835">
            <v>0</v>
          </cell>
          <cell r="HU835">
            <v>0</v>
          </cell>
          <cell r="HV835">
            <v>0</v>
          </cell>
          <cell r="HW835">
            <v>0</v>
          </cell>
          <cell r="HX835">
            <v>0</v>
          </cell>
          <cell r="HY835">
            <v>0</v>
          </cell>
          <cell r="HZ835">
            <v>0</v>
          </cell>
          <cell r="IA835">
            <v>0</v>
          </cell>
          <cell r="IB835">
            <v>0</v>
          </cell>
          <cell r="IC835">
            <v>0</v>
          </cell>
          <cell r="ID835">
            <v>0</v>
          </cell>
          <cell r="IE835">
            <v>0</v>
          </cell>
          <cell r="IF835">
            <v>0</v>
          </cell>
          <cell r="IG835">
            <v>0</v>
          </cell>
          <cell r="IH835">
            <v>0</v>
          </cell>
          <cell r="II835">
            <v>0</v>
          </cell>
          <cell r="IJ835">
            <v>0</v>
          </cell>
          <cell r="IK835">
            <v>0</v>
          </cell>
          <cell r="IL835">
            <v>0</v>
          </cell>
          <cell r="IM835">
            <v>0</v>
          </cell>
          <cell r="IN835">
            <v>0</v>
          </cell>
          <cell r="IO835">
            <v>0</v>
          </cell>
          <cell r="IP835">
            <v>0</v>
          </cell>
          <cell r="IQ835">
            <v>0</v>
          </cell>
          <cell r="IR835">
            <v>0</v>
          </cell>
          <cell r="IS835">
            <v>0</v>
          </cell>
          <cell r="IT835">
            <v>0</v>
          </cell>
          <cell r="IU835">
            <v>0</v>
          </cell>
          <cell r="IV835">
            <v>0</v>
          </cell>
          <cell r="IW835">
            <v>0</v>
          </cell>
          <cell r="IX835">
            <v>0</v>
          </cell>
          <cell r="IY835">
            <v>0</v>
          </cell>
          <cell r="IZ835">
            <v>0</v>
          </cell>
          <cell r="JA835">
            <v>0</v>
          </cell>
          <cell r="JB835">
            <v>0</v>
          </cell>
          <cell r="JC835">
            <v>0</v>
          </cell>
          <cell r="JD835">
            <v>0</v>
          </cell>
          <cell r="JE835">
            <v>0</v>
          </cell>
        </row>
        <row r="836">
          <cell r="D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-0.1861431649843367</v>
          </cell>
          <cell r="M836">
            <v>-1.7994029892178069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-2.5618954054899279E-2</v>
          </cell>
          <cell r="S836">
            <v>0</v>
          </cell>
          <cell r="T836">
            <v>-2.5618954054899279E-2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  <cell r="BZ836">
            <v>0</v>
          </cell>
          <cell r="CA836">
            <v>0</v>
          </cell>
          <cell r="CB836">
            <v>0</v>
          </cell>
          <cell r="CC836">
            <v>0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  <cell r="CL836">
            <v>0</v>
          </cell>
          <cell r="CM836">
            <v>0</v>
          </cell>
          <cell r="CN836">
            <v>0</v>
          </cell>
          <cell r="CO836">
            <v>0</v>
          </cell>
          <cell r="CP836">
            <v>0</v>
          </cell>
          <cell r="CQ836">
            <v>0</v>
          </cell>
          <cell r="CR836">
            <v>0</v>
          </cell>
          <cell r="CS836">
            <v>0</v>
          </cell>
          <cell r="CT836">
            <v>0</v>
          </cell>
          <cell r="CU836">
            <v>0</v>
          </cell>
          <cell r="CV836">
            <v>0</v>
          </cell>
          <cell r="CW836">
            <v>0</v>
          </cell>
          <cell r="CX836">
            <v>0</v>
          </cell>
          <cell r="CY836">
            <v>0</v>
          </cell>
          <cell r="CZ836">
            <v>0</v>
          </cell>
          <cell r="DA836">
            <v>0</v>
          </cell>
          <cell r="DB836">
            <v>0</v>
          </cell>
          <cell r="DC836">
            <v>0</v>
          </cell>
          <cell r="DD836">
            <v>0</v>
          </cell>
          <cell r="DE836">
            <v>0</v>
          </cell>
          <cell r="DF836">
            <v>0</v>
          </cell>
          <cell r="DG836">
            <v>0</v>
          </cell>
          <cell r="DH836">
            <v>0</v>
          </cell>
          <cell r="DI836">
            <v>0</v>
          </cell>
          <cell r="DJ836">
            <v>0</v>
          </cell>
          <cell r="DK836">
            <v>0</v>
          </cell>
          <cell r="DL836">
            <v>0</v>
          </cell>
          <cell r="DM836">
            <v>0</v>
          </cell>
          <cell r="DN836">
            <v>0</v>
          </cell>
          <cell r="DO836">
            <v>0</v>
          </cell>
          <cell r="DP836">
            <v>0</v>
          </cell>
          <cell r="DQ836">
            <v>0</v>
          </cell>
          <cell r="DR836">
            <v>-0.32058126123844399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DX836">
            <v>0</v>
          </cell>
          <cell r="DY836">
            <v>0</v>
          </cell>
          <cell r="DZ836">
            <v>-0.32058126123844399</v>
          </cell>
          <cell r="EA836">
            <v>0</v>
          </cell>
          <cell r="EB836">
            <v>0</v>
          </cell>
          <cell r="EC836">
            <v>0</v>
          </cell>
          <cell r="ED836">
            <v>0</v>
          </cell>
          <cell r="EE836">
            <v>0</v>
          </cell>
          <cell r="EF836">
            <v>0</v>
          </cell>
          <cell r="EG836">
            <v>0</v>
          </cell>
          <cell r="EH836">
            <v>0</v>
          </cell>
          <cell r="EI836">
            <v>0</v>
          </cell>
          <cell r="EJ836">
            <v>0</v>
          </cell>
          <cell r="EK836">
            <v>0</v>
          </cell>
          <cell r="EL836">
            <v>0</v>
          </cell>
          <cell r="EM836">
            <v>0</v>
          </cell>
          <cell r="EN836">
            <v>0</v>
          </cell>
          <cell r="EO836">
            <v>0</v>
          </cell>
          <cell r="EP836">
            <v>0</v>
          </cell>
          <cell r="EQ836">
            <v>0</v>
          </cell>
          <cell r="ER836">
            <v>-0.32403106556055095</v>
          </cell>
          <cell r="ES836">
            <v>0</v>
          </cell>
          <cell r="ET836">
            <v>0</v>
          </cell>
          <cell r="EU836">
            <v>0</v>
          </cell>
          <cell r="EV836">
            <v>0</v>
          </cell>
          <cell r="EW836">
            <v>0</v>
          </cell>
          <cell r="EX836">
            <v>0</v>
          </cell>
          <cell r="EY836">
            <v>0</v>
          </cell>
          <cell r="EZ836">
            <v>-0.32403106556055095</v>
          </cell>
          <cell r="FA836">
            <v>0</v>
          </cell>
          <cell r="FB836">
            <v>0</v>
          </cell>
          <cell r="FC836">
            <v>0</v>
          </cell>
          <cell r="FD836">
            <v>0</v>
          </cell>
          <cell r="FE836">
            <v>0</v>
          </cell>
          <cell r="FF836">
            <v>0</v>
          </cell>
          <cell r="FG836">
            <v>0</v>
          </cell>
          <cell r="FH836">
            <v>0</v>
          </cell>
          <cell r="FI836">
            <v>0</v>
          </cell>
          <cell r="FJ836">
            <v>0</v>
          </cell>
          <cell r="FK836">
            <v>0</v>
          </cell>
          <cell r="FL836">
            <v>0</v>
          </cell>
          <cell r="FM836">
            <v>0</v>
          </cell>
          <cell r="FN836">
            <v>0</v>
          </cell>
          <cell r="FO836">
            <v>0</v>
          </cell>
          <cell r="FP836">
            <v>0</v>
          </cell>
          <cell r="FQ836">
            <v>0</v>
          </cell>
          <cell r="FR836">
            <v>0</v>
          </cell>
          <cell r="FS836">
            <v>0</v>
          </cell>
          <cell r="FT836">
            <v>0</v>
          </cell>
          <cell r="FU836">
            <v>0</v>
          </cell>
          <cell r="FV836">
            <v>0</v>
          </cell>
          <cell r="FW836">
            <v>0</v>
          </cell>
          <cell r="FX836">
            <v>0</v>
          </cell>
          <cell r="FY836">
            <v>0</v>
          </cell>
          <cell r="FZ836">
            <v>0</v>
          </cell>
          <cell r="GA836">
            <v>0</v>
          </cell>
          <cell r="GB836">
            <v>0</v>
          </cell>
          <cell r="GC836">
            <v>0</v>
          </cell>
          <cell r="GD836">
            <v>0</v>
          </cell>
          <cell r="GE836">
            <v>0</v>
          </cell>
          <cell r="GF836">
            <v>0</v>
          </cell>
          <cell r="GG836">
            <v>0</v>
          </cell>
          <cell r="GH836">
            <v>0</v>
          </cell>
          <cell r="GI836">
            <v>0</v>
          </cell>
          <cell r="GJ836">
            <v>0</v>
          </cell>
          <cell r="GK836">
            <v>0</v>
          </cell>
          <cell r="GL836">
            <v>0</v>
          </cell>
          <cell r="GM836">
            <v>0</v>
          </cell>
          <cell r="GN836">
            <v>0</v>
          </cell>
          <cell r="GO836">
            <v>0</v>
          </cell>
          <cell r="GP836">
            <v>0</v>
          </cell>
          <cell r="GQ836">
            <v>0</v>
          </cell>
          <cell r="GR836">
            <v>0</v>
          </cell>
          <cell r="GS836">
            <v>0</v>
          </cell>
          <cell r="GT836">
            <v>0</v>
          </cell>
          <cell r="GU836">
            <v>0</v>
          </cell>
          <cell r="GV836">
            <v>0</v>
          </cell>
          <cell r="GW836">
            <v>0</v>
          </cell>
          <cell r="GX836">
            <v>0</v>
          </cell>
          <cell r="GY836">
            <v>0</v>
          </cell>
          <cell r="GZ836">
            <v>0</v>
          </cell>
          <cell r="HA836">
            <v>0</v>
          </cell>
          <cell r="HB836">
            <v>0</v>
          </cell>
          <cell r="HC836">
            <v>0</v>
          </cell>
          <cell r="HD836">
            <v>0</v>
          </cell>
          <cell r="HE836">
            <v>0</v>
          </cell>
          <cell r="HF836">
            <v>0</v>
          </cell>
          <cell r="HG836">
            <v>0</v>
          </cell>
          <cell r="HH836">
            <v>0</v>
          </cell>
          <cell r="HI836">
            <v>0</v>
          </cell>
          <cell r="HJ836">
            <v>0</v>
          </cell>
          <cell r="HK836">
            <v>0</v>
          </cell>
          <cell r="HL836">
            <v>0</v>
          </cell>
          <cell r="HM836">
            <v>0</v>
          </cell>
          <cell r="HN836">
            <v>0</v>
          </cell>
          <cell r="HO836">
            <v>0</v>
          </cell>
          <cell r="HP836">
            <v>0</v>
          </cell>
          <cell r="HQ836">
            <v>0</v>
          </cell>
          <cell r="HR836">
            <v>0</v>
          </cell>
          <cell r="HS836">
            <v>0</v>
          </cell>
          <cell r="HT836">
            <v>0</v>
          </cell>
          <cell r="HU836">
            <v>0</v>
          </cell>
          <cell r="HV836">
            <v>0</v>
          </cell>
          <cell r="HW836">
            <v>0</v>
          </cell>
          <cell r="HX836">
            <v>0</v>
          </cell>
          <cell r="HY836">
            <v>0</v>
          </cell>
          <cell r="HZ836">
            <v>0</v>
          </cell>
          <cell r="IA836">
            <v>0</v>
          </cell>
          <cell r="IB836">
            <v>0</v>
          </cell>
          <cell r="IC836">
            <v>0</v>
          </cell>
          <cell r="ID836">
            <v>0</v>
          </cell>
          <cell r="IE836">
            <v>0</v>
          </cell>
          <cell r="IF836">
            <v>0</v>
          </cell>
          <cell r="IG836">
            <v>0</v>
          </cell>
          <cell r="IH836">
            <v>0</v>
          </cell>
          <cell r="II836">
            <v>0</v>
          </cell>
          <cell r="IJ836">
            <v>0</v>
          </cell>
          <cell r="IK836">
            <v>0</v>
          </cell>
          <cell r="IL836">
            <v>0</v>
          </cell>
          <cell r="IM836">
            <v>0</v>
          </cell>
          <cell r="IN836">
            <v>0</v>
          </cell>
          <cell r="IO836">
            <v>0</v>
          </cell>
          <cell r="IP836">
            <v>0</v>
          </cell>
          <cell r="IQ836">
            <v>0</v>
          </cell>
          <cell r="IR836">
            <v>0</v>
          </cell>
          <cell r="IS836">
            <v>0</v>
          </cell>
          <cell r="IT836">
            <v>0</v>
          </cell>
          <cell r="IU836">
            <v>0</v>
          </cell>
          <cell r="IV836">
            <v>0</v>
          </cell>
          <cell r="IW836">
            <v>0</v>
          </cell>
          <cell r="IX836">
            <v>0</v>
          </cell>
          <cell r="IY836">
            <v>0</v>
          </cell>
          <cell r="IZ836">
            <v>0</v>
          </cell>
          <cell r="JA836">
            <v>0</v>
          </cell>
          <cell r="JB836">
            <v>0</v>
          </cell>
          <cell r="JC836">
            <v>0</v>
          </cell>
          <cell r="JD836">
            <v>0</v>
          </cell>
          <cell r="JE836">
            <v>0</v>
          </cell>
        </row>
        <row r="838">
          <cell r="D838">
            <v>0</v>
          </cell>
          <cell r="F838">
            <v>-160.97996711232554</v>
          </cell>
          <cell r="G838">
            <v>-159.24757296561438</v>
          </cell>
          <cell r="H838">
            <v>-142.43530085596285</v>
          </cell>
          <cell r="I838">
            <v>-100.76553439388954</v>
          </cell>
          <cell r="J838">
            <v>-137.56637341038731</v>
          </cell>
          <cell r="K838">
            <v>-173.47233451213106</v>
          </cell>
          <cell r="L838">
            <v>-332.5197865163791</v>
          </cell>
          <cell r="M838">
            <v>-453.60216538837994</v>
          </cell>
          <cell r="N838">
            <v>-261.15842411118501</v>
          </cell>
          <cell r="O838">
            <v>-140.83614706261869</v>
          </cell>
          <cell r="P838">
            <v>-212.88439172992366</v>
          </cell>
          <cell r="Q838">
            <v>-226.9798067654192</v>
          </cell>
          <cell r="R838">
            <v>-2597.9445879702689</v>
          </cell>
          <cell r="S838">
            <v>-264.31403473872342</v>
          </cell>
          <cell r="T838">
            <v>-241.75549487993703</v>
          </cell>
          <cell r="U838">
            <v>-153.16615667742735</v>
          </cell>
          <cell r="V838">
            <v>-127.50236993082945</v>
          </cell>
          <cell r="W838">
            <v>-132.89486001242039</v>
          </cell>
          <cell r="X838">
            <v>-177.49319945719617</v>
          </cell>
          <cell r="Y838">
            <v>-285.85191439268237</v>
          </cell>
          <cell r="Z838">
            <v>-358.17872675905528</v>
          </cell>
          <cell r="AA838">
            <v>-203.48161928993068</v>
          </cell>
          <cell r="AB838">
            <v>-168.59041517848163</v>
          </cell>
          <cell r="AC838">
            <v>-223.68278520560852</v>
          </cell>
          <cell r="AD838">
            <v>-261.03301144806755</v>
          </cell>
          <cell r="AE838">
            <v>-2459.778978447197</v>
          </cell>
          <cell r="AF838">
            <v>-285.07495249596104</v>
          </cell>
          <cell r="AG838">
            <v>-221.30793205711961</v>
          </cell>
          <cell r="AH838">
            <v>-151.15555925149965</v>
          </cell>
          <cell r="AI838">
            <v>-120.71349220549746</v>
          </cell>
          <cell r="AJ838">
            <v>-140.83028668225961</v>
          </cell>
          <cell r="AK838">
            <v>-155.02681345750898</v>
          </cell>
          <cell r="AL838">
            <v>-252.26143888640217</v>
          </cell>
          <cell r="AM838">
            <v>-283.79707831467385</v>
          </cell>
          <cell r="AN838">
            <v>-200.72980555616959</v>
          </cell>
          <cell r="AO838">
            <v>-160.44268631697923</v>
          </cell>
          <cell r="AP838">
            <v>-202.42798819688323</v>
          </cell>
          <cell r="AQ838">
            <v>-286.01094502619526</v>
          </cell>
          <cell r="AR838">
            <v>-2890.7298773102229</v>
          </cell>
          <cell r="AS838">
            <v>-284.5038693287861</v>
          </cell>
          <cell r="AT838">
            <v>-235.37888080006815</v>
          </cell>
          <cell r="AU838">
            <v>-166.52246322929932</v>
          </cell>
          <cell r="AV838">
            <v>-126.6865069847554</v>
          </cell>
          <cell r="AW838">
            <v>-197.48048619715701</v>
          </cell>
          <cell r="AX838">
            <v>-151.70102089679131</v>
          </cell>
          <cell r="AY838">
            <v>-330.32005261894665</v>
          </cell>
          <cell r="AZ838">
            <v>-345.50209689453186</v>
          </cell>
          <cell r="BA838">
            <v>-260.93136339823832</v>
          </cell>
          <cell r="BB838">
            <v>-206.61389583669188</v>
          </cell>
          <cell r="BC838">
            <v>-266.29408750160655</v>
          </cell>
          <cell r="BD838">
            <v>-318.79515362333768</v>
          </cell>
          <cell r="BE838">
            <v>-3322.1943635598291</v>
          </cell>
          <cell r="BF838">
            <v>-311.54572511475999</v>
          </cell>
          <cell r="BG838">
            <v>-288.5281254204674</v>
          </cell>
          <cell r="BH838">
            <v>-195.57265029094197</v>
          </cell>
          <cell r="BI838">
            <v>-140.38531562528897</v>
          </cell>
          <cell r="BJ838">
            <v>-198.51154975229292</v>
          </cell>
          <cell r="BK838">
            <v>-244.34666445734183</v>
          </cell>
          <cell r="BL838">
            <v>-363.40865010162815</v>
          </cell>
          <cell r="BM838">
            <v>-363.44673991565651</v>
          </cell>
          <cell r="BN838">
            <v>-311.09468583647686</v>
          </cell>
          <cell r="BO838">
            <v>-256.74725969221254</v>
          </cell>
          <cell r="BP838">
            <v>-299.42547890223068</v>
          </cell>
          <cell r="BQ838">
            <v>-349.18151845059037</v>
          </cell>
          <cell r="BR838">
            <v>-3089.1360524152988</v>
          </cell>
          <cell r="BS838">
            <v>-329.75965762511623</v>
          </cell>
          <cell r="BT838">
            <v>-280.87011587394591</v>
          </cell>
          <cell r="BU838">
            <v>-226.66955580760987</v>
          </cell>
          <cell r="BV838">
            <v>-120.84768002180499</v>
          </cell>
          <cell r="BW838">
            <v>-145.59698989748722</v>
          </cell>
          <cell r="BX838">
            <v>-205.53885034703126</v>
          </cell>
          <cell r="BY838">
            <v>-323.05263581807594</v>
          </cell>
          <cell r="BZ838">
            <v>-314.77079722840062</v>
          </cell>
          <cell r="CA838">
            <v>-270.83787764210501</v>
          </cell>
          <cell r="CB838">
            <v>-235.72410297980241</v>
          </cell>
          <cell r="CC838">
            <v>-307.4422939229662</v>
          </cell>
          <cell r="CD838">
            <v>-328.02549525091672</v>
          </cell>
          <cell r="CE838">
            <v>-3208.132203296118</v>
          </cell>
          <cell r="CF838">
            <v>-360.29694040014147</v>
          </cell>
          <cell r="CG838">
            <v>-304.50851580433664</v>
          </cell>
          <cell r="CH838">
            <v>-231.41072123501363</v>
          </cell>
          <cell r="CI838">
            <v>-156.795914965478</v>
          </cell>
          <cell r="CJ838">
            <v>-128.58752543410083</v>
          </cell>
          <cell r="CK838">
            <v>-187.7515244554379</v>
          </cell>
          <cell r="CL838">
            <v>-304.87786851043711</v>
          </cell>
          <cell r="CM838">
            <v>-340.16594818116937</v>
          </cell>
          <cell r="CN838">
            <v>-280.86520908742023</v>
          </cell>
          <cell r="CO838">
            <v>-249.45585525907518</v>
          </cell>
          <cell r="CP838">
            <v>-326.81706077440322</v>
          </cell>
          <cell r="CQ838">
            <v>-336.59911918903708</v>
          </cell>
          <cell r="CR838">
            <v>-2810.6504504567711</v>
          </cell>
          <cell r="CS838">
            <v>-318.20458116439113</v>
          </cell>
          <cell r="CT838">
            <v>-271.09690868043253</v>
          </cell>
          <cell r="CU838">
            <v>-188.2663782586751</v>
          </cell>
          <cell r="CV838">
            <v>-98.680692804860882</v>
          </cell>
          <cell r="CW838">
            <v>-132.78584903597948</v>
          </cell>
          <cell r="CX838">
            <v>-149.59924024541397</v>
          </cell>
          <cell r="CY838">
            <v>-307.31649526000547</v>
          </cell>
          <cell r="CZ838">
            <v>-311.62160302920529</v>
          </cell>
          <cell r="DA838">
            <v>-235.72702345479047</v>
          </cell>
          <cell r="DB838">
            <v>-170.95514548404026</v>
          </cell>
          <cell r="DC838">
            <v>-312.63136453000152</v>
          </cell>
          <cell r="DD838">
            <v>-313.76516850886765</v>
          </cell>
          <cell r="DE838">
            <v>-2664.4609351790277</v>
          </cell>
          <cell r="DF838">
            <v>-313.93560243526008</v>
          </cell>
          <cell r="DG838">
            <v>-296.26821987859512</v>
          </cell>
          <cell r="DH838">
            <v>-173.07533468375186</v>
          </cell>
          <cell r="DI838">
            <v>-88.562664790762938</v>
          </cell>
          <cell r="DJ838">
            <v>-93.962145942641655</v>
          </cell>
          <cell r="DK838">
            <v>-122.36875238697394</v>
          </cell>
          <cell r="DL838">
            <v>-278.79284199555696</v>
          </cell>
          <cell r="DM838">
            <v>-285.21527938630607</v>
          </cell>
          <cell r="DN838">
            <v>-233.77459262537013</v>
          </cell>
          <cell r="DO838">
            <v>-126.53353748250811</v>
          </cell>
          <cell r="DP838">
            <v>-278.78967289615139</v>
          </cell>
          <cell r="DQ838">
            <v>-373.18229067520406</v>
          </cell>
          <cell r="DR838">
            <v>-2691.5960859453771</v>
          </cell>
          <cell r="DS838">
            <v>-280.5274431444559</v>
          </cell>
          <cell r="DT838">
            <v>-287.19880210813062</v>
          </cell>
          <cell r="DU838">
            <v>-160.01233210712962</v>
          </cell>
          <cell r="DV838">
            <v>-60.958745660347631</v>
          </cell>
          <cell r="DW838">
            <v>-77.615641372089158</v>
          </cell>
          <cell r="DX838">
            <v>-164.9651148399862</v>
          </cell>
          <cell r="DY838">
            <v>-306.4654544998848</v>
          </cell>
          <cell r="DZ838">
            <v>-294.81913238689231</v>
          </cell>
          <cell r="EA838">
            <v>-249.45628385071905</v>
          </cell>
          <cell r="EB838">
            <v>-142.649023804639</v>
          </cell>
          <cell r="EC838">
            <v>-306.38641030032522</v>
          </cell>
          <cell r="ED838">
            <v>-360.54170187088675</v>
          </cell>
          <cell r="EE838">
            <v>-2784.2304396147956</v>
          </cell>
          <cell r="EF838">
            <v>-337.10457724491425</v>
          </cell>
          <cell r="EG838">
            <v>-289.88347514007182</v>
          </cell>
          <cell r="EH838">
            <v>-203.3916743464506</v>
          </cell>
          <cell r="EI838">
            <v>-86.43012257727969</v>
          </cell>
          <cell r="EJ838">
            <v>-59.694291897729272</v>
          </cell>
          <cell r="EK838">
            <v>-148.8609056345158</v>
          </cell>
          <cell r="EL838">
            <v>-283.02735212825064</v>
          </cell>
          <cell r="EM838">
            <v>-304.60726383543079</v>
          </cell>
          <cell r="EN838">
            <v>-230.41692414605495</v>
          </cell>
          <cell r="EO838">
            <v>-170.68346551823197</v>
          </cell>
          <cell r="EP838">
            <v>-295.32156404609123</v>
          </cell>
          <cell r="EQ838">
            <v>-374.80882309983281</v>
          </cell>
          <cell r="ER838">
            <v>-1597.7679248037748</v>
          </cell>
          <cell r="ES838">
            <v>-148.75181778785191</v>
          </cell>
          <cell r="ET838">
            <v>-213.24190056251246</v>
          </cell>
          <cell r="EU838">
            <v>-102.34793011666625</v>
          </cell>
          <cell r="EV838">
            <v>-52.07412812585244</v>
          </cell>
          <cell r="EW838">
            <v>-2.8646183785458561</v>
          </cell>
          <cell r="EX838">
            <v>-59.732598602888174</v>
          </cell>
          <cell r="EY838">
            <v>-233.54545189432974</v>
          </cell>
          <cell r="EZ838">
            <v>-254.85496714554029</v>
          </cell>
          <cell r="FA838">
            <v>-202.8709957653773</v>
          </cell>
          <cell r="FB838">
            <v>-56.936130524685723</v>
          </cell>
          <cell r="FC838">
            <v>-125.76272019546013</v>
          </cell>
          <cell r="FD838">
            <v>-144.7846657041373</v>
          </cell>
          <cell r="FE838">
            <v>-1900.0820567151532</v>
          </cell>
          <cell r="FF838">
            <v>-192.73380046687089</v>
          </cell>
          <cell r="FG838">
            <v>-245.96069241073565</v>
          </cell>
          <cell r="FH838">
            <v>-125.85300945931522</v>
          </cell>
          <cell r="FI838">
            <v>-46.449385510568391</v>
          </cell>
          <cell r="FJ838">
            <v>-30.013183399831178</v>
          </cell>
          <cell r="FK838">
            <v>-60.22256552624458</v>
          </cell>
          <cell r="FL838">
            <v>-253.55984078756592</v>
          </cell>
          <cell r="FM838">
            <v>-258.48931354405067</v>
          </cell>
          <cell r="FN838">
            <v>-214.98043832939584</v>
          </cell>
          <cell r="FO838">
            <v>-75.108437692484586</v>
          </cell>
          <cell r="FP838">
            <v>-217.1586251425033</v>
          </cell>
          <cell r="FQ838">
            <v>-179.55276444597985</v>
          </cell>
          <cell r="FR838">
            <v>-2013.4627843729686</v>
          </cell>
          <cell r="FS838">
            <v>-267.34268172648444</v>
          </cell>
          <cell r="FT838">
            <v>-179.81322524249845</v>
          </cell>
          <cell r="FU838">
            <v>-122.96775147132576</v>
          </cell>
          <cell r="FV838">
            <v>-51.313841217124718</v>
          </cell>
          <cell r="FW838">
            <v>-24.731024907145184</v>
          </cell>
          <cell r="FX838">
            <v>-65.99790644767927</v>
          </cell>
          <cell r="FY838">
            <v>-266.8464611593954</v>
          </cell>
          <cell r="FZ838">
            <v>-296.75455112624331</v>
          </cell>
          <cell r="GA838">
            <v>-247.36559668812697</v>
          </cell>
          <cell r="GB838">
            <v>-58.810325190745061</v>
          </cell>
          <cell r="GC838">
            <v>-209.95880506260437</v>
          </cell>
          <cell r="GD838">
            <v>-221.56061413358839</v>
          </cell>
          <cell r="GE838">
            <v>-2216.5207633567043</v>
          </cell>
          <cell r="GF838">
            <v>-268.88823965076881</v>
          </cell>
          <cell r="GG838">
            <v>-260.37273180278862</v>
          </cell>
          <cell r="GH838">
            <v>-131.29892382505932</v>
          </cell>
          <cell r="GI838">
            <v>-3.8889892444276484</v>
          </cell>
          <cell r="GJ838">
            <v>-35.062041051656706</v>
          </cell>
          <cell r="GK838">
            <v>-83.353677816208801</v>
          </cell>
          <cell r="GL838">
            <v>-312.53877989384637</v>
          </cell>
          <cell r="GM838">
            <v>-243.19467267438449</v>
          </cell>
          <cell r="GN838">
            <v>-246.16802929428377</v>
          </cell>
          <cell r="GO838">
            <v>-63.969858379467041</v>
          </cell>
          <cell r="GP838">
            <v>-235.04603177135141</v>
          </cell>
          <cell r="GQ838">
            <v>-332.73878795262863</v>
          </cell>
          <cell r="GR838">
            <v>-2485.4993998220307</v>
          </cell>
          <cell r="GS838">
            <v>-232.33425765250286</v>
          </cell>
          <cell r="GT838">
            <v>-297.90592146769995</v>
          </cell>
          <cell r="GU838">
            <v>-168.77944572100387</v>
          </cell>
          <cell r="GV838">
            <v>-48.037129853153601</v>
          </cell>
          <cell r="GW838">
            <v>-18.547502735862508</v>
          </cell>
          <cell r="GX838">
            <v>-101.34404223629099</v>
          </cell>
          <cell r="GY838">
            <v>-271.88320840743836</v>
          </cell>
          <cell r="GZ838">
            <v>-306.64140607360605</v>
          </cell>
          <cell r="HA838">
            <v>-249.84952371866893</v>
          </cell>
          <cell r="HB838">
            <v>-111.92905428350787</v>
          </cell>
          <cell r="HC838">
            <v>-299.17558836752141</v>
          </cell>
          <cell r="HD838">
            <v>-379.07231930470516</v>
          </cell>
          <cell r="HE838">
            <v>-2889.596502085391</v>
          </cell>
          <cell r="HF838">
            <v>-333.41924223158276</v>
          </cell>
          <cell r="HG838">
            <v>-302.14367545048299</v>
          </cell>
          <cell r="HH838">
            <v>-175.85241651371325</v>
          </cell>
          <cell r="HI838">
            <v>-86.333285000990145</v>
          </cell>
          <cell r="HJ838">
            <v>6.2531595859618392</v>
          </cell>
          <cell r="HK838">
            <v>-169.14200767668081</v>
          </cell>
          <cell r="HL838">
            <v>-308.53562682897245</v>
          </cell>
          <cell r="HM838">
            <v>-391.28398069274408</v>
          </cell>
          <cell r="HN838">
            <v>-248.55521580866116</v>
          </cell>
          <cell r="HO838">
            <v>-82.481186397490092</v>
          </cell>
          <cell r="HP838">
            <v>-357.8367188131906</v>
          </cell>
          <cell r="HQ838">
            <v>-440.26630625688631</v>
          </cell>
          <cell r="HR838">
            <v>-3425.7508766615065</v>
          </cell>
          <cell r="HS838">
            <v>-418.07887818493327</v>
          </cell>
          <cell r="HT838">
            <v>-355.04431885855593</v>
          </cell>
          <cell r="HU838">
            <v>-213.11114231975989</v>
          </cell>
          <cell r="HV838">
            <v>-187.22786272237136</v>
          </cell>
          <cell r="HW838">
            <v>-58.153007703724143</v>
          </cell>
          <cell r="HX838">
            <v>-183.85564829325449</v>
          </cell>
          <cell r="HY838">
            <v>-355.81800256462884</v>
          </cell>
          <cell r="HZ838">
            <v>-334.09049987306935</v>
          </cell>
          <cell r="IA838">
            <v>-313.48749308430706</v>
          </cell>
          <cell r="IB838">
            <v>-209.71169996199387</v>
          </cell>
          <cell r="IC838">
            <v>-347.67935001234582</v>
          </cell>
          <cell r="ID838">
            <v>-449.49297308256064</v>
          </cell>
          <cell r="IE838">
            <v>-3604.9494902538136</v>
          </cell>
          <cell r="IF838">
            <v>-418.14687248262635</v>
          </cell>
          <cell r="IG838">
            <v>-327.0635255546149</v>
          </cell>
          <cell r="IH838">
            <v>-304.15092216735684</v>
          </cell>
          <cell r="II838">
            <v>-116.74049923374332</v>
          </cell>
          <cell r="IJ838">
            <v>-79.300041808477545</v>
          </cell>
          <cell r="IK838">
            <v>-145.03184726970539</v>
          </cell>
          <cell r="IL838">
            <v>-339.24022515295655</v>
          </cell>
          <cell r="IM838">
            <v>-394.37664007100102</v>
          </cell>
          <cell r="IN838">
            <v>-331.41375046392204</v>
          </cell>
          <cell r="IO838">
            <v>-209.3112384361666</v>
          </cell>
          <cell r="IP838">
            <v>-460.09191385318263</v>
          </cell>
          <cell r="IQ838">
            <v>-480.0820137599876</v>
          </cell>
          <cell r="IR838">
            <v>-3545.3816435638582</v>
          </cell>
          <cell r="IS838">
            <v>-416.28068936672207</v>
          </cell>
          <cell r="IT838">
            <v>-419.07622160018218</v>
          </cell>
          <cell r="IU838">
            <v>-231.71368107732087</v>
          </cell>
          <cell r="IV838">
            <v>-75.70936815613095</v>
          </cell>
          <cell r="IW838">
            <v>-97.85495672642719</v>
          </cell>
          <cell r="IX838">
            <v>-142.69863610591528</v>
          </cell>
          <cell r="IY838">
            <v>-380.22830309985147</v>
          </cell>
          <cell r="IZ838">
            <v>-406.81594426752417</v>
          </cell>
          <cell r="JA838">
            <v>-303.92528735617816</v>
          </cell>
          <cell r="JB838">
            <v>-218.37171736032542</v>
          </cell>
          <cell r="JC838">
            <v>-354.28974105231464</v>
          </cell>
          <cell r="JD838">
            <v>-498.41709739500948</v>
          </cell>
          <cell r="JE838">
            <v>0</v>
          </cell>
        </row>
        <row r="840">
          <cell r="A840" t="str">
            <v>Total Net Power Cost ($ 000)</v>
          </cell>
          <cell r="D840">
            <v>0</v>
          </cell>
          <cell r="F840">
            <v>-167.32570129620581</v>
          </cell>
          <cell r="G840">
            <v>-162.08048563847115</v>
          </cell>
          <cell r="H840">
            <v>-144.48410946979857</v>
          </cell>
          <cell r="I840">
            <v>-105.55749875662877</v>
          </cell>
          <cell r="J840">
            <v>-142.27865223171102</v>
          </cell>
          <cell r="K840">
            <v>-174.76724805177946</v>
          </cell>
          <cell r="L840">
            <v>-344.24770928808721</v>
          </cell>
          <cell r="M840">
            <v>-482.59545460721711</v>
          </cell>
          <cell r="N840">
            <v>-282.73536459977913</v>
          </cell>
          <cell r="O840">
            <v>-144.1345999369878</v>
          </cell>
          <cell r="P840">
            <v>-216.52978241649544</v>
          </cell>
          <cell r="Q840">
            <v>-232.52179111804435</v>
          </cell>
          <cell r="R840">
            <v>-2654.6646866699448</v>
          </cell>
          <cell r="S840">
            <v>-275.07624344319629</v>
          </cell>
          <cell r="T840">
            <v>-245.10951634011872</v>
          </cell>
          <cell r="U840">
            <v>-159.8444274609501</v>
          </cell>
          <cell r="V840">
            <v>-129.3019642347208</v>
          </cell>
          <cell r="W840">
            <v>-137.31695035471785</v>
          </cell>
          <cell r="X840">
            <v>-180.31194844837592</v>
          </cell>
          <cell r="Y840">
            <v>-287.90011895608041</v>
          </cell>
          <cell r="Z840">
            <v>-369.56115487942589</v>
          </cell>
          <cell r="AA840">
            <v>-211.3460750040249</v>
          </cell>
          <cell r="AB840">
            <v>-169.39381654989302</v>
          </cell>
          <cell r="AC840">
            <v>-226.01948786210414</v>
          </cell>
          <cell r="AD840">
            <v>-263.48298313622945</v>
          </cell>
          <cell r="AE840">
            <v>-2478.4845369494287</v>
          </cell>
          <cell r="AF840">
            <v>-285.30801560400141</v>
          </cell>
          <cell r="AG840">
            <v>-219.58132038049371</v>
          </cell>
          <cell r="AH840">
            <v>-156.23963914198248</v>
          </cell>
          <cell r="AI840">
            <v>-118.05848503605557</v>
          </cell>
          <cell r="AJ840">
            <v>-140.81108181428135</v>
          </cell>
          <cell r="AK840">
            <v>-156.55976830334839</v>
          </cell>
          <cell r="AL840">
            <v>-254.22556866060768</v>
          </cell>
          <cell r="AM840">
            <v>-290.1567966358416</v>
          </cell>
          <cell r="AN840">
            <v>-203.60392975113064</v>
          </cell>
          <cell r="AO840">
            <v>-160.55100024463991</v>
          </cell>
          <cell r="AP840">
            <v>-205.43077814213757</v>
          </cell>
          <cell r="AQ840">
            <v>-287.95815323483839</v>
          </cell>
          <cell r="AR840">
            <v>-2940.3447610147996</v>
          </cell>
          <cell r="AS840">
            <v>-291.00726413871598</v>
          </cell>
          <cell r="AT840">
            <v>-237.27324431580928</v>
          </cell>
          <cell r="AU840">
            <v>-168.65996881654792</v>
          </cell>
          <cell r="AV840">
            <v>-130.38174608308509</v>
          </cell>
          <cell r="AW840">
            <v>-194.67870180524915</v>
          </cell>
          <cell r="AX840">
            <v>-154.24110199897405</v>
          </cell>
          <cell r="AY840">
            <v>-333.32156007181038</v>
          </cell>
          <cell r="AZ840">
            <v>-355.1373742355936</v>
          </cell>
          <cell r="BA840">
            <v>-270.80713505859603</v>
          </cell>
          <cell r="BB840">
            <v>-209.24842808854191</v>
          </cell>
          <cell r="BC840">
            <v>-271.72470823866024</v>
          </cell>
          <cell r="BD840">
            <v>-323.86352816318686</v>
          </cell>
          <cell r="BE840">
            <v>-3391.8640024089254</v>
          </cell>
          <cell r="BF840">
            <v>-315.69565743393105</v>
          </cell>
          <cell r="BG840">
            <v>-289.68570129267027</v>
          </cell>
          <cell r="BH840">
            <v>-196.41868285163218</v>
          </cell>
          <cell r="BI840">
            <v>-143.29562611057918</v>
          </cell>
          <cell r="BJ840">
            <v>-201.97702580453188</v>
          </cell>
          <cell r="BK840">
            <v>-247.09120003330463</v>
          </cell>
          <cell r="BL840">
            <v>-372.82421658547537</v>
          </cell>
          <cell r="BM840">
            <v>-372.00906018026581</v>
          </cell>
          <cell r="BN840">
            <v>-326.19434696227836</v>
          </cell>
          <cell r="BO840">
            <v>-267.50612371877196</v>
          </cell>
          <cell r="BP840">
            <v>-302.39969888851192</v>
          </cell>
          <cell r="BQ840">
            <v>-356.76666254704469</v>
          </cell>
          <cell r="BR840">
            <v>-3153.2378548322013</v>
          </cell>
          <cell r="BS840">
            <v>-332.44494102799945</v>
          </cell>
          <cell r="BT840">
            <v>-283.87675084488365</v>
          </cell>
          <cell r="BU840">
            <v>-233.86390309861599</v>
          </cell>
          <cell r="BV840">
            <v>-124.44354321667925</v>
          </cell>
          <cell r="BW840">
            <v>-151.08326066631707</v>
          </cell>
          <cell r="BX840">
            <v>-207.30645464457484</v>
          </cell>
          <cell r="BY840">
            <v>-327.16296210766814</v>
          </cell>
          <cell r="BZ840">
            <v>-328.71283440348088</v>
          </cell>
          <cell r="CA840">
            <v>-284.3969520582632</v>
          </cell>
          <cell r="CB840">
            <v>-245.24661821922928</v>
          </cell>
          <cell r="CC840">
            <v>-307.97070482463823</v>
          </cell>
          <cell r="CD840">
            <v>-326.72892971986585</v>
          </cell>
          <cell r="CE840">
            <v>-3260.700522965868</v>
          </cell>
          <cell r="CF840">
            <v>-364.32442271856416</v>
          </cell>
          <cell r="CG840">
            <v>-306.13586084255439</v>
          </cell>
          <cell r="CH840">
            <v>-234.04564223052148</v>
          </cell>
          <cell r="CI840">
            <v>-158.79355953847698</v>
          </cell>
          <cell r="CJ840">
            <v>-134.76531821912795</v>
          </cell>
          <cell r="CK840">
            <v>-190.19315857238689</v>
          </cell>
          <cell r="CL840">
            <v>-312.5082967725175</v>
          </cell>
          <cell r="CM840">
            <v>-346.0922530880689</v>
          </cell>
          <cell r="CN840">
            <v>-290.84694682838017</v>
          </cell>
          <cell r="CO840">
            <v>-258.18194721025066</v>
          </cell>
          <cell r="CP840">
            <v>-326.79038732125991</v>
          </cell>
          <cell r="CQ840">
            <v>-338.0227296238445</v>
          </cell>
          <cell r="CR840">
            <v>-2923.3800282478333</v>
          </cell>
          <cell r="CS840">
            <v>-325.62267594046716</v>
          </cell>
          <cell r="CT840">
            <v>-273.58804823055834</v>
          </cell>
          <cell r="CU840">
            <v>-199.75832640448061</v>
          </cell>
          <cell r="CV840">
            <v>-102.89778980881965</v>
          </cell>
          <cell r="CW840">
            <v>-134.56036708573811</v>
          </cell>
          <cell r="CX840">
            <v>-153.22560013332986</v>
          </cell>
          <cell r="CY840">
            <v>-312.08749212391558</v>
          </cell>
          <cell r="CZ840">
            <v>-325.45222224580357</v>
          </cell>
          <cell r="DA840">
            <v>-262.39082998547747</v>
          </cell>
          <cell r="DB840">
            <v>-180.75924303921056</v>
          </cell>
          <cell r="DC840">
            <v>-335.28732021240285</v>
          </cell>
          <cell r="DD840">
            <v>-317.75011303754582</v>
          </cell>
          <cell r="DE840">
            <v>-2742.3639536765404</v>
          </cell>
          <cell r="DF840">
            <v>-311.28351511948131</v>
          </cell>
          <cell r="DG840">
            <v>-305.47567467206318</v>
          </cell>
          <cell r="DH840">
            <v>-174.89633957804472</v>
          </cell>
          <cell r="DI840">
            <v>-92.125508911543875</v>
          </cell>
          <cell r="DJ840">
            <v>-97.721199936597259</v>
          </cell>
          <cell r="DK840">
            <v>-126.52425425768888</v>
          </cell>
          <cell r="DL840">
            <v>-279.78984790334653</v>
          </cell>
          <cell r="DM840">
            <v>-296.11706686986508</v>
          </cell>
          <cell r="DN840">
            <v>-254.37633770146567</v>
          </cell>
          <cell r="DO840">
            <v>-127.04399691997969</v>
          </cell>
          <cell r="DP840">
            <v>-303.57752667354362</v>
          </cell>
          <cell r="DQ840">
            <v>-373.43268513297517</v>
          </cell>
          <cell r="DR840">
            <v>-2775.7750240749447</v>
          </cell>
          <cell r="DS840">
            <v>-288.18070032934338</v>
          </cell>
          <cell r="DT840">
            <v>-289.0449353581098</v>
          </cell>
          <cell r="DU840">
            <v>-162.85226377313666</v>
          </cell>
          <cell r="DV840">
            <v>-65.659222841612063</v>
          </cell>
          <cell r="DW840">
            <v>-80.67728518731019</v>
          </cell>
          <cell r="DX840">
            <v>-166.53561439893383</v>
          </cell>
          <cell r="DY840">
            <v>-310.92725643261656</v>
          </cell>
          <cell r="DZ840">
            <v>-303.95245211396104</v>
          </cell>
          <cell r="EA840">
            <v>-267.1599442499919</v>
          </cell>
          <cell r="EB840">
            <v>-145.68164110189537</v>
          </cell>
          <cell r="EC840">
            <v>-324.16878678061403</v>
          </cell>
          <cell r="ED840">
            <v>-370.93492150742713</v>
          </cell>
          <cell r="EE840">
            <v>-2873.6398722185986</v>
          </cell>
          <cell r="EF840">
            <v>-347.75991608070763</v>
          </cell>
          <cell r="EG840">
            <v>-296.67168055261936</v>
          </cell>
          <cell r="EH840">
            <v>-206.33418060667464</v>
          </cell>
          <cell r="EI840">
            <v>-88.492000676837051</v>
          </cell>
          <cell r="EJ840">
            <v>-61.289614849069039</v>
          </cell>
          <cell r="EK840">
            <v>-150.5461612451254</v>
          </cell>
          <cell r="EL840">
            <v>-292.74971174574057</v>
          </cell>
          <cell r="EM840">
            <v>-311.80215070821032</v>
          </cell>
          <cell r="EN840">
            <v>-247.3252078871501</v>
          </cell>
          <cell r="EO840">
            <v>-176.66074522737472</v>
          </cell>
          <cell r="EP840">
            <v>-310.50275190624052</v>
          </cell>
          <cell r="EQ840">
            <v>-383.5057507329002</v>
          </cell>
          <cell r="ER840">
            <v>-1645.0226160171442</v>
          </cell>
          <cell r="ES840">
            <v>-152.62206066679209</v>
          </cell>
          <cell r="ET840">
            <v>-220.92166900640586</v>
          </cell>
          <cell r="EU840">
            <v>-102.86606592623866</v>
          </cell>
          <cell r="EV840">
            <v>-52.074128125823336</v>
          </cell>
          <cell r="EW840">
            <v>-3.6548262792639434</v>
          </cell>
          <cell r="EX840">
            <v>-61.036287330498453</v>
          </cell>
          <cell r="EY840">
            <v>-240.19378911904641</v>
          </cell>
          <cell r="EZ840">
            <v>-260.4363126429962</v>
          </cell>
          <cell r="FA840">
            <v>-207.29306308955711</v>
          </cell>
          <cell r="FB840">
            <v>-58.040894231584389</v>
          </cell>
          <cell r="FC840">
            <v>-131.83473256562138</v>
          </cell>
          <cell r="FD840">
            <v>-154.04878703338909</v>
          </cell>
          <cell r="FE840">
            <v>-1972.6797631480731</v>
          </cell>
          <cell r="FF840">
            <v>-195.83697617574944</v>
          </cell>
          <cell r="FG840">
            <v>-247.30209476177697</v>
          </cell>
          <cell r="FH840">
            <v>-128.02609326143283</v>
          </cell>
          <cell r="FI840">
            <v>-49.032504613511264</v>
          </cell>
          <cell r="FJ840">
            <v>-31.021763530065073</v>
          </cell>
          <cell r="FK840">
            <v>-62.52777596047963</v>
          </cell>
          <cell r="FL840">
            <v>-260.59644569199008</v>
          </cell>
          <cell r="FM840">
            <v>-264.14384844996675</v>
          </cell>
          <cell r="FN840">
            <v>-232.1229127297338</v>
          </cell>
          <cell r="FO840">
            <v>-72.392059246340068</v>
          </cell>
          <cell r="FP840">
            <v>-224.67044094370794</v>
          </cell>
          <cell r="FQ840">
            <v>-205.00684778316645</v>
          </cell>
          <cell r="FR840">
            <v>-2089.2722071695607</v>
          </cell>
          <cell r="FS840">
            <v>-278.55823875368515</v>
          </cell>
          <cell r="FT840">
            <v>-179.07400048986892</v>
          </cell>
          <cell r="FU840">
            <v>-131.03558084432734</v>
          </cell>
          <cell r="FV840">
            <v>-52.045851313931053</v>
          </cell>
          <cell r="FW840">
            <v>-27.056356105720624</v>
          </cell>
          <cell r="FX840">
            <v>-68.848537229016074</v>
          </cell>
          <cell r="FY840">
            <v>-267.52225594465563</v>
          </cell>
          <cell r="FZ840">
            <v>-304.09454125717457</v>
          </cell>
          <cell r="GA840">
            <v>-258.77182115211326</v>
          </cell>
          <cell r="GB840">
            <v>-59.045175906212535</v>
          </cell>
          <cell r="GC840">
            <v>-214.89497084444884</v>
          </cell>
          <cell r="GD840">
            <v>-248.32487732845766</v>
          </cell>
          <cell r="GE840">
            <v>-2297.1597736257827</v>
          </cell>
          <cell r="GF840">
            <v>-271.44636697719397</v>
          </cell>
          <cell r="GG840">
            <v>-268.91723445164098</v>
          </cell>
          <cell r="GH840">
            <v>-141.26795319376106</v>
          </cell>
          <cell r="GI840">
            <v>-6.1556787144072587</v>
          </cell>
          <cell r="GJ840">
            <v>-39.40635463304352</v>
          </cell>
          <cell r="GK840">
            <v>-86.054961806556094</v>
          </cell>
          <cell r="GL840">
            <v>-314.40779942676454</v>
          </cell>
          <cell r="GM840">
            <v>-251.62501856530434</v>
          </cell>
          <cell r="GN840">
            <v>-254.24159994220099</v>
          </cell>
          <cell r="GO840">
            <v>-65.315906268486287</v>
          </cell>
          <cell r="GP840">
            <v>-245.50748992012086</v>
          </cell>
          <cell r="GQ840">
            <v>-352.81340972631733</v>
          </cell>
          <cell r="GR840">
            <v>-2538.1010082863504</v>
          </cell>
          <cell r="GS840">
            <v>-234.16433468099422</v>
          </cell>
          <cell r="GT840">
            <v>-298.02632942843775</v>
          </cell>
          <cell r="GU840">
            <v>-179.89571333297499</v>
          </cell>
          <cell r="GV840">
            <v>-48.026529933107668</v>
          </cell>
          <cell r="GW840">
            <v>-19.644036719066207</v>
          </cell>
          <cell r="GX840">
            <v>-101.72945082475781</v>
          </cell>
          <cell r="GY840">
            <v>-277.87914116440515</v>
          </cell>
          <cell r="GZ840">
            <v>-312.35806443956972</v>
          </cell>
          <cell r="HA840">
            <v>-264.38826159543896</v>
          </cell>
          <cell r="HB840">
            <v>-111.33253988137585</v>
          </cell>
          <cell r="HC840">
            <v>-303.85836668790216</v>
          </cell>
          <cell r="HD840">
            <v>-386.79823959816349</v>
          </cell>
          <cell r="HE840">
            <v>-2932.0068137591006</v>
          </cell>
          <cell r="HF840">
            <v>-336.88888032614341</v>
          </cell>
          <cell r="HG840">
            <v>-304.87615459194421</v>
          </cell>
          <cell r="HH840">
            <v>-173.35145617280068</v>
          </cell>
          <cell r="HI840">
            <v>-86.680226702461368</v>
          </cell>
          <cell r="HJ840">
            <v>5.6006810818362283</v>
          </cell>
          <cell r="HK840">
            <v>-174.64804906026984</v>
          </cell>
          <cell r="HL840">
            <v>-315.94893286608203</v>
          </cell>
          <cell r="HM840">
            <v>-393.84532285025489</v>
          </cell>
          <cell r="HN840">
            <v>-254.79353512438138</v>
          </cell>
          <cell r="HO840">
            <v>-86.604700555340969</v>
          </cell>
          <cell r="HP840">
            <v>-357.37259232720317</v>
          </cell>
          <cell r="HQ840">
            <v>-452.5976442640258</v>
          </cell>
          <cell r="HR840">
            <v>-3530.0631547099911</v>
          </cell>
          <cell r="HS840">
            <v>-433.65773312274541</v>
          </cell>
          <cell r="HT840">
            <v>-357.43306869301159</v>
          </cell>
          <cell r="HU840">
            <v>-223.66076494715981</v>
          </cell>
          <cell r="HV840">
            <v>-191.02929973193022</v>
          </cell>
          <cell r="HW840">
            <v>-58.224979112295841</v>
          </cell>
          <cell r="HX840">
            <v>-186.56948202173407</v>
          </cell>
          <cell r="HY840">
            <v>-368.08196329994826</v>
          </cell>
          <cell r="HZ840">
            <v>-341.84867329472036</v>
          </cell>
          <cell r="IA840">
            <v>-330.68138005019864</v>
          </cell>
          <cell r="IB840">
            <v>-214.21832992734198</v>
          </cell>
          <cell r="IC840">
            <v>-359.66890253376187</v>
          </cell>
          <cell r="ID840">
            <v>-464.98857797510573</v>
          </cell>
          <cell r="IE840">
            <v>-3671.0011973954097</v>
          </cell>
          <cell r="IF840">
            <v>-419.37584920331574</v>
          </cell>
          <cell r="IG840">
            <v>-334.18181576380448</v>
          </cell>
          <cell r="IH840">
            <v>-311.13770088614729</v>
          </cell>
          <cell r="II840">
            <v>-118.94315683777313</v>
          </cell>
          <cell r="IJ840">
            <v>-81.088079543926142</v>
          </cell>
          <cell r="IK840">
            <v>-146.4485674879852</v>
          </cell>
          <cell r="IL840">
            <v>-341.62926166487159</v>
          </cell>
          <cell r="IM840">
            <v>-406.24924345628824</v>
          </cell>
          <cell r="IN840">
            <v>-337.50758158790995</v>
          </cell>
          <cell r="IO840">
            <v>-212.767188056132</v>
          </cell>
          <cell r="IP840">
            <v>-465.98085519699816</v>
          </cell>
          <cell r="IQ840">
            <v>-495.69189771025412</v>
          </cell>
          <cell r="IR840">
            <v>-3621.096163708542</v>
          </cell>
          <cell r="IS840">
            <v>-430.84679720454733</v>
          </cell>
          <cell r="IT840">
            <v>-433.22023507107224</v>
          </cell>
          <cell r="IU840">
            <v>-234.97134559861115</v>
          </cell>
          <cell r="IV840">
            <v>-76.978459270219901</v>
          </cell>
          <cell r="IW840">
            <v>-100.07620881778712</v>
          </cell>
          <cell r="IX840">
            <v>-144.39445505489493</v>
          </cell>
          <cell r="IY840">
            <v>-383.65149765432579</v>
          </cell>
          <cell r="IZ840">
            <v>-408.93225982678996</v>
          </cell>
          <cell r="JA840">
            <v>-307.96310022042599</v>
          </cell>
          <cell r="JB840">
            <v>-229.44444841676523</v>
          </cell>
          <cell r="JC840">
            <v>-367.85663932295574</v>
          </cell>
          <cell r="JD840">
            <v>-502.76071725014481</v>
          </cell>
        </row>
        <row r="842">
          <cell r="A842" t="str">
            <v>Net Power Cost/Net System Load ($/MWH)</v>
          </cell>
          <cell r="D842">
            <v>0</v>
          </cell>
          <cell r="F842">
            <v>-3.0150011101904184E-2</v>
          </cell>
          <cell r="G842">
            <v>-3.2722521448139474E-2</v>
          </cell>
          <cell r="H842">
            <v>-2.8398898776922366E-2</v>
          </cell>
          <cell r="I842">
            <v>-2.2072281910510583E-2</v>
          </cell>
          <cell r="J842">
            <v>-2.8325097122175791E-2</v>
          </cell>
          <cell r="K842">
            <v>-3.2135276177895022E-2</v>
          </cell>
          <cell r="L842">
            <v>-5.4732818664202654E-2</v>
          </cell>
          <cell r="M842">
            <v>-8.0150765274137115E-2</v>
          </cell>
          <cell r="N842">
            <v>-5.5120225036183967E-2</v>
          </cell>
          <cell r="O842">
            <v>-2.9229532060026209E-2</v>
          </cell>
          <cell r="P842">
            <v>-4.2473553575833378E-2</v>
          </cell>
          <cell r="Q842">
            <v>-4.2473161147697169E-2</v>
          </cell>
          <cell r="R842">
            <v>-4.0968600111307651E-2</v>
          </cell>
          <cell r="S842">
            <v>-4.9474817637211288E-2</v>
          </cell>
          <cell r="T842">
            <v>-4.9554299570974791E-2</v>
          </cell>
          <cell r="U842">
            <v>-3.1574819455698844E-2</v>
          </cell>
          <cell r="V842">
            <v>-2.7180952958120841E-2</v>
          </cell>
          <cell r="W842">
            <v>-2.7554386656911234E-2</v>
          </cell>
          <cell r="X842">
            <v>-3.2712290517999065E-2</v>
          </cell>
          <cell r="Y842">
            <v>-4.4672289501360041E-2</v>
          </cell>
          <cell r="Z842">
            <v>-6.0127955613637596E-2</v>
          </cell>
          <cell r="AA842">
            <v>-3.7129830152316856E-2</v>
          </cell>
          <cell r="AB842">
            <v>-3.2996604799322427E-2</v>
          </cell>
          <cell r="AC842">
            <v>-4.3893597104842641E-2</v>
          </cell>
          <cell r="AD842">
            <v>-4.7518173122849561E-2</v>
          </cell>
          <cell r="AE842">
            <v>-3.6286017218250421E-2</v>
          </cell>
          <cell r="AF842">
            <v>-4.821029215082806E-2</v>
          </cell>
          <cell r="AG842">
            <v>-4.1308136891831992E-2</v>
          </cell>
          <cell r="AH842">
            <v>-2.806378421146416E-2</v>
          </cell>
          <cell r="AI842">
            <v>-2.299929390293709E-2</v>
          </cell>
          <cell r="AJ842">
            <v>-2.5893325020456714E-2</v>
          </cell>
          <cell r="AK842">
            <v>-2.7493933620919897E-2</v>
          </cell>
          <cell r="AL842">
            <v>-3.8648913183612521E-2</v>
          </cell>
          <cell r="AM842">
            <v>-4.5479656965405013E-2</v>
          </cell>
          <cell r="AN842">
            <v>-3.5821403451649303E-2</v>
          </cell>
          <cell r="AO842">
            <v>-3.0023675461264165E-2</v>
          </cell>
          <cell r="AP842">
            <v>-3.6876257073446439E-2</v>
          </cell>
          <cell r="AQ842">
            <v>-4.8421264599495473E-2</v>
          </cell>
          <cell r="AR842">
            <v>-4.1323149171942575E-2</v>
          </cell>
          <cell r="AS842">
            <v>-4.7295164114116162E-2</v>
          </cell>
          <cell r="AT842">
            <v>-4.2803759723955892E-2</v>
          </cell>
          <cell r="AU842">
            <v>-2.9841585261823678E-2</v>
          </cell>
          <cell r="AV842">
            <v>-2.394043912388874E-2</v>
          </cell>
          <cell r="AW842">
            <v>-3.4196942034225408E-2</v>
          </cell>
          <cell r="AX842">
            <v>-2.5894383965411549E-2</v>
          </cell>
          <cell r="AY842">
            <v>-4.7775583016484546E-2</v>
          </cell>
          <cell r="AZ842">
            <v>-5.2943144943990106E-2</v>
          </cell>
          <cell r="BA842">
            <v>-4.6112182885233111E-2</v>
          </cell>
          <cell r="BB842">
            <v>-3.7344495905720532E-2</v>
          </cell>
          <cell r="BC842">
            <v>-4.7385531993846541E-2</v>
          </cell>
          <cell r="BD842">
            <v>-5.4621216128273531E-2</v>
          </cell>
          <cell r="BE842">
            <v>-4.634399351745877E-2</v>
          </cell>
          <cell r="BF842">
            <v>-4.9500361518014735E-2</v>
          </cell>
          <cell r="BG842">
            <v>-5.1125985128789964E-2</v>
          </cell>
          <cell r="BH842">
            <v>-3.3389665203716223E-2</v>
          </cell>
          <cell r="BI842">
            <v>-2.5358419029540613E-2</v>
          </cell>
          <cell r="BJ842">
            <v>-3.4832743183377701E-2</v>
          </cell>
          <cell r="BK842">
            <v>-4.016225947178409E-2</v>
          </cell>
          <cell r="BL842">
            <v>-5.324078860843251E-2</v>
          </cell>
          <cell r="BM842">
            <v>-5.4606572237926088E-2</v>
          </cell>
          <cell r="BN842">
            <v>-5.5154352886816582E-2</v>
          </cell>
          <cell r="BO842">
            <v>-4.6863437631999405E-2</v>
          </cell>
          <cell r="BP842">
            <v>-5.065175336793093E-2</v>
          </cell>
          <cell r="BQ842">
            <v>-5.6422743834161793E-2</v>
          </cell>
          <cell r="BR842">
            <v>-4.1243646761019548E-2</v>
          </cell>
          <cell r="BS842">
            <v>-5.13928132906738E-2</v>
          </cell>
          <cell r="BT842">
            <v>-4.732529004416719E-2</v>
          </cell>
          <cell r="BU842">
            <v>-3.593901326681781E-2</v>
          </cell>
          <cell r="BV842">
            <v>-1.5661627442536741E-2</v>
          </cell>
          <cell r="BW842">
            <v>-2.5544011350154605E-2</v>
          </cell>
          <cell r="BX842">
            <v>-3.2063436337526952E-2</v>
          </cell>
          <cell r="BY842">
            <v>-4.565747416860777E-2</v>
          </cell>
          <cell r="BZ842">
            <v>-4.7171627180878639E-2</v>
          </cell>
          <cell r="CA842">
            <v>-4.660401008880663E-2</v>
          </cell>
          <cell r="CB842">
            <v>-4.1092348410964874E-2</v>
          </cell>
          <cell r="CC842">
            <v>-4.9794941393497716E-2</v>
          </cell>
          <cell r="CD842">
            <v>-5.1204107424740464E-2</v>
          </cell>
          <cell r="CE842">
            <v>-4.1911506841933566E-2</v>
          </cell>
          <cell r="CF842">
            <v>-5.5385177171877409E-2</v>
          </cell>
          <cell r="CG842">
            <v>-4.977778085462603E-2</v>
          </cell>
          <cell r="CH842">
            <v>-3.5912959309508885E-2</v>
          </cell>
          <cell r="CI842">
            <v>-2.336046324597163E-2</v>
          </cell>
          <cell r="CJ842">
            <v>-2.2027268087438046E-2</v>
          </cell>
          <cell r="CK842">
            <v>-2.8082642673288305E-2</v>
          </cell>
          <cell r="CL842">
            <v>-4.2978555335953073E-2</v>
          </cell>
          <cell r="CM842">
            <v>-4.9127955156750169E-2</v>
          </cell>
          <cell r="CN842">
            <v>-4.671412643551591E-2</v>
          </cell>
          <cell r="CO842">
            <v>-4.1130931869096443E-2</v>
          </cell>
          <cell r="CP842">
            <v>-5.2937625751268147E-2</v>
          </cell>
          <cell r="CQ842">
            <v>-5.2029148551276716E-2</v>
          </cell>
          <cell r="CR842">
            <v>-3.5944202160338001E-2</v>
          </cell>
          <cell r="CS842">
            <v>-4.6802586305703997E-2</v>
          </cell>
          <cell r="CT842">
            <v>-4.1778978878072692E-2</v>
          </cell>
          <cell r="CU842">
            <v>-2.9337757505423667E-2</v>
          </cell>
          <cell r="CV842">
            <v>-1.4335820703282209E-2</v>
          </cell>
          <cell r="CW842">
            <v>-1.9304329361663264E-2</v>
          </cell>
          <cell r="CX842">
            <v>-2.0588988431537558E-2</v>
          </cell>
          <cell r="CY842">
            <v>-4.2000988397709715E-2</v>
          </cell>
          <cell r="CZ842">
            <v>-4.5272014978939179E-2</v>
          </cell>
          <cell r="DA842">
            <v>-4.0472162964827696E-2</v>
          </cell>
          <cell r="DB842">
            <v>-2.7158812716329805E-2</v>
          </cell>
          <cell r="DC842">
            <v>-5.2559487654696646E-2</v>
          </cell>
          <cell r="DD842">
            <v>-4.9538258914334499E-2</v>
          </cell>
          <cell r="DE842">
            <v>-3.3328820175434259E-2</v>
          </cell>
          <cell r="DF842">
            <v>-4.3960189947743089E-2</v>
          </cell>
          <cell r="DG842">
            <v>-4.8388739761374921E-2</v>
          </cell>
          <cell r="DH842">
            <v>-2.5517913586730501E-2</v>
          </cell>
          <cell r="DI842">
            <v>-1.0744720392356299E-2</v>
          </cell>
          <cell r="DJ842">
            <v>-1.3024456632146908E-2</v>
          </cell>
          <cell r="DK842">
            <v>-1.8134916436807202E-2</v>
          </cell>
          <cell r="DL842">
            <v>-3.7498249532150751E-2</v>
          </cell>
          <cell r="DM842">
            <v>-4.035776839515437E-2</v>
          </cell>
          <cell r="DN842">
            <v>-3.9460421712088412E-2</v>
          </cell>
          <cell r="DO842">
            <v>-1.4746437382591182E-2</v>
          </cell>
          <cell r="DP842">
            <v>-4.7143420441801531E-2</v>
          </cell>
          <cell r="DQ842">
            <v>-5.530117506558696E-2</v>
          </cell>
          <cell r="DR842">
            <v>-3.3785701278583602E-2</v>
          </cell>
          <cell r="DS842">
            <v>-4.1548791361078585E-2</v>
          </cell>
          <cell r="DT842">
            <v>-4.4366813763095259E-2</v>
          </cell>
          <cell r="DU842">
            <v>-2.3725009802802788E-2</v>
          </cell>
          <cell r="DV842">
            <v>-9.2851477364810364E-3</v>
          </cell>
          <cell r="DW842">
            <v>-1.2042688705472315E-2</v>
          </cell>
          <cell r="DX842">
            <v>-2.5123780292872766E-2</v>
          </cell>
          <cell r="DY842">
            <v>-4.1402591505766306E-2</v>
          </cell>
          <cell r="DZ842">
            <v>-4.1552089310942453E-2</v>
          </cell>
          <cell r="EA842">
            <v>-4.0882589885084863E-2</v>
          </cell>
          <cell r="EB842">
            <v>-1.542841636844372E-2</v>
          </cell>
          <cell r="EC842">
            <v>-4.9436330481926305E-2</v>
          </cell>
          <cell r="ED842">
            <v>-5.4698953168929698E-2</v>
          </cell>
          <cell r="EE842">
            <v>-3.5091266707587998E-2</v>
          </cell>
          <cell r="EF842">
            <v>-4.9504295938530785E-2</v>
          </cell>
          <cell r="EG842">
            <v>-4.6121159339736817E-2</v>
          </cell>
          <cell r="EH842">
            <v>-3.0896896427117682E-2</v>
          </cell>
          <cell r="EI842">
            <v>-1.2152043759662945E-2</v>
          </cell>
          <cell r="EJ842">
            <v>-1.2758808609605765E-2</v>
          </cell>
          <cell r="EK842">
            <v>-2.1036896565968632E-2</v>
          </cell>
          <cell r="EL842">
            <v>-3.8605508914313691E-2</v>
          </cell>
          <cell r="EM842">
            <v>-4.2226008554691719E-2</v>
          </cell>
          <cell r="EN842">
            <v>-3.7809767904732672E-2</v>
          </cell>
          <cell r="EO842">
            <v>-2.5078142039369311E-2</v>
          </cell>
          <cell r="EP842">
            <v>-4.6927360998394452E-2</v>
          </cell>
          <cell r="EQ842">
            <v>-5.5464822073429509E-2</v>
          </cell>
          <cell r="ER842">
            <v>-1.7684460645714495E-2</v>
          </cell>
          <cell r="ES842">
            <v>-3.1261254048935427E-3</v>
          </cell>
          <cell r="ET842">
            <v>-3.8262166122990493E-2</v>
          </cell>
          <cell r="EU842">
            <v>-1.2351018981689776E-2</v>
          </cell>
          <cell r="EV842">
            <v>-1.8466730881122828E-2</v>
          </cell>
          <cell r="EW842">
            <v>1.3348278545432635E-2</v>
          </cell>
          <cell r="EX842">
            <v>-1.0965709386173472E-2</v>
          </cell>
          <cell r="EY842">
            <v>-3.0467874276142837E-2</v>
          </cell>
          <cell r="EZ842">
            <v>-3.0895119483560052E-2</v>
          </cell>
          <cell r="FA842">
            <v>-2.8800131078801527E-2</v>
          </cell>
          <cell r="FB842">
            <v>1.7324945271788295E-3</v>
          </cell>
          <cell r="FC842">
            <v>-2.2942291389748348E-2</v>
          </cell>
          <cell r="FD842">
            <v>-2.4938799906013998E-2</v>
          </cell>
          <cell r="FE842">
            <v>-2.0855560195885303E-2</v>
          </cell>
          <cell r="FF842">
            <v>-2.7981839860132141E-2</v>
          </cell>
          <cell r="FG842">
            <v>-3.4292985909377904E-2</v>
          </cell>
          <cell r="FH842">
            <v>-1.7032104503357459E-2</v>
          </cell>
          <cell r="FI842">
            <v>-5.3844409756962364E-3</v>
          </cell>
          <cell r="FJ842">
            <v>-6.4250744855485209E-3</v>
          </cell>
          <cell r="FK842">
            <v>3.2538662362107118E-3</v>
          </cell>
          <cell r="FL842">
            <v>-3.121813070869095E-2</v>
          </cell>
          <cell r="FM842">
            <v>-3.2762962812430629E-2</v>
          </cell>
          <cell r="FN842">
            <v>-3.268807974547272E-2</v>
          </cell>
          <cell r="FO842">
            <v>9.9448107330246671E-4</v>
          </cell>
          <cell r="FP842">
            <v>-3.1624765013610556E-2</v>
          </cell>
          <cell r="FQ842">
            <v>-3.0540081280655329E-2</v>
          </cell>
          <cell r="FR842">
            <v>-2.2794439077383544E-2</v>
          </cell>
          <cell r="FS842">
            <v>-3.6863378254217594E-2</v>
          </cell>
          <cell r="FT842">
            <v>-2.553350142785149E-2</v>
          </cell>
          <cell r="FU842">
            <v>-1.6643754401862054E-2</v>
          </cell>
          <cell r="FV842">
            <v>-6.9508482630347146E-3</v>
          </cell>
          <cell r="FW842">
            <v>-7.6921538964533909E-3</v>
          </cell>
          <cell r="FX842">
            <v>-9.7038964549227558E-3</v>
          </cell>
          <cell r="FY842">
            <v>-3.1917771232438774E-2</v>
          </cell>
          <cell r="FZ842">
            <v>-3.7187028749553264E-2</v>
          </cell>
          <cell r="GA842">
            <v>-3.7761559631418251E-2</v>
          </cell>
          <cell r="GB842">
            <v>3.671989676949039E-3</v>
          </cell>
          <cell r="GC842">
            <v>-3.0585517242581517E-2</v>
          </cell>
          <cell r="GD842">
            <v>-3.2747037616552177E-2</v>
          </cell>
          <cell r="GE842">
            <v>-2.5130719432455706E-2</v>
          </cell>
          <cell r="GF842">
            <v>-3.5253253635589843E-2</v>
          </cell>
          <cell r="GG842">
            <v>-3.9591686597852949E-2</v>
          </cell>
          <cell r="GH842">
            <v>-1.9487661970558179E-2</v>
          </cell>
          <cell r="GI842">
            <v>-3.9859461773517069E-4</v>
          </cell>
          <cell r="GJ842">
            <v>1.0889457102631894E-3</v>
          </cell>
          <cell r="GK842">
            <v>-8.5697388236880556E-3</v>
          </cell>
          <cell r="GL842">
            <v>-3.8168994566183834E-2</v>
          </cell>
          <cell r="GM842">
            <v>-3.0599586943396595E-2</v>
          </cell>
          <cell r="GN842">
            <v>-3.5685030337545776E-2</v>
          </cell>
          <cell r="GO842">
            <v>-1.4043192043557085E-2</v>
          </cell>
          <cell r="GP842">
            <v>-3.3291446600081542E-2</v>
          </cell>
          <cell r="GQ842">
            <v>-4.6363141932608265E-2</v>
          </cell>
          <cell r="GR842">
            <v>-2.766110834998603E-2</v>
          </cell>
          <cell r="GS842">
            <v>-3.1141345967356848E-2</v>
          </cell>
          <cell r="GT842">
            <v>-4.1084721584492723E-2</v>
          </cell>
          <cell r="GU842">
            <v>-2.5977203536424298E-2</v>
          </cell>
          <cell r="GV842">
            <v>-4.5949525303825567E-3</v>
          </cell>
          <cell r="GW842">
            <v>-3.5478263096244689E-3</v>
          </cell>
          <cell r="GX842">
            <v>-1.2260433184099639E-2</v>
          </cell>
          <cell r="GY842">
            <v>-3.3722081240526336E-2</v>
          </cell>
          <cell r="GZ842">
            <v>-3.7990999189748909E-2</v>
          </cell>
          <cell r="HA842">
            <v>-3.7339363958424077E-2</v>
          </cell>
          <cell r="HB842">
            <v>-8.8492756732012623E-3</v>
          </cell>
          <cell r="HC842">
            <v>-4.0868294147165418E-2</v>
          </cell>
          <cell r="HD842">
            <v>-5.2781835150174761E-2</v>
          </cell>
          <cell r="HE842">
            <v>-3.2058095056987312E-2</v>
          </cell>
          <cell r="HF842">
            <v>-4.3636875908305228E-2</v>
          </cell>
          <cell r="HG842">
            <v>-4.3093775099949827E-2</v>
          </cell>
          <cell r="HH842">
            <v>-2.3486219047843981E-2</v>
          </cell>
          <cell r="HI842">
            <v>-3.2451511746973694E-3</v>
          </cell>
          <cell r="HJ842">
            <v>-1.5240518169328254E-3</v>
          </cell>
          <cell r="HK842">
            <v>-2.5269513865694648E-2</v>
          </cell>
          <cell r="HL842">
            <v>-3.8156346460417656E-2</v>
          </cell>
          <cell r="HM842">
            <v>-4.8043486434643068E-2</v>
          </cell>
          <cell r="HN842">
            <v>-3.5601939832921481E-2</v>
          </cell>
          <cell r="HO842">
            <v>-9.6538951481495161E-3</v>
          </cell>
          <cell r="HP842">
            <v>-4.8207958999268108E-2</v>
          </cell>
          <cell r="HQ842">
            <v>-5.9672597405697969E-2</v>
          </cell>
          <cell r="HR842">
            <v>-3.8756325385495227E-2</v>
          </cell>
          <cell r="HS842">
            <v>-5.4949388749977679E-2</v>
          </cell>
          <cell r="HT842">
            <v>-5.0569602276241632E-2</v>
          </cell>
          <cell r="HU842">
            <v>-2.9477899477113212E-2</v>
          </cell>
          <cell r="HV842">
            <v>-2.5261370695608854E-2</v>
          </cell>
          <cell r="HW842">
            <v>-7.4655220019539392E-3</v>
          </cell>
          <cell r="HX842">
            <v>-2.4162520896699347E-2</v>
          </cell>
          <cell r="HY842">
            <v>-4.4725621142282179E-2</v>
          </cell>
          <cell r="HZ842">
            <v>-4.2007443085202212E-2</v>
          </cell>
          <cell r="IA842">
            <v>-4.7295508065257508E-2</v>
          </cell>
          <cell r="IB842">
            <v>-2.94700569526678E-2</v>
          </cell>
          <cell r="IC842">
            <v>-4.8793802304659906E-2</v>
          </cell>
          <cell r="ID842">
            <v>-6.0457264664943722E-2</v>
          </cell>
          <cell r="IE842">
            <v>-3.9183992230431119E-2</v>
          </cell>
          <cell r="IF842">
            <v>-5.2657619698145197E-2</v>
          </cell>
          <cell r="IG842">
            <v>-4.571366109976438E-2</v>
          </cell>
          <cell r="IH842">
            <v>-3.9577422186723998E-2</v>
          </cell>
          <cell r="II842">
            <v>-1.5339378357272615E-2</v>
          </cell>
          <cell r="IJ842">
            <v>-1.3337106559680123E-2</v>
          </cell>
          <cell r="IK842">
            <v>-1.9358229013763939E-2</v>
          </cell>
          <cell r="IL842">
            <v>-4.1629414883464833E-2</v>
          </cell>
          <cell r="IM842">
            <v>-5.0518188301625244E-2</v>
          </cell>
          <cell r="IN842">
            <v>-4.6894104344255894E-2</v>
          </cell>
          <cell r="IO842">
            <v>-2.8987037167187424E-2</v>
          </cell>
          <cell r="IP842">
            <v>-6.0150950424206151E-2</v>
          </cell>
          <cell r="IQ842">
            <v>-6.3861448595539549E-2</v>
          </cell>
          <cell r="IR842">
            <v>-3.8690051761065991E-2</v>
          </cell>
          <cell r="IS842">
            <v>-5.367881458636603E-2</v>
          </cell>
          <cell r="IT842">
            <v>-5.7756011047101374E-2</v>
          </cell>
          <cell r="IU842">
            <v>-2.9729094920439153E-2</v>
          </cell>
          <cell r="IV842">
            <v>-9.1195943175348404E-3</v>
          </cell>
          <cell r="IW842">
            <v>-1.3063270422922102E-2</v>
          </cell>
          <cell r="IX842">
            <v>-1.7767781714992825E-2</v>
          </cell>
          <cell r="IY842">
            <v>-4.5847509579244772E-2</v>
          </cell>
          <cell r="IZ842">
            <v>-5.0277491195993562E-2</v>
          </cell>
          <cell r="JA842">
            <v>-4.3005454717773617E-2</v>
          </cell>
          <cell r="JB842">
            <v>-2.8977566980937119E-2</v>
          </cell>
          <cell r="JC842">
            <v>-4.7463198833893827E-2</v>
          </cell>
          <cell r="JD842">
            <v>-6.4438912022696471E-2</v>
          </cell>
          <cell r="JE842">
            <v>0</v>
          </cell>
        </row>
        <row r="843">
          <cell r="F843">
            <v>22.490013615081413</v>
          </cell>
          <cell r="G843">
            <v>24.119119886677236</v>
          </cell>
          <cell r="H843">
            <v>19.41990718680087</v>
          </cell>
          <cell r="I843">
            <v>14.660763716198431</v>
          </cell>
          <cell r="J843">
            <v>19.123474762326737</v>
          </cell>
          <cell r="K843">
            <v>24.273228896080465</v>
          </cell>
          <cell r="L843">
            <v>46.269853398936426</v>
          </cell>
          <cell r="M843">
            <v>64.864980457959248</v>
          </cell>
          <cell r="N843">
            <v>39.268800638858188</v>
          </cell>
          <cell r="O843">
            <v>19.372930099057488</v>
          </cell>
          <cell r="P843">
            <v>30.073580891179901</v>
          </cell>
          <cell r="Q843">
            <v>32.294693210839469</v>
          </cell>
          <cell r="R843">
            <v>30.387645222870226</v>
          </cell>
          <cell r="S843">
            <v>36.972613366020987</v>
          </cell>
          <cell r="T843">
            <v>36.47463040775574</v>
          </cell>
          <cell r="U843">
            <v>21.484466056579301</v>
          </cell>
          <cell r="V843">
            <v>17.958606143711211</v>
          </cell>
          <cell r="W843">
            <v>18.456579348752388</v>
          </cell>
          <cell r="X843">
            <v>25.043326173385527</v>
          </cell>
          <cell r="Y843">
            <v>38.696252547860247</v>
          </cell>
          <cell r="Z843">
            <v>49.672198236481947</v>
          </cell>
          <cell r="AA843">
            <v>29.353621528336774</v>
          </cell>
          <cell r="AB843">
            <v>22.767986095415711</v>
          </cell>
          <cell r="AC843">
            <v>31.391595536403333</v>
          </cell>
          <cell r="AD843">
            <v>36.594858768920737</v>
          </cell>
          <cell r="AE843">
            <v>28.370931054824027</v>
          </cell>
          <cell r="AF843">
            <v>38.347851559677586</v>
          </cell>
          <cell r="AG843">
            <v>32.67579172328773</v>
          </cell>
          <cell r="AH843">
            <v>20.999951497578277</v>
          </cell>
          <cell r="AI843">
            <v>16.397011810563264</v>
          </cell>
          <cell r="AJ843">
            <v>18.926220673962536</v>
          </cell>
          <cell r="AK843">
            <v>21.744412264353929</v>
          </cell>
          <cell r="AL843">
            <v>34.170103314597789</v>
          </cell>
          <cell r="AM843">
            <v>38.999569440301265</v>
          </cell>
          <cell r="AN843">
            <v>28.278323576545905</v>
          </cell>
          <cell r="AO843">
            <v>21.57943551675266</v>
          </cell>
          <cell r="AP843">
            <v>28.53205251974131</v>
          </cell>
          <cell r="AQ843">
            <v>39.994187949283088</v>
          </cell>
          <cell r="AR843">
            <v>33.657792594033864</v>
          </cell>
          <cell r="AS843">
            <v>39.113879588537067</v>
          </cell>
          <cell r="AT843">
            <v>34.090983378708209</v>
          </cell>
          <cell r="AU843">
            <v>22.66935064738546</v>
          </cell>
          <cell r="AV843">
            <v>18.108575844872917</v>
          </cell>
          <cell r="AW843">
            <v>26.166492178124869</v>
          </cell>
          <cell r="AX843">
            <v>21.422375277635272</v>
          </cell>
          <cell r="AY843">
            <v>44.801284955888462</v>
          </cell>
          <cell r="AZ843">
            <v>47.733518042418467</v>
          </cell>
          <cell r="BA843">
            <v>37.612102091471648</v>
          </cell>
          <cell r="BB843">
            <v>28.124788721578195</v>
          </cell>
          <cell r="BC843">
            <v>37.739542810925009</v>
          </cell>
          <cell r="BD843">
            <v>46.532116115400378</v>
          </cell>
          <cell r="BE843">
            <v>38.826282078856721</v>
          </cell>
          <cell r="BF843">
            <v>42.432212020689626</v>
          </cell>
          <cell r="BG843">
            <v>43.10799126379019</v>
          </cell>
          <cell r="BH843">
            <v>26.400360598337642</v>
          </cell>
          <cell r="BI843">
            <v>19.902170293135985</v>
          </cell>
          <cell r="BJ843">
            <v>27.147449704910183</v>
          </cell>
          <cell r="BK843">
            <v>34.318222226847844</v>
          </cell>
          <cell r="BL843">
            <v>50.110781799123004</v>
          </cell>
          <cell r="BM843">
            <v>50.001217766164729</v>
          </cell>
          <cell r="BN843">
            <v>45.304770411427519</v>
          </cell>
          <cell r="BO843">
            <v>35.955124155748898</v>
          </cell>
          <cell r="BP843">
            <v>41.999958178959965</v>
          </cell>
          <cell r="BQ843">
            <v>49.550925353756178</v>
          </cell>
          <cell r="BR843">
            <v>36.094755664287995</v>
          </cell>
          <cell r="BS843">
            <v>44.683459815591299</v>
          </cell>
          <cell r="BT843">
            <v>42.24356411382194</v>
          </cell>
          <cell r="BU843">
            <v>31.433320308953743</v>
          </cell>
          <cell r="BV843">
            <v>17.283825446760996</v>
          </cell>
          <cell r="BW843">
            <v>20.306889874504972</v>
          </cell>
          <cell r="BX843">
            <v>28.792563145079821</v>
          </cell>
          <cell r="BY843">
            <v>43.973516412320961</v>
          </cell>
          <cell r="BZ843">
            <v>44.181832581112992</v>
          </cell>
          <cell r="CA843">
            <v>39.49957667475875</v>
          </cell>
          <cell r="CB843">
            <v>32.963255136993162</v>
          </cell>
          <cell r="CC843">
            <v>42.773709003421949</v>
          </cell>
          <cell r="CD843">
            <v>45.379018016648004</v>
          </cell>
          <cell r="CE843">
            <v>37.324868623693519</v>
          </cell>
          <cell r="CF843">
            <v>48.968336386903758</v>
          </cell>
          <cell r="CG843">
            <v>45.555931672999129</v>
          </cell>
          <cell r="CH843">
            <v>31.457747611629213</v>
          </cell>
          <cell r="CI843">
            <v>22.054661047010679</v>
          </cell>
          <cell r="CJ843">
            <v>18.11361804020536</v>
          </cell>
          <cell r="CK843">
            <v>26.415716468387053</v>
          </cell>
          <cell r="CL843">
            <v>42.003803329639425</v>
          </cell>
          <cell r="CM843">
            <v>46.517775952697406</v>
          </cell>
          <cell r="CN843">
            <v>40.395409281719445</v>
          </cell>
          <cell r="CO843">
            <v>34.701874625033668</v>
          </cell>
          <cell r="CP843">
            <v>45.387553794619407</v>
          </cell>
          <cell r="CQ843">
            <v>46.947601336645036</v>
          </cell>
          <cell r="CR843">
            <v>33.463599224448622</v>
          </cell>
          <cell r="CS843">
            <v>43.766488701675669</v>
          </cell>
          <cell r="CT843">
            <v>39.308627619333066</v>
          </cell>
          <cell r="CU843">
            <v>26.849237419957056</v>
          </cell>
          <cell r="CV843">
            <v>14.291359695669387</v>
          </cell>
          <cell r="CW843">
            <v>18.086070844857261</v>
          </cell>
          <cell r="CX843">
            <v>21.281333351851355</v>
          </cell>
          <cell r="CY843">
            <v>41.947243565042392</v>
          </cell>
          <cell r="CZ843">
            <v>43.743578258844536</v>
          </cell>
          <cell r="DA843">
            <v>36.443170831316294</v>
          </cell>
          <cell r="DB843">
            <v>24.295597182689576</v>
          </cell>
          <cell r="DC843">
            <v>46.567683362833698</v>
          </cell>
          <cell r="DD843">
            <v>45.653751873210574</v>
          </cell>
          <cell r="DE843">
            <v>31.391528773769902</v>
          </cell>
          <cell r="DF843">
            <v>41.839182139715206</v>
          </cell>
          <cell r="DG843">
            <v>45.457689683342707</v>
          </cell>
          <cell r="DH843">
            <v>23.507572523930726</v>
          </cell>
          <cell r="DI843">
            <v>12.795209571047753</v>
          </cell>
          <cell r="DJ843">
            <v>13.134569883951237</v>
          </cell>
          <cell r="DK843">
            <v>17.572813091345665</v>
          </cell>
          <cell r="DL843">
            <v>37.606162352600315</v>
          </cell>
          <cell r="DM843">
            <v>39.800681030895817</v>
          </cell>
          <cell r="DN843">
            <v>35.330046902981323</v>
          </cell>
          <cell r="DO843">
            <v>17.075806037631668</v>
          </cell>
          <cell r="DP843">
            <v>42.163545371325476</v>
          </cell>
          <cell r="DQ843">
            <v>51.865650712913187</v>
          </cell>
          <cell r="DR843">
            <v>31.773981502689363</v>
          </cell>
          <cell r="DS843">
            <v>38.733965098029998</v>
          </cell>
          <cell r="DT843">
            <v>43.012639190194875</v>
          </cell>
          <cell r="DU843">
            <v>21.888745130797925</v>
          </cell>
          <cell r="DV843">
            <v>9.1193365057794473</v>
          </cell>
          <cell r="DW843">
            <v>10.843721127326631</v>
          </cell>
          <cell r="DX843">
            <v>23.129946444296351</v>
          </cell>
          <cell r="DY843">
            <v>41.791297907609724</v>
          </cell>
          <cell r="DZ843">
            <v>40.85382420886571</v>
          </cell>
          <cell r="EA843">
            <v>37.105547812498855</v>
          </cell>
          <cell r="EB843">
            <v>19.580865739502052</v>
          </cell>
          <cell r="EC843">
            <v>45.023442608418591</v>
          </cell>
          <cell r="ED843">
            <v>51.518739098253732</v>
          </cell>
          <cell r="EE843">
            <v>32.894229306531557</v>
          </cell>
          <cell r="EF843">
            <v>46.741924204396156</v>
          </cell>
          <cell r="EG843">
            <v>44.147571510806429</v>
          </cell>
          <cell r="EH843">
            <v>27.733088791219693</v>
          </cell>
          <cell r="EI843">
            <v>12.290555649560694</v>
          </cell>
          <cell r="EJ843">
            <v>8.2378514582081994</v>
          </cell>
          <cell r="EK843">
            <v>20.909189061822961</v>
          </cell>
          <cell r="EL843">
            <v>39.348079535717794</v>
          </cell>
          <cell r="EM843">
            <v>41.90889122422179</v>
          </cell>
          <cell r="EN843">
            <v>34.350723317659714</v>
          </cell>
          <cell r="EO843">
            <v>23.744723820883685</v>
          </cell>
          <cell r="EP843">
            <v>43.125382209200048</v>
          </cell>
          <cell r="EQ843">
            <v>53.264687601791664</v>
          </cell>
          <cell r="ER843">
            <v>18.830387088108324</v>
          </cell>
          <cell r="ES843">
            <v>20.513717831558065</v>
          </cell>
          <cell r="ET843">
            <v>31.741619110115764</v>
          </cell>
          <cell r="EU843">
            <v>13.826084129870779</v>
          </cell>
          <cell r="EV843">
            <v>7.2325177952532362</v>
          </cell>
          <cell r="EW843">
            <v>0.49124009129891683</v>
          </cell>
          <cell r="EX843">
            <v>8.477262129235891</v>
          </cell>
          <cell r="EY843">
            <v>32.284111440732026</v>
          </cell>
          <cell r="EZ843">
            <v>35.004880731585487</v>
          </cell>
          <cell r="FA843">
            <v>28.790703206882913</v>
          </cell>
          <cell r="FB843">
            <v>7.8011954612344558</v>
          </cell>
          <cell r="FC843">
            <v>18.310379523002958</v>
          </cell>
          <cell r="FD843">
            <v>22.133446412843245</v>
          </cell>
          <cell r="FE843">
            <v>22.581041244826828</v>
          </cell>
          <cell r="FF843">
            <v>26.322174217170609</v>
          </cell>
          <cell r="FG843">
            <v>36.800906958597736</v>
          </cell>
          <cell r="FH843">
            <v>17.207808234063542</v>
          </cell>
          <cell r="FI843">
            <v>6.8100700852098939</v>
          </cell>
          <cell r="FJ843">
            <v>4.1695918723205718</v>
          </cell>
          <cell r="FK843">
            <v>8.6844133278443874</v>
          </cell>
          <cell r="FL843">
            <v>35.02640399085886</v>
          </cell>
          <cell r="FM843">
            <v>35.503205436823464</v>
          </cell>
          <cell r="FN843">
            <v>32.23929343468523</v>
          </cell>
          <cell r="FO843">
            <v>9.7301154900994664</v>
          </cell>
          <cell r="FP843">
            <v>31.204227908848306</v>
          </cell>
          <cell r="FQ843">
            <v>28.473173303217543</v>
          </cell>
          <cell r="FR843">
            <v>23.915661712105763</v>
          </cell>
          <cell r="FS843">
            <v>37.440623488398515</v>
          </cell>
          <cell r="FT843">
            <v>26.647916739563808</v>
          </cell>
          <cell r="FU843">
            <v>17.612309253269792</v>
          </cell>
          <cell r="FV843">
            <v>7.2285904602681974</v>
          </cell>
          <cell r="FW843">
            <v>3.6366070034570708</v>
          </cell>
          <cell r="FX843">
            <v>9.5622968373633377</v>
          </cell>
          <cell r="FY843">
            <v>35.957292465679501</v>
          </cell>
          <cell r="FZ843">
            <v>40.872922211985802</v>
          </cell>
          <cell r="GA843">
            <v>35.940530715571263</v>
          </cell>
          <cell r="GB843">
            <v>7.9361795572866258</v>
          </cell>
          <cell r="GC843">
            <v>29.846523728395653</v>
          </cell>
          <cell r="GD843">
            <v>34.489566295619099</v>
          </cell>
          <cell r="GE843">
            <v>26.295327079049692</v>
          </cell>
          <cell r="GF843">
            <v>36.48472674424648</v>
          </cell>
          <cell r="GG843">
            <v>40.017445602922734</v>
          </cell>
          <cell r="GH843">
            <v>18.987628117440991</v>
          </cell>
          <cell r="GI843">
            <v>0.85495537700100765</v>
          </cell>
          <cell r="GJ843">
            <v>5.2965530420757387</v>
          </cell>
          <cell r="GK843">
            <v>11.952078028688339</v>
          </cell>
          <cell r="GL843">
            <v>42.259112826178004</v>
          </cell>
          <cell r="GM843">
            <v>33.82056701146562</v>
          </cell>
          <cell r="GN843">
            <v>35.311333325305668</v>
          </cell>
          <cell r="GO843">
            <v>8.7790196597427759</v>
          </cell>
          <cell r="GP843">
            <v>34.098262488905654</v>
          </cell>
          <cell r="GQ843">
            <v>49.001862461988487</v>
          </cell>
          <cell r="GR843">
            <v>29.053354032581836</v>
          </cell>
          <cell r="GS843">
            <v>31.473700897983075</v>
          </cell>
          <cell r="GT843">
            <v>42.819874917878956</v>
          </cell>
          <cell r="GU843">
            <v>24.17953136195899</v>
          </cell>
          <cell r="GV843">
            <v>6.6703513795982827</v>
          </cell>
          <cell r="GW843">
            <v>2.6403275160035209</v>
          </cell>
          <cell r="GX843">
            <v>14.129090392327464</v>
          </cell>
          <cell r="GY843">
            <v>37.349346930699596</v>
          </cell>
          <cell r="GZ843">
            <v>41.983610811770099</v>
          </cell>
          <cell r="HA843">
            <v>36.720591888255385</v>
          </cell>
          <cell r="HB843">
            <v>14.964051059324701</v>
          </cell>
          <cell r="HC843">
            <v>42.202550928875269</v>
          </cell>
          <cell r="HD843">
            <v>55.574459712379777</v>
          </cell>
          <cell r="HE843">
            <v>33.562349058597739</v>
          </cell>
          <cell r="HF843">
            <v>45.280763484696664</v>
          </cell>
          <cell r="HG843">
            <v>45.368475385705949</v>
          </cell>
          <cell r="HH843">
            <v>23.299926904946314</v>
          </cell>
          <cell r="HI843">
            <v>12.038920375341849</v>
          </cell>
          <cell r="HJ843">
            <v>-0.75277971530056786</v>
          </cell>
          <cell r="HK843">
            <v>24.256673480593019</v>
          </cell>
          <cell r="HL843">
            <v>42.466254417484123</v>
          </cell>
          <cell r="HM843">
            <v>52.936199307829924</v>
          </cell>
          <cell r="HN843">
            <v>35.387990989497389</v>
          </cell>
          <cell r="HO843">
            <v>11.640416741309263</v>
          </cell>
          <cell r="HP843">
            <v>49.635082267667073</v>
          </cell>
          <cell r="HQ843">
            <v>62.860783925559097</v>
          </cell>
          <cell r="HR843">
            <v>40.408232082302987</v>
          </cell>
          <cell r="HS843">
            <v>58.287329720799079</v>
          </cell>
          <cell r="HT843">
            <v>53.189444745983835</v>
          </cell>
          <cell r="HU843">
            <v>30.061930772467697</v>
          </cell>
          <cell r="HV843">
            <v>26.531847184990291</v>
          </cell>
          <cell r="HW843">
            <v>7.8259380527279312</v>
          </cell>
          <cell r="HX843">
            <v>25.912428058574157</v>
          </cell>
          <cell r="HY843">
            <v>49.473382163971507</v>
          </cell>
          <cell r="HZ843">
            <v>45.947402324559157</v>
          </cell>
          <cell r="IA843">
            <v>45.927969451416452</v>
          </cell>
          <cell r="IB843">
            <v>28.792786280556701</v>
          </cell>
          <cell r="IC843">
            <v>49.954014240800227</v>
          </cell>
          <cell r="ID843">
            <v>64.581746940986861</v>
          </cell>
          <cell r="IE843">
            <v>42.021533852969405</v>
          </cell>
          <cell r="IF843">
            <v>56.367721667112299</v>
          </cell>
          <cell r="IG843">
            <v>49.729436869613728</v>
          </cell>
          <cell r="IH843">
            <v>41.819583452439126</v>
          </cell>
          <cell r="II843">
            <v>16.519882894135147</v>
          </cell>
          <cell r="IJ843">
            <v>10.898935422570711</v>
          </cell>
          <cell r="IK843">
            <v>20.340078817775709</v>
          </cell>
          <cell r="IL843">
            <v>45.917911514095614</v>
          </cell>
          <cell r="IM843">
            <v>54.603392937673114</v>
          </cell>
          <cell r="IN843">
            <v>46.876052998320795</v>
          </cell>
          <cell r="IO843">
            <v>28.597740330125252</v>
          </cell>
          <cell r="IP843">
            <v>64.719563221805259</v>
          </cell>
          <cell r="IQ843">
            <v>68.846096904201914</v>
          </cell>
          <cell r="IR843">
            <v>41.450276599227799</v>
          </cell>
          <cell r="IS843">
            <v>57.909515753299338</v>
          </cell>
          <cell r="IT843">
            <v>62.24428664814252</v>
          </cell>
          <cell r="IU843">
            <v>31.58217010734019</v>
          </cell>
          <cell r="IV843">
            <v>10.691452676419424</v>
          </cell>
          <cell r="IW843">
            <v>13.451103335724067</v>
          </cell>
          <cell r="IX843">
            <v>20.054785424290952</v>
          </cell>
          <cell r="IY843">
            <v>51.566061512678168</v>
          </cell>
          <cell r="IZ843">
            <v>54.96401341757926</v>
          </cell>
          <cell r="JA843">
            <v>42.772652808392472</v>
          </cell>
          <cell r="JB843">
            <v>30.839307582898535</v>
          </cell>
          <cell r="JC843">
            <v>51.091199905966043</v>
          </cell>
          <cell r="JD843">
            <v>72.235735237089727</v>
          </cell>
        </row>
        <row r="844">
          <cell r="A844" t="str">
            <v>MWHS</v>
          </cell>
        </row>
        <row r="845">
          <cell r="D845" t="str">
            <v>System Load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9.6019357442855835E-7</v>
          </cell>
          <cell r="M845">
            <v>0</v>
          </cell>
          <cell r="N845">
            <v>0</v>
          </cell>
          <cell r="O845">
            <v>0</v>
          </cell>
          <cell r="P845">
            <v>-2.9802322387695313E-8</v>
          </cell>
          <cell r="Q845">
            <v>-1.4500692486763E-6</v>
          </cell>
          <cell r="R845">
            <v>-1.1138617992401123E-5</v>
          </cell>
          <cell r="S845">
            <v>0</v>
          </cell>
          <cell r="T845">
            <v>3.0733644962310791E-8</v>
          </cell>
          <cell r="U845">
            <v>-5.8105215430259705E-6</v>
          </cell>
          <cell r="V845">
            <v>-4.5597553253173828E-6</v>
          </cell>
          <cell r="W845">
            <v>2.1979212760925293E-7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-1.0244548320770264E-8</v>
          </cell>
          <cell r="AC845">
            <v>0</v>
          </cell>
          <cell r="AD845">
            <v>-1.0002404451370239E-6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-1.8328428268432617E-6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AZ845">
            <v>-3.7159770727157593E-7</v>
          </cell>
          <cell r="BA845">
            <v>0</v>
          </cell>
          <cell r="BB845">
            <v>-1.4696270227432251E-6</v>
          </cell>
          <cell r="BC845">
            <v>0</v>
          </cell>
          <cell r="BD845">
            <v>0</v>
          </cell>
          <cell r="BE845">
            <v>-3.5762786865234375E-7</v>
          </cell>
          <cell r="BF845">
            <v>0</v>
          </cell>
          <cell r="BG845">
            <v>0</v>
          </cell>
          <cell r="BH845">
            <v>-6.9849193096160889E-8</v>
          </cell>
          <cell r="BI845">
            <v>0</v>
          </cell>
          <cell r="BJ845">
            <v>0</v>
          </cell>
          <cell r="BK845">
            <v>-2.8964132070541382E-7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-4.6193599700927734E-7</v>
          </cell>
          <cell r="BS845">
            <v>0</v>
          </cell>
          <cell r="BT845">
            <v>0</v>
          </cell>
          <cell r="BU845">
            <v>1.1082738637924194E-7</v>
          </cell>
          <cell r="BV845">
            <v>1.3038516044616699E-7</v>
          </cell>
          <cell r="BW845">
            <v>0</v>
          </cell>
          <cell r="BX845">
            <v>-2.9802322387695313E-8</v>
          </cell>
          <cell r="BY845">
            <v>-6.1932951211929321E-7</v>
          </cell>
          <cell r="BZ845">
            <v>0</v>
          </cell>
          <cell r="CA845">
            <v>-5.9604644775390625E-8</v>
          </cell>
          <cell r="CB845">
            <v>0</v>
          </cell>
          <cell r="CC845">
            <v>0</v>
          </cell>
          <cell r="CD845">
            <v>0</v>
          </cell>
          <cell r="CE845">
            <v>-6.5565109252929688E-7</v>
          </cell>
          <cell r="CF845">
            <v>0</v>
          </cell>
          <cell r="CG845">
            <v>0</v>
          </cell>
          <cell r="CH845">
            <v>1.601874828338623E-7</v>
          </cell>
          <cell r="CI845">
            <v>-1.0896474123001099E-7</v>
          </cell>
          <cell r="CJ845">
            <v>0</v>
          </cell>
          <cell r="CK845">
            <v>-8.4005296230316162E-7</v>
          </cell>
          <cell r="CL845">
            <v>0</v>
          </cell>
          <cell r="CM845">
            <v>9.9651515483856201E-8</v>
          </cell>
          <cell r="CN845">
            <v>2.9802322387695313E-8</v>
          </cell>
          <cell r="CO845">
            <v>0</v>
          </cell>
          <cell r="CP845">
            <v>0</v>
          </cell>
          <cell r="CQ845">
            <v>0</v>
          </cell>
          <cell r="CR845">
            <v>0</v>
          </cell>
          <cell r="CS845">
            <v>0</v>
          </cell>
          <cell r="CT845">
            <v>3.0919909477233887E-7</v>
          </cell>
          <cell r="CU845">
            <v>1.7043203115463257E-7</v>
          </cell>
          <cell r="CV845">
            <v>-1.0896474123001099E-7</v>
          </cell>
          <cell r="CW845">
            <v>-1.8067657947540283E-7</v>
          </cell>
          <cell r="CX845">
            <v>1.4901161193847656E-7</v>
          </cell>
          <cell r="CY845">
            <v>0</v>
          </cell>
          <cell r="CZ845">
            <v>0</v>
          </cell>
          <cell r="DA845">
            <v>-5.2060931921005249E-7</v>
          </cell>
          <cell r="DB845">
            <v>0</v>
          </cell>
          <cell r="DC845">
            <v>0</v>
          </cell>
          <cell r="DD845">
            <v>1.8905848264694214E-7</v>
          </cell>
          <cell r="DE845">
            <v>4.76837158203125E-7</v>
          </cell>
          <cell r="DF845">
            <v>0</v>
          </cell>
          <cell r="DG845">
            <v>0</v>
          </cell>
          <cell r="DH845">
            <v>1.2107193470001221E-7</v>
          </cell>
          <cell r="DI845">
            <v>1.2945383787155151E-7</v>
          </cell>
          <cell r="DJ845">
            <v>0</v>
          </cell>
          <cell r="DK845">
            <v>2.2072345018386841E-7</v>
          </cell>
          <cell r="DL845">
            <v>1.9557774066925049E-8</v>
          </cell>
          <cell r="DM845">
            <v>-2.0489096641540527E-8</v>
          </cell>
          <cell r="DN845">
            <v>0</v>
          </cell>
          <cell r="DO845">
            <v>0</v>
          </cell>
          <cell r="DP845">
            <v>0</v>
          </cell>
          <cell r="DQ845">
            <v>0</v>
          </cell>
          <cell r="DR845">
            <v>7.4505805969238281E-7</v>
          </cell>
          <cell r="DS845">
            <v>0</v>
          </cell>
          <cell r="DT845">
            <v>0</v>
          </cell>
          <cell r="DU845">
            <v>2.9802322387695313E-8</v>
          </cell>
          <cell r="DV845">
            <v>6.1001628637313843E-7</v>
          </cell>
          <cell r="DW845">
            <v>-3.3061951398849487E-7</v>
          </cell>
          <cell r="DX845">
            <v>-9.9651515483856201E-8</v>
          </cell>
          <cell r="DY845">
            <v>2.9802322387695313E-8</v>
          </cell>
          <cell r="DZ845">
            <v>-4.9360096454620361E-8</v>
          </cell>
          <cell r="EA845">
            <v>5.6810677051544189E-7</v>
          </cell>
          <cell r="EB845">
            <v>0</v>
          </cell>
          <cell r="EC845">
            <v>0</v>
          </cell>
          <cell r="ED845">
            <v>0</v>
          </cell>
          <cell r="EE845">
            <v>-1.1920928955078125E-7</v>
          </cell>
          <cell r="EF845">
            <v>0</v>
          </cell>
          <cell r="EG845">
            <v>0</v>
          </cell>
          <cell r="EH845">
            <v>0</v>
          </cell>
          <cell r="EI845">
            <v>-1.4994293451309204E-7</v>
          </cell>
          <cell r="EJ845">
            <v>0</v>
          </cell>
          <cell r="EK845">
            <v>5.029141902923584E-8</v>
          </cell>
          <cell r="EL845">
            <v>0</v>
          </cell>
          <cell r="EM845">
            <v>0</v>
          </cell>
          <cell r="EN845">
            <v>0</v>
          </cell>
          <cell r="EO845">
            <v>0</v>
          </cell>
          <cell r="EP845">
            <v>0</v>
          </cell>
          <cell r="EQ845">
            <v>0</v>
          </cell>
          <cell r="ER845">
            <v>2.0861625671386719E-7</v>
          </cell>
          <cell r="ES845">
            <v>0</v>
          </cell>
          <cell r="ET845">
            <v>0</v>
          </cell>
          <cell r="EU845">
            <v>0</v>
          </cell>
          <cell r="EV845">
            <v>1.7974525690078735E-7</v>
          </cell>
          <cell r="EW845">
            <v>0</v>
          </cell>
          <cell r="EX845">
            <v>-5.029141902923584E-8</v>
          </cell>
          <cell r="EY845">
            <v>0</v>
          </cell>
          <cell r="EZ845">
            <v>1.2945383787155151E-7</v>
          </cell>
          <cell r="FA845">
            <v>-5.9604644775390625E-8</v>
          </cell>
          <cell r="FB845">
            <v>0</v>
          </cell>
          <cell r="FC845">
            <v>0</v>
          </cell>
          <cell r="FD845">
            <v>0</v>
          </cell>
          <cell r="FE845">
            <v>1.6242265701293945E-6</v>
          </cell>
          <cell r="FF845">
            <v>0</v>
          </cell>
          <cell r="FG845">
            <v>0</v>
          </cell>
          <cell r="FH845">
            <v>-4.4051557779312134E-7</v>
          </cell>
          <cell r="FI845">
            <v>1.8998980522155762E-7</v>
          </cell>
          <cell r="FJ845">
            <v>-1.2014061212539673E-7</v>
          </cell>
          <cell r="FK845">
            <v>9.6950680017471313E-7</v>
          </cell>
          <cell r="FL845">
            <v>0</v>
          </cell>
          <cell r="FM845">
            <v>-9.3132257461547852E-9</v>
          </cell>
          <cell r="FN845">
            <v>1.0309740900993347E-6</v>
          </cell>
          <cell r="FO845">
            <v>0</v>
          </cell>
          <cell r="FP845">
            <v>0</v>
          </cell>
          <cell r="FQ845">
            <v>0</v>
          </cell>
          <cell r="FR845">
            <v>2.0414590835571289E-6</v>
          </cell>
          <cell r="FS845">
            <v>0</v>
          </cell>
          <cell r="FT845">
            <v>0</v>
          </cell>
          <cell r="FU845">
            <v>0</v>
          </cell>
          <cell r="FV845">
            <v>4.6007335186004639E-7</v>
          </cell>
          <cell r="FW845">
            <v>4.7963112592697144E-7</v>
          </cell>
          <cell r="FX845">
            <v>-1.9557774066925049E-8</v>
          </cell>
          <cell r="FY845">
            <v>0</v>
          </cell>
          <cell r="FZ845">
            <v>0</v>
          </cell>
          <cell r="GA845">
            <v>1.1194497346878052E-6</v>
          </cell>
          <cell r="GB845">
            <v>0</v>
          </cell>
          <cell r="GC845">
            <v>0</v>
          </cell>
          <cell r="GD845">
            <v>0</v>
          </cell>
          <cell r="GE845">
            <v>-1.1473894119262695E-6</v>
          </cell>
          <cell r="GF845">
            <v>0</v>
          </cell>
          <cell r="GG845">
            <v>0</v>
          </cell>
          <cell r="GH845">
            <v>0</v>
          </cell>
          <cell r="GI845">
            <v>0</v>
          </cell>
          <cell r="GJ845">
            <v>-9.4808638095855713E-7</v>
          </cell>
          <cell r="GK845">
            <v>-2.1141022443771362E-7</v>
          </cell>
          <cell r="GL845">
            <v>0</v>
          </cell>
          <cell r="GM845">
            <v>0</v>
          </cell>
          <cell r="GN845">
            <v>0</v>
          </cell>
          <cell r="GO845">
            <v>0</v>
          </cell>
          <cell r="GP845">
            <v>0</v>
          </cell>
          <cell r="GQ845">
            <v>0</v>
          </cell>
          <cell r="GR845">
            <v>-1.8477439880371094E-6</v>
          </cell>
          <cell r="GS845">
            <v>0</v>
          </cell>
          <cell r="GT845">
            <v>0</v>
          </cell>
          <cell r="GU845">
            <v>0</v>
          </cell>
          <cell r="GV845">
            <v>-3.2968819141387939E-7</v>
          </cell>
          <cell r="GW845">
            <v>2.2910535335540771E-7</v>
          </cell>
          <cell r="GX845">
            <v>-1.7797574400901794E-6</v>
          </cell>
          <cell r="GY845">
            <v>0</v>
          </cell>
          <cell r="GZ845">
            <v>0</v>
          </cell>
          <cell r="HA845">
            <v>2.9802322387695313E-8</v>
          </cell>
          <cell r="HB845">
            <v>0</v>
          </cell>
          <cell r="HC845">
            <v>0</v>
          </cell>
          <cell r="HD845">
            <v>0</v>
          </cell>
          <cell r="HE845">
            <v>1.1920928955078125E-7</v>
          </cell>
          <cell r="HF845">
            <v>0</v>
          </cell>
          <cell r="HG845">
            <v>0</v>
          </cell>
          <cell r="HH845">
            <v>0</v>
          </cell>
          <cell r="HI845">
            <v>0</v>
          </cell>
          <cell r="HJ845">
            <v>0</v>
          </cell>
          <cell r="HK845">
            <v>4.8428773880004883E-8</v>
          </cell>
          <cell r="HL845">
            <v>0</v>
          </cell>
          <cell r="HM845">
            <v>0</v>
          </cell>
          <cell r="HN845">
            <v>5.029141902923584E-8</v>
          </cell>
          <cell r="HO845">
            <v>0</v>
          </cell>
          <cell r="HP845">
            <v>0</v>
          </cell>
          <cell r="HQ845">
            <v>0</v>
          </cell>
          <cell r="HR845">
            <v>-2.0861625671386719E-7</v>
          </cell>
          <cell r="HS845">
            <v>0</v>
          </cell>
          <cell r="HT845">
            <v>0</v>
          </cell>
          <cell r="HU845">
            <v>0</v>
          </cell>
          <cell r="HV845">
            <v>0</v>
          </cell>
          <cell r="HW845">
            <v>0</v>
          </cell>
          <cell r="HX845">
            <v>4.0046870708465576E-8</v>
          </cell>
          <cell r="HY845">
            <v>-2.5052577257156372E-7</v>
          </cell>
          <cell r="HZ845">
            <v>0</v>
          </cell>
          <cell r="IA845">
            <v>0</v>
          </cell>
          <cell r="IB845">
            <v>0</v>
          </cell>
          <cell r="IC845">
            <v>0</v>
          </cell>
          <cell r="ID845">
            <v>0</v>
          </cell>
          <cell r="IE845">
            <v>0</v>
          </cell>
          <cell r="IF845">
            <v>0</v>
          </cell>
          <cell r="IG845">
            <v>0</v>
          </cell>
          <cell r="IH845">
            <v>0</v>
          </cell>
          <cell r="II845">
            <v>0</v>
          </cell>
          <cell r="IJ845">
            <v>0</v>
          </cell>
          <cell r="IK845">
            <v>9.1269612312316895E-8</v>
          </cell>
          <cell r="IL845">
            <v>0</v>
          </cell>
          <cell r="IM845">
            <v>0</v>
          </cell>
          <cell r="IN845">
            <v>-9.7788870334625244E-8</v>
          </cell>
          <cell r="IO845">
            <v>0</v>
          </cell>
          <cell r="IP845">
            <v>0</v>
          </cell>
          <cell r="IQ845">
            <v>0</v>
          </cell>
          <cell r="IR845">
            <v>0</v>
          </cell>
          <cell r="IS845">
            <v>0</v>
          </cell>
          <cell r="IT845">
            <v>0</v>
          </cell>
          <cell r="IU845">
            <v>0</v>
          </cell>
          <cell r="IV845">
            <v>0</v>
          </cell>
          <cell r="IW845">
            <v>0</v>
          </cell>
          <cell r="IX845">
            <v>5.029141902923584E-8</v>
          </cell>
          <cell r="IY845">
            <v>0</v>
          </cell>
          <cell r="IZ845">
            <v>0</v>
          </cell>
          <cell r="JA845">
            <v>3.0733644962310791E-8</v>
          </cell>
          <cell r="JB845">
            <v>0</v>
          </cell>
          <cell r="JC845">
            <v>0</v>
          </cell>
          <cell r="JD845">
            <v>0</v>
          </cell>
        </row>
        <row r="846">
          <cell r="D846" t="str">
            <v>Battery Load</v>
          </cell>
          <cell r="F846">
            <v>-5.6274866300000213</v>
          </cell>
          <cell r="G846">
            <v>-2.2116555900000776</v>
          </cell>
          <cell r="H846">
            <v>1.6674032699999088</v>
          </cell>
          <cell r="I846">
            <v>-1.8003704999999854</v>
          </cell>
          <cell r="J846">
            <v>3.1158768499999496</v>
          </cell>
          <cell r="K846">
            <v>-3.3580050999999571</v>
          </cell>
          <cell r="L846">
            <v>-0.23137486999996781</v>
          </cell>
          <cell r="M846">
            <v>4.4903102199999694</v>
          </cell>
          <cell r="N846">
            <v>0.10536161999988281</v>
          </cell>
          <cell r="O846">
            <v>7.5119530800000121</v>
          </cell>
          <cell r="P846">
            <v>-0.29681556999992154</v>
          </cell>
          <cell r="Q846">
            <v>2.6745999299999994</v>
          </cell>
          <cell r="R846">
            <v>-265.41922482999507</v>
          </cell>
          <cell r="S846">
            <v>-2.6294151900002589</v>
          </cell>
          <cell r="T846">
            <v>-1.3917275699999436</v>
          </cell>
          <cell r="U846">
            <v>-1.6604217300000528</v>
          </cell>
          <cell r="V846">
            <v>1.4767723900001783</v>
          </cell>
          <cell r="W846">
            <v>-1.2620052199995371</v>
          </cell>
          <cell r="X846">
            <v>132.72761883001658</v>
          </cell>
          <cell r="Y846">
            <v>-112.25769034998666</v>
          </cell>
          <cell r="Z846">
            <v>-86.418738210006268</v>
          </cell>
          <cell r="AA846">
            <v>-985.63830026001961</v>
          </cell>
          <cell r="AB846">
            <v>-269.31505736004328</v>
          </cell>
          <cell r="AC846">
            <v>423.67795190001198</v>
          </cell>
          <cell r="AD846">
            <v>637.27178793997155</v>
          </cell>
          <cell r="AE846">
            <v>3084.086202790495</v>
          </cell>
          <cell r="AF846">
            <v>302.6778476999898</v>
          </cell>
          <cell r="AG846">
            <v>58.952663690026384</v>
          </cell>
          <cell r="AH846">
            <v>-201.52770854986738</v>
          </cell>
          <cell r="AI846">
            <v>924.1468556598993</v>
          </cell>
          <cell r="AJ846">
            <v>109.12264231016161</v>
          </cell>
          <cell r="AK846">
            <v>627.74168227007613</v>
          </cell>
          <cell r="AL846">
            <v>248.74281210001209</v>
          </cell>
          <cell r="AM846">
            <v>235.52391349995742</v>
          </cell>
          <cell r="AN846">
            <v>-144.49666421004804</v>
          </cell>
          <cell r="AO846">
            <v>854.42311451002024</v>
          </cell>
          <cell r="AP846">
            <v>-30.433372149942443</v>
          </cell>
          <cell r="AQ846">
            <v>99.212415959977079</v>
          </cell>
          <cell r="AR846">
            <v>2935.201702109538</v>
          </cell>
          <cell r="AS846">
            <v>175.42168043003767</v>
          </cell>
          <cell r="AT846">
            <v>779.494399290008</v>
          </cell>
          <cell r="AU846">
            <v>782.10042947996408</v>
          </cell>
          <cell r="AV846">
            <v>56.814321600133553</v>
          </cell>
          <cell r="AW846">
            <v>52.085348799999338</v>
          </cell>
          <cell r="AX846">
            <v>521.76802319992566</v>
          </cell>
          <cell r="AY846">
            <v>-151.14366542990319</v>
          </cell>
          <cell r="AZ846">
            <v>-4.5390856902813539</v>
          </cell>
          <cell r="BA846">
            <v>-49.092488350113854</v>
          </cell>
          <cell r="BB846">
            <v>399.52538060012739</v>
          </cell>
          <cell r="BC846">
            <v>285.63928583997767</v>
          </cell>
          <cell r="BD846">
            <v>87.128072340012295</v>
          </cell>
          <cell r="BE846">
            <v>811.36984224105254</v>
          </cell>
          <cell r="BF846">
            <v>-56.320404259837233</v>
          </cell>
          <cell r="BG846">
            <v>300.74257945991121</v>
          </cell>
          <cell r="BH846">
            <v>94.984501200262457</v>
          </cell>
          <cell r="BI846">
            <v>1230.4505422100192</v>
          </cell>
          <cell r="BJ846">
            <v>172.82104956003604</v>
          </cell>
          <cell r="BK846">
            <v>266.47557311021956</v>
          </cell>
          <cell r="BL846">
            <v>141.82587033015443</v>
          </cell>
          <cell r="BM846">
            <v>-69.964464719698299</v>
          </cell>
          <cell r="BN846">
            <v>135.87430687987944</v>
          </cell>
          <cell r="BO846">
            <v>-741.12760870991042</v>
          </cell>
          <cell r="BP846">
            <v>-352.51893275993643</v>
          </cell>
          <cell r="BQ846">
            <v>-311.8731700599019</v>
          </cell>
          <cell r="BR846">
            <v>4027.4249783493578</v>
          </cell>
          <cell r="BS846">
            <v>-145.68425315001514</v>
          </cell>
          <cell r="BT846">
            <v>704.74444202007726</v>
          </cell>
          <cell r="BU846">
            <v>1176.4287787299836</v>
          </cell>
          <cell r="BV846">
            <v>2082.3426329997601</v>
          </cell>
          <cell r="BW846">
            <v>-476.40842027997132</v>
          </cell>
          <cell r="BX846">
            <v>334.91237874992657</v>
          </cell>
          <cell r="BY846">
            <v>456.54876507015433</v>
          </cell>
          <cell r="BZ846">
            <v>-731.55895376991248</v>
          </cell>
          <cell r="CA846">
            <v>484.9821461000829</v>
          </cell>
          <cell r="CB846">
            <v>30.394198190013412</v>
          </cell>
          <cell r="CC846">
            <v>844.41577881993726</v>
          </cell>
          <cell r="CD846">
            <v>-733.692515130213</v>
          </cell>
          <cell r="CE846">
            <v>4983.1871009394526</v>
          </cell>
          <cell r="CF846">
            <v>350.49678304005647</v>
          </cell>
          <cell r="CG846">
            <v>1115.8982985300827</v>
          </cell>
          <cell r="CH846">
            <v>904.20432647014968</v>
          </cell>
          <cell r="CI846">
            <v>1368.2465496999212</v>
          </cell>
          <cell r="CJ846">
            <v>-407.24209449987393</v>
          </cell>
          <cell r="CK846">
            <v>671.28775625000708</v>
          </cell>
          <cell r="CL846">
            <v>672.51666031009518</v>
          </cell>
          <cell r="CM846">
            <v>-308.3238737200154</v>
          </cell>
          <cell r="CN846">
            <v>147.87694411992561</v>
          </cell>
          <cell r="CO846">
            <v>712.51184682000894</v>
          </cell>
          <cell r="CP846">
            <v>-111.41625508997822</v>
          </cell>
          <cell r="CQ846">
            <v>-132.86984098999528</v>
          </cell>
          <cell r="CR846">
            <v>9153.9210308128968</v>
          </cell>
          <cell r="CS846">
            <v>1207.7590949100559</v>
          </cell>
          <cell r="CT846">
            <v>1088.9955796602881</v>
          </cell>
          <cell r="CU846">
            <v>752.82005462003872</v>
          </cell>
          <cell r="CV846">
            <v>819.55193102022167</v>
          </cell>
          <cell r="CW846">
            <v>673.28562221024185</v>
          </cell>
          <cell r="CX846">
            <v>1229.8312279001111</v>
          </cell>
          <cell r="CY846">
            <v>38.051817990024574</v>
          </cell>
          <cell r="CZ846">
            <v>264.63194185041357</v>
          </cell>
          <cell r="DA846">
            <v>1334.0485407501692</v>
          </cell>
          <cell r="DB846">
            <v>682.97579684003722</v>
          </cell>
          <cell r="DC846">
            <v>1202.7179570897133</v>
          </cell>
          <cell r="DD846">
            <v>-140.74853402981535</v>
          </cell>
          <cell r="DE846">
            <v>8360.2398075498641</v>
          </cell>
          <cell r="DF846">
            <v>1189.4424928802764</v>
          </cell>
          <cell r="DG846">
            <v>165.78023961989675</v>
          </cell>
          <cell r="DH846">
            <v>533.99286660936195</v>
          </cell>
          <cell r="DI846">
            <v>1635.0641774599208</v>
          </cell>
          <cell r="DJ846">
            <v>923.04556231980678</v>
          </cell>
          <cell r="DK846">
            <v>121.02733591990545</v>
          </cell>
          <cell r="DL846">
            <v>-456.60557289002463</v>
          </cell>
          <cell r="DM846">
            <v>1084.9311616602354</v>
          </cell>
          <cell r="DN846">
            <v>450.40781136020087</v>
          </cell>
          <cell r="DO846">
            <v>2398.4339378296863</v>
          </cell>
          <cell r="DP846">
            <v>-52.044716099859215</v>
          </cell>
          <cell r="DQ846">
            <v>366.76451088004978</v>
          </cell>
          <cell r="DR846">
            <v>4058.2484716996551</v>
          </cell>
          <cell r="DS846">
            <v>-84.724361459957436</v>
          </cell>
          <cell r="DT846">
            <v>1610.1630017799325</v>
          </cell>
          <cell r="DU846">
            <v>357.80987283017021</v>
          </cell>
          <cell r="DV846">
            <v>338.56878861994483</v>
          </cell>
          <cell r="DW846">
            <v>47.013081540120766</v>
          </cell>
          <cell r="DX846">
            <v>-686.3365181501722</v>
          </cell>
          <cell r="DY846">
            <v>-944.02781900030095</v>
          </cell>
          <cell r="DZ846">
            <v>62.3315075696446</v>
          </cell>
          <cell r="EA846">
            <v>897.53232892008964</v>
          </cell>
          <cell r="EB846">
            <v>3580.1427227800013</v>
          </cell>
          <cell r="EC846">
            <v>140.95318993006367</v>
          </cell>
          <cell r="ED846">
            <v>-1261.1773236599984</v>
          </cell>
          <cell r="EE846">
            <v>2596.1468096598983</v>
          </cell>
          <cell r="EF846">
            <v>270.78937089990359</v>
          </cell>
          <cell r="EG846">
            <v>1121.1071634100517</v>
          </cell>
          <cell r="EH846">
            <v>-226.07165964005981</v>
          </cell>
          <cell r="EI846">
            <v>769.99586412985809</v>
          </cell>
          <cell r="EJ846">
            <v>-2022.2478461200371</v>
          </cell>
          <cell r="EK846">
            <v>679.1045599199133</v>
          </cell>
          <cell r="EL846">
            <v>246.53574197983835</v>
          </cell>
          <cell r="EM846">
            <v>294.20842767995782</v>
          </cell>
          <cell r="EN846">
            <v>154.09522785048466</v>
          </cell>
          <cell r="EO846">
            <v>2036.949568930082</v>
          </cell>
          <cell r="EP846">
            <v>-327.67626017995644</v>
          </cell>
          <cell r="EQ846">
            <v>-400.64334920007968</v>
          </cell>
          <cell r="ER846">
            <v>9364.5063308868557</v>
          </cell>
          <cell r="ES846">
            <v>8375.1243788098218</v>
          </cell>
          <cell r="ET846">
            <v>-3303.1001732499572</v>
          </cell>
          <cell r="EU846">
            <v>981.58564073964953</v>
          </cell>
          <cell r="EV846">
            <v>-3670.4399189411197</v>
          </cell>
          <cell r="EW846">
            <v>4723.4296064896043</v>
          </cell>
          <cell r="EX846">
            <v>-1073.1993020500522</v>
          </cell>
          <cell r="EY846">
            <v>-110.25092064053752</v>
          </cell>
          <cell r="EZ846">
            <v>1953.4580158200115</v>
          </cell>
          <cell r="FA846">
            <v>1170.6041028801119</v>
          </cell>
          <cell r="FB846">
            <v>3652.3985334702302</v>
          </cell>
          <cell r="FC846">
            <v>-1982.9976493600989</v>
          </cell>
          <cell r="FD846">
            <v>-1352.1059830801096</v>
          </cell>
          <cell r="FE846">
            <v>12819.855198949575</v>
          </cell>
          <cell r="FF846">
            <v>-509.83046312001534</v>
          </cell>
          <cell r="FG846">
            <v>1299.6269325900357</v>
          </cell>
          <cell r="FH846">
            <v>459.71248330967501</v>
          </cell>
          <cell r="FI846">
            <v>620.36928855977021</v>
          </cell>
          <cell r="FJ846">
            <v>-701.22251372016035</v>
          </cell>
          <cell r="FK846">
            <v>4771.379203219898</v>
          </cell>
          <cell r="FL846">
            <v>1520.8948159097927</v>
          </cell>
          <cell r="FM846">
            <v>1227.075331169297</v>
          </cell>
          <cell r="FN846">
            <v>929.94002675986849</v>
          </cell>
          <cell r="FO846">
            <v>3627.6453809300438</v>
          </cell>
          <cell r="FP846">
            <v>578.34215036022943</v>
          </cell>
          <cell r="FQ846">
            <v>-1004.0774370199069</v>
          </cell>
          <cell r="FR846">
            <v>7419.8104447796941</v>
          </cell>
          <cell r="FS846">
            <v>367.79465235979296</v>
          </cell>
          <cell r="FT846">
            <v>342.01159695978276</v>
          </cell>
          <cell r="FU846">
            <v>649.93152054958045</v>
          </cell>
          <cell r="FV846">
            <v>153.35666343080811</v>
          </cell>
          <cell r="FW846">
            <v>-1529.729952570051</v>
          </cell>
          <cell r="FX846">
            <v>-224.68234389019199</v>
          </cell>
          <cell r="FY846">
            <v>1643.6027839797316</v>
          </cell>
          <cell r="FZ846">
            <v>1463.1375484800665</v>
          </cell>
          <cell r="GA846">
            <v>-566.75415334012359</v>
          </cell>
          <cell r="GB846">
            <v>4432.9312152804341</v>
          </cell>
          <cell r="GC846">
            <v>-28.331146569806151</v>
          </cell>
          <cell r="GD846">
            <v>716.54206011013594</v>
          </cell>
          <cell r="GE846">
            <v>6515.5721331611276</v>
          </cell>
          <cell r="GF846">
            <v>700.26760220015422</v>
          </cell>
          <cell r="GG846">
            <v>-1022.8718602699228</v>
          </cell>
          <cell r="GH846">
            <v>-275.32208676938899</v>
          </cell>
          <cell r="GI846">
            <v>211.73424135008827</v>
          </cell>
          <cell r="GJ846">
            <v>2962.8069809903391</v>
          </cell>
          <cell r="GK846">
            <v>1536.8416589205153</v>
          </cell>
          <cell r="GL846">
            <v>727.3964934698306</v>
          </cell>
          <cell r="GM846">
            <v>1235.5744849499315</v>
          </cell>
          <cell r="GN846">
            <v>589.76163696008734</v>
          </cell>
          <cell r="GO846">
            <v>-2217.3944060401991</v>
          </cell>
          <cell r="GP846">
            <v>1121.4311558899935</v>
          </cell>
          <cell r="GQ846">
            <v>945.34623151016422</v>
          </cell>
          <cell r="GR846">
            <v>8289.5547127127647</v>
          </cell>
          <cell r="GS846">
            <v>-268.00074366980698</v>
          </cell>
          <cell r="GT846">
            <v>280.34935172018595</v>
          </cell>
          <cell r="GU846">
            <v>-1870.4014630902093</v>
          </cell>
          <cell r="GV846">
            <v>1156.9107582198922</v>
          </cell>
          <cell r="GW846">
            <v>-510.94223230006173</v>
          </cell>
          <cell r="GX846">
            <v>874.0712866007816</v>
          </cell>
          <cell r="GY846">
            <v>726.33725044003222</v>
          </cell>
          <cell r="GZ846">
            <v>1571.7245478504337</v>
          </cell>
          <cell r="HA846">
            <v>-231.33607059973292</v>
          </cell>
          <cell r="HB846">
            <v>4141.6733490601182</v>
          </cell>
          <cell r="HC846">
            <v>2237.9090188099071</v>
          </cell>
          <cell r="HD846">
            <v>181.25965966982767</v>
          </cell>
          <cell r="HE846">
            <v>5885.3424349930137</v>
          </cell>
          <cell r="HF846">
            <v>293.69393239007331</v>
          </cell>
          <cell r="HG846">
            <v>-253.50458061986137</v>
          </cell>
          <cell r="HH846">
            <v>-648.68243212997913</v>
          </cell>
          <cell r="HI846">
            <v>4956.577685020864</v>
          </cell>
          <cell r="HJ846">
            <v>-1321.2790899500251</v>
          </cell>
          <cell r="HK846">
            <v>-1741.5007020097692</v>
          </cell>
          <cell r="HL846">
            <v>141.26451144006569</v>
          </cell>
          <cell r="HM846">
            <v>701.29875807045028</v>
          </cell>
          <cell r="HN846">
            <v>1308.1754363803193</v>
          </cell>
          <cell r="HO846">
            <v>1539.6441233397927</v>
          </cell>
          <cell r="HP846">
            <v>1383.8423083401285</v>
          </cell>
          <cell r="HQ846">
            <v>-474.18751527997665</v>
          </cell>
          <cell r="HR846">
            <v>3870.0278880950063</v>
          </cell>
          <cell r="HS846">
            <v>-841.79185176989995</v>
          </cell>
          <cell r="HT846">
            <v>1375.3009900903562</v>
          </cell>
          <cell r="HU846">
            <v>2015.8273982000537</v>
          </cell>
          <cell r="HV846">
            <v>954.51448475010693</v>
          </cell>
          <cell r="HW846">
            <v>526.10509240068495</v>
          </cell>
          <cell r="HX846">
            <v>-2202.6432239697315</v>
          </cell>
          <cell r="HY846">
            <v>369.4499659097055</v>
          </cell>
          <cell r="HZ846">
            <v>-130.06593628972769</v>
          </cell>
          <cell r="IA846">
            <v>991.66270953963976</v>
          </cell>
          <cell r="IB846">
            <v>186.98884594975971</v>
          </cell>
          <cell r="IC846">
            <v>241.72424593009055</v>
          </cell>
          <cell r="ID846">
            <v>382.95516735001002</v>
          </cell>
          <cell r="IE846">
            <v>-3897.3895988184959</v>
          </cell>
          <cell r="IF846">
            <v>494.80832198972348</v>
          </cell>
          <cell r="IG846">
            <v>295.18540409009438</v>
          </cell>
          <cell r="IH846">
            <v>1700.6449860001449</v>
          </cell>
          <cell r="II846">
            <v>18.181624440010637</v>
          </cell>
          <cell r="IJ846">
            <v>-5271.8085905008484</v>
          </cell>
          <cell r="IK846">
            <v>-3726.9080650196411</v>
          </cell>
          <cell r="IL846">
            <v>1275.5922390598571</v>
          </cell>
          <cell r="IM846">
            <v>894.04582883999683</v>
          </cell>
          <cell r="IN846">
            <v>748.82146542961709</v>
          </cell>
          <cell r="IO846">
            <v>-309.03172965953127</v>
          </cell>
          <cell r="IP846">
            <v>-1651.5425466697197</v>
          </cell>
          <cell r="IQ846">
            <v>1634.6214631802868</v>
          </cell>
          <cell r="IR846">
            <v>10200.208549119532</v>
          </cell>
          <cell r="IS846">
            <v>781.28872677998152</v>
          </cell>
          <cell r="IT846">
            <v>1143.2663564002141</v>
          </cell>
          <cell r="IU846">
            <v>624.54505579988472</v>
          </cell>
          <cell r="IV846">
            <v>1388.9854840000626</v>
          </cell>
          <cell r="IW846">
            <v>-544.72299662022851</v>
          </cell>
          <cell r="IX846">
            <v>1349.4161033490673</v>
          </cell>
          <cell r="IY846">
            <v>878.48634886962827</v>
          </cell>
          <cell r="IZ846">
            <v>1160.1160175397526</v>
          </cell>
          <cell r="JA846">
            <v>778.4125014009187</v>
          </cell>
          <cell r="JB846">
            <v>2781.771200590767</v>
          </cell>
          <cell r="JC846">
            <v>-234.47366071003489</v>
          </cell>
          <cell r="JD846">
            <v>93.117411720217206</v>
          </cell>
        </row>
        <row r="847">
          <cell r="D847" t="str">
            <v>Pump Load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  <cell r="BZ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-0.31291401999988011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  <cell r="CL847">
            <v>0.24000000000000199</v>
          </cell>
          <cell r="CM847">
            <v>-0.91012217000000106</v>
          </cell>
          <cell r="CN847">
            <v>0.21338524000000092</v>
          </cell>
          <cell r="CO847">
            <v>0.14382291999999808</v>
          </cell>
          <cell r="CP847">
            <v>-1.0000004380117389E-8</v>
          </cell>
          <cell r="CQ847">
            <v>0</v>
          </cell>
          <cell r="CR847">
            <v>6.4665780000268569E-2</v>
          </cell>
          <cell r="CS847">
            <v>0</v>
          </cell>
          <cell r="CT847">
            <v>0</v>
          </cell>
          <cell r="CU847">
            <v>0</v>
          </cell>
          <cell r="CV847">
            <v>-0.11999999999999034</v>
          </cell>
          <cell r="CW847">
            <v>0</v>
          </cell>
          <cell r="CX847">
            <v>1.2246153799999746</v>
          </cell>
          <cell r="CY847">
            <v>0</v>
          </cell>
          <cell r="CZ847">
            <v>0</v>
          </cell>
          <cell r="DA847">
            <v>2.3638059999996131E-2</v>
          </cell>
          <cell r="DB847">
            <v>-0.97743382000000167</v>
          </cell>
          <cell r="DC847">
            <v>-0.12000000000000099</v>
          </cell>
          <cell r="DD847">
            <v>3.3846160000001291E-2</v>
          </cell>
          <cell r="DE847">
            <v>-0.12663345000032677</v>
          </cell>
          <cell r="DF847">
            <v>0</v>
          </cell>
          <cell r="DG847">
            <v>0</v>
          </cell>
          <cell r="DH847">
            <v>-0.24571214999999569</v>
          </cell>
          <cell r="DI847">
            <v>-0.32615384999999719</v>
          </cell>
          <cell r="DJ847">
            <v>0</v>
          </cell>
          <cell r="DK847">
            <v>0</v>
          </cell>
          <cell r="DL847">
            <v>0</v>
          </cell>
          <cell r="DM847">
            <v>0.10369409999999846</v>
          </cell>
          <cell r="DN847">
            <v>0</v>
          </cell>
          <cell r="DO847">
            <v>-1.000000082740371E-8</v>
          </cell>
          <cell r="DP847">
            <v>0</v>
          </cell>
          <cell r="DQ847">
            <v>0.34153846000000598</v>
          </cell>
          <cell r="DR847">
            <v>-6.8888999999217049E-3</v>
          </cell>
          <cell r="DS847">
            <v>0</v>
          </cell>
          <cell r="DT847">
            <v>0</v>
          </cell>
          <cell r="DU847">
            <v>8.0524720000006766E-2</v>
          </cell>
          <cell r="DV847">
            <v>0</v>
          </cell>
          <cell r="DW847">
            <v>0.18769197000017357</v>
          </cell>
          <cell r="DX847">
            <v>0</v>
          </cell>
          <cell r="DY847">
            <v>0</v>
          </cell>
          <cell r="DZ847">
            <v>0</v>
          </cell>
          <cell r="EA847">
            <v>2.9704849999994565E-2</v>
          </cell>
          <cell r="EB847">
            <v>-9.9999937219763524E-9</v>
          </cell>
          <cell r="EC847">
            <v>0.55057417999999814</v>
          </cell>
          <cell r="ED847">
            <v>-0.85538461000000154</v>
          </cell>
          <cell r="EE847">
            <v>-0.3729455299996971</v>
          </cell>
          <cell r="EF847">
            <v>1.000000082740371E-8</v>
          </cell>
          <cell r="EG847">
            <v>7.5264399999959153E-3</v>
          </cell>
          <cell r="EH847">
            <v>0</v>
          </cell>
          <cell r="EI847">
            <v>-0.48615384000000006</v>
          </cell>
          <cell r="EJ847">
            <v>0.12000000000011823</v>
          </cell>
          <cell r="EK847">
            <v>0.15384615000000679</v>
          </cell>
          <cell r="EL847">
            <v>0.12615384000000063</v>
          </cell>
          <cell r="EM847">
            <v>0</v>
          </cell>
          <cell r="EN847">
            <v>-0.27635200000000282</v>
          </cell>
          <cell r="EO847">
            <v>-3.7606500000038068E-3</v>
          </cell>
          <cell r="EP847">
            <v>-0.1070882599999976</v>
          </cell>
          <cell r="EQ847">
            <v>9.2882779999996501E-2</v>
          </cell>
          <cell r="ER847">
            <v>0.20710021000036249</v>
          </cell>
          <cell r="ES847">
            <v>0</v>
          </cell>
          <cell r="ET847">
            <v>0</v>
          </cell>
          <cell r="EU847">
            <v>0</v>
          </cell>
          <cell r="EV847">
            <v>-0.1665220700000134</v>
          </cell>
          <cell r="EW847">
            <v>-8.0000469999845336E-2</v>
          </cell>
          <cell r="EX847">
            <v>0.15384616000000051</v>
          </cell>
          <cell r="EY847">
            <v>0</v>
          </cell>
          <cell r="EZ847">
            <v>0</v>
          </cell>
          <cell r="FA847">
            <v>0.26333823000000223</v>
          </cell>
          <cell r="FB847">
            <v>-8.670680000001596E-3</v>
          </cell>
          <cell r="FC847">
            <v>4.510905000000065E-2</v>
          </cell>
          <cell r="FD847">
            <v>-1.000000082740371E-8</v>
          </cell>
          <cell r="FE847">
            <v>-1.221656730000177</v>
          </cell>
          <cell r="FF847">
            <v>0</v>
          </cell>
          <cell r="FG847">
            <v>0</v>
          </cell>
          <cell r="FH847">
            <v>6.0410979999993231E-2</v>
          </cell>
          <cell r="FI847">
            <v>-0.84478046999997503</v>
          </cell>
          <cell r="FJ847">
            <v>-0.2931942400001617</v>
          </cell>
          <cell r="FK847">
            <v>-1.5177820000005227E-2</v>
          </cell>
          <cell r="FL847">
            <v>4.3076920000004293E-2</v>
          </cell>
          <cell r="FM847">
            <v>0</v>
          </cell>
          <cell r="FN847">
            <v>0</v>
          </cell>
          <cell r="FO847">
            <v>0</v>
          </cell>
          <cell r="FP847">
            <v>-8.00000000000054E-2</v>
          </cell>
          <cell r="FQ847">
            <v>-9.1992100000013011E-2</v>
          </cell>
          <cell r="FR847">
            <v>-3.8138615799994113</v>
          </cell>
          <cell r="FS847">
            <v>0</v>
          </cell>
          <cell r="FT847">
            <v>0</v>
          </cell>
          <cell r="FU847">
            <v>0.24000000999999571</v>
          </cell>
          <cell r="FV847">
            <v>0</v>
          </cell>
          <cell r="FW847">
            <v>-3.700465290000011</v>
          </cell>
          <cell r="FX847">
            <v>1.3483919999991656E-2</v>
          </cell>
          <cell r="FY847">
            <v>-0.52831525000000568</v>
          </cell>
          <cell r="FZ847">
            <v>0</v>
          </cell>
          <cell r="GA847">
            <v>0.16175688999999949</v>
          </cell>
          <cell r="GB847">
            <v>-3.2184999999884667E-4</v>
          </cell>
          <cell r="GC847">
            <v>0</v>
          </cell>
          <cell r="GD847">
            <v>-1.000000082740371E-8</v>
          </cell>
          <cell r="GE847">
            <v>-6.0031740899994475</v>
          </cell>
          <cell r="GF847">
            <v>0</v>
          </cell>
          <cell r="GG847">
            <v>0</v>
          </cell>
          <cell r="GH847">
            <v>1.000000082740371E-8</v>
          </cell>
          <cell r="GI847">
            <v>-5.0108557800000071</v>
          </cell>
          <cell r="GJ847">
            <v>0.24847456999998485</v>
          </cell>
          <cell r="GK847">
            <v>-0.16186201000000011</v>
          </cell>
          <cell r="GL847">
            <v>-3.3846159999995962E-2</v>
          </cell>
          <cell r="GM847">
            <v>1.000000082740371E-8</v>
          </cell>
          <cell r="GN847">
            <v>0.19927918999999861</v>
          </cell>
          <cell r="GO847">
            <v>0</v>
          </cell>
          <cell r="GP847">
            <v>0.22025147000000089</v>
          </cell>
          <cell r="GQ847">
            <v>-1.4646153899999916</v>
          </cell>
          <cell r="GR847">
            <v>0.33382258000006004</v>
          </cell>
          <cell r="GS847">
            <v>0</v>
          </cell>
          <cell r="GT847">
            <v>0.30687297000000413</v>
          </cell>
          <cell r="GU847">
            <v>8.1932999999878575E-4</v>
          </cell>
          <cell r="GV847">
            <v>-0.42174842999999385</v>
          </cell>
          <cell r="GW847">
            <v>0.2679022800000439</v>
          </cell>
          <cell r="GX847">
            <v>0</v>
          </cell>
          <cell r="GY847">
            <v>0</v>
          </cell>
          <cell r="GZ847">
            <v>0.11384614999999343</v>
          </cell>
          <cell r="HA847">
            <v>9.8461539999995296E-2</v>
          </cell>
          <cell r="HB847">
            <v>0</v>
          </cell>
          <cell r="HC847">
            <v>-3.2331270000007351E-2</v>
          </cell>
          <cell r="HD847">
            <v>1.000000082740371E-8</v>
          </cell>
          <cell r="HE847">
            <v>-1.868106920000173</v>
          </cell>
          <cell r="HF847">
            <v>0</v>
          </cell>
          <cell r="HG847">
            <v>1.2307692299999999</v>
          </cell>
          <cell r="HH847">
            <v>-3.5292307799999918</v>
          </cell>
          <cell r="HI847">
            <v>0</v>
          </cell>
          <cell r="HJ847">
            <v>-0.15384614999993573</v>
          </cell>
          <cell r="HK847">
            <v>3.9248329999999498E-2</v>
          </cell>
          <cell r="HL847">
            <v>-0.27076922999999908</v>
          </cell>
          <cell r="HM847">
            <v>0.25538462000000806</v>
          </cell>
          <cell r="HN847">
            <v>-0.53897884999999235</v>
          </cell>
          <cell r="HO847">
            <v>1.043417170000005</v>
          </cell>
          <cell r="HP847">
            <v>5.5898739999996394E-2</v>
          </cell>
          <cell r="HQ847">
            <v>0</v>
          </cell>
          <cell r="HR847">
            <v>-0.24000000000023647</v>
          </cell>
          <cell r="HS847">
            <v>0</v>
          </cell>
          <cell r="HT847">
            <v>0</v>
          </cell>
          <cell r="HU847">
            <v>0</v>
          </cell>
          <cell r="HV847">
            <v>-0.23999999999999488</v>
          </cell>
          <cell r="HW847">
            <v>0</v>
          </cell>
          <cell r="HX847">
            <v>0</v>
          </cell>
          <cell r="HY847">
            <v>0</v>
          </cell>
          <cell r="HZ847">
            <v>0</v>
          </cell>
          <cell r="IA847">
            <v>0</v>
          </cell>
          <cell r="IB847">
            <v>0</v>
          </cell>
          <cell r="IC847">
            <v>0</v>
          </cell>
          <cell r="ID847">
            <v>0</v>
          </cell>
          <cell r="IE847">
            <v>0.42365606999987904</v>
          </cell>
          <cell r="IF847">
            <v>0</v>
          </cell>
          <cell r="IG847">
            <v>0</v>
          </cell>
          <cell r="IH847">
            <v>0</v>
          </cell>
          <cell r="II847">
            <v>0.60923076999999637</v>
          </cell>
          <cell r="IJ847">
            <v>0.12000000000000455</v>
          </cell>
          <cell r="IK847">
            <v>-7.5781270000000234E-2</v>
          </cell>
          <cell r="IL847">
            <v>0</v>
          </cell>
          <cell r="IM847">
            <v>0</v>
          </cell>
          <cell r="IN847">
            <v>-0.26769231000000815</v>
          </cell>
          <cell r="IO847">
            <v>-0.24615384999999179</v>
          </cell>
          <cell r="IP847">
            <v>0.28405273000000619</v>
          </cell>
          <cell r="IQ847">
            <v>0</v>
          </cell>
          <cell r="IR847">
            <v>-0.38461538999990807</v>
          </cell>
          <cell r="IS847">
            <v>0</v>
          </cell>
          <cell r="IT847">
            <v>0</v>
          </cell>
          <cell r="IU847">
            <v>0</v>
          </cell>
          <cell r="IV847">
            <v>-0.12000000000000455</v>
          </cell>
          <cell r="IW847">
            <v>0</v>
          </cell>
          <cell r="IX847">
            <v>-0.24000000000000199</v>
          </cell>
          <cell r="IY847">
            <v>0</v>
          </cell>
          <cell r="IZ847">
            <v>0.11384615000000053</v>
          </cell>
          <cell r="JA847">
            <v>0.46153846000000698</v>
          </cell>
          <cell r="JB847">
            <v>-0.60000000000000142</v>
          </cell>
          <cell r="JC847">
            <v>0</v>
          </cell>
          <cell r="JD847">
            <v>0</v>
          </cell>
        </row>
        <row r="848">
          <cell r="D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  <cell r="BZ848">
            <v>0</v>
          </cell>
          <cell r="CA848">
            <v>0</v>
          </cell>
          <cell r="CB848">
            <v>0</v>
          </cell>
          <cell r="CC848">
            <v>0</v>
          </cell>
          <cell r="CD848">
            <v>0</v>
          </cell>
          <cell r="CE848">
            <v>0</v>
          </cell>
          <cell r="CF848">
            <v>0</v>
          </cell>
          <cell r="CG848">
            <v>0</v>
          </cell>
          <cell r="CH848">
            <v>0</v>
          </cell>
          <cell r="CI848">
            <v>0</v>
          </cell>
          <cell r="CJ848">
            <v>0</v>
          </cell>
          <cell r="CK848">
            <v>0</v>
          </cell>
          <cell r="CL848">
            <v>0</v>
          </cell>
          <cell r="CM848">
            <v>0</v>
          </cell>
          <cell r="CN848">
            <v>0</v>
          </cell>
          <cell r="CO848">
            <v>0</v>
          </cell>
          <cell r="CP848">
            <v>0</v>
          </cell>
          <cell r="CQ848">
            <v>0</v>
          </cell>
          <cell r="CR848">
            <v>0</v>
          </cell>
          <cell r="CS848">
            <v>0</v>
          </cell>
          <cell r="CT848">
            <v>0</v>
          </cell>
          <cell r="CU848">
            <v>0</v>
          </cell>
          <cell r="CV848">
            <v>0</v>
          </cell>
          <cell r="CW848">
            <v>0</v>
          </cell>
          <cell r="CX848">
            <v>0</v>
          </cell>
          <cell r="CY848">
            <v>0</v>
          </cell>
          <cell r="CZ848">
            <v>0</v>
          </cell>
          <cell r="DA848">
            <v>0</v>
          </cell>
          <cell r="DB848">
            <v>0</v>
          </cell>
          <cell r="DC848">
            <v>0</v>
          </cell>
          <cell r="DD848">
            <v>0</v>
          </cell>
          <cell r="DE848">
            <v>0</v>
          </cell>
          <cell r="DF848">
            <v>0</v>
          </cell>
          <cell r="DG848">
            <v>0</v>
          </cell>
          <cell r="DH848">
            <v>0</v>
          </cell>
          <cell r="DI848">
            <v>0</v>
          </cell>
          <cell r="DJ848">
            <v>0</v>
          </cell>
          <cell r="DK848">
            <v>0</v>
          </cell>
          <cell r="DL848">
            <v>0</v>
          </cell>
          <cell r="DM848">
            <v>0</v>
          </cell>
          <cell r="DN848">
            <v>0</v>
          </cell>
          <cell r="DO848">
            <v>0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DX848">
            <v>0</v>
          </cell>
          <cell r="DY848">
            <v>0</v>
          </cell>
          <cell r="DZ848">
            <v>0</v>
          </cell>
          <cell r="EA848">
            <v>0</v>
          </cell>
          <cell r="EB848">
            <v>0</v>
          </cell>
          <cell r="EC848">
            <v>0</v>
          </cell>
          <cell r="ED848">
            <v>0</v>
          </cell>
          <cell r="EE848">
            <v>0</v>
          </cell>
          <cell r="EF848">
            <v>0</v>
          </cell>
          <cell r="EG848">
            <v>0</v>
          </cell>
          <cell r="EH848">
            <v>0</v>
          </cell>
          <cell r="EI848">
            <v>0</v>
          </cell>
          <cell r="EJ848">
            <v>0</v>
          </cell>
          <cell r="EK848">
            <v>0</v>
          </cell>
          <cell r="EL848">
            <v>0</v>
          </cell>
          <cell r="EM848">
            <v>0</v>
          </cell>
          <cell r="EN848">
            <v>0</v>
          </cell>
          <cell r="EO848">
            <v>0</v>
          </cell>
          <cell r="EP848">
            <v>0</v>
          </cell>
          <cell r="EQ848">
            <v>0</v>
          </cell>
          <cell r="ER848">
            <v>0</v>
          </cell>
          <cell r="ES848">
            <v>0</v>
          </cell>
          <cell r="ET848">
            <v>0</v>
          </cell>
          <cell r="EU848">
            <v>0</v>
          </cell>
          <cell r="EV848">
            <v>0</v>
          </cell>
          <cell r="EW848">
            <v>0</v>
          </cell>
          <cell r="EX848">
            <v>0</v>
          </cell>
          <cell r="EY848">
            <v>0</v>
          </cell>
          <cell r="EZ848">
            <v>0</v>
          </cell>
          <cell r="FA848">
            <v>0</v>
          </cell>
          <cell r="FB848">
            <v>0</v>
          </cell>
          <cell r="FC848">
            <v>0</v>
          </cell>
          <cell r="FD848">
            <v>0</v>
          </cell>
          <cell r="FE848">
            <v>0</v>
          </cell>
          <cell r="FF848">
            <v>0</v>
          </cell>
          <cell r="FG848">
            <v>0</v>
          </cell>
          <cell r="FH848">
            <v>0</v>
          </cell>
          <cell r="FI848">
            <v>0</v>
          </cell>
          <cell r="FJ848">
            <v>0</v>
          </cell>
          <cell r="FK848">
            <v>0</v>
          </cell>
          <cell r="FL848">
            <v>0</v>
          </cell>
          <cell r="FM848">
            <v>0</v>
          </cell>
          <cell r="FN848">
            <v>0</v>
          </cell>
          <cell r="FO848">
            <v>0</v>
          </cell>
          <cell r="FP848">
            <v>0</v>
          </cell>
          <cell r="FQ848">
            <v>0</v>
          </cell>
          <cell r="FR848">
            <v>0</v>
          </cell>
          <cell r="FS848">
            <v>0</v>
          </cell>
          <cell r="FT848">
            <v>0</v>
          </cell>
          <cell r="FU848">
            <v>0</v>
          </cell>
          <cell r="FV848">
            <v>0</v>
          </cell>
          <cell r="FW848">
            <v>0</v>
          </cell>
          <cell r="FX848">
            <v>0</v>
          </cell>
          <cell r="FY848">
            <v>0</v>
          </cell>
          <cell r="FZ848">
            <v>0</v>
          </cell>
          <cell r="GA848">
            <v>0</v>
          </cell>
          <cell r="GB848">
            <v>0</v>
          </cell>
          <cell r="GC848">
            <v>0</v>
          </cell>
          <cell r="GD848">
            <v>0</v>
          </cell>
          <cell r="GE848">
            <v>0</v>
          </cell>
          <cell r="GF848">
            <v>0</v>
          </cell>
          <cell r="GG848">
            <v>0</v>
          </cell>
          <cell r="GH848">
            <v>0</v>
          </cell>
          <cell r="GI848">
            <v>0</v>
          </cell>
          <cell r="GJ848">
            <v>0</v>
          </cell>
          <cell r="GK848">
            <v>0</v>
          </cell>
          <cell r="GL848">
            <v>0</v>
          </cell>
          <cell r="GM848">
            <v>0</v>
          </cell>
          <cell r="GN848">
            <v>0</v>
          </cell>
          <cell r="GO848">
            <v>0</v>
          </cell>
          <cell r="GP848">
            <v>0</v>
          </cell>
          <cell r="GQ848">
            <v>0</v>
          </cell>
          <cell r="GR848">
            <v>0</v>
          </cell>
          <cell r="GS848">
            <v>0</v>
          </cell>
          <cell r="GT848">
            <v>0</v>
          </cell>
          <cell r="GU848">
            <v>0</v>
          </cell>
          <cell r="GV848">
            <v>0</v>
          </cell>
          <cell r="GW848">
            <v>0</v>
          </cell>
          <cell r="GX848">
            <v>0</v>
          </cell>
          <cell r="GY848">
            <v>0</v>
          </cell>
          <cell r="GZ848">
            <v>0</v>
          </cell>
          <cell r="HA848">
            <v>0</v>
          </cell>
          <cell r="HB848">
            <v>0</v>
          </cell>
          <cell r="HC848">
            <v>0</v>
          </cell>
          <cell r="HD848">
            <v>0</v>
          </cell>
          <cell r="HE848">
            <v>0</v>
          </cell>
          <cell r="HF848">
            <v>0</v>
          </cell>
          <cell r="HG848">
            <v>0</v>
          </cell>
          <cell r="HH848">
            <v>0</v>
          </cell>
          <cell r="HI848">
            <v>0</v>
          </cell>
          <cell r="HJ848">
            <v>0</v>
          </cell>
          <cell r="HK848">
            <v>0</v>
          </cell>
          <cell r="HL848">
            <v>0</v>
          </cell>
          <cell r="HM848">
            <v>0</v>
          </cell>
          <cell r="HN848">
            <v>0</v>
          </cell>
          <cell r="HO848">
            <v>0</v>
          </cell>
          <cell r="HP848">
            <v>0</v>
          </cell>
          <cell r="HQ848">
            <v>0</v>
          </cell>
          <cell r="HR848">
            <v>0</v>
          </cell>
          <cell r="HS848">
            <v>0</v>
          </cell>
          <cell r="HT848">
            <v>0</v>
          </cell>
          <cell r="HU848">
            <v>0</v>
          </cell>
          <cell r="HV848">
            <v>0</v>
          </cell>
          <cell r="HW848">
            <v>0</v>
          </cell>
          <cell r="HX848">
            <v>0</v>
          </cell>
          <cell r="HY848">
            <v>0</v>
          </cell>
          <cell r="HZ848">
            <v>0</v>
          </cell>
          <cell r="IA848">
            <v>0</v>
          </cell>
          <cell r="IB848">
            <v>0</v>
          </cell>
          <cell r="IC848">
            <v>0</v>
          </cell>
          <cell r="ID848">
            <v>0</v>
          </cell>
          <cell r="IE848">
            <v>0</v>
          </cell>
          <cell r="IF848">
            <v>0</v>
          </cell>
          <cell r="IG848">
            <v>0</v>
          </cell>
          <cell r="IH848">
            <v>0</v>
          </cell>
          <cell r="II848">
            <v>0</v>
          </cell>
          <cell r="IJ848">
            <v>0</v>
          </cell>
          <cell r="IK848">
            <v>0</v>
          </cell>
          <cell r="IL848">
            <v>0</v>
          </cell>
          <cell r="IM848">
            <v>0</v>
          </cell>
          <cell r="IN848">
            <v>0</v>
          </cell>
          <cell r="IO848">
            <v>0</v>
          </cell>
          <cell r="IP848">
            <v>0</v>
          </cell>
          <cell r="IQ848">
            <v>0</v>
          </cell>
          <cell r="IR848">
            <v>0</v>
          </cell>
          <cell r="IS848">
            <v>0</v>
          </cell>
          <cell r="IT848">
            <v>0</v>
          </cell>
          <cell r="IU848">
            <v>0</v>
          </cell>
          <cell r="IV848">
            <v>0</v>
          </cell>
          <cell r="IW848">
            <v>0</v>
          </cell>
          <cell r="IX848">
            <v>0</v>
          </cell>
          <cell r="IY848">
            <v>0</v>
          </cell>
          <cell r="IZ848">
            <v>0</v>
          </cell>
          <cell r="JA848">
            <v>0</v>
          </cell>
          <cell r="JB848">
            <v>0</v>
          </cell>
          <cell r="JC848">
            <v>0</v>
          </cell>
          <cell r="JD848">
            <v>0</v>
          </cell>
        </row>
        <row r="849"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  <cell r="BZ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  <cell r="CL849">
            <v>0</v>
          </cell>
          <cell r="CM849">
            <v>0</v>
          </cell>
          <cell r="CN849">
            <v>0</v>
          </cell>
          <cell r="CO849">
            <v>0</v>
          </cell>
          <cell r="CP849">
            <v>0</v>
          </cell>
          <cell r="CQ849">
            <v>0</v>
          </cell>
          <cell r="CR849">
            <v>0</v>
          </cell>
          <cell r="CS849">
            <v>0</v>
          </cell>
          <cell r="CT849">
            <v>0</v>
          </cell>
          <cell r="CU849">
            <v>0</v>
          </cell>
          <cell r="CV849">
            <v>0</v>
          </cell>
          <cell r="CW849">
            <v>0</v>
          </cell>
          <cell r="CX849">
            <v>0</v>
          </cell>
          <cell r="CY849">
            <v>0</v>
          </cell>
          <cell r="CZ849">
            <v>0</v>
          </cell>
          <cell r="DA849">
            <v>0</v>
          </cell>
          <cell r="DB849">
            <v>0</v>
          </cell>
          <cell r="DC849">
            <v>0</v>
          </cell>
          <cell r="DD849">
            <v>0</v>
          </cell>
          <cell r="DE849">
            <v>0</v>
          </cell>
          <cell r="DF849">
            <v>0</v>
          </cell>
          <cell r="DG849">
            <v>0</v>
          </cell>
          <cell r="DH849">
            <v>0</v>
          </cell>
          <cell r="DI849">
            <v>0</v>
          </cell>
          <cell r="DJ849">
            <v>0</v>
          </cell>
          <cell r="DK849">
            <v>0</v>
          </cell>
          <cell r="DL849">
            <v>0</v>
          </cell>
          <cell r="DM849">
            <v>0</v>
          </cell>
          <cell r="DN849">
            <v>0</v>
          </cell>
          <cell r="DO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DX849">
            <v>0</v>
          </cell>
          <cell r="DY849">
            <v>0</v>
          </cell>
          <cell r="DZ849">
            <v>0</v>
          </cell>
          <cell r="EA849">
            <v>0</v>
          </cell>
          <cell r="EB849">
            <v>0</v>
          </cell>
          <cell r="EC849">
            <v>0</v>
          </cell>
          <cell r="ED849">
            <v>0</v>
          </cell>
          <cell r="EE849">
            <v>0</v>
          </cell>
          <cell r="EF849">
            <v>0</v>
          </cell>
          <cell r="EG849">
            <v>0</v>
          </cell>
          <cell r="EH849">
            <v>0</v>
          </cell>
          <cell r="EI849">
            <v>0</v>
          </cell>
          <cell r="EJ849">
            <v>0</v>
          </cell>
          <cell r="EK849">
            <v>0</v>
          </cell>
          <cell r="EL849">
            <v>0</v>
          </cell>
          <cell r="EM849">
            <v>0</v>
          </cell>
          <cell r="EN849">
            <v>0</v>
          </cell>
          <cell r="EO849">
            <v>0</v>
          </cell>
          <cell r="EP849">
            <v>0</v>
          </cell>
          <cell r="EQ849">
            <v>0</v>
          </cell>
          <cell r="ER849">
            <v>0</v>
          </cell>
          <cell r="ES849">
            <v>0</v>
          </cell>
          <cell r="ET849">
            <v>0</v>
          </cell>
          <cell r="EU849">
            <v>0</v>
          </cell>
          <cell r="EV849">
            <v>0</v>
          </cell>
          <cell r="EW849">
            <v>0</v>
          </cell>
          <cell r="EX849">
            <v>0</v>
          </cell>
          <cell r="EY849">
            <v>0</v>
          </cell>
          <cell r="EZ849">
            <v>0</v>
          </cell>
          <cell r="FA849">
            <v>0</v>
          </cell>
          <cell r="FB849">
            <v>0</v>
          </cell>
          <cell r="FC849">
            <v>0</v>
          </cell>
          <cell r="FD849">
            <v>0</v>
          </cell>
          <cell r="FE849">
            <v>0</v>
          </cell>
          <cell r="FF849">
            <v>0</v>
          </cell>
          <cell r="FG849">
            <v>0</v>
          </cell>
          <cell r="FH849">
            <v>0</v>
          </cell>
          <cell r="FI849">
            <v>0</v>
          </cell>
          <cell r="FJ849">
            <v>0</v>
          </cell>
          <cell r="FK849">
            <v>0</v>
          </cell>
          <cell r="FL849">
            <v>0</v>
          </cell>
          <cell r="FM849">
            <v>0</v>
          </cell>
          <cell r="FN849">
            <v>0</v>
          </cell>
          <cell r="FO849">
            <v>0</v>
          </cell>
          <cell r="FP849">
            <v>0</v>
          </cell>
          <cell r="FQ849">
            <v>0</v>
          </cell>
          <cell r="FR849">
            <v>0</v>
          </cell>
          <cell r="FS849">
            <v>0</v>
          </cell>
          <cell r="FT849">
            <v>0</v>
          </cell>
          <cell r="FU849">
            <v>0</v>
          </cell>
          <cell r="FV849">
            <v>0</v>
          </cell>
          <cell r="FW849">
            <v>0</v>
          </cell>
          <cell r="FX849">
            <v>0</v>
          </cell>
          <cell r="FY849">
            <v>0</v>
          </cell>
          <cell r="FZ849">
            <v>0</v>
          </cell>
          <cell r="GA849">
            <v>0</v>
          </cell>
          <cell r="GB849">
            <v>0</v>
          </cell>
          <cell r="GC849">
            <v>0</v>
          </cell>
          <cell r="GD849">
            <v>0</v>
          </cell>
          <cell r="GE849">
            <v>0</v>
          </cell>
          <cell r="GF849">
            <v>0</v>
          </cell>
          <cell r="GG849">
            <v>0</v>
          </cell>
          <cell r="GH849">
            <v>0</v>
          </cell>
          <cell r="GI849">
            <v>0</v>
          </cell>
          <cell r="GJ849">
            <v>0</v>
          </cell>
          <cell r="GK849">
            <v>0</v>
          </cell>
          <cell r="GL849">
            <v>0</v>
          </cell>
          <cell r="GM849">
            <v>0</v>
          </cell>
          <cell r="GN849">
            <v>0</v>
          </cell>
          <cell r="GO849">
            <v>0</v>
          </cell>
          <cell r="GP849">
            <v>0</v>
          </cell>
          <cell r="GQ849">
            <v>0</v>
          </cell>
          <cell r="GR849">
            <v>0</v>
          </cell>
          <cell r="GS849">
            <v>0</v>
          </cell>
          <cell r="GT849">
            <v>0</v>
          </cell>
          <cell r="GU849">
            <v>0</v>
          </cell>
          <cell r="GV849">
            <v>0</v>
          </cell>
          <cell r="GW849">
            <v>0</v>
          </cell>
          <cell r="GX849">
            <v>0</v>
          </cell>
          <cell r="GY849">
            <v>0</v>
          </cell>
          <cell r="GZ849">
            <v>0</v>
          </cell>
          <cell r="HA849">
            <v>0</v>
          </cell>
          <cell r="HB849">
            <v>0</v>
          </cell>
          <cell r="HC849">
            <v>0</v>
          </cell>
          <cell r="HD849">
            <v>0</v>
          </cell>
          <cell r="HE849">
            <v>0</v>
          </cell>
          <cell r="HF849">
            <v>0</v>
          </cell>
          <cell r="HG849">
            <v>0</v>
          </cell>
          <cell r="HH849">
            <v>0</v>
          </cell>
          <cell r="HI849">
            <v>0</v>
          </cell>
          <cell r="HJ849">
            <v>0</v>
          </cell>
          <cell r="HK849">
            <v>0</v>
          </cell>
          <cell r="HL849">
            <v>0</v>
          </cell>
          <cell r="HM849">
            <v>0</v>
          </cell>
          <cell r="HN849">
            <v>0</v>
          </cell>
          <cell r="HO849">
            <v>0</v>
          </cell>
          <cell r="HP849">
            <v>0</v>
          </cell>
          <cell r="HQ849">
            <v>0</v>
          </cell>
          <cell r="HR849">
            <v>0</v>
          </cell>
          <cell r="HS849">
            <v>0</v>
          </cell>
          <cell r="HT849">
            <v>0</v>
          </cell>
          <cell r="HU849">
            <v>0</v>
          </cell>
          <cell r="HV849">
            <v>0</v>
          </cell>
          <cell r="HW849">
            <v>0</v>
          </cell>
          <cell r="HX849">
            <v>0</v>
          </cell>
          <cell r="HY849">
            <v>0</v>
          </cell>
          <cell r="HZ849">
            <v>0</v>
          </cell>
          <cell r="IA849">
            <v>0</v>
          </cell>
          <cell r="IB849">
            <v>0</v>
          </cell>
          <cell r="IC849">
            <v>0</v>
          </cell>
          <cell r="ID849">
            <v>0</v>
          </cell>
          <cell r="IE849">
            <v>0</v>
          </cell>
          <cell r="IF849">
            <v>0</v>
          </cell>
          <cell r="IG849">
            <v>0</v>
          </cell>
          <cell r="IH849">
            <v>0</v>
          </cell>
          <cell r="II849">
            <v>0</v>
          </cell>
          <cell r="IJ849">
            <v>0</v>
          </cell>
          <cell r="IK849">
            <v>0</v>
          </cell>
          <cell r="IL849">
            <v>0</v>
          </cell>
          <cell r="IM849">
            <v>0</v>
          </cell>
          <cell r="IN849">
            <v>0</v>
          </cell>
          <cell r="IO849">
            <v>0</v>
          </cell>
          <cell r="IP849">
            <v>0</v>
          </cell>
          <cell r="IQ849">
            <v>0</v>
          </cell>
          <cell r="IR849">
            <v>0</v>
          </cell>
          <cell r="IS849">
            <v>0</v>
          </cell>
          <cell r="IT849">
            <v>0</v>
          </cell>
          <cell r="IU849">
            <v>0</v>
          </cell>
          <cell r="IV849">
            <v>0</v>
          </cell>
          <cell r="IW849">
            <v>0</v>
          </cell>
          <cell r="IX849">
            <v>0</v>
          </cell>
          <cell r="IY849">
            <v>0</v>
          </cell>
          <cell r="IZ849">
            <v>0</v>
          </cell>
          <cell r="JA849">
            <v>0</v>
          </cell>
          <cell r="JB849">
            <v>0</v>
          </cell>
          <cell r="JC849">
            <v>0</v>
          </cell>
          <cell r="JD849">
            <v>0</v>
          </cell>
        </row>
        <row r="850"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  <cell r="BZ850">
            <v>0</v>
          </cell>
          <cell r="CA850">
            <v>0</v>
          </cell>
          <cell r="CB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  <cell r="CL850">
            <v>0</v>
          </cell>
          <cell r="CM850">
            <v>0</v>
          </cell>
          <cell r="CN850">
            <v>0</v>
          </cell>
          <cell r="CO850">
            <v>0</v>
          </cell>
          <cell r="CP850">
            <v>0</v>
          </cell>
          <cell r="CQ850">
            <v>0</v>
          </cell>
          <cell r="CR850">
            <v>0</v>
          </cell>
          <cell r="CS850">
            <v>0</v>
          </cell>
          <cell r="CT850">
            <v>0</v>
          </cell>
          <cell r="CU850">
            <v>0</v>
          </cell>
          <cell r="CV850">
            <v>0</v>
          </cell>
          <cell r="CW850">
            <v>0</v>
          </cell>
          <cell r="CX850">
            <v>0</v>
          </cell>
          <cell r="CY850">
            <v>0</v>
          </cell>
          <cell r="CZ850">
            <v>0</v>
          </cell>
          <cell r="DA850">
            <v>0</v>
          </cell>
          <cell r="DB850">
            <v>0</v>
          </cell>
          <cell r="DC850">
            <v>0</v>
          </cell>
          <cell r="DD850">
            <v>0</v>
          </cell>
          <cell r="DE850">
            <v>0</v>
          </cell>
          <cell r="DF850">
            <v>0</v>
          </cell>
          <cell r="DG850">
            <v>0</v>
          </cell>
          <cell r="DH850">
            <v>0</v>
          </cell>
          <cell r="DI850">
            <v>0</v>
          </cell>
          <cell r="DJ850">
            <v>0</v>
          </cell>
          <cell r="DK850">
            <v>0</v>
          </cell>
          <cell r="DL850">
            <v>0</v>
          </cell>
          <cell r="DM850">
            <v>0</v>
          </cell>
          <cell r="DN850">
            <v>0</v>
          </cell>
          <cell r="DO850">
            <v>0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DX850">
            <v>0</v>
          </cell>
          <cell r="DY850">
            <v>0</v>
          </cell>
          <cell r="DZ850">
            <v>0</v>
          </cell>
          <cell r="EA850">
            <v>0</v>
          </cell>
          <cell r="EB850">
            <v>0</v>
          </cell>
          <cell r="EC850">
            <v>0</v>
          </cell>
          <cell r="ED850">
            <v>0</v>
          </cell>
          <cell r="EE850">
            <v>0</v>
          </cell>
          <cell r="EF850">
            <v>0</v>
          </cell>
          <cell r="EG850">
            <v>0</v>
          </cell>
          <cell r="EH850">
            <v>0</v>
          </cell>
          <cell r="EI850">
            <v>0</v>
          </cell>
          <cell r="EJ850">
            <v>0</v>
          </cell>
          <cell r="EK850">
            <v>0</v>
          </cell>
          <cell r="EL850">
            <v>0</v>
          </cell>
          <cell r="EM850">
            <v>0</v>
          </cell>
          <cell r="EN850">
            <v>0</v>
          </cell>
          <cell r="EO850">
            <v>0</v>
          </cell>
          <cell r="EP850">
            <v>0</v>
          </cell>
          <cell r="EQ850">
            <v>0</v>
          </cell>
          <cell r="ER850">
            <v>0</v>
          </cell>
          <cell r="ES850">
            <v>0</v>
          </cell>
          <cell r="ET850">
            <v>0</v>
          </cell>
          <cell r="EU850">
            <v>0</v>
          </cell>
          <cell r="EV850">
            <v>0</v>
          </cell>
          <cell r="EW850">
            <v>0</v>
          </cell>
          <cell r="EX850">
            <v>0</v>
          </cell>
          <cell r="EY850">
            <v>0</v>
          </cell>
          <cell r="EZ850">
            <v>0</v>
          </cell>
          <cell r="FA850">
            <v>0</v>
          </cell>
          <cell r="FB850">
            <v>0</v>
          </cell>
          <cell r="FC850">
            <v>0</v>
          </cell>
          <cell r="FD850">
            <v>0</v>
          </cell>
          <cell r="FE850">
            <v>0</v>
          </cell>
          <cell r="FF850">
            <v>0</v>
          </cell>
          <cell r="FG850">
            <v>0</v>
          </cell>
          <cell r="FH850">
            <v>0</v>
          </cell>
          <cell r="FI850">
            <v>0</v>
          </cell>
          <cell r="FJ850">
            <v>0</v>
          </cell>
          <cell r="FK850">
            <v>0</v>
          </cell>
          <cell r="FL850">
            <v>0</v>
          </cell>
          <cell r="FM850">
            <v>0</v>
          </cell>
          <cell r="FN850">
            <v>0</v>
          </cell>
          <cell r="FO850">
            <v>0</v>
          </cell>
          <cell r="FP850">
            <v>0</v>
          </cell>
          <cell r="FQ850">
            <v>0</v>
          </cell>
          <cell r="FR850">
            <v>0</v>
          </cell>
          <cell r="FS850">
            <v>0</v>
          </cell>
          <cell r="FT850">
            <v>0</v>
          </cell>
          <cell r="FU850">
            <v>0</v>
          </cell>
          <cell r="FV850">
            <v>0</v>
          </cell>
          <cell r="FW850">
            <v>0</v>
          </cell>
          <cell r="FX850">
            <v>0</v>
          </cell>
          <cell r="FY850">
            <v>0</v>
          </cell>
          <cell r="FZ850">
            <v>0</v>
          </cell>
          <cell r="GA850">
            <v>0</v>
          </cell>
          <cell r="GB850">
            <v>0</v>
          </cell>
          <cell r="GC850">
            <v>0</v>
          </cell>
          <cell r="GD850">
            <v>0</v>
          </cell>
          <cell r="GE850">
            <v>0</v>
          </cell>
          <cell r="GF850">
            <v>0</v>
          </cell>
          <cell r="GG850">
            <v>0</v>
          </cell>
          <cell r="GH850">
            <v>0</v>
          </cell>
          <cell r="GI850">
            <v>0</v>
          </cell>
          <cell r="GJ850">
            <v>0</v>
          </cell>
          <cell r="GK850">
            <v>0</v>
          </cell>
          <cell r="GL850">
            <v>0</v>
          </cell>
          <cell r="GM850">
            <v>0</v>
          </cell>
          <cell r="GN850">
            <v>0</v>
          </cell>
          <cell r="GO850">
            <v>0</v>
          </cell>
          <cell r="GP850">
            <v>0</v>
          </cell>
          <cell r="GQ850">
            <v>0</v>
          </cell>
          <cell r="GR850">
            <v>0</v>
          </cell>
          <cell r="GS850">
            <v>0</v>
          </cell>
          <cell r="GT850">
            <v>0</v>
          </cell>
          <cell r="GU850">
            <v>0</v>
          </cell>
          <cell r="GV850">
            <v>0</v>
          </cell>
          <cell r="GW850">
            <v>0</v>
          </cell>
          <cell r="GX850">
            <v>0</v>
          </cell>
          <cell r="GY850">
            <v>0</v>
          </cell>
          <cell r="GZ850">
            <v>0</v>
          </cell>
          <cell r="HA850">
            <v>0</v>
          </cell>
          <cell r="HB850">
            <v>0</v>
          </cell>
          <cell r="HC850">
            <v>0</v>
          </cell>
          <cell r="HD850">
            <v>0</v>
          </cell>
          <cell r="HE850">
            <v>0</v>
          </cell>
          <cell r="HF850">
            <v>0</v>
          </cell>
          <cell r="HG850">
            <v>0</v>
          </cell>
          <cell r="HH850">
            <v>0</v>
          </cell>
          <cell r="HI850">
            <v>0</v>
          </cell>
          <cell r="HJ850">
            <v>0</v>
          </cell>
          <cell r="HK850">
            <v>0</v>
          </cell>
          <cell r="HL850">
            <v>0</v>
          </cell>
          <cell r="HM850">
            <v>0</v>
          </cell>
          <cell r="HN850">
            <v>0</v>
          </cell>
          <cell r="HO850">
            <v>0</v>
          </cell>
          <cell r="HP850">
            <v>0</v>
          </cell>
          <cell r="HQ850">
            <v>0</v>
          </cell>
          <cell r="HR850">
            <v>0</v>
          </cell>
          <cell r="HS850">
            <v>0</v>
          </cell>
          <cell r="HT850">
            <v>0</v>
          </cell>
          <cell r="HU850">
            <v>0</v>
          </cell>
          <cell r="HV850">
            <v>0</v>
          </cell>
          <cell r="HW850">
            <v>0</v>
          </cell>
          <cell r="HX850">
            <v>0</v>
          </cell>
          <cell r="HY850">
            <v>0</v>
          </cell>
          <cell r="HZ850">
            <v>0</v>
          </cell>
          <cell r="IA850">
            <v>0</v>
          </cell>
          <cell r="IB850">
            <v>0</v>
          </cell>
          <cell r="IC850">
            <v>0</v>
          </cell>
          <cell r="ID850">
            <v>0</v>
          </cell>
          <cell r="IE850">
            <v>0</v>
          </cell>
          <cell r="IF850">
            <v>0</v>
          </cell>
          <cell r="IG850">
            <v>0</v>
          </cell>
          <cell r="IH850">
            <v>0</v>
          </cell>
          <cell r="II850">
            <v>0</v>
          </cell>
          <cell r="IJ850">
            <v>0</v>
          </cell>
          <cell r="IK850">
            <v>0</v>
          </cell>
          <cell r="IL850">
            <v>0</v>
          </cell>
          <cell r="IM850">
            <v>0</v>
          </cell>
          <cell r="IN850">
            <v>0</v>
          </cell>
          <cell r="IO850">
            <v>0</v>
          </cell>
          <cell r="IP850">
            <v>0</v>
          </cell>
          <cell r="IQ850">
            <v>0</v>
          </cell>
          <cell r="IR850">
            <v>0</v>
          </cell>
          <cell r="IS850">
            <v>0</v>
          </cell>
          <cell r="IT850">
            <v>0</v>
          </cell>
          <cell r="IU850">
            <v>0</v>
          </cell>
          <cell r="IV850">
            <v>0</v>
          </cell>
          <cell r="IW850">
            <v>0</v>
          </cell>
          <cell r="IX850">
            <v>0</v>
          </cell>
          <cell r="IY850">
            <v>0</v>
          </cell>
          <cell r="IZ850">
            <v>0</v>
          </cell>
          <cell r="JA850">
            <v>0</v>
          </cell>
          <cell r="JB850">
            <v>0</v>
          </cell>
          <cell r="JC850">
            <v>0</v>
          </cell>
          <cell r="JD850">
            <v>0</v>
          </cell>
          <cell r="JE850">
            <v>0</v>
          </cell>
        </row>
        <row r="851">
          <cell r="D851" t="str">
            <v>INT.EX.UTN._.___.Bayer Regulation Reserve</v>
          </cell>
          <cell r="F851">
            <v>0</v>
          </cell>
          <cell r="G851">
            <v>0</v>
          </cell>
          <cell r="H851">
            <v>0.32258065000000002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0.16666666999999991</v>
          </cell>
          <cell r="O851">
            <v>0</v>
          </cell>
          <cell r="P851">
            <v>0</v>
          </cell>
          <cell r="Q851">
            <v>0</v>
          </cell>
          <cell r="R851">
            <v>-0.59139784999999989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-0.33333332999999998</v>
          </cell>
          <cell r="AD851">
            <v>-0.25806452000000002</v>
          </cell>
          <cell r="AE851">
            <v>0.10430106999999822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-0.1290322599999999</v>
          </cell>
          <cell r="AM851">
            <v>0</v>
          </cell>
          <cell r="AN851">
            <v>0</v>
          </cell>
          <cell r="AO851">
            <v>0</v>
          </cell>
          <cell r="AP851">
            <v>0.23333332999999989</v>
          </cell>
          <cell r="AQ851">
            <v>0</v>
          </cell>
          <cell r="AR851">
            <v>-2.2246940000000492E-2</v>
          </cell>
          <cell r="AS851">
            <v>0</v>
          </cell>
          <cell r="AT851">
            <v>-0.34482759000000007</v>
          </cell>
          <cell r="AU851">
            <v>0</v>
          </cell>
          <cell r="AV851">
            <v>0</v>
          </cell>
          <cell r="AW851">
            <v>0.32258065000000008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0.33333333000000032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  <cell r="BZ851">
            <v>0</v>
          </cell>
          <cell r="CA851">
            <v>0</v>
          </cell>
          <cell r="CB851">
            <v>0</v>
          </cell>
          <cell r="CC851">
            <v>0.33333332999999998</v>
          </cell>
          <cell r="CD851">
            <v>0</v>
          </cell>
          <cell r="CE851">
            <v>-1.1118279599999994</v>
          </cell>
          <cell r="CF851">
            <v>0</v>
          </cell>
          <cell r="CG851">
            <v>0</v>
          </cell>
          <cell r="CH851">
            <v>0</v>
          </cell>
          <cell r="CI851">
            <v>-0.13333333000000003</v>
          </cell>
          <cell r="CJ851">
            <v>0</v>
          </cell>
          <cell r="CK851">
            <v>-0.33333332999999998</v>
          </cell>
          <cell r="CL851">
            <v>-0.32258064999999991</v>
          </cell>
          <cell r="CM851">
            <v>0</v>
          </cell>
          <cell r="CN851">
            <v>0</v>
          </cell>
          <cell r="CO851">
            <v>-0.32258065000000008</v>
          </cell>
          <cell r="CP851">
            <v>0</v>
          </cell>
          <cell r="CQ851">
            <v>0</v>
          </cell>
          <cell r="CR851">
            <v>1.0752679999999515E-2</v>
          </cell>
          <cell r="CS851">
            <v>0</v>
          </cell>
          <cell r="CT851">
            <v>0</v>
          </cell>
          <cell r="CU851">
            <v>0</v>
          </cell>
          <cell r="CV851">
            <v>0</v>
          </cell>
          <cell r="CW851">
            <v>0</v>
          </cell>
          <cell r="CX851">
            <v>0.33333333000000009</v>
          </cell>
          <cell r="CY851">
            <v>0</v>
          </cell>
          <cell r="CZ851">
            <v>0</v>
          </cell>
          <cell r="DA851">
            <v>0</v>
          </cell>
          <cell r="DB851">
            <v>-0.32258064999999991</v>
          </cell>
          <cell r="DC851">
            <v>0</v>
          </cell>
          <cell r="DD851">
            <v>0</v>
          </cell>
          <cell r="DE851">
            <v>0.48924731000000143</v>
          </cell>
          <cell r="DF851">
            <v>0</v>
          </cell>
          <cell r="DG851">
            <v>0</v>
          </cell>
          <cell r="DH851">
            <v>0</v>
          </cell>
          <cell r="DI851">
            <v>0</v>
          </cell>
          <cell r="DJ851">
            <v>0</v>
          </cell>
          <cell r="DK851">
            <v>0.33333333000000032</v>
          </cell>
          <cell r="DL851">
            <v>0</v>
          </cell>
          <cell r="DM851">
            <v>0.32258065000000014</v>
          </cell>
          <cell r="DN851">
            <v>-0.16666666999999991</v>
          </cell>
          <cell r="DO851">
            <v>0</v>
          </cell>
          <cell r="DP851">
            <v>0</v>
          </cell>
          <cell r="DQ851">
            <v>0</v>
          </cell>
          <cell r="DR851">
            <v>-0.65053764999999686</v>
          </cell>
          <cell r="DS851">
            <v>-0.32258065000000014</v>
          </cell>
          <cell r="DT851">
            <v>0</v>
          </cell>
          <cell r="DU851">
            <v>0</v>
          </cell>
          <cell r="DV851">
            <v>0</v>
          </cell>
          <cell r="DW851">
            <v>0</v>
          </cell>
          <cell r="DX851">
            <v>0</v>
          </cell>
          <cell r="DY851">
            <v>0</v>
          </cell>
          <cell r="DZ851">
            <v>-0.32258065000000014</v>
          </cell>
          <cell r="EA851">
            <v>-0.16666666999999991</v>
          </cell>
          <cell r="EB851">
            <v>0</v>
          </cell>
          <cell r="EC851">
            <v>0</v>
          </cell>
          <cell r="ED851">
            <v>0.16129031999999999</v>
          </cell>
          <cell r="EE851">
            <v>0</v>
          </cell>
          <cell r="EF851">
            <v>0</v>
          </cell>
          <cell r="EG851">
            <v>0</v>
          </cell>
          <cell r="EH851">
            <v>0</v>
          </cell>
          <cell r="EI851">
            <v>0</v>
          </cell>
          <cell r="EJ851">
            <v>0</v>
          </cell>
          <cell r="EK851">
            <v>0</v>
          </cell>
          <cell r="EL851">
            <v>0</v>
          </cell>
          <cell r="EM851">
            <v>0</v>
          </cell>
          <cell r="EN851">
            <v>0</v>
          </cell>
          <cell r="EO851">
            <v>0</v>
          </cell>
          <cell r="EP851">
            <v>0</v>
          </cell>
          <cell r="EQ851">
            <v>0</v>
          </cell>
          <cell r="ER851">
            <v>0.54838710000000113</v>
          </cell>
          <cell r="ES851">
            <v>0</v>
          </cell>
          <cell r="ET851">
            <v>0</v>
          </cell>
          <cell r="EU851">
            <v>0</v>
          </cell>
          <cell r="EV851">
            <v>0</v>
          </cell>
          <cell r="EW851">
            <v>0</v>
          </cell>
          <cell r="EX851">
            <v>0</v>
          </cell>
          <cell r="EY851">
            <v>0</v>
          </cell>
          <cell r="EZ851">
            <v>0.54838710000000013</v>
          </cell>
          <cell r="FA851">
            <v>0</v>
          </cell>
          <cell r="FB851">
            <v>0</v>
          </cell>
          <cell r="FC851">
            <v>0</v>
          </cell>
          <cell r="FD851">
            <v>0</v>
          </cell>
          <cell r="FE851">
            <v>0.52380953000000119</v>
          </cell>
          <cell r="FF851">
            <v>0</v>
          </cell>
          <cell r="FG851">
            <v>0.35714286000000001</v>
          </cell>
          <cell r="FH851">
            <v>0</v>
          </cell>
          <cell r="FI851">
            <v>0</v>
          </cell>
          <cell r="FJ851">
            <v>0</v>
          </cell>
          <cell r="FK851">
            <v>0</v>
          </cell>
          <cell r="FL851">
            <v>0</v>
          </cell>
          <cell r="FM851">
            <v>0</v>
          </cell>
          <cell r="FN851">
            <v>0.16666666999999991</v>
          </cell>
          <cell r="FO851">
            <v>0</v>
          </cell>
          <cell r="FP851">
            <v>0</v>
          </cell>
          <cell r="FQ851">
            <v>0</v>
          </cell>
          <cell r="FR851">
            <v>0.4039938499999991</v>
          </cell>
          <cell r="FS851">
            <v>0</v>
          </cell>
          <cell r="FT851">
            <v>-0.71428572000000001</v>
          </cell>
          <cell r="FU851">
            <v>0</v>
          </cell>
          <cell r="FV851">
            <v>0</v>
          </cell>
          <cell r="FW851">
            <v>0</v>
          </cell>
          <cell r="FX851">
            <v>0.33333332999999998</v>
          </cell>
          <cell r="FY851">
            <v>0.45161290999999992</v>
          </cell>
          <cell r="FZ851">
            <v>0</v>
          </cell>
          <cell r="GA851">
            <v>0.33333332999999987</v>
          </cell>
          <cell r="GB851">
            <v>0</v>
          </cell>
          <cell r="GC851">
            <v>0</v>
          </cell>
          <cell r="GD851">
            <v>0</v>
          </cell>
          <cell r="GE851">
            <v>0.69047618999999827</v>
          </cell>
          <cell r="GF851">
            <v>0</v>
          </cell>
          <cell r="GG851">
            <v>0.35714286000000006</v>
          </cell>
          <cell r="GH851">
            <v>0</v>
          </cell>
          <cell r="GI851">
            <v>0</v>
          </cell>
          <cell r="GJ851">
            <v>0</v>
          </cell>
          <cell r="GK851">
            <v>0</v>
          </cell>
          <cell r="GL851">
            <v>0.32258065000000014</v>
          </cell>
          <cell r="GM851">
            <v>-0.32258065000000014</v>
          </cell>
          <cell r="GN851">
            <v>0</v>
          </cell>
          <cell r="GO851">
            <v>0</v>
          </cell>
          <cell r="GP851">
            <v>0.33333333000000009</v>
          </cell>
          <cell r="GQ851">
            <v>0</v>
          </cell>
          <cell r="GR851">
            <v>0.64086020999999604</v>
          </cell>
          <cell r="GS851">
            <v>0</v>
          </cell>
          <cell r="GT851">
            <v>0</v>
          </cell>
          <cell r="GU851">
            <v>-0.32258065000000002</v>
          </cell>
          <cell r="GV851">
            <v>0</v>
          </cell>
          <cell r="GW851">
            <v>0.32258064999999997</v>
          </cell>
          <cell r="GX851">
            <v>0.33333333000000009</v>
          </cell>
          <cell r="GY851">
            <v>0</v>
          </cell>
          <cell r="GZ851">
            <v>-0.22580644999999999</v>
          </cell>
          <cell r="HA851">
            <v>0.19999999999999996</v>
          </cell>
          <cell r="HB851">
            <v>0</v>
          </cell>
          <cell r="HC851">
            <v>0.33333332999999998</v>
          </cell>
          <cell r="HD851">
            <v>0</v>
          </cell>
          <cell r="HE851">
            <v>0.16666666999999968</v>
          </cell>
          <cell r="HF851">
            <v>0</v>
          </cell>
          <cell r="HG851">
            <v>0</v>
          </cell>
          <cell r="HH851">
            <v>0</v>
          </cell>
          <cell r="HI851">
            <v>0</v>
          </cell>
          <cell r="HJ851">
            <v>0</v>
          </cell>
          <cell r="HK851">
            <v>0</v>
          </cell>
          <cell r="HL851">
            <v>-0.32258065000000014</v>
          </cell>
          <cell r="HM851">
            <v>0</v>
          </cell>
          <cell r="HN851">
            <v>0.16666666999999991</v>
          </cell>
          <cell r="HO851">
            <v>0.32258065000000008</v>
          </cell>
          <cell r="HP851">
            <v>0</v>
          </cell>
          <cell r="HQ851">
            <v>0</v>
          </cell>
          <cell r="HR851">
            <v>0</v>
          </cell>
          <cell r="HS851">
            <v>0</v>
          </cell>
          <cell r="HT851">
            <v>0</v>
          </cell>
          <cell r="HU851">
            <v>0</v>
          </cell>
          <cell r="HV851">
            <v>0</v>
          </cell>
          <cell r="HW851">
            <v>0</v>
          </cell>
          <cell r="HX851">
            <v>0</v>
          </cell>
          <cell r="HY851">
            <v>0</v>
          </cell>
          <cell r="HZ851">
            <v>0</v>
          </cell>
          <cell r="IA851">
            <v>0</v>
          </cell>
          <cell r="IB851">
            <v>0</v>
          </cell>
          <cell r="IC851">
            <v>0</v>
          </cell>
          <cell r="ID851">
            <v>0</v>
          </cell>
          <cell r="IE851">
            <v>0.37019970999999963</v>
          </cell>
          <cell r="IF851">
            <v>0</v>
          </cell>
          <cell r="IG851">
            <v>0.71428572000000001</v>
          </cell>
          <cell r="IH851">
            <v>0</v>
          </cell>
          <cell r="II851">
            <v>0</v>
          </cell>
          <cell r="IJ851">
            <v>0</v>
          </cell>
          <cell r="IK851">
            <v>-0.66666666000000008</v>
          </cell>
          <cell r="IL851">
            <v>0.32258065000000014</v>
          </cell>
          <cell r="IM851">
            <v>0</v>
          </cell>
          <cell r="IN851">
            <v>0</v>
          </cell>
          <cell r="IO851">
            <v>0</v>
          </cell>
          <cell r="IP851">
            <v>0</v>
          </cell>
          <cell r="IQ851">
            <v>0</v>
          </cell>
          <cell r="IR851">
            <v>0.53333332999999783</v>
          </cell>
          <cell r="IS851">
            <v>0</v>
          </cell>
          <cell r="IT851">
            <v>0</v>
          </cell>
          <cell r="IU851">
            <v>-0.32258065000000002</v>
          </cell>
          <cell r="IV851">
            <v>0</v>
          </cell>
          <cell r="IW851">
            <v>0.64516130000000005</v>
          </cell>
          <cell r="IX851">
            <v>0.33333332999999998</v>
          </cell>
          <cell r="IY851">
            <v>-0.32258064999999991</v>
          </cell>
          <cell r="IZ851">
            <v>0</v>
          </cell>
          <cell r="JA851">
            <v>0</v>
          </cell>
          <cell r="JB851">
            <v>0</v>
          </cell>
          <cell r="JC851">
            <v>0.19999999999999973</v>
          </cell>
          <cell r="JD851">
            <v>0</v>
          </cell>
          <cell r="JE851">
            <v>0</v>
          </cell>
        </row>
        <row r="852">
          <cell r="D852" t="str">
            <v>INT.EX.UTN._.___.MagCorp Interruptible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  <cell r="BZ852">
            <v>0</v>
          </cell>
          <cell r="CA852">
            <v>0</v>
          </cell>
          <cell r="CB852">
            <v>0</v>
          </cell>
          <cell r="CC852">
            <v>0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  <cell r="CL852">
            <v>0</v>
          </cell>
          <cell r="CM852">
            <v>0</v>
          </cell>
          <cell r="CN852">
            <v>0</v>
          </cell>
          <cell r="CO852">
            <v>0</v>
          </cell>
          <cell r="CP852">
            <v>0</v>
          </cell>
          <cell r="CQ852">
            <v>0</v>
          </cell>
          <cell r="CR852">
            <v>0</v>
          </cell>
          <cell r="CS852">
            <v>0</v>
          </cell>
          <cell r="CT852">
            <v>0</v>
          </cell>
          <cell r="CU852">
            <v>0</v>
          </cell>
          <cell r="CV852">
            <v>0</v>
          </cell>
          <cell r="CW852">
            <v>0</v>
          </cell>
          <cell r="CX852">
            <v>0</v>
          </cell>
          <cell r="CY852">
            <v>0</v>
          </cell>
          <cell r="CZ852">
            <v>0</v>
          </cell>
          <cell r="DA852">
            <v>0</v>
          </cell>
          <cell r="DB852">
            <v>0</v>
          </cell>
          <cell r="DC852">
            <v>0</v>
          </cell>
          <cell r="DD852">
            <v>0</v>
          </cell>
          <cell r="DE852">
            <v>0</v>
          </cell>
          <cell r="DF852">
            <v>0</v>
          </cell>
          <cell r="DG852">
            <v>0</v>
          </cell>
          <cell r="DH852">
            <v>0</v>
          </cell>
          <cell r="DI852">
            <v>0</v>
          </cell>
          <cell r="DJ852">
            <v>0</v>
          </cell>
          <cell r="DK852">
            <v>0</v>
          </cell>
          <cell r="DL852">
            <v>0</v>
          </cell>
          <cell r="DM852">
            <v>0</v>
          </cell>
          <cell r="DN852">
            <v>0</v>
          </cell>
          <cell r="DO852">
            <v>0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DX852">
            <v>0</v>
          </cell>
          <cell r="DY852">
            <v>0</v>
          </cell>
          <cell r="DZ852">
            <v>0</v>
          </cell>
          <cell r="EA852">
            <v>0</v>
          </cell>
          <cell r="EB852">
            <v>0</v>
          </cell>
          <cell r="EC852">
            <v>0</v>
          </cell>
          <cell r="ED852">
            <v>0</v>
          </cell>
          <cell r="EE852">
            <v>0</v>
          </cell>
          <cell r="EF852">
            <v>0</v>
          </cell>
          <cell r="EG852">
            <v>0</v>
          </cell>
          <cell r="EH852">
            <v>0</v>
          </cell>
          <cell r="EI852">
            <v>0</v>
          </cell>
          <cell r="EJ852">
            <v>0</v>
          </cell>
          <cell r="EK852">
            <v>0</v>
          </cell>
          <cell r="EL852">
            <v>0</v>
          </cell>
          <cell r="EM852">
            <v>0</v>
          </cell>
          <cell r="EN852">
            <v>0</v>
          </cell>
          <cell r="EO852">
            <v>0</v>
          </cell>
          <cell r="EP852">
            <v>0</v>
          </cell>
          <cell r="EQ852">
            <v>0</v>
          </cell>
          <cell r="ER852">
            <v>0</v>
          </cell>
          <cell r="ES852">
            <v>0</v>
          </cell>
          <cell r="ET852">
            <v>0</v>
          </cell>
          <cell r="EU852">
            <v>0</v>
          </cell>
          <cell r="EV852">
            <v>0</v>
          </cell>
          <cell r="EW852">
            <v>0</v>
          </cell>
          <cell r="EX852">
            <v>0</v>
          </cell>
          <cell r="EY852">
            <v>0</v>
          </cell>
          <cell r="EZ852">
            <v>0</v>
          </cell>
          <cell r="FA852">
            <v>0</v>
          </cell>
          <cell r="FB852">
            <v>0</v>
          </cell>
          <cell r="FC852">
            <v>0</v>
          </cell>
          <cell r="FD852">
            <v>0</v>
          </cell>
          <cell r="FE852">
            <v>0</v>
          </cell>
          <cell r="FF852">
            <v>0</v>
          </cell>
          <cell r="FG852">
            <v>0</v>
          </cell>
          <cell r="FH852">
            <v>0</v>
          </cell>
          <cell r="FI852">
            <v>0</v>
          </cell>
          <cell r="FJ852">
            <v>0</v>
          </cell>
          <cell r="FK852">
            <v>0</v>
          </cell>
          <cell r="FL852">
            <v>0</v>
          </cell>
          <cell r="FM852">
            <v>0</v>
          </cell>
          <cell r="FN852">
            <v>0</v>
          </cell>
          <cell r="FO852">
            <v>0</v>
          </cell>
          <cell r="FP852">
            <v>0</v>
          </cell>
          <cell r="FQ852">
            <v>0</v>
          </cell>
          <cell r="FR852">
            <v>0</v>
          </cell>
          <cell r="FS852">
            <v>0</v>
          </cell>
          <cell r="FT852">
            <v>0</v>
          </cell>
          <cell r="FU852">
            <v>0</v>
          </cell>
          <cell r="FV852">
            <v>0</v>
          </cell>
          <cell r="FW852">
            <v>0</v>
          </cell>
          <cell r="FX852">
            <v>0</v>
          </cell>
          <cell r="FY852">
            <v>0</v>
          </cell>
          <cell r="FZ852">
            <v>0</v>
          </cell>
          <cell r="GA852">
            <v>0</v>
          </cell>
          <cell r="GB852">
            <v>0</v>
          </cell>
          <cell r="GC852">
            <v>0</v>
          </cell>
          <cell r="GD852">
            <v>0</v>
          </cell>
          <cell r="GE852">
            <v>0</v>
          </cell>
          <cell r="GF852">
            <v>0</v>
          </cell>
          <cell r="GG852">
            <v>0</v>
          </cell>
          <cell r="GH852">
            <v>0</v>
          </cell>
          <cell r="GI852">
            <v>0</v>
          </cell>
          <cell r="GJ852">
            <v>0</v>
          </cell>
          <cell r="GK852">
            <v>0</v>
          </cell>
          <cell r="GL852">
            <v>0</v>
          </cell>
          <cell r="GM852">
            <v>0</v>
          </cell>
          <cell r="GN852">
            <v>0</v>
          </cell>
          <cell r="GO852">
            <v>0</v>
          </cell>
          <cell r="GP852">
            <v>0</v>
          </cell>
          <cell r="GQ852">
            <v>0</v>
          </cell>
          <cell r="GR852">
            <v>0</v>
          </cell>
          <cell r="GS852">
            <v>0</v>
          </cell>
          <cell r="GT852">
            <v>0</v>
          </cell>
          <cell r="GU852">
            <v>0</v>
          </cell>
          <cell r="GV852">
            <v>0</v>
          </cell>
          <cell r="GW852">
            <v>0</v>
          </cell>
          <cell r="GX852">
            <v>0</v>
          </cell>
          <cell r="GY852">
            <v>0</v>
          </cell>
          <cell r="GZ852">
            <v>0</v>
          </cell>
          <cell r="HA852">
            <v>0</v>
          </cell>
          <cell r="HB852">
            <v>0</v>
          </cell>
          <cell r="HC852">
            <v>0</v>
          </cell>
          <cell r="HD852">
            <v>0</v>
          </cell>
          <cell r="HE852">
            <v>0</v>
          </cell>
          <cell r="HF852">
            <v>0</v>
          </cell>
          <cell r="HG852">
            <v>0</v>
          </cell>
          <cell r="HH852">
            <v>0</v>
          </cell>
          <cell r="HI852">
            <v>0</v>
          </cell>
          <cell r="HJ852">
            <v>0</v>
          </cell>
          <cell r="HK852">
            <v>0</v>
          </cell>
          <cell r="HL852">
            <v>0</v>
          </cell>
          <cell r="HM852">
            <v>0</v>
          </cell>
          <cell r="HN852">
            <v>0</v>
          </cell>
          <cell r="HO852">
            <v>0</v>
          </cell>
          <cell r="HP852">
            <v>0</v>
          </cell>
          <cell r="HQ852">
            <v>0</v>
          </cell>
          <cell r="HR852">
            <v>0</v>
          </cell>
          <cell r="HS852">
            <v>0</v>
          </cell>
          <cell r="HT852">
            <v>0</v>
          </cell>
          <cell r="HU852">
            <v>0</v>
          </cell>
          <cell r="HV852">
            <v>0</v>
          </cell>
          <cell r="HW852">
            <v>0</v>
          </cell>
          <cell r="HX852">
            <v>0</v>
          </cell>
          <cell r="HY852">
            <v>0</v>
          </cell>
          <cell r="HZ852">
            <v>0</v>
          </cell>
          <cell r="IA852">
            <v>0</v>
          </cell>
          <cell r="IB852">
            <v>0</v>
          </cell>
          <cell r="IC852">
            <v>0</v>
          </cell>
          <cell r="ID852">
            <v>0</v>
          </cell>
          <cell r="IE852">
            <v>0</v>
          </cell>
          <cell r="IF852">
            <v>0</v>
          </cell>
          <cell r="IG852">
            <v>0</v>
          </cell>
          <cell r="IH852">
            <v>0</v>
          </cell>
          <cell r="II852">
            <v>0</v>
          </cell>
          <cell r="IJ852">
            <v>0</v>
          </cell>
          <cell r="IK852">
            <v>0</v>
          </cell>
          <cell r="IL852">
            <v>0</v>
          </cell>
          <cell r="IM852">
            <v>0</v>
          </cell>
          <cell r="IN852">
            <v>0</v>
          </cell>
          <cell r="IO852">
            <v>0</v>
          </cell>
          <cell r="IP852">
            <v>0</v>
          </cell>
          <cell r="IQ852">
            <v>0</v>
          </cell>
          <cell r="IR852">
            <v>0</v>
          </cell>
          <cell r="IS852">
            <v>0</v>
          </cell>
          <cell r="IT852">
            <v>0</v>
          </cell>
          <cell r="IU852">
            <v>0</v>
          </cell>
          <cell r="IV852">
            <v>0</v>
          </cell>
          <cell r="IW852">
            <v>0</v>
          </cell>
          <cell r="IX852">
            <v>0</v>
          </cell>
          <cell r="IY852">
            <v>0</v>
          </cell>
          <cell r="IZ852">
            <v>0</v>
          </cell>
          <cell r="JA852">
            <v>0</v>
          </cell>
          <cell r="JB852">
            <v>0</v>
          </cell>
          <cell r="JC852">
            <v>0</v>
          </cell>
          <cell r="JD852">
            <v>0</v>
          </cell>
          <cell r="JE852">
            <v>0</v>
          </cell>
        </row>
        <row r="853">
          <cell r="D853" t="str">
            <v>INT.EX.UTN._.___.Nucor Interruptible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-0.26881719999999909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0.32258064999999991</v>
          </cell>
          <cell r="AC853">
            <v>-0.33333332999999998</v>
          </cell>
          <cell r="AD853">
            <v>-0.25806452000000002</v>
          </cell>
          <cell r="AE853">
            <v>-0.12380953000000261</v>
          </cell>
          <cell r="AF853">
            <v>0</v>
          </cell>
          <cell r="AG853">
            <v>-0.35714286000000006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0.23333332999999989</v>
          </cell>
          <cell r="AQ853">
            <v>0</v>
          </cell>
          <cell r="AR853">
            <v>0.31108638999999982</v>
          </cell>
          <cell r="AS853">
            <v>0</v>
          </cell>
          <cell r="AT853">
            <v>-0.34482759000000007</v>
          </cell>
          <cell r="AU853">
            <v>0</v>
          </cell>
          <cell r="AV853">
            <v>0</v>
          </cell>
          <cell r="AW853">
            <v>0.32258065000000008</v>
          </cell>
          <cell r="AX853">
            <v>0.33333332999999998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-0.32258064999999903</v>
          </cell>
          <cell r="BF853">
            <v>-0.32258065000000014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0.88924731000000001</v>
          </cell>
          <cell r="BS853">
            <v>0</v>
          </cell>
          <cell r="BT853">
            <v>0</v>
          </cell>
          <cell r="BU853">
            <v>0.32258065000000002</v>
          </cell>
          <cell r="BV853">
            <v>0</v>
          </cell>
          <cell r="BW853">
            <v>0</v>
          </cell>
          <cell r="BX853">
            <v>0.33333333000000032</v>
          </cell>
          <cell r="BY853">
            <v>0</v>
          </cell>
          <cell r="BZ853">
            <v>0</v>
          </cell>
          <cell r="CA853">
            <v>0</v>
          </cell>
          <cell r="CB853">
            <v>0</v>
          </cell>
          <cell r="CC853">
            <v>0.23333333000000001</v>
          </cell>
          <cell r="CD853">
            <v>0</v>
          </cell>
          <cell r="CE853">
            <v>-0.35913977999999958</v>
          </cell>
          <cell r="CF853">
            <v>0</v>
          </cell>
          <cell r="CG853">
            <v>0</v>
          </cell>
          <cell r="CH853">
            <v>9.6774200000000032E-2</v>
          </cell>
          <cell r="CI853">
            <v>-0.13333333000000003</v>
          </cell>
          <cell r="CJ853">
            <v>0</v>
          </cell>
          <cell r="CK853">
            <v>0</v>
          </cell>
          <cell r="CL853">
            <v>0</v>
          </cell>
          <cell r="CM853">
            <v>0</v>
          </cell>
          <cell r="CN853">
            <v>0</v>
          </cell>
          <cell r="CO853">
            <v>-0.32258064999999991</v>
          </cell>
          <cell r="CP853">
            <v>0</v>
          </cell>
          <cell r="CQ853">
            <v>0</v>
          </cell>
          <cell r="CR853">
            <v>-6.5257689999999258E-2</v>
          </cell>
          <cell r="CS853">
            <v>0</v>
          </cell>
          <cell r="CT853">
            <v>-0.34482759000000007</v>
          </cell>
          <cell r="CU853">
            <v>0</v>
          </cell>
          <cell r="CV853">
            <v>0</v>
          </cell>
          <cell r="CW853">
            <v>0</v>
          </cell>
          <cell r="CX853">
            <v>-0.33333333000000009</v>
          </cell>
          <cell r="CY853">
            <v>0</v>
          </cell>
          <cell r="CZ853">
            <v>0</v>
          </cell>
          <cell r="DA853">
            <v>0</v>
          </cell>
          <cell r="DB853">
            <v>0.32258065000000014</v>
          </cell>
          <cell r="DC853">
            <v>0</v>
          </cell>
          <cell r="DD853">
            <v>0.29032258</v>
          </cell>
          <cell r="DE853">
            <v>-0.33333333000000032</v>
          </cell>
          <cell r="DF853">
            <v>0</v>
          </cell>
          <cell r="DG853">
            <v>0</v>
          </cell>
          <cell r="DH853">
            <v>0</v>
          </cell>
          <cell r="DI853">
            <v>0</v>
          </cell>
          <cell r="DJ853">
            <v>0</v>
          </cell>
          <cell r="DK853">
            <v>0</v>
          </cell>
          <cell r="DL853">
            <v>0</v>
          </cell>
          <cell r="DM853">
            <v>0</v>
          </cell>
          <cell r="DN853">
            <v>0</v>
          </cell>
          <cell r="DO853">
            <v>0</v>
          </cell>
          <cell r="DP853">
            <v>-0.33333333000000009</v>
          </cell>
          <cell r="DQ853">
            <v>0</v>
          </cell>
          <cell r="DR853">
            <v>-9.4470050000001748E-2</v>
          </cell>
          <cell r="DS853">
            <v>0</v>
          </cell>
          <cell r="DT853">
            <v>0.35714285999999995</v>
          </cell>
          <cell r="DU853">
            <v>0</v>
          </cell>
          <cell r="DV853">
            <v>0</v>
          </cell>
          <cell r="DW853">
            <v>0</v>
          </cell>
          <cell r="DX853">
            <v>0</v>
          </cell>
          <cell r="DY853">
            <v>-0.12903226000000001</v>
          </cell>
          <cell r="DZ853">
            <v>0</v>
          </cell>
          <cell r="EA853">
            <v>0</v>
          </cell>
          <cell r="EB853">
            <v>0</v>
          </cell>
          <cell r="EC853">
            <v>0</v>
          </cell>
          <cell r="ED853">
            <v>-0.32258064999999991</v>
          </cell>
          <cell r="EE853">
            <v>0</v>
          </cell>
          <cell r="EF853">
            <v>0</v>
          </cell>
          <cell r="EG853">
            <v>0</v>
          </cell>
          <cell r="EH853">
            <v>0</v>
          </cell>
          <cell r="EI853">
            <v>0</v>
          </cell>
          <cell r="EJ853">
            <v>0</v>
          </cell>
          <cell r="EK853">
            <v>0</v>
          </cell>
          <cell r="EL853">
            <v>0</v>
          </cell>
          <cell r="EM853">
            <v>0</v>
          </cell>
          <cell r="EN853">
            <v>0</v>
          </cell>
          <cell r="EO853">
            <v>0</v>
          </cell>
          <cell r="EP853">
            <v>0</v>
          </cell>
          <cell r="EQ853">
            <v>0</v>
          </cell>
          <cell r="ER853">
            <v>0.93548388000000138</v>
          </cell>
          <cell r="ES853">
            <v>0</v>
          </cell>
          <cell r="ET853">
            <v>0</v>
          </cell>
          <cell r="EU853">
            <v>0</v>
          </cell>
          <cell r="EV853">
            <v>0</v>
          </cell>
          <cell r="EW853">
            <v>0</v>
          </cell>
          <cell r="EX853">
            <v>0</v>
          </cell>
          <cell r="EY853">
            <v>0</v>
          </cell>
          <cell r="EZ853">
            <v>0.32258065000000002</v>
          </cell>
          <cell r="FA853">
            <v>0</v>
          </cell>
          <cell r="FB853">
            <v>0.29032258</v>
          </cell>
          <cell r="FC853">
            <v>0</v>
          </cell>
          <cell r="FD853">
            <v>0.32258065000000014</v>
          </cell>
          <cell r="FE853">
            <v>-0.59139784999999989</v>
          </cell>
          <cell r="FF853">
            <v>0</v>
          </cell>
          <cell r="FG853">
            <v>0</v>
          </cell>
          <cell r="FH853">
            <v>0</v>
          </cell>
          <cell r="FI853">
            <v>-0.33333332999999987</v>
          </cell>
          <cell r="FJ853">
            <v>0</v>
          </cell>
          <cell r="FK853">
            <v>0</v>
          </cell>
          <cell r="FL853">
            <v>0</v>
          </cell>
          <cell r="FM853">
            <v>0</v>
          </cell>
          <cell r="FN853">
            <v>0</v>
          </cell>
          <cell r="FO853">
            <v>0</v>
          </cell>
          <cell r="FP853">
            <v>0</v>
          </cell>
          <cell r="FQ853">
            <v>-0.25806452000000002</v>
          </cell>
          <cell r="FR853">
            <v>-7.8494639999998839E-2</v>
          </cell>
          <cell r="FS853">
            <v>0</v>
          </cell>
          <cell r="FT853">
            <v>0</v>
          </cell>
          <cell r="FU853">
            <v>0</v>
          </cell>
          <cell r="FV853">
            <v>0</v>
          </cell>
          <cell r="FW853">
            <v>-0.32258065000000002</v>
          </cell>
          <cell r="FX853">
            <v>0.66666665999999997</v>
          </cell>
          <cell r="FY853">
            <v>-0.32258064999999991</v>
          </cell>
          <cell r="FZ853">
            <v>0</v>
          </cell>
          <cell r="GA853">
            <v>0</v>
          </cell>
          <cell r="GB853">
            <v>0</v>
          </cell>
          <cell r="GC853">
            <v>-9.9999999999999978E-2</v>
          </cell>
          <cell r="GD853">
            <v>0</v>
          </cell>
          <cell r="GE853">
            <v>1.0238095200000004</v>
          </cell>
          <cell r="GF853">
            <v>0</v>
          </cell>
          <cell r="GG853">
            <v>0.35714286000000006</v>
          </cell>
          <cell r="GH853">
            <v>0</v>
          </cell>
          <cell r="GI853">
            <v>0</v>
          </cell>
          <cell r="GJ853">
            <v>0</v>
          </cell>
          <cell r="GK853">
            <v>0.6666666600000003</v>
          </cell>
          <cell r="GL853">
            <v>0</v>
          </cell>
          <cell r="GM853">
            <v>0</v>
          </cell>
          <cell r="GN853">
            <v>0</v>
          </cell>
          <cell r="GO853">
            <v>0</v>
          </cell>
          <cell r="GP853">
            <v>0</v>
          </cell>
          <cell r="GQ853">
            <v>0</v>
          </cell>
          <cell r="GR853">
            <v>-0.74482758999999987</v>
          </cell>
          <cell r="GS853">
            <v>0</v>
          </cell>
          <cell r="GT853">
            <v>-0.34482759000000018</v>
          </cell>
          <cell r="GU853">
            <v>0</v>
          </cell>
          <cell r="GV853">
            <v>0</v>
          </cell>
          <cell r="GW853">
            <v>0</v>
          </cell>
          <cell r="GX853">
            <v>-0.33333333000000009</v>
          </cell>
          <cell r="GY853">
            <v>0</v>
          </cell>
          <cell r="GZ853">
            <v>0</v>
          </cell>
          <cell r="HA853">
            <v>-0.26666666999999999</v>
          </cell>
          <cell r="HB853">
            <v>0</v>
          </cell>
          <cell r="HC853">
            <v>0.19999999999999996</v>
          </cell>
          <cell r="HD853">
            <v>0</v>
          </cell>
          <cell r="HE853">
            <v>0</v>
          </cell>
          <cell r="HF853">
            <v>0</v>
          </cell>
          <cell r="HG853">
            <v>0</v>
          </cell>
          <cell r="HH853">
            <v>0</v>
          </cell>
          <cell r="HI853">
            <v>0</v>
          </cell>
          <cell r="HJ853">
            <v>0</v>
          </cell>
          <cell r="HK853">
            <v>0</v>
          </cell>
          <cell r="HL853">
            <v>0</v>
          </cell>
          <cell r="HM853">
            <v>0</v>
          </cell>
          <cell r="HN853">
            <v>0</v>
          </cell>
          <cell r="HO853">
            <v>0</v>
          </cell>
          <cell r="HP853">
            <v>0</v>
          </cell>
          <cell r="HQ853">
            <v>0</v>
          </cell>
          <cell r="HR853">
            <v>-0.3913978500000006</v>
          </cell>
          <cell r="HS853">
            <v>0</v>
          </cell>
          <cell r="HT853">
            <v>0</v>
          </cell>
          <cell r="HU853">
            <v>0</v>
          </cell>
          <cell r="HV853">
            <v>-0.13333333000000003</v>
          </cell>
          <cell r="HW853">
            <v>0</v>
          </cell>
          <cell r="HX853">
            <v>0</v>
          </cell>
          <cell r="HY853">
            <v>0</v>
          </cell>
          <cell r="HZ853">
            <v>0</v>
          </cell>
          <cell r="IA853">
            <v>0</v>
          </cell>
          <cell r="IB853">
            <v>0</v>
          </cell>
          <cell r="IC853">
            <v>0</v>
          </cell>
          <cell r="ID853">
            <v>-0.25806452000000002</v>
          </cell>
          <cell r="IE853">
            <v>0.9032258199999994</v>
          </cell>
          <cell r="IF853">
            <v>0.32258064999999991</v>
          </cell>
          <cell r="IG853">
            <v>0</v>
          </cell>
          <cell r="IH853">
            <v>0</v>
          </cell>
          <cell r="II853">
            <v>0</v>
          </cell>
          <cell r="IJ853">
            <v>0.32258065000000002</v>
          </cell>
          <cell r="IK853">
            <v>0</v>
          </cell>
          <cell r="IL853">
            <v>0</v>
          </cell>
          <cell r="IM853">
            <v>0</v>
          </cell>
          <cell r="IN853">
            <v>0</v>
          </cell>
          <cell r="IO853">
            <v>0</v>
          </cell>
          <cell r="IP853">
            <v>0</v>
          </cell>
          <cell r="IQ853">
            <v>0.25806452000000002</v>
          </cell>
          <cell r="IR853">
            <v>0.33333333000000032</v>
          </cell>
          <cell r="IS853">
            <v>0</v>
          </cell>
          <cell r="IT853">
            <v>0</v>
          </cell>
          <cell r="IU853">
            <v>0.32258065000000002</v>
          </cell>
          <cell r="IV853">
            <v>0</v>
          </cell>
          <cell r="IW853">
            <v>-0.32258064999999997</v>
          </cell>
          <cell r="IX853">
            <v>0</v>
          </cell>
          <cell r="IY853">
            <v>0</v>
          </cell>
          <cell r="IZ853">
            <v>0</v>
          </cell>
          <cell r="JA853">
            <v>0.33333332999999987</v>
          </cell>
          <cell r="JB853">
            <v>0</v>
          </cell>
          <cell r="JC853">
            <v>0</v>
          </cell>
          <cell r="JD853">
            <v>0</v>
          </cell>
          <cell r="JE853">
            <v>0</v>
          </cell>
        </row>
        <row r="855">
          <cell r="F855">
            <v>0</v>
          </cell>
          <cell r="G855">
            <v>0</v>
          </cell>
          <cell r="H855">
            <v>0.32258065000000036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0.16666666999999968</v>
          </cell>
          <cell r="O855">
            <v>0</v>
          </cell>
          <cell r="P855">
            <v>0</v>
          </cell>
          <cell r="Q855">
            <v>0</v>
          </cell>
          <cell r="R855">
            <v>-1.2580645100000005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0.32258064999999991</v>
          </cell>
          <cell r="AC855">
            <v>-0.99999999000000006</v>
          </cell>
          <cell r="AD855">
            <v>-0.58064517000000038</v>
          </cell>
          <cell r="AE855">
            <v>0.337634400000006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-0.12903225999999979</v>
          </cell>
          <cell r="AM855">
            <v>0</v>
          </cell>
          <cell r="AN855">
            <v>0</v>
          </cell>
          <cell r="AO855">
            <v>0</v>
          </cell>
          <cell r="AP855">
            <v>0.46666665999999957</v>
          </cell>
          <cell r="AQ855">
            <v>0</v>
          </cell>
          <cell r="AR855">
            <v>0.46659250999999813</v>
          </cell>
          <cell r="AS855">
            <v>0</v>
          </cell>
          <cell r="AT855">
            <v>-1.0344827700000003</v>
          </cell>
          <cell r="AU855">
            <v>0</v>
          </cell>
          <cell r="AV855">
            <v>0</v>
          </cell>
          <cell r="AW855">
            <v>0.96774195000000018</v>
          </cell>
          <cell r="AX855">
            <v>0.66666666000000019</v>
          </cell>
          <cell r="AY855">
            <v>0</v>
          </cell>
          <cell r="AZ855">
            <v>0</v>
          </cell>
          <cell r="BA855">
            <v>-0.13333333000000014</v>
          </cell>
          <cell r="BB855">
            <v>0</v>
          </cell>
          <cell r="BC855">
            <v>0</v>
          </cell>
          <cell r="BD855">
            <v>0</v>
          </cell>
          <cell r="BE855">
            <v>-0.16129032999999993</v>
          </cell>
          <cell r="BF855">
            <v>-0.32258064999999991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0.16129031999999999</v>
          </cell>
          <cell r="BR855">
            <v>0.38387095000000926</v>
          </cell>
          <cell r="BS855">
            <v>0</v>
          </cell>
          <cell r="BT855">
            <v>0</v>
          </cell>
          <cell r="BU855">
            <v>-0.32258064999999991</v>
          </cell>
          <cell r="BV855">
            <v>0</v>
          </cell>
          <cell r="BW855">
            <v>0</v>
          </cell>
          <cell r="BX855">
            <v>0.33333333000000032</v>
          </cell>
          <cell r="BY855">
            <v>0.12903225999999979</v>
          </cell>
          <cell r="BZ855">
            <v>-0.32258065000000036</v>
          </cell>
          <cell r="CA855">
            <v>0</v>
          </cell>
          <cell r="CB855">
            <v>0</v>
          </cell>
          <cell r="CC855">
            <v>0.5666666600000001</v>
          </cell>
          <cell r="CD855">
            <v>0</v>
          </cell>
          <cell r="CE855">
            <v>-1.6602150599999987</v>
          </cell>
          <cell r="CF855">
            <v>0</v>
          </cell>
          <cell r="CG855">
            <v>0</v>
          </cell>
          <cell r="CH855">
            <v>-0.22580645000000032</v>
          </cell>
          <cell r="CI855">
            <v>-0.13333333000000014</v>
          </cell>
          <cell r="CJ855">
            <v>0</v>
          </cell>
          <cell r="CK855">
            <v>-0.33333332999999987</v>
          </cell>
          <cell r="CL855">
            <v>-0.32258065000000036</v>
          </cell>
          <cell r="CM855">
            <v>0</v>
          </cell>
          <cell r="CN855">
            <v>0</v>
          </cell>
          <cell r="CO855">
            <v>-0.64516129999999983</v>
          </cell>
          <cell r="CP855">
            <v>0</v>
          </cell>
          <cell r="CQ855">
            <v>0</v>
          </cell>
          <cell r="CR855">
            <v>0.29032258000000155</v>
          </cell>
          <cell r="CS855">
            <v>0</v>
          </cell>
          <cell r="CT855">
            <v>0</v>
          </cell>
          <cell r="CU855">
            <v>0</v>
          </cell>
          <cell r="CV855">
            <v>0</v>
          </cell>
          <cell r="CW855">
            <v>0</v>
          </cell>
          <cell r="CX855">
            <v>0</v>
          </cell>
          <cell r="CY855">
            <v>0</v>
          </cell>
          <cell r="CZ855">
            <v>0</v>
          </cell>
          <cell r="DA855">
            <v>0</v>
          </cell>
          <cell r="DB855">
            <v>0</v>
          </cell>
          <cell r="DC855">
            <v>0</v>
          </cell>
          <cell r="DD855">
            <v>0.29032258000000022</v>
          </cell>
          <cell r="DE855">
            <v>0.47849463000000014</v>
          </cell>
          <cell r="DF855">
            <v>0</v>
          </cell>
          <cell r="DG855">
            <v>0</v>
          </cell>
          <cell r="DH855">
            <v>0</v>
          </cell>
          <cell r="DI855">
            <v>0</v>
          </cell>
          <cell r="DJ855">
            <v>0</v>
          </cell>
          <cell r="DK855">
            <v>0</v>
          </cell>
          <cell r="DL855">
            <v>0.32258065000000036</v>
          </cell>
          <cell r="DM855">
            <v>0.32258064999999991</v>
          </cell>
          <cell r="DN855">
            <v>-0.16666666999999968</v>
          </cell>
          <cell r="DO855">
            <v>0</v>
          </cell>
          <cell r="DP855">
            <v>0</v>
          </cell>
          <cell r="DQ855">
            <v>0</v>
          </cell>
          <cell r="DR855">
            <v>-6.5284189999992748E-2</v>
          </cell>
          <cell r="DS855">
            <v>0</v>
          </cell>
          <cell r="DT855">
            <v>0.71428572000000035</v>
          </cell>
          <cell r="DU855">
            <v>0</v>
          </cell>
          <cell r="DV855">
            <v>0</v>
          </cell>
          <cell r="DW855">
            <v>0</v>
          </cell>
          <cell r="DX855">
            <v>0</v>
          </cell>
          <cell r="DY855">
            <v>-0.12903225999999979</v>
          </cell>
          <cell r="DZ855">
            <v>-0.64516129999999983</v>
          </cell>
          <cell r="EA855">
            <v>-0.16666666999999968</v>
          </cell>
          <cell r="EB855">
            <v>0</v>
          </cell>
          <cell r="EC855">
            <v>0</v>
          </cell>
          <cell r="ED855">
            <v>0.16129031999999999</v>
          </cell>
          <cell r="EE855">
            <v>-0.83978495999999936</v>
          </cell>
          <cell r="EF855">
            <v>0</v>
          </cell>
          <cell r="EG855">
            <v>0</v>
          </cell>
          <cell r="EH855">
            <v>0</v>
          </cell>
          <cell r="EI855">
            <v>0.13333332999999969</v>
          </cell>
          <cell r="EJ855">
            <v>0</v>
          </cell>
          <cell r="EK855">
            <v>0</v>
          </cell>
          <cell r="EL855">
            <v>0</v>
          </cell>
          <cell r="EM855">
            <v>0</v>
          </cell>
          <cell r="EN855">
            <v>-0.16666667000000057</v>
          </cell>
          <cell r="EO855">
            <v>-0.32258065000000002</v>
          </cell>
          <cell r="EP855">
            <v>0</v>
          </cell>
          <cell r="EQ855">
            <v>-0.4838709699999999</v>
          </cell>
          <cell r="ER855">
            <v>1.2236559299999996</v>
          </cell>
          <cell r="ES855">
            <v>0</v>
          </cell>
          <cell r="ET855">
            <v>0</v>
          </cell>
          <cell r="EU855">
            <v>0</v>
          </cell>
          <cell r="EV855">
            <v>0</v>
          </cell>
          <cell r="EW855">
            <v>0</v>
          </cell>
          <cell r="EX855">
            <v>0</v>
          </cell>
          <cell r="EY855">
            <v>0</v>
          </cell>
          <cell r="EZ855">
            <v>0.96774195000000018</v>
          </cell>
          <cell r="FA855">
            <v>0.13333332999999925</v>
          </cell>
          <cell r="FB855">
            <v>0</v>
          </cell>
          <cell r="FC855">
            <v>-0.20000000000000018</v>
          </cell>
          <cell r="FD855">
            <v>0.32258065000000014</v>
          </cell>
          <cell r="FE855">
            <v>0.34101382000000058</v>
          </cell>
          <cell r="FF855">
            <v>0</v>
          </cell>
          <cell r="FG855">
            <v>0.35714285999999995</v>
          </cell>
          <cell r="FH855">
            <v>0</v>
          </cell>
          <cell r="FI855">
            <v>0</v>
          </cell>
          <cell r="FJ855">
            <v>0</v>
          </cell>
          <cell r="FK855">
            <v>0</v>
          </cell>
          <cell r="FL855">
            <v>0</v>
          </cell>
          <cell r="FM855">
            <v>0</v>
          </cell>
          <cell r="FN855">
            <v>0.5</v>
          </cell>
          <cell r="FO855">
            <v>0</v>
          </cell>
          <cell r="FP855">
            <v>0</v>
          </cell>
          <cell r="FQ855">
            <v>-0.51612904000000004</v>
          </cell>
          <cell r="FR855">
            <v>0.96006142000000239</v>
          </cell>
          <cell r="FS855">
            <v>0</v>
          </cell>
          <cell r="FT855">
            <v>-0.35714286000000017</v>
          </cell>
          <cell r="FU855">
            <v>0</v>
          </cell>
          <cell r="FV855">
            <v>0</v>
          </cell>
          <cell r="FW855">
            <v>-0.32258064999999991</v>
          </cell>
          <cell r="FX855">
            <v>1.3333333199999999</v>
          </cell>
          <cell r="FY855">
            <v>-0.19354839000000057</v>
          </cell>
          <cell r="FZ855">
            <v>0</v>
          </cell>
          <cell r="GA855">
            <v>0.5</v>
          </cell>
          <cell r="GB855">
            <v>0</v>
          </cell>
          <cell r="GC855">
            <v>0</v>
          </cell>
          <cell r="GD855">
            <v>0</v>
          </cell>
          <cell r="GE855">
            <v>2.3327188999999962</v>
          </cell>
          <cell r="GF855">
            <v>0</v>
          </cell>
          <cell r="GG855">
            <v>1.0714285800000001</v>
          </cell>
          <cell r="GH855">
            <v>0</v>
          </cell>
          <cell r="GI855">
            <v>0</v>
          </cell>
          <cell r="GJ855">
            <v>0.32258064999999991</v>
          </cell>
          <cell r="GK855">
            <v>0.66666666000000019</v>
          </cell>
          <cell r="GL855">
            <v>0.32258065000000036</v>
          </cell>
          <cell r="GM855">
            <v>-0.32258064999999991</v>
          </cell>
          <cell r="GN855">
            <v>0.33333332999999987</v>
          </cell>
          <cell r="GO855">
            <v>0</v>
          </cell>
          <cell r="GP855">
            <v>0.10000000000000009</v>
          </cell>
          <cell r="GQ855">
            <v>-0.16129031999999999</v>
          </cell>
          <cell r="GR855">
            <v>-3.7300720000004617E-2</v>
          </cell>
          <cell r="GS855">
            <v>0</v>
          </cell>
          <cell r="GT855">
            <v>-0.34482759000000041</v>
          </cell>
          <cell r="GU855">
            <v>-0.32258064999999991</v>
          </cell>
          <cell r="GV855">
            <v>0</v>
          </cell>
          <cell r="GW855">
            <v>0</v>
          </cell>
          <cell r="GX855">
            <v>0</v>
          </cell>
          <cell r="GY855">
            <v>0</v>
          </cell>
          <cell r="GZ855">
            <v>9.6774199999999588E-2</v>
          </cell>
          <cell r="HA855">
            <v>-9.9999999392252903E-9</v>
          </cell>
          <cell r="HB855">
            <v>0</v>
          </cell>
          <cell r="HC855">
            <v>0.53333332999999961</v>
          </cell>
          <cell r="HD855">
            <v>0</v>
          </cell>
          <cell r="HE855">
            <v>0.16666666999999791</v>
          </cell>
          <cell r="HF855">
            <v>0</v>
          </cell>
          <cell r="HG855">
            <v>0</v>
          </cell>
          <cell r="HH855">
            <v>0</v>
          </cell>
          <cell r="HI855">
            <v>0</v>
          </cell>
          <cell r="HJ855">
            <v>0</v>
          </cell>
          <cell r="HK855">
            <v>0</v>
          </cell>
          <cell r="HL855">
            <v>-0.3225806500000008</v>
          </cell>
          <cell r="HM855">
            <v>0</v>
          </cell>
          <cell r="HN855">
            <v>0.16666666999999968</v>
          </cell>
          <cell r="HO855">
            <v>0.32258065000000014</v>
          </cell>
          <cell r="HP855">
            <v>0</v>
          </cell>
          <cell r="HQ855">
            <v>0</v>
          </cell>
          <cell r="HR855">
            <v>-0.52473118000000341</v>
          </cell>
          <cell r="HS855">
            <v>0</v>
          </cell>
          <cell r="HT855">
            <v>0</v>
          </cell>
          <cell r="HU855">
            <v>0</v>
          </cell>
          <cell r="HV855">
            <v>-0.26666666000000028</v>
          </cell>
          <cell r="HW855">
            <v>0</v>
          </cell>
          <cell r="HX855">
            <v>0</v>
          </cell>
          <cell r="HY855">
            <v>0</v>
          </cell>
          <cell r="HZ855">
            <v>0</v>
          </cell>
          <cell r="IA855">
            <v>0</v>
          </cell>
          <cell r="IB855">
            <v>0</v>
          </cell>
          <cell r="IC855">
            <v>0</v>
          </cell>
          <cell r="ID855">
            <v>-0.25806452000000002</v>
          </cell>
          <cell r="IE855">
            <v>0.49493089999999285</v>
          </cell>
          <cell r="IF855">
            <v>0.32258064999999991</v>
          </cell>
          <cell r="IG855">
            <v>0.7142857199999999</v>
          </cell>
          <cell r="IH855">
            <v>0</v>
          </cell>
          <cell r="II855">
            <v>0</v>
          </cell>
          <cell r="IJ855">
            <v>0</v>
          </cell>
          <cell r="IK855">
            <v>-0.79999998999999988</v>
          </cell>
          <cell r="IL855">
            <v>0.32258064999999991</v>
          </cell>
          <cell r="IM855">
            <v>0</v>
          </cell>
          <cell r="IN855">
            <v>0</v>
          </cell>
          <cell r="IO855">
            <v>-0.32258064999999991</v>
          </cell>
          <cell r="IP855">
            <v>0</v>
          </cell>
          <cell r="IQ855">
            <v>0.25806452000000002</v>
          </cell>
          <cell r="IR855">
            <v>1.0114942499999984</v>
          </cell>
          <cell r="IS855">
            <v>0</v>
          </cell>
          <cell r="IT855">
            <v>0.34482759000000041</v>
          </cell>
          <cell r="IU855">
            <v>0</v>
          </cell>
          <cell r="IV855">
            <v>0</v>
          </cell>
          <cell r="IW855">
            <v>0.32258064999999991</v>
          </cell>
          <cell r="IX855">
            <v>0</v>
          </cell>
          <cell r="IY855">
            <v>-0.32258064999999991</v>
          </cell>
          <cell r="IZ855">
            <v>0</v>
          </cell>
          <cell r="JA855">
            <v>0.66666666000000063</v>
          </cell>
          <cell r="JB855">
            <v>0</v>
          </cell>
          <cell r="JC855">
            <v>0</v>
          </cell>
          <cell r="JD855">
            <v>0</v>
          </cell>
          <cell r="JE855">
            <v>0</v>
          </cell>
        </row>
        <row r="856">
          <cell r="F856">
            <v>-5.6274866303429008</v>
          </cell>
          <cell r="G856">
            <v>-2.2116555906832218</v>
          </cell>
          <cell r="H856">
            <v>1.344822620972991</v>
          </cell>
          <cell r="I856">
            <v>-1.8003704994916916</v>
          </cell>
          <cell r="J856">
            <v>3.1158768506720662</v>
          </cell>
          <cell r="K856">
            <v>-3.3580050999298692</v>
          </cell>
          <cell r="L856">
            <v>-0.23137390986084938</v>
          </cell>
          <cell r="M856">
            <v>4.4903102200478315</v>
          </cell>
          <cell r="N856">
            <v>-6.1305049806833267E-2</v>
          </cell>
          <cell r="O856">
            <v>7.511953080072999</v>
          </cell>
          <cell r="P856">
            <v>-0.29681559931486845</v>
          </cell>
          <cell r="Q856">
            <v>2.6745984796434641</v>
          </cell>
          <cell r="R856">
            <v>-264.16117145866156</v>
          </cell>
          <cell r="S856">
            <v>-2.6294151898473501</v>
          </cell>
          <cell r="T856">
            <v>-1.3917275387793779</v>
          </cell>
          <cell r="U856">
            <v>-1.6604275405406952</v>
          </cell>
          <cell r="V856">
            <v>1.476767829619348</v>
          </cell>
          <cell r="W856">
            <v>-1.2620049994438887</v>
          </cell>
          <cell r="X856">
            <v>132.72761882934719</v>
          </cell>
          <cell r="Y856">
            <v>-112.25769034959376</v>
          </cell>
          <cell r="Z856">
            <v>-86.418738210573792</v>
          </cell>
          <cell r="AA856">
            <v>-985.6383002595976</v>
          </cell>
          <cell r="AB856">
            <v>-269.63763802032918</v>
          </cell>
          <cell r="AC856">
            <v>424.67795189004391</v>
          </cell>
          <cell r="AD856">
            <v>637.85243210941553</v>
          </cell>
          <cell r="AE856">
            <v>3083.7485683858395</v>
          </cell>
          <cell r="AF856">
            <v>302.67784770019352</v>
          </cell>
          <cell r="AG856">
            <v>58.952663689851761</v>
          </cell>
          <cell r="AH856">
            <v>-201.5277085499838</v>
          </cell>
          <cell r="AI856">
            <v>924.14685565978289</v>
          </cell>
          <cell r="AJ856">
            <v>109.12264231033623</v>
          </cell>
          <cell r="AK856">
            <v>627.74168227054179</v>
          </cell>
          <cell r="AL856">
            <v>248.87184435874224</v>
          </cell>
          <cell r="AM856">
            <v>235.52391349989921</v>
          </cell>
          <cell r="AN856">
            <v>-144.49666421022266</v>
          </cell>
          <cell r="AO856">
            <v>854.42311451025307</v>
          </cell>
          <cell r="AP856">
            <v>-30.900038810446858</v>
          </cell>
          <cell r="AQ856">
            <v>99.212415959686041</v>
          </cell>
          <cell r="AR856">
            <v>2934.7351077497005</v>
          </cell>
          <cell r="AS856">
            <v>175.42168042995036</v>
          </cell>
          <cell r="AT856">
            <v>780.52888206019998</v>
          </cell>
          <cell r="AU856">
            <v>782.10042947996408</v>
          </cell>
          <cell r="AV856">
            <v>56.814321600832045</v>
          </cell>
          <cell r="AW856">
            <v>51.11760684940964</v>
          </cell>
          <cell r="AX856">
            <v>521.10135654173791</v>
          </cell>
          <cell r="AY856">
            <v>-151.14366543013602</v>
          </cell>
          <cell r="AZ856">
            <v>-4.5390860624611378</v>
          </cell>
          <cell r="BA856">
            <v>-48.959155020304024</v>
          </cell>
          <cell r="BB856">
            <v>399.52537912968546</v>
          </cell>
          <cell r="BC856">
            <v>285.63928584009409</v>
          </cell>
          <cell r="BD856">
            <v>87.128072340041399</v>
          </cell>
          <cell r="BE856">
            <v>811.53113220632076</v>
          </cell>
          <cell r="BF856">
            <v>-55.99782360997051</v>
          </cell>
          <cell r="BG856">
            <v>300.74257946014404</v>
          </cell>
          <cell r="BH856">
            <v>94.984501129947603</v>
          </cell>
          <cell r="BI856">
            <v>1230.4505422096699</v>
          </cell>
          <cell r="BJ856">
            <v>172.82104955986142</v>
          </cell>
          <cell r="BK856">
            <v>266.47557282075286</v>
          </cell>
          <cell r="BL856">
            <v>141.82587033044547</v>
          </cell>
          <cell r="BM856">
            <v>-69.96446471940726</v>
          </cell>
          <cell r="BN856">
            <v>135.87430687993765</v>
          </cell>
          <cell r="BO856">
            <v>-741.12760870996863</v>
          </cell>
          <cell r="BP856">
            <v>-352.51893275976181</v>
          </cell>
          <cell r="BQ856">
            <v>-312.03446037974209</v>
          </cell>
          <cell r="BR856">
            <v>4027.0411069393158</v>
          </cell>
          <cell r="BS856">
            <v>-145.68425315059721</v>
          </cell>
          <cell r="BT856">
            <v>704.7444420196116</v>
          </cell>
          <cell r="BU856">
            <v>1176.751359491609</v>
          </cell>
          <cell r="BV856">
            <v>2082.3426331309602</v>
          </cell>
          <cell r="BW856">
            <v>-476.40842027962208</v>
          </cell>
          <cell r="BX856">
            <v>334.57904539071023</v>
          </cell>
          <cell r="BY856">
            <v>456.41973219159991</v>
          </cell>
          <cell r="BZ856">
            <v>-731.23637311905622</v>
          </cell>
          <cell r="CA856">
            <v>484.98214604053646</v>
          </cell>
          <cell r="CB856">
            <v>30.394198189489543</v>
          </cell>
          <cell r="CC856">
            <v>843.84911215957254</v>
          </cell>
          <cell r="CD856">
            <v>-733.69251513015479</v>
          </cell>
          <cell r="CE856">
            <v>4984.5344013273716</v>
          </cell>
          <cell r="CF856">
            <v>350.4967830395326</v>
          </cell>
          <cell r="CG856">
            <v>1115.8982985299081</v>
          </cell>
          <cell r="CH856">
            <v>904.43013308010995</v>
          </cell>
          <cell r="CI856">
            <v>1368.3798829205334</v>
          </cell>
          <cell r="CJ856">
            <v>-407.24209449999034</v>
          </cell>
          <cell r="CK856">
            <v>671.62108874041587</v>
          </cell>
          <cell r="CL856">
            <v>673.07924096100032</v>
          </cell>
          <cell r="CM856">
            <v>-309.23399579059333</v>
          </cell>
          <cell r="CN856">
            <v>148.09032939001918</v>
          </cell>
          <cell r="CO856">
            <v>713.30083103943616</v>
          </cell>
          <cell r="CP856">
            <v>-111.41625510063022</v>
          </cell>
          <cell r="CQ856">
            <v>-132.86984098982066</v>
          </cell>
          <cell r="CR856">
            <v>9153.6953740417957</v>
          </cell>
          <cell r="CS856">
            <v>1207.7590949097648</v>
          </cell>
          <cell r="CT856">
            <v>1088.9955799700692</v>
          </cell>
          <cell r="CU856">
            <v>752.82005479093641</v>
          </cell>
          <cell r="CV856">
            <v>819.43193091079593</v>
          </cell>
          <cell r="CW856">
            <v>673.28562202956527</v>
          </cell>
          <cell r="CX856">
            <v>1231.0558434296399</v>
          </cell>
          <cell r="CY856">
            <v>38.051817989908159</v>
          </cell>
          <cell r="CZ856">
            <v>264.63194185029715</v>
          </cell>
          <cell r="DA856">
            <v>1334.0721782892942</v>
          </cell>
          <cell r="DB856">
            <v>681.99836301989853</v>
          </cell>
          <cell r="DC856">
            <v>1202.5979570904747</v>
          </cell>
          <cell r="DD856">
            <v>-141.00501026026905</v>
          </cell>
          <cell r="DE856">
            <v>8359.6346799433231</v>
          </cell>
          <cell r="DF856">
            <v>1189.4424928799272</v>
          </cell>
          <cell r="DG856">
            <v>165.78023962024599</v>
          </cell>
          <cell r="DH856">
            <v>533.7471545804292</v>
          </cell>
          <cell r="DI856">
            <v>1634.7380237383768</v>
          </cell>
          <cell r="DJ856">
            <v>923.04556231945753</v>
          </cell>
          <cell r="DK856">
            <v>121.02733614109457</v>
          </cell>
          <cell r="DL856">
            <v>-456.92815352138132</v>
          </cell>
          <cell r="DM856">
            <v>1084.712275089696</v>
          </cell>
          <cell r="DN856">
            <v>450.57447803020477</v>
          </cell>
          <cell r="DO856">
            <v>2398.4339378206059</v>
          </cell>
          <cell r="DP856">
            <v>-52.044716100208461</v>
          </cell>
          <cell r="DQ856">
            <v>367.10604934021831</v>
          </cell>
          <cell r="DR856">
            <v>4058.3068677484989</v>
          </cell>
          <cell r="DS856">
            <v>-84.724361460655928</v>
          </cell>
          <cell r="DT856">
            <v>1609.4487160593271</v>
          </cell>
          <cell r="DU856">
            <v>357.89039757940918</v>
          </cell>
          <cell r="DV856">
            <v>338.56878922972828</v>
          </cell>
          <cell r="DW856">
            <v>47.200773179531097</v>
          </cell>
          <cell r="DX856">
            <v>-686.33651824947447</v>
          </cell>
          <cell r="DY856">
            <v>-943.89878671057522</v>
          </cell>
          <cell r="DZ856">
            <v>62.976668820716441</v>
          </cell>
          <cell r="EA856">
            <v>897.72870100755244</v>
          </cell>
          <cell r="EB856">
            <v>3580.1427227696404</v>
          </cell>
          <cell r="EC856">
            <v>141.50376411061734</v>
          </cell>
          <cell r="ED856">
            <v>-1262.1939985929057</v>
          </cell>
          <cell r="EE856">
            <v>2596.6136489808559</v>
          </cell>
          <cell r="EF856">
            <v>270.78937091026455</v>
          </cell>
          <cell r="EG856">
            <v>1121.1146898511797</v>
          </cell>
          <cell r="EH856">
            <v>-226.07165963947773</v>
          </cell>
          <cell r="EI856">
            <v>769.37637680955231</v>
          </cell>
          <cell r="EJ856">
            <v>-2022.1278461208567</v>
          </cell>
          <cell r="EK856">
            <v>679.25840612035245</v>
          </cell>
          <cell r="EL856">
            <v>246.661895820871</v>
          </cell>
          <cell r="EM856">
            <v>294.20842767972499</v>
          </cell>
          <cell r="EN856">
            <v>153.98554252181202</v>
          </cell>
          <cell r="EO856">
            <v>2037.2683889316395</v>
          </cell>
          <cell r="EP856">
            <v>-327.78334844112396</v>
          </cell>
          <cell r="EQ856">
            <v>-400.066595450975</v>
          </cell>
          <cell r="ER856">
            <v>9363.4897753745317</v>
          </cell>
          <cell r="ES856">
            <v>8375.1243788106367</v>
          </cell>
          <cell r="ET856">
            <v>-3303.1001732489094</v>
          </cell>
          <cell r="EU856">
            <v>981.58564073964953</v>
          </cell>
          <cell r="EV856">
            <v>-3670.6064408319071</v>
          </cell>
          <cell r="EW856">
            <v>4723.3496060203761</v>
          </cell>
          <cell r="EX856">
            <v>-1073.0454559409991</v>
          </cell>
          <cell r="EY856">
            <v>-110.25092064030468</v>
          </cell>
          <cell r="EZ856">
            <v>1952.4902739990503</v>
          </cell>
          <cell r="FA856">
            <v>1170.7341077206656</v>
          </cell>
          <cell r="FB856">
            <v>3652.3898627897725</v>
          </cell>
          <cell r="FC856">
            <v>-1982.7525403089821</v>
          </cell>
          <cell r="FD856">
            <v>-1352.4285637391731</v>
          </cell>
          <cell r="FE856">
            <v>12818.292530015111</v>
          </cell>
          <cell r="FF856">
            <v>-509.83046311978251</v>
          </cell>
          <cell r="FG856">
            <v>1299.269789728336</v>
          </cell>
          <cell r="FH856">
            <v>459.77289384789765</v>
          </cell>
          <cell r="FI856">
            <v>619.52450827974826</v>
          </cell>
          <cell r="FJ856">
            <v>-701.51570808049291</v>
          </cell>
          <cell r="FK856">
            <v>4771.3640263685957</v>
          </cell>
          <cell r="FL856">
            <v>1520.9378928309307</v>
          </cell>
          <cell r="FM856">
            <v>1227.0753311598673</v>
          </cell>
          <cell r="FN856">
            <v>929.44002779107541</v>
          </cell>
          <cell r="FO856">
            <v>3627.6453809300438</v>
          </cell>
          <cell r="FP856">
            <v>578.26215036027133</v>
          </cell>
          <cell r="FQ856">
            <v>-1003.6533000813797</v>
          </cell>
          <cell r="FR856">
            <v>7415.0365238189697</v>
          </cell>
          <cell r="FS856">
            <v>367.79465235956013</v>
          </cell>
          <cell r="FT856">
            <v>342.36873981915414</v>
          </cell>
          <cell r="FU856">
            <v>650.1715205591172</v>
          </cell>
          <cell r="FV856">
            <v>153.35666389111429</v>
          </cell>
          <cell r="FW856">
            <v>-1533.1078367307782</v>
          </cell>
          <cell r="FX856">
            <v>-226.00219331029803</v>
          </cell>
          <cell r="FY856">
            <v>1643.268017119728</v>
          </cell>
          <cell r="FZ856">
            <v>1463.1375484801829</v>
          </cell>
          <cell r="GA856">
            <v>-567.09239533077925</v>
          </cell>
          <cell r="GB856">
            <v>4432.9308934314176</v>
          </cell>
          <cell r="GC856">
            <v>-28.331146570853889</v>
          </cell>
          <cell r="GD856">
            <v>716.54206009954214</v>
          </cell>
          <cell r="GE856">
            <v>6507.2362390309572</v>
          </cell>
          <cell r="GF856">
            <v>700.26760220061988</v>
          </cell>
          <cell r="GG856">
            <v>-1023.9432888496667</v>
          </cell>
          <cell r="GH856">
            <v>-275.32208675984293</v>
          </cell>
          <cell r="GI856">
            <v>206.72338557057083</v>
          </cell>
          <cell r="GJ856">
            <v>2962.7328739613295</v>
          </cell>
          <cell r="GK856">
            <v>1536.0131300380453</v>
          </cell>
          <cell r="GL856">
            <v>727.04006666131318</v>
          </cell>
          <cell r="GM856">
            <v>1235.8970656106248</v>
          </cell>
          <cell r="GN856">
            <v>589.6275828210637</v>
          </cell>
          <cell r="GO856">
            <v>-2217.3944060392678</v>
          </cell>
          <cell r="GP856">
            <v>1121.5514073604718</v>
          </cell>
          <cell r="GQ856">
            <v>944.0429064380005</v>
          </cell>
          <cell r="GR856">
            <v>8289.9258341640234</v>
          </cell>
          <cell r="GS856">
            <v>-268.00074367038906</v>
          </cell>
          <cell r="GT856">
            <v>281.00105228088796</v>
          </cell>
          <cell r="GU856">
            <v>-1870.0780631089583</v>
          </cell>
          <cell r="GV856">
            <v>1156.4890094604343</v>
          </cell>
          <cell r="GW856">
            <v>-510.67432979121804</v>
          </cell>
          <cell r="GX856">
            <v>874.071284821257</v>
          </cell>
          <cell r="GY856">
            <v>726.33725043945014</v>
          </cell>
          <cell r="GZ856">
            <v>1571.7416198002174</v>
          </cell>
          <cell r="HA856">
            <v>-231.237609019503</v>
          </cell>
          <cell r="HB856">
            <v>4141.6733490610495</v>
          </cell>
          <cell r="HC856">
            <v>2237.3433542102575</v>
          </cell>
          <cell r="HD856">
            <v>181.25965967960656</v>
          </cell>
          <cell r="HE856">
            <v>5883.3076615184546</v>
          </cell>
          <cell r="HF856">
            <v>293.69393238984048</v>
          </cell>
          <cell r="HG856">
            <v>-252.27381139062345</v>
          </cell>
          <cell r="HH856">
            <v>-652.21166291087866</v>
          </cell>
          <cell r="HI856">
            <v>4956.5776850217953</v>
          </cell>
          <cell r="HJ856">
            <v>-1321.4329361002892</v>
          </cell>
          <cell r="HK856">
            <v>-1741.4614536315203</v>
          </cell>
          <cell r="HL856">
            <v>141.31632286030799</v>
          </cell>
          <cell r="HM856">
            <v>701.55414269026369</v>
          </cell>
          <cell r="HN856">
            <v>1307.4697909094393</v>
          </cell>
          <cell r="HO856">
            <v>1540.3649598592892</v>
          </cell>
          <cell r="HP856">
            <v>1383.8982070814818</v>
          </cell>
          <cell r="HQ856">
            <v>-474.18751528020948</v>
          </cell>
          <cell r="HR856">
            <v>3870.3126190453768</v>
          </cell>
          <cell r="HS856">
            <v>-841.79185177013278</v>
          </cell>
          <cell r="HT856">
            <v>1375.3009900907055</v>
          </cell>
          <cell r="HU856">
            <v>2015.8273981995881</v>
          </cell>
          <cell r="HV856">
            <v>954.54115141090006</v>
          </cell>
          <cell r="HW856">
            <v>526.10509240068495</v>
          </cell>
          <cell r="HX856">
            <v>-2202.6432239292189</v>
          </cell>
          <cell r="HY856">
            <v>369.44996565952897</v>
          </cell>
          <cell r="HZ856">
            <v>-130.06593628786504</v>
          </cell>
          <cell r="IA856">
            <v>991.66270953975618</v>
          </cell>
          <cell r="IB856">
            <v>186.98884594906121</v>
          </cell>
          <cell r="IC856">
            <v>241.72424593009055</v>
          </cell>
          <cell r="ID856">
            <v>383.21323187090456</v>
          </cell>
          <cell r="IE856">
            <v>-3897.4608736336231</v>
          </cell>
          <cell r="IF856">
            <v>494.48574133962393</v>
          </cell>
          <cell r="IG856">
            <v>294.4711183719337</v>
          </cell>
          <cell r="IH856">
            <v>1700.6449860008433</v>
          </cell>
          <cell r="II856">
            <v>18.790855209343135</v>
          </cell>
          <cell r="IJ856">
            <v>-5271.6885905023664</v>
          </cell>
          <cell r="IK856">
            <v>-3726.1838462082669</v>
          </cell>
          <cell r="IL856">
            <v>1275.2696584127843</v>
          </cell>
          <cell r="IM856">
            <v>894.045828839764</v>
          </cell>
          <cell r="IN856">
            <v>748.55377302225679</v>
          </cell>
          <cell r="IO856">
            <v>-308.95530286058784</v>
          </cell>
          <cell r="IP856">
            <v>-1651.2584939403459</v>
          </cell>
          <cell r="IQ856">
            <v>1634.3633986599743</v>
          </cell>
          <cell r="IR856">
            <v>10198.812439545989</v>
          </cell>
          <cell r="IS856">
            <v>781.28872677870095</v>
          </cell>
          <cell r="IT856">
            <v>1142.9215288106352</v>
          </cell>
          <cell r="IU856">
            <v>624.54505579918623</v>
          </cell>
          <cell r="IV856">
            <v>1388.865483998321</v>
          </cell>
          <cell r="IW856">
            <v>-545.0455772690475</v>
          </cell>
          <cell r="IX856">
            <v>1349.1761034009978</v>
          </cell>
          <cell r="IY856">
            <v>878.80892952159047</v>
          </cell>
          <cell r="IZ856">
            <v>1160.2298636902124</v>
          </cell>
          <cell r="JA856">
            <v>778.20737323258072</v>
          </cell>
          <cell r="JB856">
            <v>2781.1712005911395</v>
          </cell>
          <cell r="JC856">
            <v>-234.4736607093364</v>
          </cell>
          <cell r="JD856">
            <v>93.117411718703806</v>
          </cell>
          <cell r="JE856">
            <v>0</v>
          </cell>
        </row>
        <row r="857"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  <cell r="BZ857">
            <v>0</v>
          </cell>
          <cell r="CA857">
            <v>0</v>
          </cell>
          <cell r="CB857">
            <v>0</v>
          </cell>
          <cell r="CC857">
            <v>0</v>
          </cell>
          <cell r="CD857">
            <v>0</v>
          </cell>
          <cell r="CE857">
            <v>0</v>
          </cell>
          <cell r="CF857">
            <v>0</v>
          </cell>
          <cell r="CG857">
            <v>0</v>
          </cell>
          <cell r="CH857">
            <v>0</v>
          </cell>
          <cell r="CI857">
            <v>0</v>
          </cell>
          <cell r="CJ857">
            <v>0</v>
          </cell>
          <cell r="CK857">
            <v>0</v>
          </cell>
          <cell r="CL857">
            <v>0</v>
          </cell>
          <cell r="CM857">
            <v>0</v>
          </cell>
          <cell r="CN857">
            <v>0</v>
          </cell>
          <cell r="CO857">
            <v>0</v>
          </cell>
          <cell r="CP857">
            <v>0</v>
          </cell>
          <cell r="CQ857">
            <v>0</v>
          </cell>
          <cell r="CR857">
            <v>0</v>
          </cell>
          <cell r="CS857">
            <v>0</v>
          </cell>
          <cell r="CT857">
            <v>0</v>
          </cell>
          <cell r="CU857">
            <v>0</v>
          </cell>
          <cell r="CV857">
            <v>0</v>
          </cell>
          <cell r="CW857">
            <v>0</v>
          </cell>
          <cell r="CX857">
            <v>0</v>
          </cell>
          <cell r="CY857">
            <v>0</v>
          </cell>
          <cell r="CZ857">
            <v>0</v>
          </cell>
          <cell r="DA857">
            <v>0</v>
          </cell>
          <cell r="DB857">
            <v>0</v>
          </cell>
          <cell r="DC857">
            <v>0</v>
          </cell>
          <cell r="DD857">
            <v>0</v>
          </cell>
          <cell r="DE857">
            <v>0</v>
          </cell>
          <cell r="DF857">
            <v>0</v>
          </cell>
          <cell r="DG857">
            <v>0</v>
          </cell>
          <cell r="DH857">
            <v>0</v>
          </cell>
          <cell r="DI857">
            <v>0</v>
          </cell>
          <cell r="DJ857">
            <v>0</v>
          </cell>
          <cell r="DK857">
            <v>0</v>
          </cell>
          <cell r="DL857">
            <v>0</v>
          </cell>
          <cell r="DM857">
            <v>0</v>
          </cell>
          <cell r="DN857">
            <v>0</v>
          </cell>
          <cell r="DO857">
            <v>0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DX857">
            <v>0</v>
          </cell>
          <cell r="DY857">
            <v>0</v>
          </cell>
          <cell r="DZ857">
            <v>0</v>
          </cell>
          <cell r="EA857">
            <v>0</v>
          </cell>
          <cell r="EB857">
            <v>0</v>
          </cell>
          <cell r="EC857">
            <v>0</v>
          </cell>
          <cell r="ED857">
            <v>0</v>
          </cell>
          <cell r="EE857">
            <v>0</v>
          </cell>
          <cell r="EF857">
            <v>0</v>
          </cell>
          <cell r="EG857">
            <v>0</v>
          </cell>
          <cell r="EH857">
            <v>0</v>
          </cell>
          <cell r="EI857">
            <v>0</v>
          </cell>
          <cell r="EJ857">
            <v>0</v>
          </cell>
          <cell r="EK857">
            <v>0</v>
          </cell>
          <cell r="EL857">
            <v>0</v>
          </cell>
          <cell r="EM857">
            <v>0</v>
          </cell>
          <cell r="EN857">
            <v>0</v>
          </cell>
          <cell r="EO857">
            <v>0</v>
          </cell>
          <cell r="EP857">
            <v>0</v>
          </cell>
          <cell r="EQ857">
            <v>0</v>
          </cell>
          <cell r="ER857">
            <v>0</v>
          </cell>
          <cell r="ES857">
            <v>0</v>
          </cell>
          <cell r="ET857">
            <v>0</v>
          </cell>
          <cell r="EU857">
            <v>0</v>
          </cell>
          <cell r="EV857">
            <v>0</v>
          </cell>
          <cell r="EW857">
            <v>0</v>
          </cell>
          <cell r="EX857">
            <v>0</v>
          </cell>
          <cell r="EY857">
            <v>0</v>
          </cell>
          <cell r="EZ857">
            <v>0</v>
          </cell>
          <cell r="FA857">
            <v>0</v>
          </cell>
          <cell r="FB857">
            <v>0</v>
          </cell>
          <cell r="FC857">
            <v>0</v>
          </cell>
          <cell r="FD857">
            <v>0</v>
          </cell>
          <cell r="FE857">
            <v>0</v>
          </cell>
          <cell r="FF857">
            <v>0</v>
          </cell>
          <cell r="FG857">
            <v>0</v>
          </cell>
          <cell r="FH857">
            <v>0</v>
          </cell>
          <cell r="FI857">
            <v>0</v>
          </cell>
          <cell r="FJ857">
            <v>0</v>
          </cell>
          <cell r="FK857">
            <v>0</v>
          </cell>
          <cell r="FL857">
            <v>0</v>
          </cell>
          <cell r="FM857">
            <v>0</v>
          </cell>
          <cell r="FN857">
            <v>0</v>
          </cell>
          <cell r="FO857">
            <v>0</v>
          </cell>
          <cell r="FP857">
            <v>0</v>
          </cell>
          <cell r="FQ857">
            <v>0</v>
          </cell>
          <cell r="FR857">
            <v>0</v>
          </cell>
          <cell r="FS857">
            <v>0</v>
          </cell>
          <cell r="FT857">
            <v>0</v>
          </cell>
          <cell r="FU857">
            <v>0</v>
          </cell>
          <cell r="FV857">
            <v>0</v>
          </cell>
          <cell r="FW857">
            <v>0</v>
          </cell>
          <cell r="FX857">
            <v>0</v>
          </cell>
          <cell r="FY857">
            <v>0</v>
          </cell>
          <cell r="FZ857">
            <v>0</v>
          </cell>
          <cell r="GA857">
            <v>0</v>
          </cell>
          <cell r="GB857">
            <v>0</v>
          </cell>
          <cell r="GC857">
            <v>0</v>
          </cell>
          <cell r="GD857">
            <v>0</v>
          </cell>
          <cell r="GE857">
            <v>0</v>
          </cell>
          <cell r="GF857">
            <v>0</v>
          </cell>
          <cell r="GG857">
            <v>0</v>
          </cell>
          <cell r="GH857">
            <v>0</v>
          </cell>
          <cell r="GI857">
            <v>0</v>
          </cell>
          <cell r="GJ857">
            <v>0</v>
          </cell>
          <cell r="GK857">
            <v>0</v>
          </cell>
          <cell r="GL857">
            <v>0</v>
          </cell>
          <cell r="GM857">
            <v>0</v>
          </cell>
          <cell r="GN857">
            <v>0</v>
          </cell>
          <cell r="GO857">
            <v>0</v>
          </cell>
          <cell r="GP857">
            <v>0</v>
          </cell>
          <cell r="GQ857">
            <v>0</v>
          </cell>
          <cell r="GR857">
            <v>0</v>
          </cell>
          <cell r="GS857">
            <v>0</v>
          </cell>
          <cell r="GT857">
            <v>0</v>
          </cell>
          <cell r="GU857">
            <v>0</v>
          </cell>
          <cell r="GV857">
            <v>0</v>
          </cell>
          <cell r="GW857">
            <v>0</v>
          </cell>
          <cell r="GX857">
            <v>0</v>
          </cell>
          <cell r="GY857">
            <v>0</v>
          </cell>
          <cell r="GZ857">
            <v>0</v>
          </cell>
          <cell r="HA857">
            <v>0</v>
          </cell>
          <cell r="HB857">
            <v>0</v>
          </cell>
          <cell r="HC857">
            <v>0</v>
          </cell>
          <cell r="HD857">
            <v>0</v>
          </cell>
          <cell r="HE857">
            <v>0</v>
          </cell>
          <cell r="HF857">
            <v>0</v>
          </cell>
          <cell r="HG857">
            <v>0</v>
          </cell>
          <cell r="HH857">
            <v>0</v>
          </cell>
          <cell r="HI857">
            <v>0</v>
          </cell>
          <cell r="HJ857">
            <v>0</v>
          </cell>
          <cell r="HK857">
            <v>0</v>
          </cell>
          <cell r="HL857">
            <v>0</v>
          </cell>
          <cell r="HM857">
            <v>0</v>
          </cell>
          <cell r="HN857">
            <v>0</v>
          </cell>
          <cell r="HO857">
            <v>0</v>
          </cell>
          <cell r="HP857">
            <v>0</v>
          </cell>
          <cell r="HQ857">
            <v>0</v>
          </cell>
          <cell r="HR857">
            <v>0</v>
          </cell>
          <cell r="HS857">
            <v>0</v>
          </cell>
          <cell r="HT857">
            <v>0</v>
          </cell>
          <cell r="HU857">
            <v>0</v>
          </cell>
          <cell r="HV857">
            <v>0</v>
          </cell>
          <cell r="HW857">
            <v>0</v>
          </cell>
          <cell r="HX857">
            <v>0</v>
          </cell>
          <cell r="HY857">
            <v>0</v>
          </cell>
          <cell r="HZ857">
            <v>0</v>
          </cell>
          <cell r="IA857">
            <v>0</v>
          </cell>
          <cell r="IB857">
            <v>0</v>
          </cell>
          <cell r="IC857">
            <v>0</v>
          </cell>
          <cell r="ID857">
            <v>0</v>
          </cell>
          <cell r="IE857">
            <v>0</v>
          </cell>
          <cell r="IF857">
            <v>0</v>
          </cell>
          <cell r="IG857">
            <v>0</v>
          </cell>
          <cell r="IH857">
            <v>0</v>
          </cell>
          <cell r="II857">
            <v>0</v>
          </cell>
          <cell r="IJ857">
            <v>0</v>
          </cell>
          <cell r="IK857">
            <v>0</v>
          </cell>
          <cell r="IL857">
            <v>0</v>
          </cell>
          <cell r="IM857">
            <v>0</v>
          </cell>
          <cell r="IN857">
            <v>0</v>
          </cell>
          <cell r="IO857">
            <v>0</v>
          </cell>
          <cell r="IP857">
            <v>0</v>
          </cell>
          <cell r="IQ857">
            <v>0</v>
          </cell>
          <cell r="IR857">
            <v>0</v>
          </cell>
          <cell r="IS857">
            <v>0</v>
          </cell>
          <cell r="IT857">
            <v>0</v>
          </cell>
          <cell r="IU857">
            <v>0</v>
          </cell>
          <cell r="IV857">
            <v>0</v>
          </cell>
          <cell r="IW857">
            <v>0</v>
          </cell>
          <cell r="IX857">
            <v>0</v>
          </cell>
          <cell r="IY857">
            <v>0</v>
          </cell>
          <cell r="IZ857">
            <v>0</v>
          </cell>
          <cell r="JA857">
            <v>0</v>
          </cell>
          <cell r="JB857">
            <v>0</v>
          </cell>
          <cell r="JC857">
            <v>0</v>
          </cell>
          <cell r="JD857">
            <v>0</v>
          </cell>
          <cell r="JE857">
            <v>0</v>
          </cell>
        </row>
        <row r="858"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  <cell r="BZ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  <cell r="CL858">
            <v>0</v>
          </cell>
          <cell r="CM858">
            <v>0</v>
          </cell>
          <cell r="CN858">
            <v>0</v>
          </cell>
          <cell r="CO858">
            <v>0</v>
          </cell>
          <cell r="CP858">
            <v>0</v>
          </cell>
          <cell r="CQ858">
            <v>0</v>
          </cell>
          <cell r="CR858">
            <v>0</v>
          </cell>
          <cell r="CS858">
            <v>0</v>
          </cell>
          <cell r="CT858">
            <v>0</v>
          </cell>
          <cell r="CU858">
            <v>0</v>
          </cell>
          <cell r="CV858">
            <v>0</v>
          </cell>
          <cell r="CW858">
            <v>0</v>
          </cell>
          <cell r="CX858">
            <v>0</v>
          </cell>
          <cell r="CY858">
            <v>0</v>
          </cell>
          <cell r="CZ858">
            <v>0</v>
          </cell>
          <cell r="DA858">
            <v>0</v>
          </cell>
          <cell r="DB858">
            <v>0</v>
          </cell>
          <cell r="DC858">
            <v>0</v>
          </cell>
          <cell r="DD858">
            <v>0</v>
          </cell>
          <cell r="DE858">
            <v>0</v>
          </cell>
          <cell r="DF858">
            <v>0</v>
          </cell>
          <cell r="DG858">
            <v>0</v>
          </cell>
          <cell r="DH858">
            <v>0</v>
          </cell>
          <cell r="DI858">
            <v>0</v>
          </cell>
          <cell r="DJ858">
            <v>0</v>
          </cell>
          <cell r="DK858">
            <v>0</v>
          </cell>
          <cell r="DL858">
            <v>0</v>
          </cell>
          <cell r="DM858">
            <v>0</v>
          </cell>
          <cell r="DN858">
            <v>0</v>
          </cell>
          <cell r="DO858">
            <v>0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DX858">
            <v>0</v>
          </cell>
          <cell r="DY858">
            <v>0</v>
          </cell>
          <cell r="DZ858">
            <v>0</v>
          </cell>
          <cell r="EA858">
            <v>0</v>
          </cell>
          <cell r="EB858">
            <v>0</v>
          </cell>
          <cell r="EC858">
            <v>0</v>
          </cell>
          <cell r="ED858">
            <v>0</v>
          </cell>
          <cell r="EE858">
            <v>0</v>
          </cell>
          <cell r="EF858">
            <v>0</v>
          </cell>
          <cell r="EG858">
            <v>0</v>
          </cell>
          <cell r="EH858">
            <v>0</v>
          </cell>
          <cell r="EI858">
            <v>0</v>
          </cell>
          <cell r="EJ858">
            <v>0</v>
          </cell>
          <cell r="EK858">
            <v>0</v>
          </cell>
          <cell r="EL858">
            <v>0</v>
          </cell>
          <cell r="EM858">
            <v>0</v>
          </cell>
          <cell r="EN858">
            <v>0</v>
          </cell>
          <cell r="EO858">
            <v>0</v>
          </cell>
          <cell r="EP858">
            <v>0</v>
          </cell>
          <cell r="EQ858">
            <v>0</v>
          </cell>
          <cell r="ER858">
            <v>0</v>
          </cell>
          <cell r="ES858">
            <v>0</v>
          </cell>
          <cell r="ET858">
            <v>0</v>
          </cell>
          <cell r="EU858">
            <v>0</v>
          </cell>
          <cell r="EV858">
            <v>0</v>
          </cell>
          <cell r="EW858">
            <v>0</v>
          </cell>
          <cell r="EX858">
            <v>0</v>
          </cell>
          <cell r="EY858">
            <v>0</v>
          </cell>
          <cell r="EZ858">
            <v>0</v>
          </cell>
          <cell r="FA858">
            <v>0</v>
          </cell>
          <cell r="FB858">
            <v>0</v>
          </cell>
          <cell r="FC858">
            <v>0</v>
          </cell>
          <cell r="FD858">
            <v>0</v>
          </cell>
          <cell r="FE858">
            <v>0</v>
          </cell>
          <cell r="FF858">
            <v>0</v>
          </cell>
          <cell r="FG858">
            <v>0</v>
          </cell>
          <cell r="FH858">
            <v>0</v>
          </cell>
          <cell r="FI858">
            <v>0</v>
          </cell>
          <cell r="FJ858">
            <v>0</v>
          </cell>
          <cell r="FK858">
            <v>0</v>
          </cell>
          <cell r="FL858">
            <v>0</v>
          </cell>
          <cell r="FM858">
            <v>0</v>
          </cell>
          <cell r="FN858">
            <v>0</v>
          </cell>
          <cell r="FO858">
            <v>0</v>
          </cell>
          <cell r="FP858">
            <v>0</v>
          </cell>
          <cell r="FQ858">
            <v>0</v>
          </cell>
          <cell r="FR858">
            <v>0</v>
          </cell>
          <cell r="FS858">
            <v>0</v>
          </cell>
          <cell r="FT858">
            <v>0</v>
          </cell>
          <cell r="FU858">
            <v>0</v>
          </cell>
          <cell r="FV858">
            <v>0</v>
          </cell>
          <cell r="FW858">
            <v>0</v>
          </cell>
          <cell r="FX858">
            <v>0</v>
          </cell>
          <cell r="FY858">
            <v>0</v>
          </cell>
          <cell r="FZ858">
            <v>0</v>
          </cell>
          <cell r="GA858">
            <v>0</v>
          </cell>
          <cell r="GB858">
            <v>0</v>
          </cell>
          <cell r="GC858">
            <v>0</v>
          </cell>
          <cell r="GD858">
            <v>0</v>
          </cell>
          <cell r="GE858">
            <v>0</v>
          </cell>
          <cell r="GF858">
            <v>0</v>
          </cell>
          <cell r="GG858">
            <v>0</v>
          </cell>
          <cell r="GH858">
            <v>0</v>
          </cell>
          <cell r="GI858">
            <v>0</v>
          </cell>
          <cell r="GJ858">
            <v>0</v>
          </cell>
          <cell r="GK858">
            <v>0</v>
          </cell>
          <cell r="GL858">
            <v>0</v>
          </cell>
          <cell r="GM858">
            <v>0</v>
          </cell>
          <cell r="GN858">
            <v>0</v>
          </cell>
          <cell r="GO858">
            <v>0</v>
          </cell>
          <cell r="GP858">
            <v>0</v>
          </cell>
          <cell r="GQ858">
            <v>0</v>
          </cell>
          <cell r="GR858">
            <v>0</v>
          </cell>
          <cell r="GS858">
            <v>0</v>
          </cell>
          <cell r="GT858">
            <v>0</v>
          </cell>
          <cell r="GU858">
            <v>0</v>
          </cell>
          <cell r="GV858">
            <v>0</v>
          </cell>
          <cell r="GW858">
            <v>0</v>
          </cell>
          <cell r="GX858">
            <v>0</v>
          </cell>
          <cell r="GY858">
            <v>0</v>
          </cell>
          <cell r="GZ858">
            <v>0</v>
          </cell>
          <cell r="HA858">
            <v>0</v>
          </cell>
          <cell r="HB858">
            <v>0</v>
          </cell>
          <cell r="HC858">
            <v>0</v>
          </cell>
          <cell r="HD858">
            <v>0</v>
          </cell>
          <cell r="HE858">
            <v>0</v>
          </cell>
          <cell r="HF858">
            <v>0</v>
          </cell>
          <cell r="HG858">
            <v>0</v>
          </cell>
          <cell r="HH858">
            <v>0</v>
          </cell>
          <cell r="HI858">
            <v>0</v>
          </cell>
          <cell r="HJ858">
            <v>0</v>
          </cell>
          <cell r="HK858">
            <v>0</v>
          </cell>
          <cell r="HL858">
            <v>0</v>
          </cell>
          <cell r="HM858">
            <v>0</v>
          </cell>
          <cell r="HN858">
            <v>0</v>
          </cell>
          <cell r="HO858">
            <v>0</v>
          </cell>
          <cell r="HP858">
            <v>0</v>
          </cell>
          <cell r="HQ858">
            <v>0</v>
          </cell>
          <cell r="HR858">
            <v>0</v>
          </cell>
          <cell r="HS858">
            <v>0</v>
          </cell>
          <cell r="HT858">
            <v>0</v>
          </cell>
          <cell r="HU858">
            <v>0</v>
          </cell>
          <cell r="HV858">
            <v>0</v>
          </cell>
          <cell r="HW858">
            <v>0</v>
          </cell>
          <cell r="HX858">
            <v>0</v>
          </cell>
          <cell r="HY858">
            <v>0</v>
          </cell>
          <cell r="HZ858">
            <v>0</v>
          </cell>
          <cell r="IA858">
            <v>0</v>
          </cell>
          <cell r="IB858">
            <v>0</v>
          </cell>
          <cell r="IC858">
            <v>0</v>
          </cell>
          <cell r="ID858">
            <v>0</v>
          </cell>
          <cell r="IE858">
            <v>0</v>
          </cell>
          <cell r="IF858">
            <v>0</v>
          </cell>
          <cell r="IG858">
            <v>0</v>
          </cell>
          <cell r="IH858">
            <v>0</v>
          </cell>
          <cell r="II858">
            <v>0</v>
          </cell>
          <cell r="IJ858">
            <v>0</v>
          </cell>
          <cell r="IK858">
            <v>0</v>
          </cell>
          <cell r="IL858">
            <v>0</v>
          </cell>
          <cell r="IM858">
            <v>0</v>
          </cell>
          <cell r="IN858">
            <v>0</v>
          </cell>
          <cell r="IO858">
            <v>0</v>
          </cell>
          <cell r="IP858">
            <v>0</v>
          </cell>
          <cell r="IQ858">
            <v>0</v>
          </cell>
          <cell r="IR858">
            <v>0</v>
          </cell>
          <cell r="IS858">
            <v>0</v>
          </cell>
          <cell r="IT858">
            <v>0</v>
          </cell>
          <cell r="IU858">
            <v>0</v>
          </cell>
          <cell r="IV858">
            <v>0</v>
          </cell>
          <cell r="IW858">
            <v>0</v>
          </cell>
          <cell r="IX858">
            <v>0</v>
          </cell>
          <cell r="IY858">
            <v>0</v>
          </cell>
          <cell r="IZ858">
            <v>0</v>
          </cell>
          <cell r="JA858">
            <v>0</v>
          </cell>
          <cell r="JB858">
            <v>0</v>
          </cell>
          <cell r="JC858">
            <v>0</v>
          </cell>
          <cell r="JD858">
            <v>0</v>
          </cell>
          <cell r="JE858">
            <v>0</v>
          </cell>
        </row>
        <row r="859">
          <cell r="D859" t="str">
            <v>LTC.SL.BDG._.___.BlackHills to Jim Bridger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  <cell r="BZ859">
            <v>0</v>
          </cell>
          <cell r="CA859">
            <v>0</v>
          </cell>
          <cell r="CB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  <cell r="CL859">
            <v>0</v>
          </cell>
          <cell r="CM859">
            <v>0</v>
          </cell>
          <cell r="CN859">
            <v>0</v>
          </cell>
          <cell r="CO859">
            <v>0</v>
          </cell>
          <cell r="CP859">
            <v>0</v>
          </cell>
          <cell r="CQ859">
            <v>0</v>
          </cell>
          <cell r="CR859">
            <v>0</v>
          </cell>
          <cell r="CS859">
            <v>0</v>
          </cell>
          <cell r="CT859">
            <v>0</v>
          </cell>
          <cell r="CU859">
            <v>0</v>
          </cell>
          <cell r="CV859">
            <v>0</v>
          </cell>
          <cell r="CW859">
            <v>0</v>
          </cell>
          <cell r="CX859">
            <v>0</v>
          </cell>
          <cell r="CY859">
            <v>0</v>
          </cell>
          <cell r="CZ859">
            <v>0</v>
          </cell>
          <cell r="DA859">
            <v>0</v>
          </cell>
          <cell r="DB859">
            <v>0</v>
          </cell>
          <cell r="DC859">
            <v>0</v>
          </cell>
          <cell r="DD859">
            <v>0</v>
          </cell>
          <cell r="DE859">
            <v>0</v>
          </cell>
          <cell r="DF859">
            <v>0</v>
          </cell>
          <cell r="DG859">
            <v>0</v>
          </cell>
          <cell r="DH859">
            <v>0</v>
          </cell>
          <cell r="DI859">
            <v>0</v>
          </cell>
          <cell r="DJ859">
            <v>0</v>
          </cell>
          <cell r="DK859">
            <v>0</v>
          </cell>
          <cell r="DL859">
            <v>0</v>
          </cell>
          <cell r="DM859">
            <v>0</v>
          </cell>
          <cell r="DN859">
            <v>0</v>
          </cell>
          <cell r="DO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DX859">
            <v>0</v>
          </cell>
          <cell r="DY859">
            <v>0</v>
          </cell>
          <cell r="DZ859">
            <v>0</v>
          </cell>
          <cell r="EA859">
            <v>0</v>
          </cell>
          <cell r="EB859">
            <v>0</v>
          </cell>
          <cell r="EC859">
            <v>0</v>
          </cell>
          <cell r="ED859">
            <v>0</v>
          </cell>
          <cell r="EE859">
            <v>0</v>
          </cell>
          <cell r="EF859">
            <v>0</v>
          </cell>
          <cell r="EG859">
            <v>0</v>
          </cell>
          <cell r="EH859">
            <v>0</v>
          </cell>
          <cell r="EI859">
            <v>0</v>
          </cell>
          <cell r="EJ859">
            <v>0</v>
          </cell>
          <cell r="EK859">
            <v>0</v>
          </cell>
          <cell r="EL859">
            <v>0</v>
          </cell>
          <cell r="EM859">
            <v>0</v>
          </cell>
          <cell r="EN859">
            <v>0</v>
          </cell>
          <cell r="EO859">
            <v>0</v>
          </cell>
          <cell r="EP859">
            <v>0</v>
          </cell>
          <cell r="EQ859">
            <v>0</v>
          </cell>
          <cell r="ER859">
            <v>0</v>
          </cell>
          <cell r="ES859">
            <v>0</v>
          </cell>
          <cell r="ET859">
            <v>0</v>
          </cell>
          <cell r="EU859">
            <v>0</v>
          </cell>
          <cell r="EV859">
            <v>0</v>
          </cell>
          <cell r="EW859">
            <v>0</v>
          </cell>
          <cell r="EX859">
            <v>0</v>
          </cell>
          <cell r="EY859">
            <v>0</v>
          </cell>
          <cell r="EZ859">
            <v>0</v>
          </cell>
          <cell r="FA859">
            <v>0</v>
          </cell>
          <cell r="FB859">
            <v>0</v>
          </cell>
          <cell r="FC859">
            <v>0</v>
          </cell>
          <cell r="FD859">
            <v>0</v>
          </cell>
          <cell r="FE859">
            <v>0</v>
          </cell>
          <cell r="FF859">
            <v>0</v>
          </cell>
          <cell r="FG859">
            <v>0</v>
          </cell>
          <cell r="FH859">
            <v>0</v>
          </cell>
          <cell r="FI859">
            <v>0</v>
          </cell>
          <cell r="FJ859">
            <v>0</v>
          </cell>
          <cell r="FK859">
            <v>0</v>
          </cell>
          <cell r="FL859">
            <v>0</v>
          </cell>
          <cell r="FM859">
            <v>0</v>
          </cell>
          <cell r="FN859">
            <v>0</v>
          </cell>
          <cell r="FO859">
            <v>0</v>
          </cell>
          <cell r="FP859">
            <v>0</v>
          </cell>
          <cell r="FQ859">
            <v>0</v>
          </cell>
          <cell r="FR859">
            <v>0</v>
          </cell>
          <cell r="FS859">
            <v>0</v>
          </cell>
          <cell r="FT859">
            <v>0</v>
          </cell>
          <cell r="FU859">
            <v>0</v>
          </cell>
          <cell r="FV859">
            <v>0</v>
          </cell>
          <cell r="FW859">
            <v>0</v>
          </cell>
          <cell r="FX859">
            <v>0</v>
          </cell>
          <cell r="FY859">
            <v>0</v>
          </cell>
          <cell r="FZ859">
            <v>0</v>
          </cell>
          <cell r="GA859">
            <v>0</v>
          </cell>
          <cell r="GB859">
            <v>0</v>
          </cell>
          <cell r="GC859">
            <v>0</v>
          </cell>
          <cell r="GD859">
            <v>0</v>
          </cell>
          <cell r="GE859">
            <v>0</v>
          </cell>
          <cell r="GF859">
            <v>0</v>
          </cell>
          <cell r="GG859">
            <v>0</v>
          </cell>
          <cell r="GH859">
            <v>0</v>
          </cell>
          <cell r="GI859">
            <v>0</v>
          </cell>
          <cell r="GJ859">
            <v>0</v>
          </cell>
          <cell r="GK859">
            <v>0</v>
          </cell>
          <cell r="GL859">
            <v>0</v>
          </cell>
          <cell r="GM859">
            <v>0</v>
          </cell>
          <cell r="GN859">
            <v>0</v>
          </cell>
          <cell r="GO859">
            <v>0</v>
          </cell>
          <cell r="GP859">
            <v>0</v>
          </cell>
          <cell r="GQ859">
            <v>0</v>
          </cell>
          <cell r="GR859">
            <v>0</v>
          </cell>
          <cell r="GS859">
            <v>0</v>
          </cell>
          <cell r="GT859">
            <v>0</v>
          </cell>
          <cell r="GU859">
            <v>0</v>
          </cell>
          <cell r="GV859">
            <v>0</v>
          </cell>
          <cell r="GW859">
            <v>0</v>
          </cell>
          <cell r="GX859">
            <v>0</v>
          </cell>
          <cell r="GY859">
            <v>0</v>
          </cell>
          <cell r="GZ859">
            <v>0</v>
          </cell>
          <cell r="HA859">
            <v>0</v>
          </cell>
          <cell r="HB859">
            <v>0</v>
          </cell>
          <cell r="HC859">
            <v>0</v>
          </cell>
          <cell r="HD859">
            <v>0</v>
          </cell>
          <cell r="HE859">
            <v>0</v>
          </cell>
          <cell r="HF859">
            <v>0</v>
          </cell>
          <cell r="HG859">
            <v>0</v>
          </cell>
          <cell r="HH859">
            <v>0</v>
          </cell>
          <cell r="HI859">
            <v>0</v>
          </cell>
          <cell r="HJ859">
            <v>0</v>
          </cell>
          <cell r="HK859">
            <v>0</v>
          </cell>
          <cell r="HL859">
            <v>0</v>
          </cell>
          <cell r="HM859">
            <v>0</v>
          </cell>
          <cell r="HN859">
            <v>0</v>
          </cell>
          <cell r="HO859">
            <v>0</v>
          </cell>
          <cell r="HP859">
            <v>0</v>
          </cell>
          <cell r="HQ859">
            <v>0</v>
          </cell>
          <cell r="HR859">
            <v>0</v>
          </cell>
          <cell r="HS859">
            <v>0</v>
          </cell>
          <cell r="HT859">
            <v>0</v>
          </cell>
          <cell r="HU859">
            <v>0</v>
          </cell>
          <cell r="HV859">
            <v>0</v>
          </cell>
          <cell r="HW859">
            <v>0</v>
          </cell>
          <cell r="HX859">
            <v>0</v>
          </cell>
          <cell r="HY859">
            <v>0</v>
          </cell>
          <cell r="HZ859">
            <v>0</v>
          </cell>
          <cell r="IA859">
            <v>0</v>
          </cell>
          <cell r="IB859">
            <v>0</v>
          </cell>
          <cell r="IC859">
            <v>0</v>
          </cell>
          <cell r="ID859">
            <v>0</v>
          </cell>
          <cell r="IE859">
            <v>0</v>
          </cell>
          <cell r="IF859">
            <v>0</v>
          </cell>
          <cell r="IG859">
            <v>0</v>
          </cell>
          <cell r="IH859">
            <v>0</v>
          </cell>
          <cell r="II859">
            <v>0</v>
          </cell>
          <cell r="IJ859">
            <v>0</v>
          </cell>
          <cell r="IK859">
            <v>0</v>
          </cell>
          <cell r="IL859">
            <v>0</v>
          </cell>
          <cell r="IM859">
            <v>0</v>
          </cell>
          <cell r="IN859">
            <v>0</v>
          </cell>
          <cell r="IO859">
            <v>0</v>
          </cell>
          <cell r="IP859">
            <v>0</v>
          </cell>
          <cell r="IQ859">
            <v>0</v>
          </cell>
          <cell r="IR859">
            <v>0</v>
          </cell>
          <cell r="IS859">
            <v>0</v>
          </cell>
          <cell r="IT859">
            <v>0</v>
          </cell>
          <cell r="IU859">
            <v>0</v>
          </cell>
          <cell r="IV859">
            <v>0</v>
          </cell>
          <cell r="IW859">
            <v>0</v>
          </cell>
          <cell r="IX859">
            <v>0</v>
          </cell>
          <cell r="IY859">
            <v>0</v>
          </cell>
          <cell r="IZ859">
            <v>0</v>
          </cell>
          <cell r="JA859">
            <v>0</v>
          </cell>
          <cell r="JB859">
            <v>0</v>
          </cell>
          <cell r="JC859">
            <v>0</v>
          </cell>
          <cell r="JD859">
            <v>0</v>
          </cell>
          <cell r="JE859">
            <v>0</v>
          </cell>
        </row>
        <row r="860">
          <cell r="D860" t="str">
            <v>LTC.SL.MDC._.___.BlackHills to MidC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  <cell r="BZ860">
            <v>0</v>
          </cell>
          <cell r="CA860">
            <v>0</v>
          </cell>
          <cell r="CB860">
            <v>0</v>
          </cell>
          <cell r="CC860">
            <v>0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  <cell r="CL860">
            <v>0</v>
          </cell>
          <cell r="CM860">
            <v>0</v>
          </cell>
          <cell r="CN860">
            <v>0</v>
          </cell>
          <cell r="CO860">
            <v>0</v>
          </cell>
          <cell r="CP860">
            <v>0</v>
          </cell>
          <cell r="CQ860">
            <v>0</v>
          </cell>
          <cell r="CR860">
            <v>0</v>
          </cell>
          <cell r="CS860">
            <v>0</v>
          </cell>
          <cell r="CT860">
            <v>0</v>
          </cell>
          <cell r="CU860">
            <v>0</v>
          </cell>
          <cell r="CV860">
            <v>0</v>
          </cell>
          <cell r="CW860">
            <v>0</v>
          </cell>
          <cell r="CX860">
            <v>0</v>
          </cell>
          <cell r="CY860">
            <v>0</v>
          </cell>
          <cell r="CZ860">
            <v>0</v>
          </cell>
          <cell r="DA860">
            <v>0</v>
          </cell>
          <cell r="DB860">
            <v>0</v>
          </cell>
          <cell r="DC860">
            <v>0</v>
          </cell>
          <cell r="DD860">
            <v>0</v>
          </cell>
          <cell r="DE860">
            <v>0</v>
          </cell>
          <cell r="DF860">
            <v>0</v>
          </cell>
          <cell r="DG860">
            <v>0</v>
          </cell>
          <cell r="DH860">
            <v>0</v>
          </cell>
          <cell r="DI860">
            <v>0</v>
          </cell>
          <cell r="DJ860">
            <v>0</v>
          </cell>
          <cell r="DK860">
            <v>0</v>
          </cell>
          <cell r="DL860">
            <v>0</v>
          </cell>
          <cell r="DM860">
            <v>0</v>
          </cell>
          <cell r="DN860">
            <v>0</v>
          </cell>
          <cell r="DO860">
            <v>0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DX860">
            <v>0</v>
          </cell>
          <cell r="DY860">
            <v>0</v>
          </cell>
          <cell r="DZ860">
            <v>0</v>
          </cell>
          <cell r="EA860">
            <v>0</v>
          </cell>
          <cell r="EB860">
            <v>0</v>
          </cell>
          <cell r="EC860">
            <v>0</v>
          </cell>
          <cell r="ED860">
            <v>0</v>
          </cell>
          <cell r="EE860">
            <v>0</v>
          </cell>
          <cell r="EF860">
            <v>0</v>
          </cell>
          <cell r="EG860">
            <v>0</v>
          </cell>
          <cell r="EH860">
            <v>0</v>
          </cell>
          <cell r="EI860">
            <v>0</v>
          </cell>
          <cell r="EJ860">
            <v>0</v>
          </cell>
          <cell r="EK860">
            <v>0</v>
          </cell>
          <cell r="EL860">
            <v>0</v>
          </cell>
          <cell r="EM860">
            <v>0</v>
          </cell>
          <cell r="EN860">
            <v>0</v>
          </cell>
          <cell r="EO860">
            <v>0</v>
          </cell>
          <cell r="EP860">
            <v>0</v>
          </cell>
          <cell r="EQ860">
            <v>0</v>
          </cell>
          <cell r="ER860">
            <v>0</v>
          </cell>
          <cell r="ES860">
            <v>0</v>
          </cell>
          <cell r="ET860">
            <v>0</v>
          </cell>
          <cell r="EU860">
            <v>0</v>
          </cell>
          <cell r="EV860">
            <v>0</v>
          </cell>
          <cell r="EW860">
            <v>0</v>
          </cell>
          <cell r="EX860">
            <v>0</v>
          </cell>
          <cell r="EY860">
            <v>0</v>
          </cell>
          <cell r="EZ860">
            <v>0</v>
          </cell>
          <cell r="FA860">
            <v>0</v>
          </cell>
          <cell r="FB860">
            <v>0</v>
          </cell>
          <cell r="FC860">
            <v>0</v>
          </cell>
          <cell r="FD860">
            <v>0</v>
          </cell>
          <cell r="FE860">
            <v>0</v>
          </cell>
          <cell r="FF860">
            <v>0</v>
          </cell>
          <cell r="FG860">
            <v>0</v>
          </cell>
          <cell r="FH860">
            <v>0</v>
          </cell>
          <cell r="FI860">
            <v>0</v>
          </cell>
          <cell r="FJ860">
            <v>0</v>
          </cell>
          <cell r="FK860">
            <v>0</v>
          </cell>
          <cell r="FL860">
            <v>0</v>
          </cell>
          <cell r="FM860">
            <v>0</v>
          </cell>
          <cell r="FN860">
            <v>0</v>
          </cell>
          <cell r="FO860">
            <v>0</v>
          </cell>
          <cell r="FP860">
            <v>0</v>
          </cell>
          <cell r="FQ860">
            <v>0</v>
          </cell>
          <cell r="FR860">
            <v>0</v>
          </cell>
          <cell r="FS860">
            <v>0</v>
          </cell>
          <cell r="FT860">
            <v>0</v>
          </cell>
          <cell r="FU860">
            <v>0</v>
          </cell>
          <cell r="FV860">
            <v>0</v>
          </cell>
          <cell r="FW860">
            <v>0</v>
          </cell>
          <cell r="FX860">
            <v>0</v>
          </cell>
          <cell r="FY860">
            <v>0</v>
          </cell>
          <cell r="FZ860">
            <v>0</v>
          </cell>
          <cell r="GA860">
            <v>0</v>
          </cell>
          <cell r="GB860">
            <v>0</v>
          </cell>
          <cell r="GC860">
            <v>0</v>
          </cell>
          <cell r="GD860">
            <v>0</v>
          </cell>
          <cell r="GE860">
            <v>0</v>
          </cell>
          <cell r="GF860">
            <v>0</v>
          </cell>
          <cell r="GG860">
            <v>0</v>
          </cell>
          <cell r="GH860">
            <v>0</v>
          </cell>
          <cell r="GI860">
            <v>0</v>
          </cell>
          <cell r="GJ860">
            <v>0</v>
          </cell>
          <cell r="GK860">
            <v>0</v>
          </cell>
          <cell r="GL860">
            <v>0</v>
          </cell>
          <cell r="GM860">
            <v>0</v>
          </cell>
          <cell r="GN860">
            <v>0</v>
          </cell>
          <cell r="GO860">
            <v>0</v>
          </cell>
          <cell r="GP860">
            <v>0</v>
          </cell>
          <cell r="GQ860">
            <v>0</v>
          </cell>
          <cell r="GR860">
            <v>0</v>
          </cell>
          <cell r="GS860">
            <v>0</v>
          </cell>
          <cell r="GT860">
            <v>0</v>
          </cell>
          <cell r="GU860">
            <v>0</v>
          </cell>
          <cell r="GV860">
            <v>0</v>
          </cell>
          <cell r="GW860">
            <v>0</v>
          </cell>
          <cell r="GX860">
            <v>0</v>
          </cell>
          <cell r="GY860">
            <v>0</v>
          </cell>
          <cell r="GZ860">
            <v>0</v>
          </cell>
          <cell r="HA860">
            <v>0</v>
          </cell>
          <cell r="HB860">
            <v>0</v>
          </cell>
          <cell r="HC860">
            <v>0</v>
          </cell>
          <cell r="HD860">
            <v>0</v>
          </cell>
          <cell r="HE860">
            <v>0</v>
          </cell>
          <cell r="HF860">
            <v>0</v>
          </cell>
          <cell r="HG860">
            <v>0</v>
          </cell>
          <cell r="HH860">
            <v>0</v>
          </cell>
          <cell r="HI860">
            <v>0</v>
          </cell>
          <cell r="HJ860">
            <v>0</v>
          </cell>
          <cell r="HK860">
            <v>0</v>
          </cell>
          <cell r="HL860">
            <v>0</v>
          </cell>
          <cell r="HM860">
            <v>0</v>
          </cell>
          <cell r="HN860">
            <v>0</v>
          </cell>
          <cell r="HO860">
            <v>0</v>
          </cell>
          <cell r="HP860">
            <v>0</v>
          </cell>
          <cell r="HQ860">
            <v>0</v>
          </cell>
          <cell r="HR860">
            <v>0</v>
          </cell>
          <cell r="HS860">
            <v>0</v>
          </cell>
          <cell r="HT860">
            <v>0</v>
          </cell>
          <cell r="HU860">
            <v>0</v>
          </cell>
          <cell r="HV860">
            <v>0</v>
          </cell>
          <cell r="HW860">
            <v>0</v>
          </cell>
          <cell r="HX860">
            <v>0</v>
          </cell>
          <cell r="HY860">
            <v>0</v>
          </cell>
          <cell r="HZ860">
            <v>0</v>
          </cell>
          <cell r="IA860">
            <v>0</v>
          </cell>
          <cell r="IB860">
            <v>0</v>
          </cell>
          <cell r="IC860">
            <v>0</v>
          </cell>
          <cell r="ID860">
            <v>0</v>
          </cell>
          <cell r="IE860">
            <v>0</v>
          </cell>
          <cell r="IF860">
            <v>0</v>
          </cell>
          <cell r="IG860">
            <v>0</v>
          </cell>
          <cell r="IH860">
            <v>0</v>
          </cell>
          <cell r="II860">
            <v>0</v>
          </cell>
          <cell r="IJ860">
            <v>0</v>
          </cell>
          <cell r="IK860">
            <v>0</v>
          </cell>
          <cell r="IL860">
            <v>0</v>
          </cell>
          <cell r="IM860">
            <v>0</v>
          </cell>
          <cell r="IN860">
            <v>0</v>
          </cell>
          <cell r="IO860">
            <v>0</v>
          </cell>
          <cell r="IP860">
            <v>0</v>
          </cell>
          <cell r="IQ860">
            <v>0</v>
          </cell>
          <cell r="IR860">
            <v>0</v>
          </cell>
          <cell r="IS860">
            <v>0</v>
          </cell>
          <cell r="IT860">
            <v>0</v>
          </cell>
          <cell r="IU860">
            <v>0</v>
          </cell>
          <cell r="IV860">
            <v>0</v>
          </cell>
          <cell r="IW860">
            <v>0</v>
          </cell>
          <cell r="IX860">
            <v>0</v>
          </cell>
          <cell r="IY860">
            <v>0</v>
          </cell>
          <cell r="IZ860">
            <v>0</v>
          </cell>
          <cell r="JA860">
            <v>0</v>
          </cell>
          <cell r="JB860">
            <v>0</v>
          </cell>
          <cell r="JC860">
            <v>0</v>
          </cell>
          <cell r="JD860">
            <v>0</v>
          </cell>
          <cell r="JE860">
            <v>0</v>
          </cell>
        </row>
        <row r="861">
          <cell r="D861" t="str">
            <v>LTC.SL.PNC._.___.Cowlitz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  <cell r="BZ861">
            <v>0</v>
          </cell>
          <cell r="CA861">
            <v>0</v>
          </cell>
          <cell r="CB861">
            <v>0</v>
          </cell>
          <cell r="CC861">
            <v>0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  <cell r="CL861">
            <v>0</v>
          </cell>
          <cell r="CM861">
            <v>0</v>
          </cell>
          <cell r="CN861">
            <v>0</v>
          </cell>
          <cell r="CO861">
            <v>0</v>
          </cell>
          <cell r="CP861">
            <v>0</v>
          </cell>
          <cell r="CQ861">
            <v>0</v>
          </cell>
          <cell r="CR861">
            <v>0</v>
          </cell>
          <cell r="CS861">
            <v>0</v>
          </cell>
          <cell r="CT861">
            <v>0</v>
          </cell>
          <cell r="CU861">
            <v>0</v>
          </cell>
          <cell r="CV861">
            <v>0</v>
          </cell>
          <cell r="CW861">
            <v>0</v>
          </cell>
          <cell r="CX861">
            <v>0</v>
          </cell>
          <cell r="CY861">
            <v>0</v>
          </cell>
          <cell r="CZ861">
            <v>0</v>
          </cell>
          <cell r="DA861">
            <v>0</v>
          </cell>
          <cell r="DB861">
            <v>0</v>
          </cell>
          <cell r="DC861">
            <v>0</v>
          </cell>
          <cell r="DD861">
            <v>0</v>
          </cell>
          <cell r="DE861">
            <v>0</v>
          </cell>
          <cell r="DF861">
            <v>0</v>
          </cell>
          <cell r="DG861">
            <v>0</v>
          </cell>
          <cell r="DH861">
            <v>0</v>
          </cell>
          <cell r="DI861">
            <v>0</v>
          </cell>
          <cell r="DJ861">
            <v>0</v>
          </cell>
          <cell r="DK861">
            <v>0</v>
          </cell>
          <cell r="DL861">
            <v>0</v>
          </cell>
          <cell r="DM861">
            <v>0</v>
          </cell>
          <cell r="DN861">
            <v>0</v>
          </cell>
          <cell r="DO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DX861">
            <v>0</v>
          </cell>
          <cell r="DY861">
            <v>0</v>
          </cell>
          <cell r="DZ861">
            <v>0</v>
          </cell>
          <cell r="EA861">
            <v>0</v>
          </cell>
          <cell r="EB861">
            <v>0</v>
          </cell>
          <cell r="EC861">
            <v>0</v>
          </cell>
          <cell r="ED861">
            <v>0</v>
          </cell>
          <cell r="EE861">
            <v>0</v>
          </cell>
          <cell r="EF861">
            <v>0</v>
          </cell>
          <cell r="EG861">
            <v>0</v>
          </cell>
          <cell r="EH861">
            <v>0</v>
          </cell>
          <cell r="EI861">
            <v>0</v>
          </cell>
          <cell r="EJ861">
            <v>0</v>
          </cell>
          <cell r="EK861">
            <v>0</v>
          </cell>
          <cell r="EL861">
            <v>0</v>
          </cell>
          <cell r="EM861">
            <v>0</v>
          </cell>
          <cell r="EN861">
            <v>0</v>
          </cell>
          <cell r="EO861">
            <v>0</v>
          </cell>
          <cell r="EP861">
            <v>0</v>
          </cell>
          <cell r="EQ861">
            <v>0</v>
          </cell>
          <cell r="ER861">
            <v>0</v>
          </cell>
          <cell r="ES861">
            <v>0</v>
          </cell>
          <cell r="ET861">
            <v>0</v>
          </cell>
          <cell r="EU861">
            <v>0</v>
          </cell>
          <cell r="EV861">
            <v>0</v>
          </cell>
          <cell r="EW861">
            <v>0</v>
          </cell>
          <cell r="EX861">
            <v>0</v>
          </cell>
          <cell r="EY861">
            <v>0</v>
          </cell>
          <cell r="EZ861">
            <v>0</v>
          </cell>
          <cell r="FA861">
            <v>0</v>
          </cell>
          <cell r="FB861">
            <v>0</v>
          </cell>
          <cell r="FC861">
            <v>0</v>
          </cell>
          <cell r="FD861">
            <v>0</v>
          </cell>
          <cell r="FE861">
            <v>0</v>
          </cell>
          <cell r="FF861">
            <v>0</v>
          </cell>
          <cell r="FG861">
            <v>0</v>
          </cell>
          <cell r="FH861">
            <v>0</v>
          </cell>
          <cell r="FI861">
            <v>0</v>
          </cell>
          <cell r="FJ861">
            <v>0</v>
          </cell>
          <cell r="FK861">
            <v>0</v>
          </cell>
          <cell r="FL861">
            <v>0</v>
          </cell>
          <cell r="FM861">
            <v>0</v>
          </cell>
          <cell r="FN861">
            <v>0</v>
          </cell>
          <cell r="FO861">
            <v>0</v>
          </cell>
          <cell r="FP861">
            <v>0</v>
          </cell>
          <cell r="FQ861">
            <v>0</v>
          </cell>
          <cell r="FR861">
            <v>0</v>
          </cell>
          <cell r="FS861">
            <v>0</v>
          </cell>
          <cell r="FT861">
            <v>0</v>
          </cell>
          <cell r="FU861">
            <v>0</v>
          </cell>
          <cell r="FV861">
            <v>0</v>
          </cell>
          <cell r="FW861">
            <v>0</v>
          </cell>
          <cell r="FX861">
            <v>0</v>
          </cell>
          <cell r="FY861">
            <v>0</v>
          </cell>
          <cell r="FZ861">
            <v>0</v>
          </cell>
          <cell r="GA861">
            <v>0</v>
          </cell>
          <cell r="GB861">
            <v>0</v>
          </cell>
          <cell r="GC861">
            <v>0</v>
          </cell>
          <cell r="GD861">
            <v>0</v>
          </cell>
          <cell r="GE861">
            <v>0</v>
          </cell>
          <cell r="GF861">
            <v>0</v>
          </cell>
          <cell r="GG861">
            <v>0</v>
          </cell>
          <cell r="GH861">
            <v>0</v>
          </cell>
          <cell r="GI861">
            <v>0</v>
          </cell>
          <cell r="GJ861">
            <v>0</v>
          </cell>
          <cell r="GK861">
            <v>0</v>
          </cell>
          <cell r="GL861">
            <v>0</v>
          </cell>
          <cell r="GM861">
            <v>0</v>
          </cell>
          <cell r="GN861">
            <v>0</v>
          </cell>
          <cell r="GO861">
            <v>0</v>
          </cell>
          <cell r="GP861">
            <v>0</v>
          </cell>
          <cell r="GQ861">
            <v>0</v>
          </cell>
          <cell r="GR861">
            <v>0</v>
          </cell>
          <cell r="GS861">
            <v>0</v>
          </cell>
          <cell r="GT861">
            <v>0</v>
          </cell>
          <cell r="GU861">
            <v>0</v>
          </cell>
          <cell r="GV861">
            <v>0</v>
          </cell>
          <cell r="GW861">
            <v>0</v>
          </cell>
          <cell r="GX861">
            <v>0</v>
          </cell>
          <cell r="GY861">
            <v>0</v>
          </cell>
          <cell r="GZ861">
            <v>0</v>
          </cell>
          <cell r="HA861">
            <v>0</v>
          </cell>
          <cell r="HB861">
            <v>0</v>
          </cell>
          <cell r="HC861">
            <v>0</v>
          </cell>
          <cell r="HD861">
            <v>0</v>
          </cell>
          <cell r="HE861">
            <v>0</v>
          </cell>
          <cell r="HF861">
            <v>0</v>
          </cell>
          <cell r="HG861">
            <v>0</v>
          </cell>
          <cell r="HH861">
            <v>0</v>
          </cell>
          <cell r="HI861">
            <v>0</v>
          </cell>
          <cell r="HJ861">
            <v>0</v>
          </cell>
          <cell r="HK861">
            <v>0</v>
          </cell>
          <cell r="HL861">
            <v>0</v>
          </cell>
          <cell r="HM861">
            <v>0</v>
          </cell>
          <cell r="HN861">
            <v>0</v>
          </cell>
          <cell r="HO861">
            <v>0</v>
          </cell>
          <cell r="HP861">
            <v>0</v>
          </cell>
          <cell r="HQ861">
            <v>0</v>
          </cell>
          <cell r="HR861">
            <v>0</v>
          </cell>
          <cell r="HS861">
            <v>0</v>
          </cell>
          <cell r="HT861">
            <v>0</v>
          </cell>
          <cell r="HU861">
            <v>0</v>
          </cell>
          <cell r="HV861">
            <v>0</v>
          </cell>
          <cell r="HW861">
            <v>0</v>
          </cell>
          <cell r="HX861">
            <v>0</v>
          </cell>
          <cell r="HY861">
            <v>0</v>
          </cell>
          <cell r="HZ861">
            <v>0</v>
          </cell>
          <cell r="IA861">
            <v>0</v>
          </cell>
          <cell r="IB861">
            <v>0</v>
          </cell>
          <cell r="IC861">
            <v>0</v>
          </cell>
          <cell r="ID861">
            <v>0</v>
          </cell>
          <cell r="IE861">
            <v>0</v>
          </cell>
          <cell r="IF861">
            <v>0</v>
          </cell>
          <cell r="IG861">
            <v>0</v>
          </cell>
          <cell r="IH861">
            <v>0</v>
          </cell>
          <cell r="II861">
            <v>0</v>
          </cell>
          <cell r="IJ861">
            <v>0</v>
          </cell>
          <cell r="IK861">
            <v>0</v>
          </cell>
          <cell r="IL861">
            <v>0</v>
          </cell>
          <cell r="IM861">
            <v>0</v>
          </cell>
          <cell r="IN861">
            <v>0</v>
          </cell>
          <cell r="IO861">
            <v>0</v>
          </cell>
          <cell r="IP861">
            <v>0</v>
          </cell>
          <cell r="IQ861">
            <v>0</v>
          </cell>
          <cell r="IR861">
            <v>0</v>
          </cell>
          <cell r="IS861">
            <v>0</v>
          </cell>
          <cell r="IT861">
            <v>0</v>
          </cell>
          <cell r="IU861">
            <v>0</v>
          </cell>
          <cell r="IV861">
            <v>0</v>
          </cell>
          <cell r="IW861">
            <v>0</v>
          </cell>
          <cell r="IX861">
            <v>0</v>
          </cell>
          <cell r="IY861">
            <v>0</v>
          </cell>
          <cell r="IZ861">
            <v>0</v>
          </cell>
          <cell r="JA861">
            <v>0</v>
          </cell>
          <cell r="JB861">
            <v>0</v>
          </cell>
          <cell r="JC861">
            <v>0</v>
          </cell>
          <cell r="JD861">
            <v>0</v>
          </cell>
          <cell r="JE861">
            <v>0</v>
          </cell>
        </row>
        <row r="862">
          <cell r="D862" t="str">
            <v>LTC.SL.UTS._.___.BlackHills to Utah South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  <cell r="BZ862">
            <v>0</v>
          </cell>
          <cell r="CA862">
            <v>0</v>
          </cell>
          <cell r="CB862">
            <v>0</v>
          </cell>
          <cell r="CC862">
            <v>0</v>
          </cell>
          <cell r="CD862">
            <v>0</v>
          </cell>
          <cell r="CE862">
            <v>0</v>
          </cell>
          <cell r="CF862">
            <v>0</v>
          </cell>
          <cell r="CG862">
            <v>0</v>
          </cell>
          <cell r="CH862">
            <v>0</v>
          </cell>
          <cell r="CI862">
            <v>0</v>
          </cell>
          <cell r="CJ862">
            <v>0</v>
          </cell>
          <cell r="CK862">
            <v>0</v>
          </cell>
          <cell r="CL862">
            <v>0</v>
          </cell>
          <cell r="CM862">
            <v>0</v>
          </cell>
          <cell r="CN862">
            <v>0</v>
          </cell>
          <cell r="CO862">
            <v>0</v>
          </cell>
          <cell r="CP862">
            <v>0</v>
          </cell>
          <cell r="CQ862">
            <v>0</v>
          </cell>
          <cell r="CR862">
            <v>0</v>
          </cell>
          <cell r="CS862">
            <v>0</v>
          </cell>
          <cell r="CT862">
            <v>0</v>
          </cell>
          <cell r="CU862">
            <v>0</v>
          </cell>
          <cell r="CV862">
            <v>0</v>
          </cell>
          <cell r="CW862">
            <v>0</v>
          </cell>
          <cell r="CX862">
            <v>0</v>
          </cell>
          <cell r="CY862">
            <v>0</v>
          </cell>
          <cell r="CZ862">
            <v>0</v>
          </cell>
          <cell r="DA862">
            <v>0</v>
          </cell>
          <cell r="DB862">
            <v>0</v>
          </cell>
          <cell r="DC862">
            <v>0</v>
          </cell>
          <cell r="DD862">
            <v>0</v>
          </cell>
          <cell r="DE862">
            <v>0</v>
          </cell>
          <cell r="DF862">
            <v>0</v>
          </cell>
          <cell r="DG862">
            <v>0</v>
          </cell>
          <cell r="DH862">
            <v>0</v>
          </cell>
          <cell r="DI862">
            <v>0</v>
          </cell>
          <cell r="DJ862">
            <v>0</v>
          </cell>
          <cell r="DK862">
            <v>0</v>
          </cell>
          <cell r="DL862">
            <v>0</v>
          </cell>
          <cell r="DM862">
            <v>0</v>
          </cell>
          <cell r="DN862">
            <v>0</v>
          </cell>
          <cell r="DO862">
            <v>0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DX862">
            <v>0</v>
          </cell>
          <cell r="DY862">
            <v>0</v>
          </cell>
          <cell r="DZ862">
            <v>0</v>
          </cell>
          <cell r="EA862">
            <v>0</v>
          </cell>
          <cell r="EB862">
            <v>0</v>
          </cell>
          <cell r="EC862">
            <v>0</v>
          </cell>
          <cell r="ED862">
            <v>0</v>
          </cell>
          <cell r="EE862">
            <v>0</v>
          </cell>
          <cell r="EF862">
            <v>0</v>
          </cell>
          <cell r="EG862">
            <v>0</v>
          </cell>
          <cell r="EH862">
            <v>0</v>
          </cell>
          <cell r="EI862">
            <v>0</v>
          </cell>
          <cell r="EJ862">
            <v>0</v>
          </cell>
          <cell r="EK862">
            <v>0</v>
          </cell>
          <cell r="EL862">
            <v>0</v>
          </cell>
          <cell r="EM862">
            <v>0</v>
          </cell>
          <cell r="EN862">
            <v>0</v>
          </cell>
          <cell r="EO862">
            <v>0</v>
          </cell>
          <cell r="EP862">
            <v>0</v>
          </cell>
          <cell r="EQ862">
            <v>0</v>
          </cell>
          <cell r="ER862">
            <v>0</v>
          </cell>
          <cell r="ES862">
            <v>0</v>
          </cell>
          <cell r="ET862">
            <v>0</v>
          </cell>
          <cell r="EU862">
            <v>0</v>
          </cell>
          <cell r="EV862">
            <v>0</v>
          </cell>
          <cell r="EW862">
            <v>0</v>
          </cell>
          <cell r="EX862">
            <v>0</v>
          </cell>
          <cell r="EY862">
            <v>0</v>
          </cell>
          <cell r="EZ862">
            <v>0</v>
          </cell>
          <cell r="FA862">
            <v>0</v>
          </cell>
          <cell r="FB862">
            <v>0</v>
          </cell>
          <cell r="FC862">
            <v>0</v>
          </cell>
          <cell r="FD862">
            <v>0</v>
          </cell>
          <cell r="FE862">
            <v>0</v>
          </cell>
          <cell r="FF862">
            <v>0</v>
          </cell>
          <cell r="FG862">
            <v>0</v>
          </cell>
          <cell r="FH862">
            <v>0</v>
          </cell>
          <cell r="FI862">
            <v>0</v>
          </cell>
          <cell r="FJ862">
            <v>0</v>
          </cell>
          <cell r="FK862">
            <v>0</v>
          </cell>
          <cell r="FL862">
            <v>0</v>
          </cell>
          <cell r="FM862">
            <v>0</v>
          </cell>
          <cell r="FN862">
            <v>0</v>
          </cell>
          <cell r="FO862">
            <v>0</v>
          </cell>
          <cell r="FP862">
            <v>0</v>
          </cell>
          <cell r="FQ862">
            <v>0</v>
          </cell>
          <cell r="FR862">
            <v>0</v>
          </cell>
          <cell r="FS862">
            <v>0</v>
          </cell>
          <cell r="FT862">
            <v>0</v>
          </cell>
          <cell r="FU862">
            <v>0</v>
          </cell>
          <cell r="FV862">
            <v>0</v>
          </cell>
          <cell r="FW862">
            <v>0</v>
          </cell>
          <cell r="FX862">
            <v>0</v>
          </cell>
          <cell r="FY862">
            <v>0</v>
          </cell>
          <cell r="FZ862">
            <v>0</v>
          </cell>
          <cell r="GA862">
            <v>0</v>
          </cell>
          <cell r="GB862">
            <v>0</v>
          </cell>
          <cell r="GC862">
            <v>0</v>
          </cell>
          <cell r="GD862">
            <v>0</v>
          </cell>
          <cell r="GE862">
            <v>0</v>
          </cell>
          <cell r="GF862">
            <v>0</v>
          </cell>
          <cell r="GG862">
            <v>0</v>
          </cell>
          <cell r="GH862">
            <v>0</v>
          </cell>
          <cell r="GI862">
            <v>0</v>
          </cell>
          <cell r="GJ862">
            <v>0</v>
          </cell>
          <cell r="GK862">
            <v>0</v>
          </cell>
          <cell r="GL862">
            <v>0</v>
          </cell>
          <cell r="GM862">
            <v>0</v>
          </cell>
          <cell r="GN862">
            <v>0</v>
          </cell>
          <cell r="GO862">
            <v>0</v>
          </cell>
          <cell r="GP862">
            <v>0</v>
          </cell>
          <cell r="GQ862">
            <v>0</v>
          </cell>
          <cell r="GR862">
            <v>0</v>
          </cell>
          <cell r="GS862">
            <v>0</v>
          </cell>
          <cell r="GT862">
            <v>0</v>
          </cell>
          <cell r="GU862">
            <v>0</v>
          </cell>
          <cell r="GV862">
            <v>0</v>
          </cell>
          <cell r="GW862">
            <v>0</v>
          </cell>
          <cell r="GX862">
            <v>0</v>
          </cell>
          <cell r="GY862">
            <v>0</v>
          </cell>
          <cell r="GZ862">
            <v>0</v>
          </cell>
          <cell r="HA862">
            <v>0</v>
          </cell>
          <cell r="HB862">
            <v>0</v>
          </cell>
          <cell r="HC862">
            <v>0</v>
          </cell>
          <cell r="HD862">
            <v>0</v>
          </cell>
          <cell r="HE862">
            <v>0</v>
          </cell>
          <cell r="HF862">
            <v>0</v>
          </cell>
          <cell r="HG862">
            <v>0</v>
          </cell>
          <cell r="HH862">
            <v>0</v>
          </cell>
          <cell r="HI862">
            <v>0</v>
          </cell>
          <cell r="HJ862">
            <v>0</v>
          </cell>
          <cell r="HK862">
            <v>0</v>
          </cell>
          <cell r="HL862">
            <v>0</v>
          </cell>
          <cell r="HM862">
            <v>0</v>
          </cell>
          <cell r="HN862">
            <v>0</v>
          </cell>
          <cell r="HO862">
            <v>0</v>
          </cell>
          <cell r="HP862">
            <v>0</v>
          </cell>
          <cell r="HQ862">
            <v>0</v>
          </cell>
          <cell r="HR862">
            <v>0</v>
          </cell>
          <cell r="HS862">
            <v>0</v>
          </cell>
          <cell r="HT862">
            <v>0</v>
          </cell>
          <cell r="HU862">
            <v>0</v>
          </cell>
          <cell r="HV862">
            <v>0</v>
          </cell>
          <cell r="HW862">
            <v>0</v>
          </cell>
          <cell r="HX862">
            <v>0</v>
          </cell>
          <cell r="HY862">
            <v>0</v>
          </cell>
          <cell r="HZ862">
            <v>0</v>
          </cell>
          <cell r="IA862">
            <v>0</v>
          </cell>
          <cell r="IB862">
            <v>0</v>
          </cell>
          <cell r="IC862">
            <v>0</v>
          </cell>
          <cell r="ID862">
            <v>0</v>
          </cell>
          <cell r="IE862">
            <v>0</v>
          </cell>
          <cell r="IF862">
            <v>0</v>
          </cell>
          <cell r="IG862">
            <v>0</v>
          </cell>
          <cell r="IH862">
            <v>0</v>
          </cell>
          <cell r="II862">
            <v>0</v>
          </cell>
          <cell r="IJ862">
            <v>0</v>
          </cell>
          <cell r="IK862">
            <v>0</v>
          </cell>
          <cell r="IL862">
            <v>0</v>
          </cell>
          <cell r="IM862">
            <v>0</v>
          </cell>
          <cell r="IN862">
            <v>0</v>
          </cell>
          <cell r="IO862">
            <v>0</v>
          </cell>
          <cell r="IP862">
            <v>0</v>
          </cell>
          <cell r="IQ862">
            <v>0</v>
          </cell>
          <cell r="IR862">
            <v>0</v>
          </cell>
          <cell r="IS862">
            <v>0</v>
          </cell>
          <cell r="IT862">
            <v>0</v>
          </cell>
          <cell r="IU862">
            <v>0</v>
          </cell>
          <cell r="IV862">
            <v>0</v>
          </cell>
          <cell r="IW862">
            <v>0</v>
          </cell>
          <cell r="IX862">
            <v>0</v>
          </cell>
          <cell r="IY862">
            <v>0</v>
          </cell>
          <cell r="IZ862">
            <v>0</v>
          </cell>
          <cell r="JA862">
            <v>0</v>
          </cell>
          <cell r="JB862">
            <v>0</v>
          </cell>
          <cell r="JC862">
            <v>0</v>
          </cell>
          <cell r="JD862">
            <v>0</v>
          </cell>
          <cell r="JE862">
            <v>0</v>
          </cell>
        </row>
        <row r="863">
          <cell r="D863" t="str">
            <v>LTC.SL.WYE._.___.BlackHills Loss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  <cell r="BZ863">
            <v>0</v>
          </cell>
          <cell r="CA863">
            <v>0</v>
          </cell>
          <cell r="CB863">
            <v>0</v>
          </cell>
          <cell r="CC863">
            <v>0</v>
          </cell>
          <cell r="CD863">
            <v>0</v>
          </cell>
          <cell r="CE863">
            <v>0</v>
          </cell>
          <cell r="CF863">
            <v>0</v>
          </cell>
          <cell r="CG863">
            <v>0</v>
          </cell>
          <cell r="CH863">
            <v>0</v>
          </cell>
          <cell r="CI863">
            <v>0</v>
          </cell>
          <cell r="CJ863">
            <v>0</v>
          </cell>
          <cell r="CK863">
            <v>0</v>
          </cell>
          <cell r="CL863">
            <v>0</v>
          </cell>
          <cell r="CM863">
            <v>0</v>
          </cell>
          <cell r="CN863">
            <v>0</v>
          </cell>
          <cell r="CO863">
            <v>0</v>
          </cell>
          <cell r="CP863">
            <v>0</v>
          </cell>
          <cell r="CQ863">
            <v>0</v>
          </cell>
          <cell r="CR863">
            <v>0</v>
          </cell>
          <cell r="CS863">
            <v>0</v>
          </cell>
          <cell r="CT863">
            <v>0</v>
          </cell>
          <cell r="CU863">
            <v>0</v>
          </cell>
          <cell r="CV863">
            <v>0</v>
          </cell>
          <cell r="CW863">
            <v>0</v>
          </cell>
          <cell r="CX863">
            <v>0</v>
          </cell>
          <cell r="CY863">
            <v>0</v>
          </cell>
          <cell r="CZ863">
            <v>0</v>
          </cell>
          <cell r="DA863">
            <v>0</v>
          </cell>
          <cell r="DB863">
            <v>0</v>
          </cell>
          <cell r="DC863">
            <v>0</v>
          </cell>
          <cell r="DD863">
            <v>0</v>
          </cell>
          <cell r="DE863">
            <v>0</v>
          </cell>
          <cell r="DF863">
            <v>0</v>
          </cell>
          <cell r="DG863">
            <v>0</v>
          </cell>
          <cell r="DH863">
            <v>0</v>
          </cell>
          <cell r="DI863">
            <v>0</v>
          </cell>
          <cell r="DJ863">
            <v>0</v>
          </cell>
          <cell r="DK863">
            <v>0</v>
          </cell>
          <cell r="DL863">
            <v>0</v>
          </cell>
          <cell r="DM863">
            <v>0</v>
          </cell>
          <cell r="DN863">
            <v>0</v>
          </cell>
          <cell r="DO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DX863">
            <v>0</v>
          </cell>
          <cell r="DY863">
            <v>0</v>
          </cell>
          <cell r="DZ863">
            <v>0</v>
          </cell>
          <cell r="EA863">
            <v>0</v>
          </cell>
          <cell r="EB863">
            <v>0</v>
          </cell>
          <cell r="EC863">
            <v>0</v>
          </cell>
          <cell r="ED863">
            <v>0</v>
          </cell>
          <cell r="EE863">
            <v>0</v>
          </cell>
          <cell r="EF863">
            <v>0</v>
          </cell>
          <cell r="EG863">
            <v>0</v>
          </cell>
          <cell r="EH863">
            <v>0</v>
          </cell>
          <cell r="EI863">
            <v>0</v>
          </cell>
          <cell r="EJ863">
            <v>0</v>
          </cell>
          <cell r="EK863">
            <v>0</v>
          </cell>
          <cell r="EL863">
            <v>0</v>
          </cell>
          <cell r="EM863">
            <v>0</v>
          </cell>
          <cell r="EN863">
            <v>0</v>
          </cell>
          <cell r="EO863">
            <v>0</v>
          </cell>
          <cell r="EP863">
            <v>0</v>
          </cell>
          <cell r="EQ863">
            <v>0</v>
          </cell>
          <cell r="ER863">
            <v>0</v>
          </cell>
          <cell r="ES863">
            <v>0</v>
          </cell>
          <cell r="ET863">
            <v>0</v>
          </cell>
          <cell r="EU863">
            <v>0</v>
          </cell>
          <cell r="EV863">
            <v>0</v>
          </cell>
          <cell r="EW863">
            <v>0</v>
          </cell>
          <cell r="EX863">
            <v>0</v>
          </cell>
          <cell r="EY863">
            <v>0</v>
          </cell>
          <cell r="EZ863">
            <v>0</v>
          </cell>
          <cell r="FA863">
            <v>0</v>
          </cell>
          <cell r="FB863">
            <v>0</v>
          </cell>
          <cell r="FC863">
            <v>0</v>
          </cell>
          <cell r="FD863">
            <v>0</v>
          </cell>
          <cell r="FE863">
            <v>0</v>
          </cell>
          <cell r="FF863">
            <v>0</v>
          </cell>
          <cell r="FG863">
            <v>0</v>
          </cell>
          <cell r="FH863">
            <v>0</v>
          </cell>
          <cell r="FI863">
            <v>0</v>
          </cell>
          <cell r="FJ863">
            <v>0</v>
          </cell>
          <cell r="FK863">
            <v>0</v>
          </cell>
          <cell r="FL863">
            <v>0</v>
          </cell>
          <cell r="FM863">
            <v>0</v>
          </cell>
          <cell r="FN863">
            <v>0</v>
          </cell>
          <cell r="FO863">
            <v>0</v>
          </cell>
          <cell r="FP863">
            <v>0</v>
          </cell>
          <cell r="FQ863">
            <v>0</v>
          </cell>
          <cell r="FR863">
            <v>0</v>
          </cell>
          <cell r="FS863">
            <v>0</v>
          </cell>
          <cell r="FT863">
            <v>0</v>
          </cell>
          <cell r="FU863">
            <v>0</v>
          </cell>
          <cell r="FV863">
            <v>0</v>
          </cell>
          <cell r="FW863">
            <v>0</v>
          </cell>
          <cell r="FX863">
            <v>0</v>
          </cell>
          <cell r="FY863">
            <v>0</v>
          </cell>
          <cell r="FZ863">
            <v>0</v>
          </cell>
          <cell r="GA863">
            <v>0</v>
          </cell>
          <cell r="GB863">
            <v>0</v>
          </cell>
          <cell r="GC863">
            <v>0</v>
          </cell>
          <cell r="GD863">
            <v>0</v>
          </cell>
          <cell r="GE863">
            <v>0</v>
          </cell>
          <cell r="GF863">
            <v>0</v>
          </cell>
          <cell r="GG863">
            <v>0</v>
          </cell>
          <cell r="GH863">
            <v>0</v>
          </cell>
          <cell r="GI863">
            <v>0</v>
          </cell>
          <cell r="GJ863">
            <v>0</v>
          </cell>
          <cell r="GK863">
            <v>0</v>
          </cell>
          <cell r="GL863">
            <v>0</v>
          </cell>
          <cell r="GM863">
            <v>0</v>
          </cell>
          <cell r="GN863">
            <v>0</v>
          </cell>
          <cell r="GO863">
            <v>0</v>
          </cell>
          <cell r="GP863">
            <v>0</v>
          </cell>
          <cell r="GQ863">
            <v>0</v>
          </cell>
          <cell r="GR863">
            <v>0</v>
          </cell>
          <cell r="GS863">
            <v>0</v>
          </cell>
          <cell r="GT863">
            <v>0</v>
          </cell>
          <cell r="GU863">
            <v>0</v>
          </cell>
          <cell r="GV863">
            <v>0</v>
          </cell>
          <cell r="GW863">
            <v>0</v>
          </cell>
          <cell r="GX863">
            <v>0</v>
          </cell>
          <cell r="GY863">
            <v>0</v>
          </cell>
          <cell r="GZ863">
            <v>0</v>
          </cell>
          <cell r="HA863">
            <v>0</v>
          </cell>
          <cell r="HB863">
            <v>0</v>
          </cell>
          <cell r="HC863">
            <v>0</v>
          </cell>
          <cell r="HD863">
            <v>0</v>
          </cell>
          <cell r="HE863">
            <v>0</v>
          </cell>
          <cell r="HF863">
            <v>0</v>
          </cell>
          <cell r="HG863">
            <v>0</v>
          </cell>
          <cell r="HH863">
            <v>0</v>
          </cell>
          <cell r="HI863">
            <v>0</v>
          </cell>
          <cell r="HJ863">
            <v>0</v>
          </cell>
          <cell r="HK863">
            <v>0</v>
          </cell>
          <cell r="HL863">
            <v>0</v>
          </cell>
          <cell r="HM863">
            <v>0</v>
          </cell>
          <cell r="HN863">
            <v>0</v>
          </cell>
          <cell r="HO863">
            <v>0</v>
          </cell>
          <cell r="HP863">
            <v>0</v>
          </cell>
          <cell r="HQ863">
            <v>0</v>
          </cell>
          <cell r="HR863">
            <v>0</v>
          </cell>
          <cell r="HS863">
            <v>0</v>
          </cell>
          <cell r="HT863">
            <v>0</v>
          </cell>
          <cell r="HU863">
            <v>0</v>
          </cell>
          <cell r="HV863">
            <v>0</v>
          </cell>
          <cell r="HW863">
            <v>0</v>
          </cell>
          <cell r="HX863">
            <v>0</v>
          </cell>
          <cell r="HY863">
            <v>0</v>
          </cell>
          <cell r="HZ863">
            <v>0</v>
          </cell>
          <cell r="IA863">
            <v>0</v>
          </cell>
          <cell r="IB863">
            <v>0</v>
          </cell>
          <cell r="IC863">
            <v>0</v>
          </cell>
          <cell r="ID863">
            <v>0</v>
          </cell>
          <cell r="IE863">
            <v>0</v>
          </cell>
          <cell r="IF863">
            <v>0</v>
          </cell>
          <cell r="IG863">
            <v>0</v>
          </cell>
          <cell r="IH863">
            <v>0</v>
          </cell>
          <cell r="II863">
            <v>0</v>
          </cell>
          <cell r="IJ863">
            <v>0</v>
          </cell>
          <cell r="IK863">
            <v>0</v>
          </cell>
          <cell r="IL863">
            <v>0</v>
          </cell>
          <cell r="IM863">
            <v>0</v>
          </cell>
          <cell r="IN863">
            <v>0</v>
          </cell>
          <cell r="IO863">
            <v>0</v>
          </cell>
          <cell r="IP863">
            <v>0</v>
          </cell>
          <cell r="IQ863">
            <v>0</v>
          </cell>
          <cell r="IR863">
            <v>0</v>
          </cell>
          <cell r="IS863">
            <v>0</v>
          </cell>
          <cell r="IT863">
            <v>0</v>
          </cell>
          <cell r="IU863">
            <v>0</v>
          </cell>
          <cell r="IV863">
            <v>0</v>
          </cell>
          <cell r="IW863">
            <v>0</v>
          </cell>
          <cell r="IX863">
            <v>0</v>
          </cell>
          <cell r="IY863">
            <v>0</v>
          </cell>
          <cell r="IZ863">
            <v>0</v>
          </cell>
          <cell r="JA863">
            <v>0</v>
          </cell>
          <cell r="JB863">
            <v>0</v>
          </cell>
          <cell r="JC863">
            <v>0</v>
          </cell>
          <cell r="JD863">
            <v>0</v>
          </cell>
          <cell r="JE863">
            <v>0</v>
          </cell>
        </row>
        <row r="864">
          <cell r="D864" t="str">
            <v>LTC.SL.WYE._.___.BlackHills to Wyoming NE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  <cell r="BZ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  <cell r="CL864">
            <v>0</v>
          </cell>
          <cell r="CM864">
            <v>0</v>
          </cell>
          <cell r="CN864">
            <v>0</v>
          </cell>
          <cell r="CO864">
            <v>0</v>
          </cell>
          <cell r="CP864">
            <v>0</v>
          </cell>
          <cell r="CQ864">
            <v>0</v>
          </cell>
          <cell r="CR864">
            <v>0</v>
          </cell>
          <cell r="CS864">
            <v>0</v>
          </cell>
          <cell r="CT864">
            <v>0</v>
          </cell>
          <cell r="CU864">
            <v>0</v>
          </cell>
          <cell r="CV864">
            <v>0</v>
          </cell>
          <cell r="CW864">
            <v>0</v>
          </cell>
          <cell r="CX864">
            <v>0</v>
          </cell>
          <cell r="CY864">
            <v>0</v>
          </cell>
          <cell r="CZ864">
            <v>0</v>
          </cell>
          <cell r="DA864">
            <v>0</v>
          </cell>
          <cell r="DB864">
            <v>0</v>
          </cell>
          <cell r="DC864">
            <v>0</v>
          </cell>
          <cell r="DD864">
            <v>0</v>
          </cell>
          <cell r="DE864">
            <v>0</v>
          </cell>
          <cell r="DF864">
            <v>0</v>
          </cell>
          <cell r="DG864">
            <v>0</v>
          </cell>
          <cell r="DH864">
            <v>0</v>
          </cell>
          <cell r="DI864">
            <v>0</v>
          </cell>
          <cell r="DJ864">
            <v>0</v>
          </cell>
          <cell r="DK864">
            <v>0</v>
          </cell>
          <cell r="DL864">
            <v>0</v>
          </cell>
          <cell r="DM864">
            <v>0</v>
          </cell>
          <cell r="DN864">
            <v>0</v>
          </cell>
          <cell r="DO864">
            <v>0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DX864">
            <v>0</v>
          </cell>
          <cell r="DY864">
            <v>0</v>
          </cell>
          <cell r="DZ864">
            <v>0</v>
          </cell>
          <cell r="EA864">
            <v>0</v>
          </cell>
          <cell r="EB864">
            <v>0</v>
          </cell>
          <cell r="EC864">
            <v>0</v>
          </cell>
          <cell r="ED864">
            <v>0</v>
          </cell>
          <cell r="EE864">
            <v>0</v>
          </cell>
          <cell r="EF864">
            <v>0</v>
          </cell>
          <cell r="EG864">
            <v>0</v>
          </cell>
          <cell r="EH864">
            <v>0</v>
          </cell>
          <cell r="EI864">
            <v>0</v>
          </cell>
          <cell r="EJ864">
            <v>0</v>
          </cell>
          <cell r="EK864">
            <v>0</v>
          </cell>
          <cell r="EL864">
            <v>0</v>
          </cell>
          <cell r="EM864">
            <v>0</v>
          </cell>
          <cell r="EN864">
            <v>0</v>
          </cell>
          <cell r="EO864">
            <v>0</v>
          </cell>
          <cell r="EP864">
            <v>0</v>
          </cell>
          <cell r="EQ864">
            <v>0</v>
          </cell>
          <cell r="ER864">
            <v>0</v>
          </cell>
          <cell r="ES864">
            <v>0</v>
          </cell>
          <cell r="ET864">
            <v>0</v>
          </cell>
          <cell r="EU864">
            <v>0</v>
          </cell>
          <cell r="EV864">
            <v>0</v>
          </cell>
          <cell r="EW864">
            <v>0</v>
          </cell>
          <cell r="EX864">
            <v>0</v>
          </cell>
          <cell r="EY864">
            <v>0</v>
          </cell>
          <cell r="EZ864">
            <v>0</v>
          </cell>
          <cell r="FA864">
            <v>0</v>
          </cell>
          <cell r="FB864">
            <v>0</v>
          </cell>
          <cell r="FC864">
            <v>0</v>
          </cell>
          <cell r="FD864">
            <v>0</v>
          </cell>
          <cell r="FE864">
            <v>0</v>
          </cell>
          <cell r="FF864">
            <v>0</v>
          </cell>
          <cell r="FG864">
            <v>0</v>
          </cell>
          <cell r="FH864">
            <v>0</v>
          </cell>
          <cell r="FI864">
            <v>0</v>
          </cell>
          <cell r="FJ864">
            <v>0</v>
          </cell>
          <cell r="FK864">
            <v>0</v>
          </cell>
          <cell r="FL864">
            <v>0</v>
          </cell>
          <cell r="FM864">
            <v>0</v>
          </cell>
          <cell r="FN864">
            <v>0</v>
          </cell>
          <cell r="FO864">
            <v>0</v>
          </cell>
          <cell r="FP864">
            <v>0</v>
          </cell>
          <cell r="FQ864">
            <v>0</v>
          </cell>
          <cell r="FR864">
            <v>0</v>
          </cell>
          <cell r="FS864">
            <v>0</v>
          </cell>
          <cell r="FT864">
            <v>0</v>
          </cell>
          <cell r="FU864">
            <v>0</v>
          </cell>
          <cell r="FV864">
            <v>0</v>
          </cell>
          <cell r="FW864">
            <v>0</v>
          </cell>
          <cell r="FX864">
            <v>0</v>
          </cell>
          <cell r="FY864">
            <v>0</v>
          </cell>
          <cell r="FZ864">
            <v>0</v>
          </cell>
          <cell r="GA864">
            <v>0</v>
          </cell>
          <cell r="GB864">
            <v>0</v>
          </cell>
          <cell r="GC864">
            <v>0</v>
          </cell>
          <cell r="GD864">
            <v>0</v>
          </cell>
          <cell r="GE864">
            <v>0</v>
          </cell>
          <cell r="GF864">
            <v>0</v>
          </cell>
          <cell r="GG864">
            <v>0</v>
          </cell>
          <cell r="GH864">
            <v>0</v>
          </cell>
          <cell r="GI864">
            <v>0</v>
          </cell>
          <cell r="GJ864">
            <v>0</v>
          </cell>
          <cell r="GK864">
            <v>0</v>
          </cell>
          <cell r="GL864">
            <v>0</v>
          </cell>
          <cell r="GM864">
            <v>0</v>
          </cell>
          <cell r="GN864">
            <v>0</v>
          </cell>
          <cell r="GO864">
            <v>0</v>
          </cell>
          <cell r="GP864">
            <v>0</v>
          </cell>
          <cell r="GQ864">
            <v>0</v>
          </cell>
          <cell r="GR864">
            <v>0</v>
          </cell>
          <cell r="GS864">
            <v>0</v>
          </cell>
          <cell r="GT864">
            <v>0</v>
          </cell>
          <cell r="GU864">
            <v>0</v>
          </cell>
          <cell r="GV864">
            <v>0</v>
          </cell>
          <cell r="GW864">
            <v>0</v>
          </cell>
          <cell r="GX864">
            <v>0</v>
          </cell>
          <cell r="GY864">
            <v>0</v>
          </cell>
          <cell r="GZ864">
            <v>0</v>
          </cell>
          <cell r="HA864">
            <v>0</v>
          </cell>
          <cell r="HB864">
            <v>0</v>
          </cell>
          <cell r="HC864">
            <v>0</v>
          </cell>
          <cell r="HD864">
            <v>0</v>
          </cell>
          <cell r="HE864">
            <v>0</v>
          </cell>
          <cell r="HF864">
            <v>0</v>
          </cell>
          <cell r="HG864">
            <v>0</v>
          </cell>
          <cell r="HH864">
            <v>0</v>
          </cell>
          <cell r="HI864">
            <v>0</v>
          </cell>
          <cell r="HJ864">
            <v>0</v>
          </cell>
          <cell r="HK864">
            <v>0</v>
          </cell>
          <cell r="HL864">
            <v>0</v>
          </cell>
          <cell r="HM864">
            <v>0</v>
          </cell>
          <cell r="HN864">
            <v>0</v>
          </cell>
          <cell r="HO864">
            <v>0</v>
          </cell>
          <cell r="HP864">
            <v>0</v>
          </cell>
          <cell r="HQ864">
            <v>0</v>
          </cell>
          <cell r="HR864">
            <v>0</v>
          </cell>
          <cell r="HS864">
            <v>0</v>
          </cell>
          <cell r="HT864">
            <v>0</v>
          </cell>
          <cell r="HU864">
            <v>0</v>
          </cell>
          <cell r="HV864">
            <v>0</v>
          </cell>
          <cell r="HW864">
            <v>0</v>
          </cell>
          <cell r="HX864">
            <v>0</v>
          </cell>
          <cell r="HY864">
            <v>0</v>
          </cell>
          <cell r="HZ864">
            <v>0</v>
          </cell>
          <cell r="IA864">
            <v>0</v>
          </cell>
          <cell r="IB864">
            <v>0</v>
          </cell>
          <cell r="IC864">
            <v>0</v>
          </cell>
          <cell r="ID864">
            <v>0</v>
          </cell>
          <cell r="IE864">
            <v>0</v>
          </cell>
          <cell r="IF864">
            <v>0</v>
          </cell>
          <cell r="IG864">
            <v>0</v>
          </cell>
          <cell r="IH864">
            <v>0</v>
          </cell>
          <cell r="II864">
            <v>0</v>
          </cell>
          <cell r="IJ864">
            <v>0</v>
          </cell>
          <cell r="IK864">
            <v>0</v>
          </cell>
          <cell r="IL864">
            <v>0</v>
          </cell>
          <cell r="IM864">
            <v>0</v>
          </cell>
          <cell r="IN864">
            <v>0</v>
          </cell>
          <cell r="IO864">
            <v>0</v>
          </cell>
          <cell r="IP864">
            <v>0</v>
          </cell>
          <cell r="IQ864">
            <v>0</v>
          </cell>
          <cell r="IR864">
            <v>0</v>
          </cell>
          <cell r="IS864">
            <v>0</v>
          </cell>
          <cell r="IT864">
            <v>0</v>
          </cell>
          <cell r="IU864">
            <v>0</v>
          </cell>
          <cell r="IV864">
            <v>0</v>
          </cell>
          <cell r="IW864">
            <v>0</v>
          </cell>
          <cell r="IX864">
            <v>0</v>
          </cell>
          <cell r="IY864">
            <v>0</v>
          </cell>
          <cell r="IZ864">
            <v>0</v>
          </cell>
          <cell r="JA864">
            <v>0</v>
          </cell>
          <cell r="JB864">
            <v>0</v>
          </cell>
          <cell r="JC864">
            <v>0</v>
          </cell>
          <cell r="JD864">
            <v>0</v>
          </cell>
          <cell r="JE864">
            <v>0</v>
          </cell>
        </row>
        <row r="865">
          <cell r="D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  <cell r="BZ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  <cell r="CL865">
            <v>0</v>
          </cell>
          <cell r="CM865">
            <v>0</v>
          </cell>
          <cell r="CN865">
            <v>0</v>
          </cell>
          <cell r="CO865">
            <v>0</v>
          </cell>
          <cell r="CP865">
            <v>0</v>
          </cell>
          <cell r="CQ865">
            <v>0</v>
          </cell>
          <cell r="CR865">
            <v>0</v>
          </cell>
          <cell r="CS865">
            <v>0</v>
          </cell>
          <cell r="CT865">
            <v>0</v>
          </cell>
          <cell r="CU865">
            <v>0</v>
          </cell>
          <cell r="CV865">
            <v>0</v>
          </cell>
          <cell r="CW865">
            <v>0</v>
          </cell>
          <cell r="CX865">
            <v>0</v>
          </cell>
          <cell r="CY865">
            <v>0</v>
          </cell>
          <cell r="CZ865">
            <v>0</v>
          </cell>
          <cell r="DA865">
            <v>0</v>
          </cell>
          <cell r="DB865">
            <v>0</v>
          </cell>
          <cell r="DC865">
            <v>0</v>
          </cell>
          <cell r="DD865">
            <v>0</v>
          </cell>
          <cell r="DE865">
            <v>0</v>
          </cell>
          <cell r="DF865">
            <v>0</v>
          </cell>
          <cell r="DG865">
            <v>0</v>
          </cell>
          <cell r="DH865">
            <v>0</v>
          </cell>
          <cell r="DI865">
            <v>0</v>
          </cell>
          <cell r="DJ865">
            <v>0</v>
          </cell>
          <cell r="DK865">
            <v>0</v>
          </cell>
          <cell r="DL865">
            <v>0</v>
          </cell>
          <cell r="DM865">
            <v>0</v>
          </cell>
          <cell r="DN865">
            <v>0</v>
          </cell>
          <cell r="DO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DX865">
            <v>0</v>
          </cell>
          <cell r="DY865">
            <v>0</v>
          </cell>
          <cell r="DZ865">
            <v>0</v>
          </cell>
          <cell r="EA865">
            <v>0</v>
          </cell>
          <cell r="EB865">
            <v>0</v>
          </cell>
          <cell r="EC865">
            <v>0</v>
          </cell>
          <cell r="ED865">
            <v>0</v>
          </cell>
          <cell r="EE865">
            <v>0</v>
          </cell>
          <cell r="EF865">
            <v>0</v>
          </cell>
          <cell r="EG865">
            <v>0</v>
          </cell>
          <cell r="EH865">
            <v>0</v>
          </cell>
          <cell r="EI865">
            <v>0</v>
          </cell>
          <cell r="EJ865">
            <v>0</v>
          </cell>
          <cell r="EK865">
            <v>0</v>
          </cell>
          <cell r="EL865">
            <v>0</v>
          </cell>
          <cell r="EM865">
            <v>0</v>
          </cell>
          <cell r="EN865">
            <v>0</v>
          </cell>
          <cell r="EO865">
            <v>0</v>
          </cell>
          <cell r="EP865">
            <v>0</v>
          </cell>
          <cell r="EQ865">
            <v>0</v>
          </cell>
          <cell r="ER865">
            <v>0</v>
          </cell>
          <cell r="ES865">
            <v>0</v>
          </cell>
          <cell r="ET865">
            <v>0</v>
          </cell>
          <cell r="EU865">
            <v>0</v>
          </cell>
          <cell r="EV865">
            <v>0</v>
          </cell>
          <cell r="EW865">
            <v>0</v>
          </cell>
          <cell r="EX865">
            <v>0</v>
          </cell>
          <cell r="EY865">
            <v>0</v>
          </cell>
          <cell r="EZ865">
            <v>0</v>
          </cell>
          <cell r="FA865">
            <v>0</v>
          </cell>
          <cell r="FB865">
            <v>0</v>
          </cell>
          <cell r="FC865">
            <v>0</v>
          </cell>
          <cell r="FD865">
            <v>0</v>
          </cell>
          <cell r="FE865">
            <v>0</v>
          </cell>
          <cell r="FF865">
            <v>0</v>
          </cell>
          <cell r="FG865">
            <v>0</v>
          </cell>
          <cell r="FH865">
            <v>0</v>
          </cell>
          <cell r="FI865">
            <v>0</v>
          </cell>
          <cell r="FJ865">
            <v>0</v>
          </cell>
          <cell r="FK865">
            <v>0</v>
          </cell>
          <cell r="FL865">
            <v>0</v>
          </cell>
          <cell r="FM865">
            <v>0</v>
          </cell>
          <cell r="FN865">
            <v>0</v>
          </cell>
          <cell r="FO865">
            <v>0</v>
          </cell>
          <cell r="FP865">
            <v>0</v>
          </cell>
          <cell r="FQ865">
            <v>0</v>
          </cell>
          <cell r="FR865">
            <v>0</v>
          </cell>
          <cell r="FS865">
            <v>0</v>
          </cell>
          <cell r="FT865">
            <v>0</v>
          </cell>
          <cell r="FU865">
            <v>0</v>
          </cell>
          <cell r="FV865">
            <v>0</v>
          </cell>
          <cell r="FW865">
            <v>0</v>
          </cell>
          <cell r="FX865">
            <v>0</v>
          </cell>
          <cell r="FY865">
            <v>0</v>
          </cell>
          <cell r="FZ865">
            <v>0</v>
          </cell>
          <cell r="GA865">
            <v>0</v>
          </cell>
          <cell r="GB865">
            <v>0</v>
          </cell>
          <cell r="GC865">
            <v>0</v>
          </cell>
          <cell r="GD865">
            <v>0</v>
          </cell>
          <cell r="GE865">
            <v>0</v>
          </cell>
          <cell r="GF865">
            <v>0</v>
          </cell>
          <cell r="GG865">
            <v>0</v>
          </cell>
          <cell r="GH865">
            <v>0</v>
          </cell>
          <cell r="GI865">
            <v>0</v>
          </cell>
          <cell r="GJ865">
            <v>0</v>
          </cell>
          <cell r="GK865">
            <v>0</v>
          </cell>
          <cell r="GL865">
            <v>0</v>
          </cell>
          <cell r="GM865">
            <v>0</v>
          </cell>
          <cell r="GN865">
            <v>0</v>
          </cell>
          <cell r="GO865">
            <v>0</v>
          </cell>
          <cell r="GP865">
            <v>0</v>
          </cell>
          <cell r="GQ865">
            <v>0</v>
          </cell>
          <cell r="GR865">
            <v>0</v>
          </cell>
          <cell r="GS865">
            <v>0</v>
          </cell>
          <cell r="GT865">
            <v>0</v>
          </cell>
          <cell r="GU865">
            <v>0</v>
          </cell>
          <cell r="GV865">
            <v>0</v>
          </cell>
          <cell r="GW865">
            <v>0</v>
          </cell>
          <cell r="GX865">
            <v>0</v>
          </cell>
          <cell r="GY865">
            <v>0</v>
          </cell>
          <cell r="GZ865">
            <v>0</v>
          </cell>
          <cell r="HA865">
            <v>0</v>
          </cell>
          <cell r="HB865">
            <v>0</v>
          </cell>
          <cell r="HC865">
            <v>0</v>
          </cell>
          <cell r="HD865">
            <v>0</v>
          </cell>
          <cell r="HE865">
            <v>0</v>
          </cell>
          <cell r="HF865">
            <v>0</v>
          </cell>
          <cell r="HG865">
            <v>0</v>
          </cell>
          <cell r="HH865">
            <v>0</v>
          </cell>
          <cell r="HI865">
            <v>0</v>
          </cell>
          <cell r="HJ865">
            <v>0</v>
          </cell>
          <cell r="HK865">
            <v>0</v>
          </cell>
          <cell r="HL865">
            <v>0</v>
          </cell>
          <cell r="HM865">
            <v>0</v>
          </cell>
          <cell r="HN865">
            <v>0</v>
          </cell>
          <cell r="HO865">
            <v>0</v>
          </cell>
          <cell r="HP865">
            <v>0</v>
          </cell>
          <cell r="HQ865">
            <v>0</v>
          </cell>
          <cell r="HR865">
            <v>0</v>
          </cell>
          <cell r="HS865">
            <v>0</v>
          </cell>
          <cell r="HT865">
            <v>0</v>
          </cell>
          <cell r="HU865">
            <v>0</v>
          </cell>
          <cell r="HV865">
            <v>0</v>
          </cell>
          <cell r="HW865">
            <v>0</v>
          </cell>
          <cell r="HX865">
            <v>0</v>
          </cell>
          <cell r="HY865">
            <v>0</v>
          </cell>
          <cell r="HZ865">
            <v>0</v>
          </cell>
          <cell r="IA865">
            <v>0</v>
          </cell>
          <cell r="IB865">
            <v>0</v>
          </cell>
          <cell r="IC865">
            <v>0</v>
          </cell>
          <cell r="ID865">
            <v>0</v>
          </cell>
          <cell r="IE865">
            <v>0</v>
          </cell>
          <cell r="IF865">
            <v>0</v>
          </cell>
          <cell r="IG865">
            <v>0</v>
          </cell>
          <cell r="IH865">
            <v>0</v>
          </cell>
          <cell r="II865">
            <v>0</v>
          </cell>
          <cell r="IJ865">
            <v>0</v>
          </cell>
          <cell r="IK865">
            <v>0</v>
          </cell>
          <cell r="IL865">
            <v>0</v>
          </cell>
          <cell r="IM865">
            <v>0</v>
          </cell>
          <cell r="IN865">
            <v>0</v>
          </cell>
          <cell r="IO865">
            <v>0</v>
          </cell>
          <cell r="IP865">
            <v>0</v>
          </cell>
          <cell r="IQ865">
            <v>0</v>
          </cell>
          <cell r="IR865">
            <v>0</v>
          </cell>
          <cell r="IS865">
            <v>0</v>
          </cell>
          <cell r="IT865">
            <v>0</v>
          </cell>
          <cell r="IU865">
            <v>0</v>
          </cell>
          <cell r="IV865">
            <v>0</v>
          </cell>
          <cell r="IW865">
            <v>0</v>
          </cell>
          <cell r="IX865">
            <v>0</v>
          </cell>
          <cell r="IY865">
            <v>0</v>
          </cell>
          <cell r="IZ865">
            <v>0</v>
          </cell>
          <cell r="JA865">
            <v>0</v>
          </cell>
          <cell r="JB865">
            <v>0</v>
          </cell>
          <cell r="JC865">
            <v>0</v>
          </cell>
          <cell r="JD865">
            <v>0</v>
          </cell>
          <cell r="JE865">
            <v>0</v>
          </cell>
        </row>
        <row r="866"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  <cell r="BZ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  <cell r="CL866">
            <v>0</v>
          </cell>
          <cell r="CM866">
            <v>0</v>
          </cell>
          <cell r="CN866">
            <v>0</v>
          </cell>
          <cell r="CO866">
            <v>0</v>
          </cell>
          <cell r="CP866">
            <v>0</v>
          </cell>
          <cell r="CQ866">
            <v>0</v>
          </cell>
          <cell r="CR866">
            <v>0</v>
          </cell>
          <cell r="CS866">
            <v>0</v>
          </cell>
          <cell r="CT866">
            <v>0</v>
          </cell>
          <cell r="CU866">
            <v>0</v>
          </cell>
          <cell r="CV866">
            <v>0</v>
          </cell>
          <cell r="CW866">
            <v>0</v>
          </cell>
          <cell r="CX866">
            <v>0</v>
          </cell>
          <cell r="CY866">
            <v>0</v>
          </cell>
          <cell r="CZ866">
            <v>0</v>
          </cell>
          <cell r="DA866">
            <v>0</v>
          </cell>
          <cell r="DB866">
            <v>0</v>
          </cell>
          <cell r="DC866">
            <v>0</v>
          </cell>
          <cell r="DD866">
            <v>0</v>
          </cell>
          <cell r="DE866">
            <v>0</v>
          </cell>
          <cell r="DF866">
            <v>0</v>
          </cell>
          <cell r="DG866">
            <v>0</v>
          </cell>
          <cell r="DH866">
            <v>0</v>
          </cell>
          <cell r="DI866">
            <v>0</v>
          </cell>
          <cell r="DJ866">
            <v>0</v>
          </cell>
          <cell r="DK866">
            <v>0</v>
          </cell>
          <cell r="DL866">
            <v>0</v>
          </cell>
          <cell r="DM866">
            <v>0</v>
          </cell>
          <cell r="DN866">
            <v>0</v>
          </cell>
          <cell r="DO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DX866">
            <v>0</v>
          </cell>
          <cell r="DY866">
            <v>0</v>
          </cell>
          <cell r="DZ866">
            <v>0</v>
          </cell>
          <cell r="EA866">
            <v>0</v>
          </cell>
          <cell r="EB866">
            <v>0</v>
          </cell>
          <cell r="EC866">
            <v>0</v>
          </cell>
          <cell r="ED866">
            <v>0</v>
          </cell>
          <cell r="EE866">
            <v>0</v>
          </cell>
          <cell r="EF866">
            <v>0</v>
          </cell>
          <cell r="EG866">
            <v>0</v>
          </cell>
          <cell r="EH866">
            <v>0</v>
          </cell>
          <cell r="EI866">
            <v>0</v>
          </cell>
          <cell r="EJ866">
            <v>0</v>
          </cell>
          <cell r="EK866">
            <v>0</v>
          </cell>
          <cell r="EL866">
            <v>0</v>
          </cell>
          <cell r="EM866">
            <v>0</v>
          </cell>
          <cell r="EN866">
            <v>0</v>
          </cell>
          <cell r="EO866">
            <v>0</v>
          </cell>
          <cell r="EP866">
            <v>0</v>
          </cell>
          <cell r="EQ866">
            <v>0</v>
          </cell>
          <cell r="ER866">
            <v>0</v>
          </cell>
          <cell r="ES866">
            <v>0</v>
          </cell>
          <cell r="ET866">
            <v>0</v>
          </cell>
          <cell r="EU866">
            <v>0</v>
          </cell>
          <cell r="EV866">
            <v>0</v>
          </cell>
          <cell r="EW866">
            <v>0</v>
          </cell>
          <cell r="EX866">
            <v>0</v>
          </cell>
          <cell r="EY866">
            <v>0</v>
          </cell>
          <cell r="EZ866">
            <v>0</v>
          </cell>
          <cell r="FA866">
            <v>0</v>
          </cell>
          <cell r="FB866">
            <v>0</v>
          </cell>
          <cell r="FC866">
            <v>0</v>
          </cell>
          <cell r="FD866">
            <v>0</v>
          </cell>
          <cell r="FE866">
            <v>0</v>
          </cell>
          <cell r="FF866">
            <v>0</v>
          </cell>
          <cell r="FG866">
            <v>0</v>
          </cell>
          <cell r="FH866">
            <v>0</v>
          </cell>
          <cell r="FI866">
            <v>0</v>
          </cell>
          <cell r="FJ866">
            <v>0</v>
          </cell>
          <cell r="FK866">
            <v>0</v>
          </cell>
          <cell r="FL866">
            <v>0</v>
          </cell>
          <cell r="FM866">
            <v>0</v>
          </cell>
          <cell r="FN866">
            <v>0</v>
          </cell>
          <cell r="FO866">
            <v>0</v>
          </cell>
          <cell r="FP866">
            <v>0</v>
          </cell>
          <cell r="FQ866">
            <v>0</v>
          </cell>
          <cell r="FR866">
            <v>0</v>
          </cell>
          <cell r="FS866">
            <v>0</v>
          </cell>
          <cell r="FT866">
            <v>0</v>
          </cell>
          <cell r="FU866">
            <v>0</v>
          </cell>
          <cell r="FV866">
            <v>0</v>
          </cell>
          <cell r="FW866">
            <v>0</v>
          </cell>
          <cell r="FX866">
            <v>0</v>
          </cell>
          <cell r="FY866">
            <v>0</v>
          </cell>
          <cell r="FZ866">
            <v>0</v>
          </cell>
          <cell r="GA866">
            <v>0</v>
          </cell>
          <cell r="GB866">
            <v>0</v>
          </cell>
          <cell r="GC866">
            <v>0</v>
          </cell>
          <cell r="GD866">
            <v>0</v>
          </cell>
          <cell r="GE866">
            <v>0</v>
          </cell>
          <cell r="GF866">
            <v>0</v>
          </cell>
          <cell r="GG866">
            <v>0</v>
          </cell>
          <cell r="GH866">
            <v>0</v>
          </cell>
          <cell r="GI866">
            <v>0</v>
          </cell>
          <cell r="GJ866">
            <v>0</v>
          </cell>
          <cell r="GK866">
            <v>0</v>
          </cell>
          <cell r="GL866">
            <v>0</v>
          </cell>
          <cell r="GM866">
            <v>0</v>
          </cell>
          <cell r="GN866">
            <v>0</v>
          </cell>
          <cell r="GO866">
            <v>0</v>
          </cell>
          <cell r="GP866">
            <v>0</v>
          </cell>
          <cell r="GQ866">
            <v>0</v>
          </cell>
          <cell r="GR866">
            <v>0</v>
          </cell>
          <cell r="GS866">
            <v>0</v>
          </cell>
          <cell r="GT866">
            <v>0</v>
          </cell>
          <cell r="GU866">
            <v>0</v>
          </cell>
          <cell r="GV866">
            <v>0</v>
          </cell>
          <cell r="GW866">
            <v>0</v>
          </cell>
          <cell r="GX866">
            <v>0</v>
          </cell>
          <cell r="GY866">
            <v>0</v>
          </cell>
          <cell r="GZ866">
            <v>0</v>
          </cell>
          <cell r="HA866">
            <v>0</v>
          </cell>
          <cell r="HB866">
            <v>0</v>
          </cell>
          <cell r="HC866">
            <v>0</v>
          </cell>
          <cell r="HD866">
            <v>0</v>
          </cell>
          <cell r="HE866">
            <v>0</v>
          </cell>
          <cell r="HF866">
            <v>0</v>
          </cell>
          <cell r="HG866">
            <v>0</v>
          </cell>
          <cell r="HH866">
            <v>0</v>
          </cell>
          <cell r="HI866">
            <v>0</v>
          </cell>
          <cell r="HJ866">
            <v>0</v>
          </cell>
          <cell r="HK866">
            <v>0</v>
          </cell>
          <cell r="HL866">
            <v>0</v>
          </cell>
          <cell r="HM866">
            <v>0</v>
          </cell>
          <cell r="HN866">
            <v>0</v>
          </cell>
          <cell r="HO866">
            <v>0</v>
          </cell>
          <cell r="HP866">
            <v>0</v>
          </cell>
          <cell r="HQ866">
            <v>0</v>
          </cell>
          <cell r="HR866">
            <v>0</v>
          </cell>
          <cell r="HS866">
            <v>0</v>
          </cell>
          <cell r="HT866">
            <v>0</v>
          </cell>
          <cell r="HU866">
            <v>0</v>
          </cell>
          <cell r="HV866">
            <v>0</v>
          </cell>
          <cell r="HW866">
            <v>0</v>
          </cell>
          <cell r="HX866">
            <v>0</v>
          </cell>
          <cell r="HY866">
            <v>0</v>
          </cell>
          <cell r="HZ866">
            <v>0</v>
          </cell>
          <cell r="IA866">
            <v>0</v>
          </cell>
          <cell r="IB866">
            <v>0</v>
          </cell>
          <cell r="IC866">
            <v>0</v>
          </cell>
          <cell r="ID866">
            <v>0</v>
          </cell>
          <cell r="IE866">
            <v>0</v>
          </cell>
          <cell r="IF866">
            <v>0</v>
          </cell>
          <cell r="IG866">
            <v>0</v>
          </cell>
          <cell r="IH866">
            <v>0</v>
          </cell>
          <cell r="II866">
            <v>0</v>
          </cell>
          <cell r="IJ866">
            <v>0</v>
          </cell>
          <cell r="IK866">
            <v>0</v>
          </cell>
          <cell r="IL866">
            <v>0</v>
          </cell>
          <cell r="IM866">
            <v>0</v>
          </cell>
          <cell r="IN866">
            <v>0</v>
          </cell>
          <cell r="IO866">
            <v>0</v>
          </cell>
          <cell r="IP866">
            <v>0</v>
          </cell>
          <cell r="IQ866">
            <v>0</v>
          </cell>
          <cell r="IR866">
            <v>0</v>
          </cell>
          <cell r="IS866">
            <v>0</v>
          </cell>
          <cell r="IT866">
            <v>0</v>
          </cell>
          <cell r="IU866">
            <v>0</v>
          </cell>
          <cell r="IV866">
            <v>0</v>
          </cell>
          <cell r="IW866">
            <v>0</v>
          </cell>
          <cell r="IX866">
            <v>0</v>
          </cell>
          <cell r="IY866">
            <v>0</v>
          </cell>
          <cell r="IZ866">
            <v>0</v>
          </cell>
          <cell r="JA866">
            <v>0</v>
          </cell>
          <cell r="JB866">
            <v>0</v>
          </cell>
          <cell r="JC866">
            <v>0</v>
          </cell>
          <cell r="JD866">
            <v>0</v>
          </cell>
          <cell r="JE866">
            <v>0</v>
          </cell>
        </row>
        <row r="867">
          <cell r="D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  <cell r="BZ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  <cell r="CL867">
            <v>0</v>
          </cell>
          <cell r="CM867">
            <v>0</v>
          </cell>
          <cell r="CN867">
            <v>0</v>
          </cell>
          <cell r="CO867">
            <v>0</v>
          </cell>
          <cell r="CP867">
            <v>0</v>
          </cell>
          <cell r="CQ867">
            <v>0</v>
          </cell>
          <cell r="CR867">
            <v>0</v>
          </cell>
          <cell r="CS867">
            <v>0</v>
          </cell>
          <cell r="CT867">
            <v>0</v>
          </cell>
          <cell r="CU867">
            <v>0</v>
          </cell>
          <cell r="CV867">
            <v>0</v>
          </cell>
          <cell r="CW867">
            <v>0</v>
          </cell>
          <cell r="CX867">
            <v>0</v>
          </cell>
          <cell r="CY867">
            <v>0</v>
          </cell>
          <cell r="CZ867">
            <v>0</v>
          </cell>
          <cell r="DA867">
            <v>0</v>
          </cell>
          <cell r="DB867">
            <v>0</v>
          </cell>
          <cell r="DC867">
            <v>0</v>
          </cell>
          <cell r="DD867">
            <v>0</v>
          </cell>
          <cell r="DE867">
            <v>0</v>
          </cell>
          <cell r="DF867">
            <v>0</v>
          </cell>
          <cell r="DG867">
            <v>0</v>
          </cell>
          <cell r="DH867">
            <v>0</v>
          </cell>
          <cell r="DI867">
            <v>0</v>
          </cell>
          <cell r="DJ867">
            <v>0</v>
          </cell>
          <cell r="DK867">
            <v>0</v>
          </cell>
          <cell r="DL867">
            <v>0</v>
          </cell>
          <cell r="DM867">
            <v>0</v>
          </cell>
          <cell r="DN867">
            <v>0</v>
          </cell>
          <cell r="DO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DX867">
            <v>0</v>
          </cell>
          <cell r="DY867">
            <v>0</v>
          </cell>
          <cell r="DZ867">
            <v>0</v>
          </cell>
          <cell r="EA867">
            <v>0</v>
          </cell>
          <cell r="EB867">
            <v>0</v>
          </cell>
          <cell r="EC867">
            <v>0</v>
          </cell>
          <cell r="ED867">
            <v>0</v>
          </cell>
          <cell r="EE867">
            <v>0</v>
          </cell>
          <cell r="EF867">
            <v>0</v>
          </cell>
          <cell r="EG867">
            <v>0</v>
          </cell>
          <cell r="EH867">
            <v>0</v>
          </cell>
          <cell r="EI867">
            <v>0</v>
          </cell>
          <cell r="EJ867">
            <v>0</v>
          </cell>
          <cell r="EK867">
            <v>0</v>
          </cell>
          <cell r="EL867">
            <v>0</v>
          </cell>
          <cell r="EM867">
            <v>0</v>
          </cell>
          <cell r="EN867">
            <v>0</v>
          </cell>
          <cell r="EO867">
            <v>0</v>
          </cell>
          <cell r="EP867">
            <v>0</v>
          </cell>
          <cell r="EQ867">
            <v>0</v>
          </cell>
          <cell r="ER867">
            <v>0</v>
          </cell>
          <cell r="ES867">
            <v>0</v>
          </cell>
          <cell r="ET867">
            <v>0</v>
          </cell>
          <cell r="EU867">
            <v>0</v>
          </cell>
          <cell r="EV867">
            <v>0</v>
          </cell>
          <cell r="EW867">
            <v>0</v>
          </cell>
          <cell r="EX867">
            <v>0</v>
          </cell>
          <cell r="EY867">
            <v>0</v>
          </cell>
          <cell r="EZ867">
            <v>0</v>
          </cell>
          <cell r="FA867">
            <v>0</v>
          </cell>
          <cell r="FB867">
            <v>0</v>
          </cell>
          <cell r="FC867">
            <v>0</v>
          </cell>
          <cell r="FD867">
            <v>0</v>
          </cell>
          <cell r="FE867">
            <v>0</v>
          </cell>
          <cell r="FF867">
            <v>0</v>
          </cell>
          <cell r="FG867">
            <v>0</v>
          </cell>
          <cell r="FH867">
            <v>0</v>
          </cell>
          <cell r="FI867">
            <v>0</v>
          </cell>
          <cell r="FJ867">
            <v>0</v>
          </cell>
          <cell r="FK867">
            <v>0</v>
          </cell>
          <cell r="FL867">
            <v>0</v>
          </cell>
          <cell r="FM867">
            <v>0</v>
          </cell>
          <cell r="FN867">
            <v>0</v>
          </cell>
          <cell r="FO867">
            <v>0</v>
          </cell>
          <cell r="FP867">
            <v>0</v>
          </cell>
          <cell r="FQ867">
            <v>0</v>
          </cell>
          <cell r="FR867">
            <v>0</v>
          </cell>
          <cell r="FS867">
            <v>0</v>
          </cell>
          <cell r="FT867">
            <v>0</v>
          </cell>
          <cell r="FU867">
            <v>0</v>
          </cell>
          <cell r="FV867">
            <v>0</v>
          </cell>
          <cell r="FW867">
            <v>0</v>
          </cell>
          <cell r="FX867">
            <v>0</v>
          </cell>
          <cell r="FY867">
            <v>0</v>
          </cell>
          <cell r="FZ867">
            <v>0</v>
          </cell>
          <cell r="GA867">
            <v>0</v>
          </cell>
          <cell r="GB867">
            <v>0</v>
          </cell>
          <cell r="GC867">
            <v>0</v>
          </cell>
          <cell r="GD867">
            <v>0</v>
          </cell>
          <cell r="GE867">
            <v>0</v>
          </cell>
          <cell r="GF867">
            <v>0</v>
          </cell>
          <cell r="GG867">
            <v>0</v>
          </cell>
          <cell r="GH867">
            <v>0</v>
          </cell>
          <cell r="GI867">
            <v>0</v>
          </cell>
          <cell r="GJ867">
            <v>0</v>
          </cell>
          <cell r="GK867">
            <v>0</v>
          </cell>
          <cell r="GL867">
            <v>0</v>
          </cell>
          <cell r="GM867">
            <v>0</v>
          </cell>
          <cell r="GN867">
            <v>0</v>
          </cell>
          <cell r="GO867">
            <v>0</v>
          </cell>
          <cell r="GP867">
            <v>0</v>
          </cell>
          <cell r="GQ867">
            <v>0</v>
          </cell>
          <cell r="GR867">
            <v>0</v>
          </cell>
          <cell r="GS867">
            <v>0</v>
          </cell>
          <cell r="GT867">
            <v>0</v>
          </cell>
          <cell r="GU867">
            <v>0</v>
          </cell>
          <cell r="GV867">
            <v>0</v>
          </cell>
          <cell r="GW867">
            <v>0</v>
          </cell>
          <cell r="GX867">
            <v>0</v>
          </cell>
          <cell r="GY867">
            <v>0</v>
          </cell>
          <cell r="GZ867">
            <v>0</v>
          </cell>
          <cell r="HA867">
            <v>0</v>
          </cell>
          <cell r="HB867">
            <v>0</v>
          </cell>
          <cell r="HC867">
            <v>0</v>
          </cell>
          <cell r="HD867">
            <v>0</v>
          </cell>
          <cell r="HE867">
            <v>0</v>
          </cell>
          <cell r="HF867">
            <v>0</v>
          </cell>
          <cell r="HG867">
            <v>0</v>
          </cell>
          <cell r="HH867">
            <v>0</v>
          </cell>
          <cell r="HI867">
            <v>0</v>
          </cell>
          <cell r="HJ867">
            <v>0</v>
          </cell>
          <cell r="HK867">
            <v>0</v>
          </cell>
          <cell r="HL867">
            <v>0</v>
          </cell>
          <cell r="HM867">
            <v>0</v>
          </cell>
          <cell r="HN867">
            <v>0</v>
          </cell>
          <cell r="HO867">
            <v>0</v>
          </cell>
          <cell r="HP867">
            <v>0</v>
          </cell>
          <cell r="HQ867">
            <v>0</v>
          </cell>
          <cell r="HR867">
            <v>0</v>
          </cell>
          <cell r="HS867">
            <v>0</v>
          </cell>
          <cell r="HT867">
            <v>0</v>
          </cell>
          <cell r="HU867">
            <v>0</v>
          </cell>
          <cell r="HV867">
            <v>0</v>
          </cell>
          <cell r="HW867">
            <v>0</v>
          </cell>
          <cell r="HX867">
            <v>0</v>
          </cell>
          <cell r="HY867">
            <v>0</v>
          </cell>
          <cell r="HZ867">
            <v>0</v>
          </cell>
          <cell r="IA867">
            <v>0</v>
          </cell>
          <cell r="IB867">
            <v>0</v>
          </cell>
          <cell r="IC867">
            <v>0</v>
          </cell>
          <cell r="ID867">
            <v>0</v>
          </cell>
          <cell r="IE867">
            <v>0</v>
          </cell>
          <cell r="IF867">
            <v>0</v>
          </cell>
          <cell r="IG867">
            <v>0</v>
          </cell>
          <cell r="IH867">
            <v>0</v>
          </cell>
          <cell r="II867">
            <v>0</v>
          </cell>
          <cell r="IJ867">
            <v>0</v>
          </cell>
          <cell r="IK867">
            <v>0</v>
          </cell>
          <cell r="IL867">
            <v>0</v>
          </cell>
          <cell r="IM867">
            <v>0</v>
          </cell>
          <cell r="IN867">
            <v>0</v>
          </cell>
          <cell r="IO867">
            <v>0</v>
          </cell>
          <cell r="IP867">
            <v>0</v>
          </cell>
          <cell r="IQ867">
            <v>0</v>
          </cell>
          <cell r="IR867">
            <v>0</v>
          </cell>
          <cell r="IS867">
            <v>0</v>
          </cell>
          <cell r="IT867">
            <v>0</v>
          </cell>
          <cell r="IU867">
            <v>0</v>
          </cell>
          <cell r="IV867">
            <v>0</v>
          </cell>
          <cell r="IW867">
            <v>0</v>
          </cell>
          <cell r="IX867">
            <v>0</v>
          </cell>
          <cell r="IY867">
            <v>0</v>
          </cell>
          <cell r="IZ867">
            <v>0</v>
          </cell>
          <cell r="JA867">
            <v>0</v>
          </cell>
          <cell r="JB867">
            <v>0</v>
          </cell>
          <cell r="JC867">
            <v>0</v>
          </cell>
          <cell r="JD867">
            <v>0</v>
          </cell>
          <cell r="JE867">
            <v>0</v>
          </cell>
        </row>
        <row r="868"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  <cell r="BZ868">
            <v>0</v>
          </cell>
          <cell r="CA868">
            <v>0</v>
          </cell>
          <cell r="CB868">
            <v>0</v>
          </cell>
          <cell r="CC868">
            <v>0</v>
          </cell>
          <cell r="CD868">
            <v>0</v>
          </cell>
          <cell r="CE868">
            <v>0</v>
          </cell>
          <cell r="CF868">
            <v>0</v>
          </cell>
          <cell r="CG868">
            <v>0</v>
          </cell>
          <cell r="CH868">
            <v>0</v>
          </cell>
          <cell r="CI868">
            <v>0</v>
          </cell>
          <cell r="CJ868">
            <v>0</v>
          </cell>
          <cell r="CK868">
            <v>0</v>
          </cell>
          <cell r="CL868">
            <v>0</v>
          </cell>
          <cell r="CM868">
            <v>0</v>
          </cell>
          <cell r="CN868">
            <v>0</v>
          </cell>
          <cell r="CO868">
            <v>0</v>
          </cell>
          <cell r="CP868">
            <v>0</v>
          </cell>
          <cell r="CQ868">
            <v>0</v>
          </cell>
          <cell r="CR868">
            <v>0</v>
          </cell>
          <cell r="CS868">
            <v>0</v>
          </cell>
          <cell r="CT868">
            <v>0</v>
          </cell>
          <cell r="CU868">
            <v>0</v>
          </cell>
          <cell r="CV868">
            <v>0</v>
          </cell>
          <cell r="CW868">
            <v>0</v>
          </cell>
          <cell r="CX868">
            <v>0</v>
          </cell>
          <cell r="CY868">
            <v>0</v>
          </cell>
          <cell r="CZ868">
            <v>0</v>
          </cell>
          <cell r="DA868">
            <v>0</v>
          </cell>
          <cell r="DB868">
            <v>0</v>
          </cell>
          <cell r="DC868">
            <v>0</v>
          </cell>
          <cell r="DD868">
            <v>0</v>
          </cell>
          <cell r="DE868">
            <v>0</v>
          </cell>
          <cell r="DF868">
            <v>0</v>
          </cell>
          <cell r="DG868">
            <v>0</v>
          </cell>
          <cell r="DH868">
            <v>0</v>
          </cell>
          <cell r="DI868">
            <v>0</v>
          </cell>
          <cell r="DJ868">
            <v>0</v>
          </cell>
          <cell r="DK868">
            <v>0</v>
          </cell>
          <cell r="DL868">
            <v>0</v>
          </cell>
          <cell r="DM868">
            <v>0</v>
          </cell>
          <cell r="DN868">
            <v>0</v>
          </cell>
          <cell r="DO868">
            <v>0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DX868">
            <v>0</v>
          </cell>
          <cell r="DY868">
            <v>0</v>
          </cell>
          <cell r="DZ868">
            <v>0</v>
          </cell>
          <cell r="EA868">
            <v>0</v>
          </cell>
          <cell r="EB868">
            <v>0</v>
          </cell>
          <cell r="EC868">
            <v>0</v>
          </cell>
          <cell r="ED868">
            <v>0</v>
          </cell>
          <cell r="EE868">
            <v>0</v>
          </cell>
          <cell r="EF868">
            <v>0</v>
          </cell>
          <cell r="EG868">
            <v>0</v>
          </cell>
          <cell r="EH868">
            <v>0</v>
          </cell>
          <cell r="EI868">
            <v>0</v>
          </cell>
          <cell r="EJ868">
            <v>0</v>
          </cell>
          <cell r="EK868">
            <v>0</v>
          </cell>
          <cell r="EL868">
            <v>0</v>
          </cell>
          <cell r="EM868">
            <v>0</v>
          </cell>
          <cell r="EN868">
            <v>0</v>
          </cell>
          <cell r="EO868">
            <v>0</v>
          </cell>
          <cell r="EP868">
            <v>0</v>
          </cell>
          <cell r="EQ868">
            <v>0</v>
          </cell>
          <cell r="ER868">
            <v>0</v>
          </cell>
          <cell r="ES868">
            <v>0</v>
          </cell>
          <cell r="ET868">
            <v>0</v>
          </cell>
          <cell r="EU868">
            <v>0</v>
          </cell>
          <cell r="EV868">
            <v>0</v>
          </cell>
          <cell r="EW868">
            <v>0</v>
          </cell>
          <cell r="EX868">
            <v>0</v>
          </cell>
          <cell r="EY868">
            <v>0</v>
          </cell>
          <cell r="EZ868">
            <v>0</v>
          </cell>
          <cell r="FA868">
            <v>0</v>
          </cell>
          <cell r="FB868">
            <v>0</v>
          </cell>
          <cell r="FC868">
            <v>0</v>
          </cell>
          <cell r="FD868">
            <v>0</v>
          </cell>
          <cell r="FE868">
            <v>0</v>
          </cell>
          <cell r="FF868">
            <v>0</v>
          </cell>
          <cell r="FG868">
            <v>0</v>
          </cell>
          <cell r="FH868">
            <v>0</v>
          </cell>
          <cell r="FI868">
            <v>0</v>
          </cell>
          <cell r="FJ868">
            <v>0</v>
          </cell>
          <cell r="FK868">
            <v>0</v>
          </cell>
          <cell r="FL868">
            <v>0</v>
          </cell>
          <cell r="FM868">
            <v>0</v>
          </cell>
          <cell r="FN868">
            <v>0</v>
          </cell>
          <cell r="FO868">
            <v>0</v>
          </cell>
          <cell r="FP868">
            <v>0</v>
          </cell>
          <cell r="FQ868">
            <v>0</v>
          </cell>
          <cell r="FR868">
            <v>0</v>
          </cell>
          <cell r="FS868">
            <v>0</v>
          </cell>
          <cell r="FT868">
            <v>0</v>
          </cell>
          <cell r="FU868">
            <v>0</v>
          </cell>
          <cell r="FV868">
            <v>0</v>
          </cell>
          <cell r="FW868">
            <v>0</v>
          </cell>
          <cell r="FX868">
            <v>0</v>
          </cell>
          <cell r="FY868">
            <v>0</v>
          </cell>
          <cell r="FZ868">
            <v>0</v>
          </cell>
          <cell r="GA868">
            <v>0</v>
          </cell>
          <cell r="GB868">
            <v>0</v>
          </cell>
          <cell r="GC868">
            <v>0</v>
          </cell>
          <cell r="GD868">
            <v>0</v>
          </cell>
          <cell r="GE868">
            <v>0</v>
          </cell>
          <cell r="GF868">
            <v>0</v>
          </cell>
          <cell r="GG868">
            <v>0</v>
          </cell>
          <cell r="GH868">
            <v>0</v>
          </cell>
          <cell r="GI868">
            <v>0</v>
          </cell>
          <cell r="GJ868">
            <v>0</v>
          </cell>
          <cell r="GK868">
            <v>0</v>
          </cell>
          <cell r="GL868">
            <v>0</v>
          </cell>
          <cell r="GM868">
            <v>0</v>
          </cell>
          <cell r="GN868">
            <v>0</v>
          </cell>
          <cell r="GO868">
            <v>0</v>
          </cell>
          <cell r="GP868">
            <v>0</v>
          </cell>
          <cell r="GQ868">
            <v>0</v>
          </cell>
          <cell r="GR868">
            <v>0</v>
          </cell>
          <cell r="GS868">
            <v>0</v>
          </cell>
          <cell r="GT868">
            <v>0</v>
          </cell>
          <cell r="GU868">
            <v>0</v>
          </cell>
          <cell r="GV868">
            <v>0</v>
          </cell>
          <cell r="GW868">
            <v>0</v>
          </cell>
          <cell r="GX868">
            <v>0</v>
          </cell>
          <cell r="GY868">
            <v>0</v>
          </cell>
          <cell r="GZ868">
            <v>0</v>
          </cell>
          <cell r="HA868">
            <v>0</v>
          </cell>
          <cell r="HB868">
            <v>0</v>
          </cell>
          <cell r="HC868">
            <v>0</v>
          </cell>
          <cell r="HD868">
            <v>0</v>
          </cell>
          <cell r="HE868">
            <v>0</v>
          </cell>
          <cell r="HF868">
            <v>0</v>
          </cell>
          <cell r="HG868">
            <v>0</v>
          </cell>
          <cell r="HH868">
            <v>0</v>
          </cell>
          <cell r="HI868">
            <v>0</v>
          </cell>
          <cell r="HJ868">
            <v>0</v>
          </cell>
          <cell r="HK868">
            <v>0</v>
          </cell>
          <cell r="HL868">
            <v>0</v>
          </cell>
          <cell r="HM868">
            <v>0</v>
          </cell>
          <cell r="HN868">
            <v>0</v>
          </cell>
          <cell r="HO868">
            <v>0</v>
          </cell>
          <cell r="HP868">
            <v>0</v>
          </cell>
          <cell r="HQ868">
            <v>0</v>
          </cell>
          <cell r="HR868">
            <v>0</v>
          </cell>
          <cell r="HS868">
            <v>0</v>
          </cell>
          <cell r="HT868">
            <v>0</v>
          </cell>
          <cell r="HU868">
            <v>0</v>
          </cell>
          <cell r="HV868">
            <v>0</v>
          </cell>
          <cell r="HW868">
            <v>0</v>
          </cell>
          <cell r="HX868">
            <v>0</v>
          </cell>
          <cell r="HY868">
            <v>0</v>
          </cell>
          <cell r="HZ868">
            <v>0</v>
          </cell>
          <cell r="IA868">
            <v>0</v>
          </cell>
          <cell r="IB868">
            <v>0</v>
          </cell>
          <cell r="IC868">
            <v>0</v>
          </cell>
          <cell r="ID868">
            <v>0</v>
          </cell>
          <cell r="IE868">
            <v>0</v>
          </cell>
          <cell r="IF868">
            <v>0</v>
          </cell>
          <cell r="IG868">
            <v>0</v>
          </cell>
          <cell r="IH868">
            <v>0</v>
          </cell>
          <cell r="II868">
            <v>0</v>
          </cell>
          <cell r="IJ868">
            <v>0</v>
          </cell>
          <cell r="IK868">
            <v>0</v>
          </cell>
          <cell r="IL868">
            <v>0</v>
          </cell>
          <cell r="IM868">
            <v>0</v>
          </cell>
          <cell r="IN868">
            <v>0</v>
          </cell>
          <cell r="IO868">
            <v>0</v>
          </cell>
          <cell r="IP868">
            <v>0</v>
          </cell>
          <cell r="IQ868">
            <v>0</v>
          </cell>
          <cell r="IR868">
            <v>0</v>
          </cell>
          <cell r="IS868">
            <v>0</v>
          </cell>
          <cell r="IT868">
            <v>0</v>
          </cell>
          <cell r="IU868">
            <v>0</v>
          </cell>
          <cell r="IV868">
            <v>0</v>
          </cell>
          <cell r="IW868">
            <v>0</v>
          </cell>
          <cell r="IX868">
            <v>0</v>
          </cell>
          <cell r="IY868">
            <v>0</v>
          </cell>
          <cell r="IZ868">
            <v>0</v>
          </cell>
          <cell r="JA868">
            <v>0</v>
          </cell>
          <cell r="JB868">
            <v>0</v>
          </cell>
          <cell r="JC868">
            <v>0</v>
          </cell>
          <cell r="JD868">
            <v>0</v>
          </cell>
          <cell r="JE868">
            <v>0</v>
          </cell>
        </row>
        <row r="870">
          <cell r="D870" t="str">
            <v>MKT.EX.4CR._.___.4 Corners</v>
          </cell>
          <cell r="F870">
            <v>71.496138570000767</v>
          </cell>
          <cell r="G870">
            <v>90.224678100006713</v>
          </cell>
          <cell r="H870">
            <v>11.524531349998142</v>
          </cell>
          <cell r="I870">
            <v>107.94790313999692</v>
          </cell>
          <cell r="J870">
            <v>68.517823189997216</v>
          </cell>
          <cell r="K870">
            <v>13.595859540000674</v>
          </cell>
          <cell r="L870">
            <v>99.540458170005877</v>
          </cell>
          <cell r="M870">
            <v>72.763966179998533</v>
          </cell>
          <cell r="N870">
            <v>87.125469700011308</v>
          </cell>
          <cell r="O870">
            <v>39.969932849999168</v>
          </cell>
          <cell r="P870">
            <v>61.33562214000267</v>
          </cell>
          <cell r="Q870">
            <v>113.31043801000487</v>
          </cell>
          <cell r="R870">
            <v>759.78355242009275</v>
          </cell>
          <cell r="S870">
            <v>114.54495665998547</v>
          </cell>
          <cell r="T870">
            <v>135.25042510998901</v>
          </cell>
          <cell r="U870">
            <v>155.10331719000533</v>
          </cell>
          <cell r="V870">
            <v>54.828266039996379</v>
          </cell>
          <cell r="W870">
            <v>24.283481290001873</v>
          </cell>
          <cell r="X870">
            <v>42.813260059998356</v>
          </cell>
          <cell r="Y870">
            <v>10</v>
          </cell>
          <cell r="Z870">
            <v>23.852971499996784</v>
          </cell>
          <cell r="AA870">
            <v>40.293664099997841</v>
          </cell>
          <cell r="AB870">
            <v>49.802830439999525</v>
          </cell>
          <cell r="AC870">
            <v>37.668160470006114</v>
          </cell>
          <cell r="AD870">
            <v>71.3422195600142</v>
          </cell>
          <cell r="AE870">
            <v>412.93398278998211</v>
          </cell>
          <cell r="AF870">
            <v>-21.744883779996599</v>
          </cell>
          <cell r="AG870">
            <v>-14.629196139998385</v>
          </cell>
          <cell r="AH870">
            <v>185.53080708000198</v>
          </cell>
          <cell r="AI870">
            <v>32.700040790001367</v>
          </cell>
          <cell r="AJ870">
            <v>-2.002674389999811</v>
          </cell>
          <cell r="AK870">
            <v>21.546599879999121</v>
          </cell>
          <cell r="AL870">
            <v>0</v>
          </cell>
          <cell r="AM870">
            <v>87.29680068000016</v>
          </cell>
          <cell r="AN870">
            <v>26.584955730009824</v>
          </cell>
          <cell r="AO870">
            <v>7.6417717400036054</v>
          </cell>
          <cell r="AP870">
            <v>70.009761200002686</v>
          </cell>
          <cell r="AQ870">
            <v>19.999999999985448</v>
          </cell>
          <cell r="AR870">
            <v>887.47585214005085</v>
          </cell>
          <cell r="AS870">
            <v>69.831311689995346</v>
          </cell>
          <cell r="AT870">
            <v>128.35655822000263</v>
          </cell>
          <cell r="AU870">
            <v>68.548319180001272</v>
          </cell>
          <cell r="AV870">
            <v>46.027055219998147</v>
          </cell>
          <cell r="AW870">
            <v>6.010119679998752</v>
          </cell>
          <cell r="AX870">
            <v>41.502174559998821</v>
          </cell>
          <cell r="AY870">
            <v>0</v>
          </cell>
          <cell r="AZ870">
            <v>40</v>
          </cell>
          <cell r="BA870">
            <v>130.12778030000482</v>
          </cell>
          <cell r="BB870">
            <v>118.54947310000716</v>
          </cell>
          <cell r="BC870">
            <v>124.12772938999115</v>
          </cell>
          <cell r="BD870">
            <v>114.39533080000547</v>
          </cell>
          <cell r="BE870">
            <v>972.21143854997354</v>
          </cell>
          <cell r="BF870">
            <v>63.365671899999143</v>
          </cell>
          <cell r="BG870">
            <v>64.722640349998983</v>
          </cell>
          <cell r="BH870">
            <v>15.423557989997789</v>
          </cell>
          <cell r="BI870">
            <v>90.727026790002128</v>
          </cell>
          <cell r="BJ870">
            <v>17.866877629998271</v>
          </cell>
          <cell r="BK870">
            <v>13.413216240000111</v>
          </cell>
          <cell r="BL870">
            <v>27.118943959998433</v>
          </cell>
          <cell r="BM870">
            <v>26.155332620000991</v>
          </cell>
          <cell r="BN870">
            <v>150.07158306999918</v>
          </cell>
          <cell r="BO870">
            <v>357.86522182000044</v>
          </cell>
          <cell r="BP870">
            <v>55.088322400013567</v>
          </cell>
          <cell r="BQ870">
            <v>90.393043780008156</v>
          </cell>
          <cell r="BR870">
            <v>1145.4436906600022</v>
          </cell>
          <cell r="BS870">
            <v>128.27205811000749</v>
          </cell>
          <cell r="BT870">
            <v>67.759508780000033</v>
          </cell>
          <cell r="BU870">
            <v>287.25194802999613</v>
          </cell>
          <cell r="BV870">
            <v>105.89570027000082</v>
          </cell>
          <cell r="BW870">
            <v>116.0012509299977</v>
          </cell>
          <cell r="BX870">
            <v>38.290700710000237</v>
          </cell>
          <cell r="BY870">
            <v>31.726148890000331</v>
          </cell>
          <cell r="BZ870">
            <v>48.392433659999369</v>
          </cell>
          <cell r="CA870">
            <v>176.33546078999643</v>
          </cell>
          <cell r="CB870">
            <v>209.53792775999318</v>
          </cell>
          <cell r="CC870">
            <v>-2.3283280800023931</v>
          </cell>
          <cell r="CD870">
            <v>-61.691119189999881</v>
          </cell>
          <cell r="CE870">
            <v>872.25424314005068</v>
          </cell>
          <cell r="CF870">
            <v>81.579780720010604</v>
          </cell>
          <cell r="CG870">
            <v>28.068874600001436</v>
          </cell>
          <cell r="CH870">
            <v>82.850223869994807</v>
          </cell>
          <cell r="CI870">
            <v>63.430932929997653</v>
          </cell>
          <cell r="CJ870">
            <v>46.542950380000548</v>
          </cell>
          <cell r="CK870">
            <v>38</v>
          </cell>
          <cell r="CL870">
            <v>68.803951610003423</v>
          </cell>
          <cell r="CM870">
            <v>146</v>
          </cell>
          <cell r="CN870">
            <v>3.4222343599976739</v>
          </cell>
          <cell r="CO870">
            <v>276.5404165300024</v>
          </cell>
          <cell r="CP870">
            <v>16.278634760004934</v>
          </cell>
          <cell r="CQ870">
            <v>20.736243380000815</v>
          </cell>
          <cell r="CR870">
            <v>1485.8935452500591</v>
          </cell>
          <cell r="CS870">
            <v>123.40696518999903</v>
          </cell>
          <cell r="CT870">
            <v>39.043456649989821</v>
          </cell>
          <cell r="CU870">
            <v>360.83448507000139</v>
          </cell>
          <cell r="CV870">
            <v>30.478340449997631</v>
          </cell>
          <cell r="CW870">
            <v>43.767295800003922</v>
          </cell>
          <cell r="CX870">
            <v>8.3000329997958033E-2</v>
          </cell>
          <cell r="CY870">
            <v>55.334664300004079</v>
          </cell>
          <cell r="CZ870">
            <v>88.631693980001728</v>
          </cell>
          <cell r="DA870">
            <v>128.10471387000871</v>
          </cell>
          <cell r="DB870">
            <v>188.66702503000124</v>
          </cell>
          <cell r="DC870">
            <v>380.18917045999115</v>
          </cell>
          <cell r="DD870">
            <v>47.352734119998786</v>
          </cell>
          <cell r="DE870">
            <v>1172.211742459971</v>
          </cell>
          <cell r="DF870">
            <v>-12.051789979996101</v>
          </cell>
          <cell r="DG870">
            <v>83.571990809999988</v>
          </cell>
          <cell r="DH870">
            <v>48.97141284999816</v>
          </cell>
          <cell r="DI870">
            <v>143.48358150000058</v>
          </cell>
          <cell r="DJ870">
            <v>34.415007790001255</v>
          </cell>
          <cell r="DK870">
            <v>6.1280224000020098</v>
          </cell>
          <cell r="DL870">
            <v>10.416978779998317</v>
          </cell>
          <cell r="DM870">
            <v>49.894791520000581</v>
          </cell>
          <cell r="DN870">
            <v>101.02547345000494</v>
          </cell>
          <cell r="DO870">
            <v>6.2050044700008584</v>
          </cell>
          <cell r="DP870">
            <v>631.52643382000679</v>
          </cell>
          <cell r="DQ870">
            <v>68.624835050006368</v>
          </cell>
          <cell r="DR870">
            <v>1558.3256277499604</v>
          </cell>
          <cell r="DS870">
            <v>166.07723522000015</v>
          </cell>
          <cell r="DT870">
            <v>74.579858960001729</v>
          </cell>
          <cell r="DU870">
            <v>-3.7782156499961275</v>
          </cell>
          <cell r="DV870">
            <v>176.88530978999916</v>
          </cell>
          <cell r="DW870">
            <v>60.974741729995003</v>
          </cell>
          <cell r="DX870">
            <v>19.538193960001081</v>
          </cell>
          <cell r="DY870">
            <v>84.778203329999087</v>
          </cell>
          <cell r="DZ870">
            <v>82.339019770002778</v>
          </cell>
          <cell r="EA870">
            <v>232.53974527000537</v>
          </cell>
          <cell r="EB870">
            <v>72.000000000007276</v>
          </cell>
          <cell r="EC870">
            <v>407.83788818999892</v>
          </cell>
          <cell r="ED870">
            <v>184.55364717999328</v>
          </cell>
          <cell r="EE870">
            <v>1517.6947306300281</v>
          </cell>
          <cell r="EF870">
            <v>177.73064842000167</v>
          </cell>
          <cell r="EG870">
            <v>61.664371300004859</v>
          </cell>
          <cell r="EH870">
            <v>175.01274702999581</v>
          </cell>
          <cell r="EI870">
            <v>27.748013180003909</v>
          </cell>
          <cell r="EJ870">
            <v>39.999999999996362</v>
          </cell>
          <cell r="EK870">
            <v>46.663755220000894</v>
          </cell>
          <cell r="EL870">
            <v>59.155628089996753</v>
          </cell>
          <cell r="EM870">
            <v>37.941362010002194</v>
          </cell>
          <cell r="EN870">
            <v>262.32703830999526</v>
          </cell>
          <cell r="EO870">
            <v>208.71688883999741</v>
          </cell>
          <cell r="EP870">
            <v>285.70109790001152</v>
          </cell>
          <cell r="EQ870">
            <v>135.03318032999596</v>
          </cell>
          <cell r="ER870">
            <v>788.882954610046</v>
          </cell>
          <cell r="ES870">
            <v>120.77887721999286</v>
          </cell>
          <cell r="ET870">
            <v>57.072514920000685</v>
          </cell>
          <cell r="EU870">
            <v>14.855870229999709</v>
          </cell>
          <cell r="EV870">
            <v>0</v>
          </cell>
          <cell r="EW870">
            <v>0</v>
          </cell>
          <cell r="EX870">
            <v>0</v>
          </cell>
          <cell r="EY870">
            <v>49.528994820000662</v>
          </cell>
          <cell r="EZ870">
            <v>58.921365520000109</v>
          </cell>
          <cell r="FA870">
            <v>154.35208683999372</v>
          </cell>
          <cell r="FB870">
            <v>36.423938650004857</v>
          </cell>
          <cell r="FC870">
            <v>138.23252679999132</v>
          </cell>
          <cell r="FD870">
            <v>158.71677961001114</v>
          </cell>
          <cell r="FE870">
            <v>1300.2374484599568</v>
          </cell>
          <cell r="FF870">
            <v>165.0049311999901</v>
          </cell>
          <cell r="FG870">
            <v>81.373562139997375</v>
          </cell>
          <cell r="FH870">
            <v>29.584730230002606</v>
          </cell>
          <cell r="FI870">
            <v>117.63323738999679</v>
          </cell>
          <cell r="FJ870">
            <v>2.2526275699965481</v>
          </cell>
          <cell r="FK870">
            <v>3.0970353599986993</v>
          </cell>
          <cell r="FL870">
            <v>63.044468829994003</v>
          </cell>
          <cell r="FM870">
            <v>44.287332740001148</v>
          </cell>
          <cell r="FN870">
            <v>108.45940862000134</v>
          </cell>
          <cell r="FO870">
            <v>-93.469478170001821</v>
          </cell>
          <cell r="FP870">
            <v>143.71341793000465</v>
          </cell>
          <cell r="FQ870">
            <v>635.2561746200081</v>
          </cell>
          <cell r="FR870">
            <v>1724.5570106799714</v>
          </cell>
          <cell r="FS870">
            <v>376.27112265999313</v>
          </cell>
          <cell r="FT870">
            <v>35.029344200003834</v>
          </cell>
          <cell r="FU870">
            <v>285.0251377399909</v>
          </cell>
          <cell r="FV870">
            <v>24.578748969997832</v>
          </cell>
          <cell r="FW870">
            <v>0</v>
          </cell>
          <cell r="FX870">
            <v>67.942649140000867</v>
          </cell>
          <cell r="FY870">
            <v>-3.8071091400015575</v>
          </cell>
          <cell r="FZ870">
            <v>89.082789999993111</v>
          </cell>
          <cell r="GA870">
            <v>210.67446138998639</v>
          </cell>
          <cell r="GB870">
            <v>12.197161380005127</v>
          </cell>
          <cell r="GC870">
            <v>84.042763569996168</v>
          </cell>
          <cell r="GD870">
            <v>543.51994076999836</v>
          </cell>
          <cell r="GE870">
            <v>1315.4204379500588</v>
          </cell>
          <cell r="GF870">
            <v>110.58146585000213</v>
          </cell>
          <cell r="GG870">
            <v>146.45795594000083</v>
          </cell>
          <cell r="GH870">
            <v>206.08527657999366</v>
          </cell>
          <cell r="GI870">
            <v>78.081935480004176</v>
          </cell>
          <cell r="GJ870">
            <v>0</v>
          </cell>
          <cell r="GK870">
            <v>0</v>
          </cell>
          <cell r="GL870">
            <v>0</v>
          </cell>
          <cell r="GM870">
            <v>113.54355525999199</v>
          </cell>
          <cell r="GN870">
            <v>149.80500674998621</v>
          </cell>
          <cell r="GO870">
            <v>28.944677190011134</v>
          </cell>
          <cell r="GP870">
            <v>131.13596578999568</v>
          </cell>
          <cell r="GQ870">
            <v>350.78459910999663</v>
          </cell>
          <cell r="GR870">
            <v>720.37061007000739</v>
          </cell>
          <cell r="GS870">
            <v>71.734034300003259</v>
          </cell>
          <cell r="GT870">
            <v>0</v>
          </cell>
          <cell r="GU870">
            <v>154.15465670000413</v>
          </cell>
          <cell r="GV870">
            <v>11.840878549999616</v>
          </cell>
          <cell r="GW870">
            <v>0</v>
          </cell>
          <cell r="GX870">
            <v>0</v>
          </cell>
          <cell r="GY870">
            <v>74.953692189996218</v>
          </cell>
          <cell r="GZ870">
            <v>10</v>
          </cell>
          <cell r="HA870">
            <v>211.81077432999882</v>
          </cell>
          <cell r="HB870">
            <v>-10.657277649988828</v>
          </cell>
          <cell r="HC870">
            <v>23.036258620006265</v>
          </cell>
          <cell r="HD870">
            <v>173.49759302999155</v>
          </cell>
          <cell r="HE870">
            <v>917.41926858009538</v>
          </cell>
          <cell r="HF870">
            <v>117.99999999999272</v>
          </cell>
          <cell r="HG870">
            <v>104.69219653999971</v>
          </cell>
          <cell r="HH870">
            <v>-67.753533139992214</v>
          </cell>
          <cell r="HI870">
            <v>11.565638629999739</v>
          </cell>
          <cell r="HJ870">
            <v>0</v>
          </cell>
          <cell r="HK870">
            <v>0</v>
          </cell>
          <cell r="HL870">
            <v>29.594266539999808</v>
          </cell>
          <cell r="HM870">
            <v>143.05568834000223</v>
          </cell>
          <cell r="HN870">
            <v>97.743941310000082</v>
          </cell>
          <cell r="HO870">
            <v>282.69083012999909</v>
          </cell>
          <cell r="HP870">
            <v>-8.05107603999204</v>
          </cell>
          <cell r="HQ870">
            <v>205.88131627000257</v>
          </cell>
          <cell r="HR870">
            <v>1427.4609233999508</v>
          </cell>
          <cell r="HS870">
            <v>355.21245936000196</v>
          </cell>
          <cell r="HT870">
            <v>59.495702569998684</v>
          </cell>
          <cell r="HU870">
            <v>195.72273194999798</v>
          </cell>
          <cell r="HV870">
            <v>75.502834189999703</v>
          </cell>
          <cell r="HW870">
            <v>0</v>
          </cell>
          <cell r="HX870">
            <v>69.813749749999261</v>
          </cell>
          <cell r="HY870">
            <v>181.56122428999879</v>
          </cell>
          <cell r="HZ870">
            <v>66.122956220002379</v>
          </cell>
          <cell r="IA870">
            <v>80.312648129998706</v>
          </cell>
          <cell r="IB870">
            <v>82.765857619997405</v>
          </cell>
          <cell r="IC870">
            <v>158.0643992500045</v>
          </cell>
          <cell r="ID870">
            <v>102.88636007000605</v>
          </cell>
          <cell r="IE870">
            <v>679.12071255006595</v>
          </cell>
          <cell r="IF870">
            <v>-32.555760759991244</v>
          </cell>
          <cell r="IG870">
            <v>52.664867739997135</v>
          </cell>
          <cell r="IH870">
            <v>135.9383215400012</v>
          </cell>
          <cell r="II870">
            <v>72.064949529998557</v>
          </cell>
          <cell r="IJ870">
            <v>10</v>
          </cell>
          <cell r="IK870">
            <v>18.267276009999478</v>
          </cell>
          <cell r="IL870">
            <v>2.6071671400022751</v>
          </cell>
          <cell r="IM870">
            <v>67.539082409999537</v>
          </cell>
          <cell r="IN870">
            <v>83.356821210007183</v>
          </cell>
          <cell r="IO870">
            <v>55.125980900003924</v>
          </cell>
          <cell r="IP870">
            <v>63.534299200000532</v>
          </cell>
          <cell r="IQ870">
            <v>150.57770763000735</v>
          </cell>
          <cell r="IR870">
            <v>938.99327024002559</v>
          </cell>
          <cell r="IS870">
            <v>144.42321623999305</v>
          </cell>
          <cell r="IT870">
            <v>95</v>
          </cell>
          <cell r="IU870">
            <v>0</v>
          </cell>
          <cell r="IV870">
            <v>32.306894029999967</v>
          </cell>
          <cell r="IW870">
            <v>174.00000000000364</v>
          </cell>
          <cell r="IX870">
            <v>51.999999999996362</v>
          </cell>
          <cell r="IY870">
            <v>8.1255900800024392</v>
          </cell>
          <cell r="IZ870">
            <v>10.814836179997656</v>
          </cell>
          <cell r="JA870">
            <v>-5.092284890008159</v>
          </cell>
          <cell r="JB870">
            <v>183.49461896000139</v>
          </cell>
          <cell r="JC870">
            <v>174.98443541001325</v>
          </cell>
          <cell r="JD870">
            <v>68.93596422999326</v>
          </cell>
          <cell r="JE870">
            <v>0</v>
          </cell>
        </row>
        <row r="871">
          <cell r="D871" t="str">
            <v>MKT.EX.COB._.___.COB</v>
          </cell>
          <cell r="F871">
            <v>16.619999999998981</v>
          </cell>
          <cell r="G871">
            <v>9.502489309998964</v>
          </cell>
          <cell r="H871">
            <v>1.0526586000014504</v>
          </cell>
          <cell r="I871">
            <v>23.280974490000517</v>
          </cell>
          <cell r="J871">
            <v>21.931623680000484</v>
          </cell>
          <cell r="K871">
            <v>47.066535559999465</v>
          </cell>
          <cell r="L871">
            <v>23.043933159999142</v>
          </cell>
          <cell r="M871">
            <v>86.071113310012151</v>
          </cell>
          <cell r="N871">
            <v>29.294432790004066</v>
          </cell>
          <cell r="O871">
            <v>0</v>
          </cell>
          <cell r="P871">
            <v>0</v>
          </cell>
          <cell r="Q871">
            <v>0</v>
          </cell>
          <cell r="R871">
            <v>116.63978574995417</v>
          </cell>
          <cell r="S871">
            <v>23.923655590002454</v>
          </cell>
          <cell r="T871">
            <v>0</v>
          </cell>
          <cell r="U871">
            <v>0</v>
          </cell>
          <cell r="V871">
            <v>0</v>
          </cell>
          <cell r="W871">
            <v>28.645795599997655</v>
          </cell>
          <cell r="X871">
            <v>35.485750860003463</v>
          </cell>
          <cell r="Y871">
            <v>10.000000000007276</v>
          </cell>
          <cell r="Z871">
            <v>18.584583700001531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86.891653959988616</v>
          </cell>
          <cell r="AF871">
            <v>4.9207454500065069</v>
          </cell>
          <cell r="AG871">
            <v>0</v>
          </cell>
          <cell r="AH871">
            <v>0</v>
          </cell>
          <cell r="AI871">
            <v>0</v>
          </cell>
          <cell r="AJ871">
            <v>11.253818779998255</v>
          </cell>
          <cell r="AK871">
            <v>42.221643939999922</v>
          </cell>
          <cell r="AL871">
            <v>0</v>
          </cell>
          <cell r="AM871">
            <v>28.495445790002123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73.421515920024831</v>
          </cell>
          <cell r="AS871">
            <v>8.1856593599986809</v>
          </cell>
          <cell r="AT871">
            <v>0</v>
          </cell>
          <cell r="AU871">
            <v>0</v>
          </cell>
          <cell r="AV871">
            <v>0</v>
          </cell>
          <cell r="AW871">
            <v>-30.845028550000279</v>
          </cell>
          <cell r="AX871">
            <v>60.021345010001824</v>
          </cell>
          <cell r="AY871">
            <v>0</v>
          </cell>
          <cell r="AZ871">
            <v>26.158329970006889</v>
          </cell>
          <cell r="BA871">
            <v>9.9012101299958886</v>
          </cell>
          <cell r="BB871">
            <v>0</v>
          </cell>
          <cell r="BC871">
            <v>0</v>
          </cell>
          <cell r="BD871">
            <v>0</v>
          </cell>
          <cell r="BE871">
            <v>399.95645167000475</v>
          </cell>
          <cell r="BF871">
            <v>4.6763439199967252</v>
          </cell>
          <cell r="BG871">
            <v>1.4318976799986558</v>
          </cell>
          <cell r="BH871">
            <v>0</v>
          </cell>
          <cell r="BI871">
            <v>10.097558949999438</v>
          </cell>
          <cell r="BJ871">
            <v>128.93089550999957</v>
          </cell>
          <cell r="BK871">
            <v>69.44005498000115</v>
          </cell>
          <cell r="BL871">
            <v>47.025474629997916</v>
          </cell>
          <cell r="BM871">
            <v>48.872423130000243</v>
          </cell>
          <cell r="BN871">
            <v>66.908453390002251</v>
          </cell>
          <cell r="BO871">
            <v>-7.9985120000019378</v>
          </cell>
          <cell r="BP871">
            <v>23.379787810001289</v>
          </cell>
          <cell r="BQ871">
            <v>7.192073669999445</v>
          </cell>
          <cell r="BR871">
            <v>408.07482994001475</v>
          </cell>
          <cell r="BS871">
            <v>0</v>
          </cell>
          <cell r="BT871">
            <v>0</v>
          </cell>
          <cell r="BU871">
            <v>5.1592578899999353</v>
          </cell>
          <cell r="BV871">
            <v>85.122700529997019</v>
          </cell>
          <cell r="BW871">
            <v>6.0848411999995733</v>
          </cell>
          <cell r="BX871">
            <v>12.724458140000934</v>
          </cell>
          <cell r="BY871">
            <v>10.109320490002574</v>
          </cell>
          <cell r="BZ871">
            <v>121.86351698000362</v>
          </cell>
          <cell r="CA871">
            <v>125.79118940000626</v>
          </cell>
          <cell r="CB871">
            <v>-2.6175920699988637</v>
          </cell>
          <cell r="CC871">
            <v>43.837137380000058</v>
          </cell>
          <cell r="CD871">
            <v>0</v>
          </cell>
          <cell r="CE871">
            <v>262.35194538993528</v>
          </cell>
          <cell r="CF871">
            <v>1.0498705000027257</v>
          </cell>
          <cell r="CG871">
            <v>0</v>
          </cell>
          <cell r="CH871">
            <v>0</v>
          </cell>
          <cell r="CI871">
            <v>12.071403129999453</v>
          </cell>
          <cell r="CJ871">
            <v>74.412726769998699</v>
          </cell>
          <cell r="CK871">
            <v>34.705317399999331</v>
          </cell>
          <cell r="CL871">
            <v>68.242418490001</v>
          </cell>
          <cell r="CM871">
            <v>-64.21504050000658</v>
          </cell>
          <cell r="CN871">
            <v>132.68421345998649</v>
          </cell>
          <cell r="CO871">
            <v>31.401036139997814</v>
          </cell>
          <cell r="CP871">
            <v>-27.999999999996362</v>
          </cell>
          <cell r="CQ871">
            <v>0</v>
          </cell>
          <cell r="CR871">
            <v>406.56293287000153</v>
          </cell>
          <cell r="CS871">
            <v>29.999999999996362</v>
          </cell>
          <cell r="CT871">
            <v>2.5111154499991244</v>
          </cell>
          <cell r="CU871">
            <v>0</v>
          </cell>
          <cell r="CV871">
            <v>24.489120160000311</v>
          </cell>
          <cell r="CW871">
            <v>13.80308688000332</v>
          </cell>
          <cell r="CX871">
            <v>112.50789030000306</v>
          </cell>
          <cell r="CY871">
            <v>24.847759680000308</v>
          </cell>
          <cell r="CZ871">
            <v>43.801386850005656</v>
          </cell>
          <cell r="DA871">
            <v>119.35498871000163</v>
          </cell>
          <cell r="DB871">
            <v>28.987428790000195</v>
          </cell>
          <cell r="DC871">
            <v>9.5217300000513205E-2</v>
          </cell>
          <cell r="DD871">
            <v>6.1649387499983277</v>
          </cell>
          <cell r="DE871">
            <v>498.28470898000523</v>
          </cell>
          <cell r="DF871">
            <v>30</v>
          </cell>
          <cell r="DG871">
            <v>0</v>
          </cell>
          <cell r="DH871">
            <v>6.9206283200001053</v>
          </cell>
          <cell r="DI871">
            <v>59.383898699998099</v>
          </cell>
          <cell r="DJ871">
            <v>79.634051570001247</v>
          </cell>
          <cell r="DK871">
            <v>122.98793586999818</v>
          </cell>
          <cell r="DL871">
            <v>2.6907408100087196</v>
          </cell>
          <cell r="DM871">
            <v>89.250229790006415</v>
          </cell>
          <cell r="DN871">
            <v>95.931745499998215</v>
          </cell>
          <cell r="DO871">
            <v>1.4854784199997084</v>
          </cell>
          <cell r="DP871">
            <v>0</v>
          </cell>
          <cell r="DQ871">
            <v>10</v>
          </cell>
          <cell r="DR871">
            <v>446.56219525000779</v>
          </cell>
          <cell r="DS871">
            <v>0</v>
          </cell>
          <cell r="DT871">
            <v>10</v>
          </cell>
          <cell r="DU871">
            <v>0</v>
          </cell>
          <cell r="DV871">
            <v>30.000000000001819</v>
          </cell>
          <cell r="DW871">
            <v>9.999999999998181</v>
          </cell>
          <cell r="DX871">
            <v>19.963833449994127</v>
          </cell>
          <cell r="DY871">
            <v>3.9670851199989556</v>
          </cell>
          <cell r="DZ871">
            <v>79.538254619998042</v>
          </cell>
          <cell r="EA871">
            <v>219.35660864000238</v>
          </cell>
          <cell r="EB871">
            <v>0</v>
          </cell>
          <cell r="EC871">
            <v>28</v>
          </cell>
          <cell r="ED871">
            <v>45.736413419997916</v>
          </cell>
          <cell r="EE871">
            <v>592.47795836001751</v>
          </cell>
          <cell r="EF871">
            <v>0</v>
          </cell>
          <cell r="EG871">
            <v>0</v>
          </cell>
          <cell r="EH871">
            <v>-5.3598667999995087</v>
          </cell>
          <cell r="EI871">
            <v>59.237273210001149</v>
          </cell>
          <cell r="EJ871">
            <v>0</v>
          </cell>
          <cell r="EK871">
            <v>77.88541602999976</v>
          </cell>
          <cell r="EL871">
            <v>123</v>
          </cell>
          <cell r="EM871">
            <v>116.94081535000441</v>
          </cell>
          <cell r="EN871">
            <v>142.62582491000649</v>
          </cell>
          <cell r="EO871">
            <v>0</v>
          </cell>
          <cell r="EP871">
            <v>78.148495659997934</v>
          </cell>
          <cell r="EQ871">
            <v>0</v>
          </cell>
          <cell r="ER871">
            <v>359.31744116998743</v>
          </cell>
          <cell r="ES871">
            <v>0</v>
          </cell>
          <cell r="ET871">
            <v>0</v>
          </cell>
          <cell r="EU871">
            <v>0</v>
          </cell>
          <cell r="EV871">
            <v>0</v>
          </cell>
          <cell r="EW871">
            <v>80.674956179998844</v>
          </cell>
          <cell r="EX871">
            <v>108.0447178200011</v>
          </cell>
          <cell r="EY871">
            <v>59.843282119989453</v>
          </cell>
          <cell r="EZ871">
            <v>24.896717310002714</v>
          </cell>
          <cell r="FA871">
            <v>75.002781190007227</v>
          </cell>
          <cell r="FB871">
            <v>0</v>
          </cell>
          <cell r="FC871">
            <v>29.854986549999012</v>
          </cell>
          <cell r="FD871">
            <v>-19</v>
          </cell>
          <cell r="FE871">
            <v>514.9064775800216</v>
          </cell>
          <cell r="FF871">
            <v>0</v>
          </cell>
          <cell r="FG871">
            <v>10</v>
          </cell>
          <cell r="FH871">
            <v>4.2225472999998601</v>
          </cell>
          <cell r="FI871">
            <v>0.82935698000073899</v>
          </cell>
          <cell r="FJ871">
            <v>76.92530306000117</v>
          </cell>
          <cell r="FK871">
            <v>101.05055779000031</v>
          </cell>
          <cell r="FL871">
            <v>11.853787150001153</v>
          </cell>
          <cell r="FM871">
            <v>12.468965510000999</v>
          </cell>
          <cell r="FN871">
            <v>260.39998693999951</v>
          </cell>
          <cell r="FO871">
            <v>0</v>
          </cell>
          <cell r="FP871">
            <v>27.155972849999671</v>
          </cell>
          <cell r="FQ871">
            <v>10.000000000001819</v>
          </cell>
          <cell r="FR871">
            <v>382.65547693008557</v>
          </cell>
          <cell r="FS871">
            <v>0</v>
          </cell>
          <cell r="FT871">
            <v>0</v>
          </cell>
          <cell r="FU871">
            <v>0</v>
          </cell>
          <cell r="FV871">
            <v>1.717024190000302</v>
          </cell>
          <cell r="FW871">
            <v>134.60205971000323</v>
          </cell>
          <cell r="FX871">
            <v>127.24244273000295</v>
          </cell>
          <cell r="FY871">
            <v>20</v>
          </cell>
          <cell r="FZ871">
            <v>-2.2101420599938137</v>
          </cell>
          <cell r="GA871">
            <v>91.886846760011395</v>
          </cell>
          <cell r="GB871">
            <v>-3.1942215599992778</v>
          </cell>
          <cell r="GC871">
            <v>12.611467160000757</v>
          </cell>
          <cell r="GD871">
            <v>0</v>
          </cell>
          <cell r="GE871">
            <v>459.57973097992362</v>
          </cell>
          <cell r="GF871">
            <v>0</v>
          </cell>
          <cell r="GG871">
            <v>27</v>
          </cell>
          <cell r="GH871">
            <v>52</v>
          </cell>
          <cell r="GI871">
            <v>2.1419590699988476</v>
          </cell>
          <cell r="GJ871">
            <v>97.36708045999876</v>
          </cell>
          <cell r="GK871">
            <v>169</v>
          </cell>
          <cell r="GL871">
            <v>0</v>
          </cell>
          <cell r="GM871">
            <v>17.151936689995637</v>
          </cell>
          <cell r="GN871">
            <v>57.894598749990109</v>
          </cell>
          <cell r="GO871">
            <v>0</v>
          </cell>
          <cell r="GP871">
            <v>37.024156010000297</v>
          </cell>
          <cell r="GQ871">
            <v>0</v>
          </cell>
          <cell r="GR871">
            <v>280.60945056006312</v>
          </cell>
          <cell r="GS871">
            <v>0</v>
          </cell>
          <cell r="GT871">
            <v>0</v>
          </cell>
          <cell r="GU871">
            <v>26</v>
          </cell>
          <cell r="GV871">
            <v>0</v>
          </cell>
          <cell r="GW871">
            <v>58</v>
          </cell>
          <cell r="GX871">
            <v>11.567281250001543</v>
          </cell>
          <cell r="GY871">
            <v>45.23667548000958</v>
          </cell>
          <cell r="GZ871">
            <v>35.166051009997318</v>
          </cell>
          <cell r="HA871">
            <v>100.25259013000323</v>
          </cell>
          <cell r="HB871">
            <v>0</v>
          </cell>
          <cell r="HC871">
            <v>4.3868526900005236</v>
          </cell>
          <cell r="HD871">
            <v>0</v>
          </cell>
          <cell r="HE871">
            <v>434.21235205000266</v>
          </cell>
          <cell r="HF871">
            <v>-17</v>
          </cell>
          <cell r="HG871">
            <v>19.999999999998181</v>
          </cell>
          <cell r="HH871">
            <v>7.5815073299982032</v>
          </cell>
          <cell r="HI871">
            <v>0</v>
          </cell>
          <cell r="HJ871">
            <v>29</v>
          </cell>
          <cell r="HK871">
            <v>265</v>
          </cell>
          <cell r="HL871">
            <v>89.440979459999653</v>
          </cell>
          <cell r="HM871">
            <v>-35.038085179992777</v>
          </cell>
          <cell r="HN871">
            <v>47.87356147999526</v>
          </cell>
          <cell r="HO871">
            <v>27.354388960000506</v>
          </cell>
          <cell r="HP871">
            <v>0</v>
          </cell>
          <cell r="HQ871">
            <v>0</v>
          </cell>
          <cell r="HR871">
            <v>535.13658491996466</v>
          </cell>
          <cell r="HS871">
            <v>10.204871559999447</v>
          </cell>
          <cell r="HT871">
            <v>0</v>
          </cell>
          <cell r="HU871">
            <v>0</v>
          </cell>
          <cell r="HV871">
            <v>44.000000000001819</v>
          </cell>
          <cell r="HW871">
            <v>24.532806619999974</v>
          </cell>
          <cell r="HX871">
            <v>52.999999999996362</v>
          </cell>
          <cell r="HY871">
            <v>83.631848510005511</v>
          </cell>
          <cell r="HZ871">
            <v>10.87551872999029</v>
          </cell>
          <cell r="IA871">
            <v>290.05823053999484</v>
          </cell>
          <cell r="IB871">
            <v>18.000000000001819</v>
          </cell>
          <cell r="IC871">
            <v>0.8333089600000676</v>
          </cell>
          <cell r="ID871">
            <v>0</v>
          </cell>
          <cell r="IE871">
            <v>418.59269820002373</v>
          </cell>
          <cell r="IF871">
            <v>30</v>
          </cell>
          <cell r="IG871">
            <v>0</v>
          </cell>
          <cell r="IH871">
            <v>0</v>
          </cell>
          <cell r="II871">
            <v>0</v>
          </cell>
          <cell r="IJ871">
            <v>177.92437565</v>
          </cell>
          <cell r="IK871">
            <v>33.435859680001158</v>
          </cell>
          <cell r="IL871">
            <v>64.771673830000509</v>
          </cell>
          <cell r="IM871">
            <v>7.7660459300022922</v>
          </cell>
          <cell r="IN871">
            <v>-8.7636987300065812</v>
          </cell>
          <cell r="IO871">
            <v>91.999999999998181</v>
          </cell>
          <cell r="IP871">
            <v>18.047189800003252</v>
          </cell>
          <cell r="IQ871">
            <v>3.4112520399994537</v>
          </cell>
          <cell r="IR871">
            <v>382.84600313997362</v>
          </cell>
          <cell r="IS871">
            <v>0</v>
          </cell>
          <cell r="IT871">
            <v>17</v>
          </cell>
          <cell r="IU871">
            <v>6.3342488600028446</v>
          </cell>
          <cell r="IV871">
            <v>22</v>
          </cell>
          <cell r="IW871">
            <v>29</v>
          </cell>
          <cell r="IX871">
            <v>30.646931220002443</v>
          </cell>
          <cell r="IY871">
            <v>44.098170320008649</v>
          </cell>
          <cell r="IZ871">
            <v>30</v>
          </cell>
          <cell r="JA871">
            <v>175.76665273999242</v>
          </cell>
          <cell r="JB871">
            <v>0</v>
          </cell>
          <cell r="JC871">
            <v>27.999999999998181</v>
          </cell>
          <cell r="JD871">
            <v>0</v>
          </cell>
          <cell r="JE871">
            <v>0</v>
          </cell>
        </row>
        <row r="872">
          <cell r="D872" t="str">
            <v>MKT.EX.MDC._.___.MidC</v>
          </cell>
          <cell r="F872">
            <v>36.366274169995449</v>
          </cell>
          <cell r="G872">
            <v>0</v>
          </cell>
          <cell r="H872">
            <v>58.632551989998319</v>
          </cell>
          <cell r="I872">
            <v>90.292228280002746</v>
          </cell>
          <cell r="J872">
            <v>121.99756925999827</v>
          </cell>
          <cell r="K872">
            <v>-1.6397166499996274</v>
          </cell>
          <cell r="L872">
            <v>58.404550049999671</v>
          </cell>
          <cell r="M872">
            <v>136.03219434999846</v>
          </cell>
          <cell r="N872">
            <v>192.08721702999901</v>
          </cell>
          <cell r="O872">
            <v>21.606846820002829</v>
          </cell>
          <cell r="P872">
            <v>2.741024839997408</v>
          </cell>
          <cell r="Q872">
            <v>9.7569266600003175</v>
          </cell>
          <cell r="R872">
            <v>225.20197322993772</v>
          </cell>
          <cell r="S872">
            <v>0.58298471999660251</v>
          </cell>
          <cell r="T872">
            <v>7.4573401600009674</v>
          </cell>
          <cell r="U872">
            <v>43.713789209996321</v>
          </cell>
          <cell r="V872">
            <v>16.543023410005844</v>
          </cell>
          <cell r="W872">
            <v>123.90805076999459</v>
          </cell>
          <cell r="X872">
            <v>14.562539909999941</v>
          </cell>
          <cell r="Y872">
            <v>-39.683221869998306</v>
          </cell>
          <cell r="Z872">
            <v>33.075773839998874</v>
          </cell>
          <cell r="AA872">
            <v>39.156477249998716</v>
          </cell>
          <cell r="AB872">
            <v>0</v>
          </cell>
          <cell r="AC872">
            <v>16.459548830000131</v>
          </cell>
          <cell r="AD872">
            <v>-30.574333000000479</v>
          </cell>
          <cell r="AE872">
            <v>59.825778989994433</v>
          </cell>
          <cell r="AF872">
            <v>0.39618555000197375</v>
          </cell>
          <cell r="AG872">
            <v>1.6079364699980943</v>
          </cell>
          <cell r="AH872">
            <v>-1.2074313600023743</v>
          </cell>
          <cell r="AI872">
            <v>-98.565264439996099</v>
          </cell>
          <cell r="AJ872">
            <v>54.059826939999766</v>
          </cell>
          <cell r="AK872">
            <v>0</v>
          </cell>
          <cell r="AL872">
            <v>20.378682819995447</v>
          </cell>
          <cell r="AM872">
            <v>27.189108439997653</v>
          </cell>
          <cell r="AN872">
            <v>45.750045809996664</v>
          </cell>
          <cell r="AO872">
            <v>0</v>
          </cell>
          <cell r="AP872">
            <v>0</v>
          </cell>
          <cell r="AQ872">
            <v>10.216688759996032</v>
          </cell>
          <cell r="AR872">
            <v>365.51870688004419</v>
          </cell>
          <cell r="AS872">
            <v>8.1252627600042615</v>
          </cell>
          <cell r="AT872">
            <v>0</v>
          </cell>
          <cell r="AU872">
            <v>19.294411390001187</v>
          </cell>
          <cell r="AV872">
            <v>114.61828699999751</v>
          </cell>
          <cell r="AW872">
            <v>-1.1210324800013041</v>
          </cell>
          <cell r="AX872">
            <v>1.9502994300000864</v>
          </cell>
          <cell r="AY872">
            <v>30.791423280003073</v>
          </cell>
          <cell r="AZ872">
            <v>45.080709900008515</v>
          </cell>
          <cell r="BA872">
            <v>109.77934559999267</v>
          </cell>
          <cell r="BB872">
            <v>0</v>
          </cell>
          <cell r="BC872">
            <v>26.999999999996362</v>
          </cell>
          <cell r="BD872">
            <v>10</v>
          </cell>
          <cell r="BE872">
            <v>478.58482668997021</v>
          </cell>
          <cell r="BF872">
            <v>-3.9365130299993325</v>
          </cell>
          <cell r="BG872">
            <v>-0.75490931999956956</v>
          </cell>
          <cell r="BH872">
            <v>36.842766329998994</v>
          </cell>
          <cell r="BI872">
            <v>122.25391723999928</v>
          </cell>
          <cell r="BJ872">
            <v>49.495050589999664</v>
          </cell>
          <cell r="BK872">
            <v>6</v>
          </cell>
          <cell r="BL872">
            <v>25.938916790000803</v>
          </cell>
          <cell r="BM872">
            <v>28.6263487599972</v>
          </cell>
          <cell r="BN872">
            <v>152.01704381999298</v>
          </cell>
          <cell r="BO872">
            <v>4.8573937999899499</v>
          </cell>
          <cell r="BP872">
            <v>20</v>
          </cell>
          <cell r="BQ872">
            <v>37.244811709992064</v>
          </cell>
          <cell r="BR872">
            <v>421.23338455997873</v>
          </cell>
          <cell r="BS872">
            <v>3.6139730699978827</v>
          </cell>
          <cell r="BT872">
            <v>4.8331843500000105</v>
          </cell>
          <cell r="BU872">
            <v>-15.697627059998922</v>
          </cell>
          <cell r="BV872">
            <v>15.898500140006945</v>
          </cell>
          <cell r="BW872">
            <v>141.59869098999479</v>
          </cell>
          <cell r="BX872">
            <v>12.367395260000194</v>
          </cell>
          <cell r="BY872">
            <v>42.540086810000503</v>
          </cell>
          <cell r="BZ872">
            <v>89.702709409997624</v>
          </cell>
          <cell r="CA872">
            <v>70.343046710011549</v>
          </cell>
          <cell r="CB872">
            <v>20</v>
          </cell>
          <cell r="CC872">
            <v>-22.966575120000925</v>
          </cell>
          <cell r="CD872">
            <v>59.000000000007276</v>
          </cell>
          <cell r="CE872">
            <v>380.99387659010245</v>
          </cell>
          <cell r="CF872">
            <v>0</v>
          </cell>
          <cell r="CG872">
            <v>0</v>
          </cell>
          <cell r="CH872">
            <v>19.09826052999415</v>
          </cell>
          <cell r="CI872">
            <v>14.18011683000077</v>
          </cell>
          <cell r="CJ872">
            <v>151.76694304000375</v>
          </cell>
          <cell r="CK872">
            <v>29.819323799999438</v>
          </cell>
          <cell r="CL872">
            <v>30.887059250006132</v>
          </cell>
          <cell r="CM872">
            <v>11.111631920000946</v>
          </cell>
          <cell r="CN872">
            <v>109.02075237000827</v>
          </cell>
          <cell r="CO872">
            <v>2.5621606799977599</v>
          </cell>
          <cell r="CP872">
            <v>8.5476281699993706</v>
          </cell>
          <cell r="CQ872">
            <v>4</v>
          </cell>
          <cell r="CR872">
            <v>622.01303096004995</v>
          </cell>
          <cell r="CS872">
            <v>0</v>
          </cell>
          <cell r="CT872">
            <v>3.0022538000011991</v>
          </cell>
          <cell r="CU872">
            <v>6.8010956100006297</v>
          </cell>
          <cell r="CV872">
            <v>113.59622836999915</v>
          </cell>
          <cell r="CW872">
            <v>12.201190179999685</v>
          </cell>
          <cell r="CX872">
            <v>12.331112050000229</v>
          </cell>
          <cell r="CY872">
            <v>30.992081439999311</v>
          </cell>
          <cell r="CZ872">
            <v>54.428193629995803</v>
          </cell>
          <cell r="DA872">
            <v>304.57891117001418</v>
          </cell>
          <cell r="DB872">
            <v>10</v>
          </cell>
          <cell r="DC872">
            <v>59.642547450002894</v>
          </cell>
          <cell r="DD872">
            <v>14.439417260000482</v>
          </cell>
          <cell r="DE872">
            <v>541.97715861990582</v>
          </cell>
          <cell r="DF872">
            <v>-20</v>
          </cell>
          <cell r="DG872">
            <v>56.0692768300014</v>
          </cell>
          <cell r="DH872">
            <v>0</v>
          </cell>
          <cell r="DI872">
            <v>19.081390269995609</v>
          </cell>
          <cell r="DJ872">
            <v>68.709551760000977</v>
          </cell>
          <cell r="DK872">
            <v>17.826004330001524</v>
          </cell>
          <cell r="DL872">
            <v>47.152475310005684</v>
          </cell>
          <cell r="DM872">
            <v>68.68730897000205</v>
          </cell>
          <cell r="DN872">
            <v>263.94049716000154</v>
          </cell>
          <cell r="DO872">
            <v>0</v>
          </cell>
          <cell r="DP872">
            <v>20.510653989997081</v>
          </cell>
          <cell r="DQ872">
            <v>0</v>
          </cell>
          <cell r="DR872">
            <v>306.73204731999431</v>
          </cell>
          <cell r="DS872">
            <v>7.7823914399996283</v>
          </cell>
          <cell r="DT872">
            <v>0</v>
          </cell>
          <cell r="DU872">
            <v>54.901029389999167</v>
          </cell>
          <cell r="DV872">
            <v>27.278911820001667</v>
          </cell>
          <cell r="DW872">
            <v>45.827102700000978</v>
          </cell>
          <cell r="DX872">
            <v>15.120867749998069</v>
          </cell>
          <cell r="DY872">
            <v>-5.5634438100023544</v>
          </cell>
          <cell r="DZ872">
            <v>51.195781970003736</v>
          </cell>
          <cell r="EA872">
            <v>90.189406060017063</v>
          </cell>
          <cell r="EB872">
            <v>0</v>
          </cell>
          <cell r="EC872">
            <v>10.000000000003638</v>
          </cell>
          <cell r="ED872">
            <v>10</v>
          </cell>
          <cell r="EE872">
            <v>359.97752742003649</v>
          </cell>
          <cell r="EF872">
            <v>-14.284834720001527</v>
          </cell>
          <cell r="EG872">
            <v>56.932629450000604</v>
          </cell>
          <cell r="EH872">
            <v>12.024069029997918</v>
          </cell>
          <cell r="EI872">
            <v>23.842897169997741</v>
          </cell>
          <cell r="EJ872">
            <v>52.367710430000443</v>
          </cell>
          <cell r="EK872">
            <v>3.1952518399994005</v>
          </cell>
          <cell r="EL872">
            <v>100.87857747999806</v>
          </cell>
          <cell r="EM872">
            <v>3.7374770999958855</v>
          </cell>
          <cell r="EN872">
            <v>57.496639880017028</v>
          </cell>
          <cell r="EO872">
            <v>0</v>
          </cell>
          <cell r="EP872">
            <v>41.018609729999298</v>
          </cell>
          <cell r="EQ872">
            <v>22.768500029997085</v>
          </cell>
          <cell r="ER872">
            <v>264.10744624002837</v>
          </cell>
          <cell r="ES872">
            <v>19.999999999996362</v>
          </cell>
          <cell r="ET872">
            <v>131.6045789000018</v>
          </cell>
          <cell r="EU872">
            <v>1.8628733599980478</v>
          </cell>
          <cell r="EV872">
            <v>0</v>
          </cell>
          <cell r="EW872">
            <v>46.714418009993096</v>
          </cell>
          <cell r="EX872">
            <v>5.999999999998181</v>
          </cell>
          <cell r="EY872">
            <v>31.581424979998701</v>
          </cell>
          <cell r="EZ872">
            <v>19.125044119995437</v>
          </cell>
          <cell r="FA872">
            <v>-6.8409035100048641</v>
          </cell>
          <cell r="FB872">
            <v>0</v>
          </cell>
          <cell r="FC872">
            <v>14.060010379998857</v>
          </cell>
          <cell r="FD872">
            <v>0</v>
          </cell>
          <cell r="FE872">
            <v>260.91030240012333</v>
          </cell>
          <cell r="FF872">
            <v>0</v>
          </cell>
          <cell r="FG872">
            <v>9.999999999998181</v>
          </cell>
          <cell r="FH872">
            <v>9.999999999996362</v>
          </cell>
          <cell r="FI872">
            <v>5.6782620299927657</v>
          </cell>
          <cell r="FJ872">
            <v>33.237423079997825</v>
          </cell>
          <cell r="FK872">
            <v>11.999999999998181</v>
          </cell>
          <cell r="FL872">
            <v>38.646962340004393</v>
          </cell>
          <cell r="FM872">
            <v>19.999999999992724</v>
          </cell>
          <cell r="FN872">
            <v>84.347654950033757</v>
          </cell>
          <cell r="FO872">
            <v>0</v>
          </cell>
          <cell r="FP872">
            <v>37</v>
          </cell>
          <cell r="FQ872">
            <v>10</v>
          </cell>
          <cell r="FR872">
            <v>405.09518247994129</v>
          </cell>
          <cell r="FS872">
            <v>-0.55073108999567921</v>
          </cell>
          <cell r="FT872">
            <v>19</v>
          </cell>
          <cell r="FU872">
            <v>0</v>
          </cell>
          <cell r="FV872">
            <v>0</v>
          </cell>
          <cell r="FW872">
            <v>125.69333005999943</v>
          </cell>
          <cell r="FX872">
            <v>0</v>
          </cell>
          <cell r="FY872">
            <v>0</v>
          </cell>
          <cell r="FZ872">
            <v>125.80163421999896</v>
          </cell>
          <cell r="GA872">
            <v>118.89562991999264</v>
          </cell>
          <cell r="GB872">
            <v>0</v>
          </cell>
          <cell r="GC872">
            <v>19.600031160000071</v>
          </cell>
          <cell r="GD872">
            <v>-3.3447117899995646</v>
          </cell>
          <cell r="GE872">
            <v>833.39712829008931</v>
          </cell>
          <cell r="GF872">
            <v>0</v>
          </cell>
          <cell r="GG872">
            <v>58</v>
          </cell>
          <cell r="GH872">
            <v>3.3035198299985495</v>
          </cell>
          <cell r="GI872">
            <v>61.065026980002585</v>
          </cell>
          <cell r="GJ872">
            <v>348.40321106000192</v>
          </cell>
          <cell r="GK872">
            <v>44</v>
          </cell>
          <cell r="GL872">
            <v>66.115056760001607</v>
          </cell>
          <cell r="GM872">
            <v>125.16628016000323</v>
          </cell>
          <cell r="GN872">
            <v>51.89373179001268</v>
          </cell>
          <cell r="GO872">
            <v>0</v>
          </cell>
          <cell r="GP872">
            <v>0</v>
          </cell>
          <cell r="GQ872">
            <v>75.450301709999621</v>
          </cell>
          <cell r="GR872">
            <v>205.0057301199995</v>
          </cell>
          <cell r="GS872">
            <v>-25.032293210002535</v>
          </cell>
          <cell r="GT872">
            <v>2.2463042800009134</v>
          </cell>
          <cell r="GU872">
            <v>17.95881718000237</v>
          </cell>
          <cell r="GV872">
            <v>42.950395619991468</v>
          </cell>
          <cell r="GW872">
            <v>103.45791802000531</v>
          </cell>
          <cell r="GX872">
            <v>7.8674214999991818</v>
          </cell>
          <cell r="GY872">
            <v>22</v>
          </cell>
          <cell r="GZ872">
            <v>41.261685249992297</v>
          </cell>
          <cell r="HA872">
            <v>4.2954814799886663</v>
          </cell>
          <cell r="HB872">
            <v>0</v>
          </cell>
          <cell r="HC872">
            <v>37.000000000003638</v>
          </cell>
          <cell r="HD872">
            <v>-49</v>
          </cell>
          <cell r="HE872">
            <v>176.28335292002885</v>
          </cell>
          <cell r="HF872">
            <v>0</v>
          </cell>
          <cell r="HG872">
            <v>-0.21077278000120714</v>
          </cell>
          <cell r="HH872">
            <v>0</v>
          </cell>
          <cell r="HI872">
            <v>0</v>
          </cell>
          <cell r="HJ872">
            <v>56.933578119998856</v>
          </cell>
          <cell r="HK872">
            <v>3.8821095900002547</v>
          </cell>
          <cell r="HL872">
            <v>0</v>
          </cell>
          <cell r="HM872">
            <v>0</v>
          </cell>
          <cell r="HN872">
            <v>49.61581010001828</v>
          </cell>
          <cell r="HO872">
            <v>0</v>
          </cell>
          <cell r="HP872">
            <v>2.7020566100036376</v>
          </cell>
          <cell r="HQ872">
            <v>63.360571279998112</v>
          </cell>
          <cell r="HR872">
            <v>521.53970999008743</v>
          </cell>
          <cell r="HS872">
            <v>0</v>
          </cell>
          <cell r="HT872">
            <v>10</v>
          </cell>
          <cell r="HU872">
            <v>120.00000000000364</v>
          </cell>
          <cell r="HV872">
            <v>17.386948940002185</v>
          </cell>
          <cell r="HW872">
            <v>6.1157054700015578</v>
          </cell>
          <cell r="HX872">
            <v>0</v>
          </cell>
          <cell r="HY872">
            <v>25.362990189998527</v>
          </cell>
          <cell r="HZ872">
            <v>108.18898787999206</v>
          </cell>
          <cell r="IA872">
            <v>38.162731350006652</v>
          </cell>
          <cell r="IB872">
            <v>0</v>
          </cell>
          <cell r="IC872">
            <v>36.699082950004595</v>
          </cell>
          <cell r="ID872">
            <v>159.62326321000728</v>
          </cell>
          <cell r="IE872">
            <v>510.79667757992866</v>
          </cell>
          <cell r="IF872">
            <v>0</v>
          </cell>
          <cell r="IG872">
            <v>0</v>
          </cell>
          <cell r="IH872">
            <v>39.969989840003109</v>
          </cell>
          <cell r="II872">
            <v>65.206285479995131</v>
          </cell>
          <cell r="IJ872">
            <v>63.401926110000204</v>
          </cell>
          <cell r="IK872">
            <v>48.973517359998368</v>
          </cell>
          <cell r="IL872">
            <v>-12</v>
          </cell>
          <cell r="IM872">
            <v>155.76120584999444</v>
          </cell>
          <cell r="IN872">
            <v>77.898481379990699</v>
          </cell>
          <cell r="IO872">
            <v>0</v>
          </cell>
          <cell r="IP872">
            <v>26.144999510001071</v>
          </cell>
          <cell r="IQ872">
            <v>45.440272050000203</v>
          </cell>
          <cell r="IR872">
            <v>160.0123812299571</v>
          </cell>
          <cell r="IS872">
            <v>0</v>
          </cell>
          <cell r="IT872">
            <v>0</v>
          </cell>
          <cell r="IU872">
            <v>69.999999999996362</v>
          </cell>
          <cell r="IV872">
            <v>26.01238122999348</v>
          </cell>
          <cell r="IW872">
            <v>0</v>
          </cell>
          <cell r="IX872">
            <v>0</v>
          </cell>
          <cell r="IY872">
            <v>0</v>
          </cell>
          <cell r="IZ872">
            <v>10</v>
          </cell>
          <cell r="JA872">
            <v>10</v>
          </cell>
          <cell r="JB872">
            <v>44</v>
          </cell>
          <cell r="JC872">
            <v>0</v>
          </cell>
          <cell r="JD872">
            <v>0</v>
          </cell>
          <cell r="JE872">
            <v>0</v>
          </cell>
        </row>
        <row r="873">
          <cell r="D873" t="str">
            <v>MKT.EX.MDC._.___.MidC OR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  <cell r="BZ873">
            <v>0</v>
          </cell>
          <cell r="CA873">
            <v>0</v>
          </cell>
          <cell r="CB873">
            <v>0</v>
          </cell>
          <cell r="CC873">
            <v>0</v>
          </cell>
          <cell r="CD873">
            <v>0</v>
          </cell>
          <cell r="CE873">
            <v>0</v>
          </cell>
          <cell r="CF873">
            <v>0</v>
          </cell>
          <cell r="CG873">
            <v>0</v>
          </cell>
          <cell r="CH873">
            <v>0</v>
          </cell>
          <cell r="CI873">
            <v>0</v>
          </cell>
          <cell r="CJ873">
            <v>0</v>
          </cell>
          <cell r="CK873">
            <v>0</v>
          </cell>
          <cell r="CL873">
            <v>0</v>
          </cell>
          <cell r="CM873">
            <v>0</v>
          </cell>
          <cell r="CN873">
            <v>0</v>
          </cell>
          <cell r="CO873">
            <v>0</v>
          </cell>
          <cell r="CP873">
            <v>0</v>
          </cell>
          <cell r="CQ873">
            <v>0</v>
          </cell>
          <cell r="CR873">
            <v>0</v>
          </cell>
          <cell r="CS873">
            <v>0</v>
          </cell>
          <cell r="CT873">
            <v>0</v>
          </cell>
          <cell r="CU873">
            <v>0</v>
          </cell>
          <cell r="CV873">
            <v>0</v>
          </cell>
          <cell r="CW873">
            <v>0</v>
          </cell>
          <cell r="CX873">
            <v>0</v>
          </cell>
          <cell r="CY873">
            <v>0</v>
          </cell>
          <cell r="CZ873">
            <v>0</v>
          </cell>
          <cell r="DA873">
            <v>0</v>
          </cell>
          <cell r="DB873">
            <v>0</v>
          </cell>
          <cell r="DC873">
            <v>0</v>
          </cell>
          <cell r="DD873">
            <v>0</v>
          </cell>
          <cell r="DE873">
            <v>0</v>
          </cell>
          <cell r="DF873">
            <v>0</v>
          </cell>
          <cell r="DG873">
            <v>0</v>
          </cell>
          <cell r="DH873">
            <v>0</v>
          </cell>
          <cell r="DI873">
            <v>0</v>
          </cell>
          <cell r="DJ873">
            <v>0</v>
          </cell>
          <cell r="DK873">
            <v>0</v>
          </cell>
          <cell r="DL873">
            <v>0</v>
          </cell>
          <cell r="DM873">
            <v>0</v>
          </cell>
          <cell r="DN873">
            <v>0</v>
          </cell>
          <cell r="DO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DX873">
            <v>0</v>
          </cell>
          <cell r="DY873">
            <v>0</v>
          </cell>
          <cell r="DZ873">
            <v>0</v>
          </cell>
          <cell r="EA873">
            <v>0</v>
          </cell>
          <cell r="EB873">
            <v>0</v>
          </cell>
          <cell r="EC873">
            <v>0</v>
          </cell>
          <cell r="ED873">
            <v>0</v>
          </cell>
          <cell r="EE873">
            <v>0</v>
          </cell>
          <cell r="EF873">
            <v>0</v>
          </cell>
          <cell r="EG873">
            <v>0</v>
          </cell>
          <cell r="EH873">
            <v>0</v>
          </cell>
          <cell r="EI873">
            <v>0</v>
          </cell>
          <cell r="EJ873">
            <v>0</v>
          </cell>
          <cell r="EK873">
            <v>0</v>
          </cell>
          <cell r="EL873">
            <v>0</v>
          </cell>
          <cell r="EM873">
            <v>0</v>
          </cell>
          <cell r="EN873">
            <v>0</v>
          </cell>
          <cell r="EO873">
            <v>0</v>
          </cell>
          <cell r="EP873">
            <v>0</v>
          </cell>
          <cell r="EQ873">
            <v>0</v>
          </cell>
          <cell r="ER873">
            <v>0</v>
          </cell>
          <cell r="ES873">
            <v>0</v>
          </cell>
          <cell r="ET873">
            <v>0</v>
          </cell>
          <cell r="EU873">
            <v>0</v>
          </cell>
          <cell r="EV873">
            <v>0</v>
          </cell>
          <cell r="EW873">
            <v>0</v>
          </cell>
          <cell r="EX873">
            <v>0</v>
          </cell>
          <cell r="EY873">
            <v>0</v>
          </cell>
          <cell r="EZ873">
            <v>0</v>
          </cell>
          <cell r="FA873">
            <v>0</v>
          </cell>
          <cell r="FB873">
            <v>0</v>
          </cell>
          <cell r="FC873">
            <v>0</v>
          </cell>
          <cell r="FD873">
            <v>0</v>
          </cell>
          <cell r="FE873">
            <v>0</v>
          </cell>
          <cell r="FF873">
            <v>0</v>
          </cell>
          <cell r="FG873">
            <v>0</v>
          </cell>
          <cell r="FH873">
            <v>0</v>
          </cell>
          <cell r="FI873">
            <v>0</v>
          </cell>
          <cell r="FJ873">
            <v>0</v>
          </cell>
          <cell r="FK873">
            <v>0</v>
          </cell>
          <cell r="FL873">
            <v>0</v>
          </cell>
          <cell r="FM873">
            <v>0</v>
          </cell>
          <cell r="FN873">
            <v>0</v>
          </cell>
          <cell r="FO873">
            <v>0</v>
          </cell>
          <cell r="FP873">
            <v>0</v>
          </cell>
          <cell r="FQ873">
            <v>0</v>
          </cell>
          <cell r="FR873">
            <v>0</v>
          </cell>
          <cell r="FS873">
            <v>0</v>
          </cell>
          <cell r="FT873">
            <v>0</v>
          </cell>
          <cell r="FU873">
            <v>0</v>
          </cell>
          <cell r="FV873">
            <v>0</v>
          </cell>
          <cell r="FW873">
            <v>0</v>
          </cell>
          <cell r="FX873">
            <v>0</v>
          </cell>
          <cell r="FY873">
            <v>0</v>
          </cell>
          <cell r="FZ873">
            <v>0</v>
          </cell>
          <cell r="GA873">
            <v>0</v>
          </cell>
          <cell r="GB873">
            <v>0</v>
          </cell>
          <cell r="GC873">
            <v>0</v>
          </cell>
          <cell r="GD873">
            <v>0</v>
          </cell>
          <cell r="GE873">
            <v>0</v>
          </cell>
          <cell r="GF873">
            <v>0</v>
          </cell>
          <cell r="GG873">
            <v>0</v>
          </cell>
          <cell r="GH873">
            <v>0</v>
          </cell>
          <cell r="GI873">
            <v>0</v>
          </cell>
          <cell r="GJ873">
            <v>0</v>
          </cell>
          <cell r="GK873">
            <v>0</v>
          </cell>
          <cell r="GL873">
            <v>0</v>
          </cell>
          <cell r="GM873">
            <v>0</v>
          </cell>
          <cell r="GN873">
            <v>0</v>
          </cell>
          <cell r="GO873">
            <v>0</v>
          </cell>
          <cell r="GP873">
            <v>0</v>
          </cell>
          <cell r="GQ873">
            <v>0</v>
          </cell>
          <cell r="GR873">
            <v>0</v>
          </cell>
          <cell r="GS873">
            <v>0</v>
          </cell>
          <cell r="GT873">
            <v>0</v>
          </cell>
          <cell r="GU873">
            <v>0</v>
          </cell>
          <cell r="GV873">
            <v>0</v>
          </cell>
          <cell r="GW873">
            <v>0</v>
          </cell>
          <cell r="GX873">
            <v>0</v>
          </cell>
          <cell r="GY873">
            <v>0</v>
          </cell>
          <cell r="GZ873">
            <v>0</v>
          </cell>
          <cell r="HA873">
            <v>0</v>
          </cell>
          <cell r="HB873">
            <v>0</v>
          </cell>
          <cell r="HC873">
            <v>0</v>
          </cell>
          <cell r="HD873">
            <v>0</v>
          </cell>
          <cell r="HE873">
            <v>0</v>
          </cell>
          <cell r="HF873">
            <v>0</v>
          </cell>
          <cell r="HG873">
            <v>0</v>
          </cell>
          <cell r="HH873">
            <v>0</v>
          </cell>
          <cell r="HI873">
            <v>0</v>
          </cell>
          <cell r="HJ873">
            <v>0</v>
          </cell>
          <cell r="HK873">
            <v>0</v>
          </cell>
          <cell r="HL873">
            <v>0</v>
          </cell>
          <cell r="HM873">
            <v>0</v>
          </cell>
          <cell r="HN873">
            <v>0</v>
          </cell>
          <cell r="HO873">
            <v>0</v>
          </cell>
          <cell r="HP873">
            <v>0</v>
          </cell>
          <cell r="HQ873">
            <v>0</v>
          </cell>
          <cell r="HR873">
            <v>0</v>
          </cell>
          <cell r="HS873">
            <v>0</v>
          </cell>
          <cell r="HT873">
            <v>0</v>
          </cell>
          <cell r="HU873">
            <v>0</v>
          </cell>
          <cell r="HV873">
            <v>0</v>
          </cell>
          <cell r="HW873">
            <v>0</v>
          </cell>
          <cell r="HX873">
            <v>0</v>
          </cell>
          <cell r="HY873">
            <v>0</v>
          </cell>
          <cell r="HZ873">
            <v>0</v>
          </cell>
          <cell r="IA873">
            <v>0</v>
          </cell>
          <cell r="IB873">
            <v>0</v>
          </cell>
          <cell r="IC873">
            <v>0</v>
          </cell>
          <cell r="ID873">
            <v>0</v>
          </cell>
          <cell r="IE873">
            <v>0</v>
          </cell>
          <cell r="IF873">
            <v>0</v>
          </cell>
          <cell r="IG873">
            <v>0</v>
          </cell>
          <cell r="IH873">
            <v>0</v>
          </cell>
          <cell r="II873">
            <v>0</v>
          </cell>
          <cell r="IJ873">
            <v>0</v>
          </cell>
          <cell r="IK873">
            <v>0</v>
          </cell>
          <cell r="IL873">
            <v>0</v>
          </cell>
          <cell r="IM873">
            <v>0</v>
          </cell>
          <cell r="IN873">
            <v>0</v>
          </cell>
          <cell r="IO873">
            <v>0</v>
          </cell>
          <cell r="IP873">
            <v>0</v>
          </cell>
          <cell r="IQ873">
            <v>0</v>
          </cell>
          <cell r="IR873">
            <v>0</v>
          </cell>
          <cell r="IS873">
            <v>0</v>
          </cell>
          <cell r="IT873">
            <v>0</v>
          </cell>
          <cell r="IU873">
            <v>0</v>
          </cell>
          <cell r="IV873">
            <v>0</v>
          </cell>
          <cell r="IW873">
            <v>0</v>
          </cell>
          <cell r="IX873">
            <v>0</v>
          </cell>
          <cell r="IY873">
            <v>0</v>
          </cell>
          <cell r="IZ873">
            <v>0</v>
          </cell>
          <cell r="JA873">
            <v>0</v>
          </cell>
          <cell r="JB873">
            <v>0</v>
          </cell>
          <cell r="JC873">
            <v>0</v>
          </cell>
          <cell r="JD873">
            <v>0</v>
          </cell>
          <cell r="JE873">
            <v>0</v>
          </cell>
        </row>
        <row r="874">
          <cell r="D874" t="str">
            <v>MKT.EX.MED._.___.Mead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  <cell r="BZ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  <cell r="CL874">
            <v>0</v>
          </cell>
          <cell r="CM874">
            <v>0</v>
          </cell>
          <cell r="CN874">
            <v>0</v>
          </cell>
          <cell r="CO874">
            <v>0</v>
          </cell>
          <cell r="CP874">
            <v>0</v>
          </cell>
          <cell r="CQ874">
            <v>0</v>
          </cell>
          <cell r="CR874">
            <v>0</v>
          </cell>
          <cell r="CS874">
            <v>0</v>
          </cell>
          <cell r="CT874">
            <v>0</v>
          </cell>
          <cell r="CU874">
            <v>0</v>
          </cell>
          <cell r="CV874">
            <v>0</v>
          </cell>
          <cell r="CW874">
            <v>0</v>
          </cell>
          <cell r="CX874">
            <v>0</v>
          </cell>
          <cell r="CY874">
            <v>0</v>
          </cell>
          <cell r="CZ874">
            <v>0</v>
          </cell>
          <cell r="DA874">
            <v>0</v>
          </cell>
          <cell r="DB874">
            <v>0</v>
          </cell>
          <cell r="DC874">
            <v>0</v>
          </cell>
          <cell r="DD874">
            <v>0</v>
          </cell>
          <cell r="DE874">
            <v>0</v>
          </cell>
          <cell r="DF874">
            <v>0</v>
          </cell>
          <cell r="DG874">
            <v>0</v>
          </cell>
          <cell r="DH874">
            <v>0</v>
          </cell>
          <cell r="DI874">
            <v>0</v>
          </cell>
          <cell r="DJ874">
            <v>0</v>
          </cell>
          <cell r="DK874">
            <v>0</v>
          </cell>
          <cell r="DL874">
            <v>0</v>
          </cell>
          <cell r="DM874">
            <v>0</v>
          </cell>
          <cell r="DN874">
            <v>0</v>
          </cell>
          <cell r="DO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DX874">
            <v>0</v>
          </cell>
          <cell r="DY874">
            <v>0</v>
          </cell>
          <cell r="DZ874">
            <v>0</v>
          </cell>
          <cell r="EA874">
            <v>0</v>
          </cell>
          <cell r="EB874">
            <v>0</v>
          </cell>
          <cell r="EC874">
            <v>0</v>
          </cell>
          <cell r="ED874">
            <v>0</v>
          </cell>
          <cell r="EE874">
            <v>0</v>
          </cell>
          <cell r="EF874">
            <v>0</v>
          </cell>
          <cell r="EG874">
            <v>0</v>
          </cell>
          <cell r="EH874">
            <v>0</v>
          </cell>
          <cell r="EI874">
            <v>0</v>
          </cell>
          <cell r="EJ874">
            <v>0</v>
          </cell>
          <cell r="EK874">
            <v>0</v>
          </cell>
          <cell r="EL874">
            <v>0</v>
          </cell>
          <cell r="EM874">
            <v>0</v>
          </cell>
          <cell r="EN874">
            <v>0</v>
          </cell>
          <cell r="EO874">
            <v>0</v>
          </cell>
          <cell r="EP874">
            <v>0</v>
          </cell>
          <cell r="EQ874">
            <v>0</v>
          </cell>
          <cell r="ER874">
            <v>0</v>
          </cell>
          <cell r="ES874">
            <v>0</v>
          </cell>
          <cell r="ET874">
            <v>0</v>
          </cell>
          <cell r="EU874">
            <v>0</v>
          </cell>
          <cell r="EV874">
            <v>0</v>
          </cell>
          <cell r="EW874">
            <v>0</v>
          </cell>
          <cell r="EX874">
            <v>0</v>
          </cell>
          <cell r="EY874">
            <v>0</v>
          </cell>
          <cell r="EZ874">
            <v>0</v>
          </cell>
          <cell r="FA874">
            <v>0</v>
          </cell>
          <cell r="FB874">
            <v>0</v>
          </cell>
          <cell r="FC874">
            <v>0</v>
          </cell>
          <cell r="FD874">
            <v>0</v>
          </cell>
          <cell r="FE874">
            <v>0</v>
          </cell>
          <cell r="FF874">
            <v>0</v>
          </cell>
          <cell r="FG874">
            <v>0</v>
          </cell>
          <cell r="FH874">
            <v>0</v>
          </cell>
          <cell r="FI874">
            <v>0</v>
          </cell>
          <cell r="FJ874">
            <v>0</v>
          </cell>
          <cell r="FK874">
            <v>0</v>
          </cell>
          <cell r="FL874">
            <v>0</v>
          </cell>
          <cell r="FM874">
            <v>0</v>
          </cell>
          <cell r="FN874">
            <v>0</v>
          </cell>
          <cell r="FO874">
            <v>0</v>
          </cell>
          <cell r="FP874">
            <v>0</v>
          </cell>
          <cell r="FQ874">
            <v>0</v>
          </cell>
          <cell r="FR874">
            <v>0</v>
          </cell>
          <cell r="FS874">
            <v>0</v>
          </cell>
          <cell r="FT874">
            <v>0</v>
          </cell>
          <cell r="FU874">
            <v>0</v>
          </cell>
          <cell r="FV874">
            <v>0</v>
          </cell>
          <cell r="FW874">
            <v>0</v>
          </cell>
          <cell r="FX874">
            <v>0</v>
          </cell>
          <cell r="FY874">
            <v>0</v>
          </cell>
          <cell r="FZ874">
            <v>0</v>
          </cell>
          <cell r="GA874">
            <v>0</v>
          </cell>
          <cell r="GB874">
            <v>0</v>
          </cell>
          <cell r="GC874">
            <v>0</v>
          </cell>
          <cell r="GD874">
            <v>0</v>
          </cell>
          <cell r="GE874">
            <v>0</v>
          </cell>
          <cell r="GF874">
            <v>0</v>
          </cell>
          <cell r="GG874">
            <v>0</v>
          </cell>
          <cell r="GH874">
            <v>0</v>
          </cell>
          <cell r="GI874">
            <v>0</v>
          </cell>
          <cell r="GJ874">
            <v>0</v>
          </cell>
          <cell r="GK874">
            <v>0</v>
          </cell>
          <cell r="GL874">
            <v>0</v>
          </cell>
          <cell r="GM874">
            <v>0</v>
          </cell>
          <cell r="GN874">
            <v>0</v>
          </cell>
          <cell r="GO874">
            <v>0</v>
          </cell>
          <cell r="GP874">
            <v>0</v>
          </cell>
          <cell r="GQ874">
            <v>0</v>
          </cell>
          <cell r="GR874">
            <v>0</v>
          </cell>
          <cell r="GS874">
            <v>0</v>
          </cell>
          <cell r="GT874">
            <v>0</v>
          </cell>
          <cell r="GU874">
            <v>0</v>
          </cell>
          <cell r="GV874">
            <v>0</v>
          </cell>
          <cell r="GW874">
            <v>0</v>
          </cell>
          <cell r="GX874">
            <v>0</v>
          </cell>
          <cell r="GY874">
            <v>0</v>
          </cell>
          <cell r="GZ874">
            <v>0</v>
          </cell>
          <cell r="HA874">
            <v>0</v>
          </cell>
          <cell r="HB874">
            <v>0</v>
          </cell>
          <cell r="HC874">
            <v>0</v>
          </cell>
          <cell r="HD874">
            <v>0</v>
          </cell>
          <cell r="HE874">
            <v>0</v>
          </cell>
          <cell r="HF874">
            <v>0</v>
          </cell>
          <cell r="HG874">
            <v>0</v>
          </cell>
          <cell r="HH874">
            <v>0</v>
          </cell>
          <cell r="HI874">
            <v>0</v>
          </cell>
          <cell r="HJ874">
            <v>0</v>
          </cell>
          <cell r="HK874">
            <v>0</v>
          </cell>
          <cell r="HL874">
            <v>0</v>
          </cell>
          <cell r="HM874">
            <v>0</v>
          </cell>
          <cell r="HN874">
            <v>0</v>
          </cell>
          <cell r="HO874">
            <v>0</v>
          </cell>
          <cell r="HP874">
            <v>0</v>
          </cell>
          <cell r="HQ874">
            <v>0</v>
          </cell>
          <cell r="HR874">
            <v>0</v>
          </cell>
          <cell r="HS874">
            <v>0</v>
          </cell>
          <cell r="HT874">
            <v>0</v>
          </cell>
          <cell r="HU874">
            <v>0</v>
          </cell>
          <cell r="HV874">
            <v>0</v>
          </cell>
          <cell r="HW874">
            <v>0</v>
          </cell>
          <cell r="HX874">
            <v>0</v>
          </cell>
          <cell r="HY874">
            <v>0</v>
          </cell>
          <cell r="HZ874">
            <v>0</v>
          </cell>
          <cell r="IA874">
            <v>0</v>
          </cell>
          <cell r="IB874">
            <v>0</v>
          </cell>
          <cell r="IC874">
            <v>0</v>
          </cell>
          <cell r="ID874">
            <v>0</v>
          </cell>
          <cell r="IE874">
            <v>0</v>
          </cell>
          <cell r="IF874">
            <v>0</v>
          </cell>
          <cell r="IG874">
            <v>0</v>
          </cell>
          <cell r="IH874">
            <v>0</v>
          </cell>
          <cell r="II874">
            <v>0</v>
          </cell>
          <cell r="IJ874">
            <v>0</v>
          </cell>
          <cell r="IK874">
            <v>0</v>
          </cell>
          <cell r="IL874">
            <v>0</v>
          </cell>
          <cell r="IM874">
            <v>0</v>
          </cell>
          <cell r="IN874">
            <v>0</v>
          </cell>
          <cell r="IO874">
            <v>0</v>
          </cell>
          <cell r="IP874">
            <v>0</v>
          </cell>
          <cell r="IQ874">
            <v>0</v>
          </cell>
          <cell r="IR874">
            <v>0</v>
          </cell>
          <cell r="IS874">
            <v>0</v>
          </cell>
          <cell r="IT874">
            <v>0</v>
          </cell>
          <cell r="IU874">
            <v>0</v>
          </cell>
          <cell r="IV874">
            <v>0</v>
          </cell>
          <cell r="IW874">
            <v>0</v>
          </cell>
          <cell r="IX874">
            <v>0</v>
          </cell>
          <cell r="IY874">
            <v>0</v>
          </cell>
          <cell r="IZ874">
            <v>0</v>
          </cell>
          <cell r="JA874">
            <v>0</v>
          </cell>
          <cell r="JB874">
            <v>0</v>
          </cell>
          <cell r="JC874">
            <v>0</v>
          </cell>
          <cell r="JD874">
            <v>0</v>
          </cell>
          <cell r="JE874">
            <v>0</v>
          </cell>
        </row>
        <row r="875">
          <cell r="D875" t="str">
            <v>MKT.EX.MNA._.___.Mona</v>
          </cell>
          <cell r="F875">
            <v>28.176173019997805</v>
          </cell>
          <cell r="G875">
            <v>16.23189321999962</v>
          </cell>
          <cell r="H875">
            <v>14.995661870001641</v>
          </cell>
          <cell r="I875">
            <v>36.456829810002091</v>
          </cell>
          <cell r="J875">
            <v>68.264538690000336</v>
          </cell>
          <cell r="K875">
            <v>4.8953873900009057</v>
          </cell>
          <cell r="L875">
            <v>55.484035619996575</v>
          </cell>
          <cell r="M875">
            <v>31.654797540002619</v>
          </cell>
          <cell r="N875">
            <v>56.716806259997611</v>
          </cell>
          <cell r="O875">
            <v>-1.2764317200017103</v>
          </cell>
          <cell r="P875">
            <v>42.692100920001394</v>
          </cell>
          <cell r="Q875">
            <v>16.740154539999821</v>
          </cell>
          <cell r="R875">
            <v>209.4568269099691</v>
          </cell>
          <cell r="S875">
            <v>25.535616379997009</v>
          </cell>
          <cell r="T875">
            <v>13.314573890000247</v>
          </cell>
          <cell r="U875">
            <v>38.006342610000502</v>
          </cell>
          <cell r="V875">
            <v>10</v>
          </cell>
          <cell r="W875">
            <v>29.595192930000849</v>
          </cell>
          <cell r="X875">
            <v>12.421610429999419</v>
          </cell>
          <cell r="Y875">
            <v>-1.6226125899993349</v>
          </cell>
          <cell r="Z875">
            <v>54.126747460000843</v>
          </cell>
          <cell r="AA875">
            <v>20.257855069998186</v>
          </cell>
          <cell r="AB875">
            <v>-10.999999999998181</v>
          </cell>
          <cell r="AC875">
            <v>12.910902220000025</v>
          </cell>
          <cell r="AD875">
            <v>5.9105985100004546</v>
          </cell>
          <cell r="AE875">
            <v>27.101074719976168</v>
          </cell>
          <cell r="AF875">
            <v>0.1685339900013787</v>
          </cell>
          <cell r="AG875">
            <v>30.197882750000645</v>
          </cell>
          <cell r="AH875">
            <v>34</v>
          </cell>
          <cell r="AI875">
            <v>0</v>
          </cell>
          <cell r="AJ875">
            <v>-25.21818913000061</v>
          </cell>
          <cell r="AK875">
            <v>0.17647691999991366</v>
          </cell>
          <cell r="AL875">
            <v>0</v>
          </cell>
          <cell r="AM875">
            <v>-45.258590249999543</v>
          </cell>
          <cell r="AN875">
            <v>20.632576859996334</v>
          </cell>
          <cell r="AO875">
            <v>-3.3844206100002339</v>
          </cell>
          <cell r="AP875">
            <v>8.8573345800004972</v>
          </cell>
          <cell r="AQ875">
            <v>6.9294696099996145</v>
          </cell>
          <cell r="AR875">
            <v>67.783876439993037</v>
          </cell>
          <cell r="AS875">
            <v>17.440651800001433</v>
          </cell>
          <cell r="AT875">
            <v>0</v>
          </cell>
          <cell r="AU875">
            <v>6.493204300000798</v>
          </cell>
          <cell r="AV875">
            <v>0</v>
          </cell>
          <cell r="AW875">
            <v>-27.604014890001054</v>
          </cell>
          <cell r="AX875">
            <v>6.8674017200009985</v>
          </cell>
          <cell r="AY875">
            <v>0</v>
          </cell>
          <cell r="AZ875">
            <v>42.935921950000193</v>
          </cell>
          <cell r="BA875">
            <v>32.190708390000509</v>
          </cell>
          <cell r="BB875">
            <v>-16</v>
          </cell>
          <cell r="BC875">
            <v>5.4600031700001637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  <cell r="BZ875">
            <v>0</v>
          </cell>
          <cell r="CA875">
            <v>0</v>
          </cell>
          <cell r="CB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  <cell r="CL875">
            <v>0</v>
          </cell>
          <cell r="CM875">
            <v>0</v>
          </cell>
          <cell r="CN875">
            <v>0</v>
          </cell>
          <cell r="CO875">
            <v>0</v>
          </cell>
          <cell r="CP875">
            <v>0</v>
          </cell>
          <cell r="CQ875">
            <v>0</v>
          </cell>
          <cell r="CR875">
            <v>0</v>
          </cell>
          <cell r="CS875">
            <v>0</v>
          </cell>
          <cell r="CT875">
            <v>0</v>
          </cell>
          <cell r="CU875">
            <v>0</v>
          </cell>
          <cell r="CV875">
            <v>0</v>
          </cell>
          <cell r="CW875">
            <v>0</v>
          </cell>
          <cell r="CX875">
            <v>0</v>
          </cell>
          <cell r="CY875">
            <v>0</v>
          </cell>
          <cell r="CZ875">
            <v>0</v>
          </cell>
          <cell r="DA875">
            <v>0</v>
          </cell>
          <cell r="DB875">
            <v>0</v>
          </cell>
          <cell r="DC875">
            <v>0</v>
          </cell>
          <cell r="DD875">
            <v>0</v>
          </cell>
          <cell r="DE875">
            <v>0</v>
          </cell>
          <cell r="DF875">
            <v>0</v>
          </cell>
          <cell r="DG875">
            <v>0</v>
          </cell>
          <cell r="DH875">
            <v>0</v>
          </cell>
          <cell r="DI875">
            <v>0</v>
          </cell>
          <cell r="DJ875">
            <v>0</v>
          </cell>
          <cell r="DK875">
            <v>0</v>
          </cell>
          <cell r="DL875">
            <v>0</v>
          </cell>
          <cell r="DM875">
            <v>0</v>
          </cell>
          <cell r="DN875">
            <v>0</v>
          </cell>
          <cell r="DO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DX875">
            <v>0</v>
          </cell>
          <cell r="DY875">
            <v>0</v>
          </cell>
          <cell r="DZ875">
            <v>0</v>
          </cell>
          <cell r="EA875">
            <v>0</v>
          </cell>
          <cell r="EB875">
            <v>0</v>
          </cell>
          <cell r="EC875">
            <v>0</v>
          </cell>
          <cell r="ED875">
            <v>0</v>
          </cell>
          <cell r="EE875">
            <v>0</v>
          </cell>
          <cell r="EF875">
            <v>0</v>
          </cell>
          <cell r="EG875">
            <v>0</v>
          </cell>
          <cell r="EH875">
            <v>0</v>
          </cell>
          <cell r="EI875">
            <v>0</v>
          </cell>
          <cell r="EJ875">
            <v>0</v>
          </cell>
          <cell r="EK875">
            <v>0</v>
          </cell>
          <cell r="EL875">
            <v>0</v>
          </cell>
          <cell r="EM875">
            <v>0</v>
          </cell>
          <cell r="EN875">
            <v>0</v>
          </cell>
          <cell r="EO875">
            <v>0</v>
          </cell>
          <cell r="EP875">
            <v>0</v>
          </cell>
          <cell r="EQ875">
            <v>0</v>
          </cell>
          <cell r="ER875">
            <v>0</v>
          </cell>
          <cell r="ES875">
            <v>0</v>
          </cell>
          <cell r="ET875">
            <v>0</v>
          </cell>
          <cell r="EU875">
            <v>0</v>
          </cell>
          <cell r="EV875">
            <v>0</v>
          </cell>
          <cell r="EW875">
            <v>0</v>
          </cell>
          <cell r="EX875">
            <v>0</v>
          </cell>
          <cell r="EY875">
            <v>0</v>
          </cell>
          <cell r="EZ875">
            <v>0</v>
          </cell>
          <cell r="FA875">
            <v>0</v>
          </cell>
          <cell r="FB875">
            <v>0</v>
          </cell>
          <cell r="FC875">
            <v>0</v>
          </cell>
          <cell r="FD875">
            <v>0</v>
          </cell>
          <cell r="FE875">
            <v>0</v>
          </cell>
          <cell r="FF875">
            <v>0</v>
          </cell>
          <cell r="FG875">
            <v>0</v>
          </cell>
          <cell r="FH875">
            <v>0</v>
          </cell>
          <cell r="FI875">
            <v>0</v>
          </cell>
          <cell r="FJ875">
            <v>0</v>
          </cell>
          <cell r="FK875">
            <v>0</v>
          </cell>
          <cell r="FL875">
            <v>0</v>
          </cell>
          <cell r="FM875">
            <v>0</v>
          </cell>
          <cell r="FN875">
            <v>0</v>
          </cell>
          <cell r="FO875">
            <v>0</v>
          </cell>
          <cell r="FP875">
            <v>0</v>
          </cell>
          <cell r="FQ875">
            <v>0</v>
          </cell>
          <cell r="FR875">
            <v>0</v>
          </cell>
          <cell r="FS875">
            <v>0</v>
          </cell>
          <cell r="FT875">
            <v>0</v>
          </cell>
          <cell r="FU875">
            <v>0</v>
          </cell>
          <cell r="FV875">
            <v>0</v>
          </cell>
          <cell r="FW875">
            <v>0</v>
          </cell>
          <cell r="FX875">
            <v>0</v>
          </cell>
          <cell r="FY875">
            <v>0</v>
          </cell>
          <cell r="FZ875">
            <v>0</v>
          </cell>
          <cell r="GA875">
            <v>0</v>
          </cell>
          <cell r="GB875">
            <v>0</v>
          </cell>
          <cell r="GC875">
            <v>0</v>
          </cell>
          <cell r="GD875">
            <v>0</v>
          </cell>
          <cell r="GE875">
            <v>0</v>
          </cell>
          <cell r="GF875">
            <v>0</v>
          </cell>
          <cell r="GG875">
            <v>0</v>
          </cell>
          <cell r="GH875">
            <v>0</v>
          </cell>
          <cell r="GI875">
            <v>0</v>
          </cell>
          <cell r="GJ875">
            <v>0</v>
          </cell>
          <cell r="GK875">
            <v>0</v>
          </cell>
          <cell r="GL875">
            <v>0</v>
          </cell>
          <cell r="GM875">
            <v>0</v>
          </cell>
          <cell r="GN875">
            <v>0</v>
          </cell>
          <cell r="GO875">
            <v>0</v>
          </cell>
          <cell r="GP875">
            <v>0</v>
          </cell>
          <cell r="GQ875">
            <v>0</v>
          </cell>
          <cell r="GR875">
            <v>0</v>
          </cell>
          <cell r="GS875">
            <v>0</v>
          </cell>
          <cell r="GT875">
            <v>0</v>
          </cell>
          <cell r="GU875">
            <v>0</v>
          </cell>
          <cell r="GV875">
            <v>0</v>
          </cell>
          <cell r="GW875">
            <v>0</v>
          </cell>
          <cell r="GX875">
            <v>0</v>
          </cell>
          <cell r="GY875">
            <v>0</v>
          </cell>
          <cell r="GZ875">
            <v>0</v>
          </cell>
          <cell r="HA875">
            <v>0</v>
          </cell>
          <cell r="HB875">
            <v>0</v>
          </cell>
          <cell r="HC875">
            <v>0</v>
          </cell>
          <cell r="HD875">
            <v>0</v>
          </cell>
          <cell r="HE875">
            <v>0</v>
          </cell>
          <cell r="HF875">
            <v>0</v>
          </cell>
          <cell r="HG875">
            <v>0</v>
          </cell>
          <cell r="HH875">
            <v>0</v>
          </cell>
          <cell r="HI875">
            <v>0</v>
          </cell>
          <cell r="HJ875">
            <v>0</v>
          </cell>
          <cell r="HK875">
            <v>0</v>
          </cell>
          <cell r="HL875">
            <v>0</v>
          </cell>
          <cell r="HM875">
            <v>0</v>
          </cell>
          <cell r="HN875">
            <v>0</v>
          </cell>
          <cell r="HO875">
            <v>0</v>
          </cell>
          <cell r="HP875">
            <v>0</v>
          </cell>
          <cell r="HQ875">
            <v>0</v>
          </cell>
          <cell r="HR875">
            <v>0</v>
          </cell>
          <cell r="HS875">
            <v>0</v>
          </cell>
          <cell r="HT875">
            <v>0</v>
          </cell>
          <cell r="HU875">
            <v>0</v>
          </cell>
          <cell r="HV875">
            <v>0</v>
          </cell>
          <cell r="HW875">
            <v>0</v>
          </cell>
          <cell r="HX875">
            <v>0</v>
          </cell>
          <cell r="HY875">
            <v>0</v>
          </cell>
          <cell r="HZ875">
            <v>0</v>
          </cell>
          <cell r="IA875">
            <v>0</v>
          </cell>
          <cell r="IB875">
            <v>0</v>
          </cell>
          <cell r="IC875">
            <v>0</v>
          </cell>
          <cell r="ID875">
            <v>0</v>
          </cell>
          <cell r="IE875">
            <v>0</v>
          </cell>
          <cell r="IF875">
            <v>0</v>
          </cell>
          <cell r="IG875">
            <v>0</v>
          </cell>
          <cell r="IH875">
            <v>0</v>
          </cell>
          <cell r="II875">
            <v>0</v>
          </cell>
          <cell r="IJ875">
            <v>0</v>
          </cell>
          <cell r="IK875">
            <v>0</v>
          </cell>
          <cell r="IL875">
            <v>0</v>
          </cell>
          <cell r="IM875">
            <v>0</v>
          </cell>
          <cell r="IN875">
            <v>0</v>
          </cell>
          <cell r="IO875">
            <v>0</v>
          </cell>
          <cell r="IP875">
            <v>0</v>
          </cell>
          <cell r="IQ875">
            <v>0</v>
          </cell>
          <cell r="IR875">
            <v>0</v>
          </cell>
          <cell r="IS875">
            <v>0</v>
          </cell>
          <cell r="IT875">
            <v>0</v>
          </cell>
          <cell r="IU875">
            <v>0</v>
          </cell>
          <cell r="IV875">
            <v>0</v>
          </cell>
          <cell r="IW875">
            <v>0</v>
          </cell>
          <cell r="IX875">
            <v>0</v>
          </cell>
          <cell r="IY875">
            <v>0</v>
          </cell>
          <cell r="IZ875">
            <v>0</v>
          </cell>
          <cell r="JA875">
            <v>0</v>
          </cell>
          <cell r="JB875">
            <v>0</v>
          </cell>
          <cell r="JC875">
            <v>0</v>
          </cell>
          <cell r="JD875">
            <v>0</v>
          </cell>
          <cell r="JE875">
            <v>0</v>
          </cell>
        </row>
        <row r="876">
          <cell r="D876" t="str">
            <v>MKT.EX.NOB._.___.NOB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  <cell r="BZ876">
            <v>0</v>
          </cell>
          <cell r="CA876">
            <v>0</v>
          </cell>
          <cell r="CB876">
            <v>0</v>
          </cell>
          <cell r="CC876">
            <v>0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  <cell r="CL876">
            <v>0</v>
          </cell>
          <cell r="CM876">
            <v>0</v>
          </cell>
          <cell r="CN876">
            <v>0</v>
          </cell>
          <cell r="CO876">
            <v>0</v>
          </cell>
          <cell r="CP876">
            <v>0</v>
          </cell>
          <cell r="CQ876">
            <v>0</v>
          </cell>
          <cell r="CR876">
            <v>0</v>
          </cell>
          <cell r="CS876">
            <v>0</v>
          </cell>
          <cell r="CT876">
            <v>0</v>
          </cell>
          <cell r="CU876">
            <v>0</v>
          </cell>
          <cell r="CV876">
            <v>0</v>
          </cell>
          <cell r="CW876">
            <v>0</v>
          </cell>
          <cell r="CX876">
            <v>0</v>
          </cell>
          <cell r="CY876">
            <v>0</v>
          </cell>
          <cell r="CZ876">
            <v>0</v>
          </cell>
          <cell r="DA876">
            <v>0</v>
          </cell>
          <cell r="DB876">
            <v>0</v>
          </cell>
          <cell r="DC876">
            <v>0</v>
          </cell>
          <cell r="DD876">
            <v>0</v>
          </cell>
          <cell r="DE876">
            <v>0</v>
          </cell>
          <cell r="DF876">
            <v>0</v>
          </cell>
          <cell r="DG876">
            <v>0</v>
          </cell>
          <cell r="DH876">
            <v>0</v>
          </cell>
          <cell r="DI876">
            <v>0</v>
          </cell>
          <cell r="DJ876">
            <v>0</v>
          </cell>
          <cell r="DK876">
            <v>0</v>
          </cell>
          <cell r="DL876">
            <v>0</v>
          </cell>
          <cell r="DM876">
            <v>0</v>
          </cell>
          <cell r="DN876">
            <v>0</v>
          </cell>
          <cell r="DO876">
            <v>0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DX876">
            <v>0</v>
          </cell>
          <cell r="DY876">
            <v>0</v>
          </cell>
          <cell r="DZ876">
            <v>0</v>
          </cell>
          <cell r="EA876">
            <v>0</v>
          </cell>
          <cell r="EB876">
            <v>0</v>
          </cell>
          <cell r="EC876">
            <v>0</v>
          </cell>
          <cell r="ED876">
            <v>0</v>
          </cell>
          <cell r="EE876">
            <v>0</v>
          </cell>
          <cell r="EF876">
            <v>0</v>
          </cell>
          <cell r="EG876">
            <v>0</v>
          </cell>
          <cell r="EH876">
            <v>0</v>
          </cell>
          <cell r="EI876">
            <v>0</v>
          </cell>
          <cell r="EJ876">
            <v>0</v>
          </cell>
          <cell r="EK876">
            <v>0</v>
          </cell>
          <cell r="EL876">
            <v>0</v>
          </cell>
          <cell r="EM876">
            <v>0</v>
          </cell>
          <cell r="EN876">
            <v>0</v>
          </cell>
          <cell r="EO876">
            <v>0</v>
          </cell>
          <cell r="EP876">
            <v>0</v>
          </cell>
          <cell r="EQ876">
            <v>0</v>
          </cell>
          <cell r="ER876">
            <v>0</v>
          </cell>
          <cell r="ES876">
            <v>0</v>
          </cell>
          <cell r="ET876">
            <v>0</v>
          </cell>
          <cell r="EU876">
            <v>0</v>
          </cell>
          <cell r="EV876">
            <v>0</v>
          </cell>
          <cell r="EW876">
            <v>0</v>
          </cell>
          <cell r="EX876">
            <v>0</v>
          </cell>
          <cell r="EY876">
            <v>0</v>
          </cell>
          <cell r="EZ876">
            <v>0</v>
          </cell>
          <cell r="FA876">
            <v>0</v>
          </cell>
          <cell r="FB876">
            <v>0</v>
          </cell>
          <cell r="FC876">
            <v>0</v>
          </cell>
          <cell r="FD876">
            <v>0</v>
          </cell>
          <cell r="FE876">
            <v>0</v>
          </cell>
          <cell r="FF876">
            <v>0</v>
          </cell>
          <cell r="FG876">
            <v>0</v>
          </cell>
          <cell r="FH876">
            <v>0</v>
          </cell>
          <cell r="FI876">
            <v>0</v>
          </cell>
          <cell r="FJ876">
            <v>0</v>
          </cell>
          <cell r="FK876">
            <v>0</v>
          </cell>
          <cell r="FL876">
            <v>0</v>
          </cell>
          <cell r="FM876">
            <v>0</v>
          </cell>
          <cell r="FN876">
            <v>0</v>
          </cell>
          <cell r="FO876">
            <v>0</v>
          </cell>
          <cell r="FP876">
            <v>0</v>
          </cell>
          <cell r="FQ876">
            <v>0</v>
          </cell>
          <cell r="FR876">
            <v>0</v>
          </cell>
          <cell r="FS876">
            <v>0</v>
          </cell>
          <cell r="FT876">
            <v>0</v>
          </cell>
          <cell r="FU876">
            <v>0</v>
          </cell>
          <cell r="FV876">
            <v>0</v>
          </cell>
          <cell r="FW876">
            <v>0</v>
          </cell>
          <cell r="FX876">
            <v>0</v>
          </cell>
          <cell r="FY876">
            <v>0</v>
          </cell>
          <cell r="FZ876">
            <v>0</v>
          </cell>
          <cell r="GA876">
            <v>0</v>
          </cell>
          <cell r="GB876">
            <v>0</v>
          </cell>
          <cell r="GC876">
            <v>0</v>
          </cell>
          <cell r="GD876">
            <v>0</v>
          </cell>
          <cell r="GE876">
            <v>0</v>
          </cell>
          <cell r="GF876">
            <v>0</v>
          </cell>
          <cell r="GG876">
            <v>0</v>
          </cell>
          <cell r="GH876">
            <v>0</v>
          </cell>
          <cell r="GI876">
            <v>0</v>
          </cell>
          <cell r="GJ876">
            <v>0</v>
          </cell>
          <cell r="GK876">
            <v>0</v>
          </cell>
          <cell r="GL876">
            <v>0</v>
          </cell>
          <cell r="GM876">
            <v>0</v>
          </cell>
          <cell r="GN876">
            <v>0</v>
          </cell>
          <cell r="GO876">
            <v>0</v>
          </cell>
          <cell r="GP876">
            <v>0</v>
          </cell>
          <cell r="GQ876">
            <v>0</v>
          </cell>
          <cell r="GR876">
            <v>0</v>
          </cell>
          <cell r="GS876">
            <v>0</v>
          </cell>
          <cell r="GT876">
            <v>0</v>
          </cell>
          <cell r="GU876">
            <v>0</v>
          </cell>
          <cell r="GV876">
            <v>0</v>
          </cell>
          <cell r="GW876">
            <v>0</v>
          </cell>
          <cell r="GX876">
            <v>0</v>
          </cell>
          <cell r="GY876">
            <v>0</v>
          </cell>
          <cell r="GZ876">
            <v>0</v>
          </cell>
          <cell r="HA876">
            <v>0</v>
          </cell>
          <cell r="HB876">
            <v>0</v>
          </cell>
          <cell r="HC876">
            <v>0</v>
          </cell>
          <cell r="HD876">
            <v>0</v>
          </cell>
          <cell r="HE876">
            <v>0</v>
          </cell>
          <cell r="HF876">
            <v>0</v>
          </cell>
          <cell r="HG876">
            <v>0</v>
          </cell>
          <cell r="HH876">
            <v>0</v>
          </cell>
          <cell r="HI876">
            <v>0</v>
          </cell>
          <cell r="HJ876">
            <v>0</v>
          </cell>
          <cell r="HK876">
            <v>0</v>
          </cell>
          <cell r="HL876">
            <v>0</v>
          </cell>
          <cell r="HM876">
            <v>0</v>
          </cell>
          <cell r="HN876">
            <v>0</v>
          </cell>
          <cell r="HO876">
            <v>0</v>
          </cell>
          <cell r="HP876">
            <v>0</v>
          </cell>
          <cell r="HQ876">
            <v>0</v>
          </cell>
          <cell r="HR876">
            <v>0</v>
          </cell>
          <cell r="HS876">
            <v>0</v>
          </cell>
          <cell r="HT876">
            <v>0</v>
          </cell>
          <cell r="HU876">
            <v>0</v>
          </cell>
          <cell r="HV876">
            <v>0</v>
          </cell>
          <cell r="HW876">
            <v>0</v>
          </cell>
          <cell r="HX876">
            <v>0</v>
          </cell>
          <cell r="HY876">
            <v>0</v>
          </cell>
          <cell r="HZ876">
            <v>0</v>
          </cell>
          <cell r="IA876">
            <v>0</v>
          </cell>
          <cell r="IB876">
            <v>0</v>
          </cell>
          <cell r="IC876">
            <v>0</v>
          </cell>
          <cell r="ID876">
            <v>0</v>
          </cell>
          <cell r="IE876">
            <v>0</v>
          </cell>
          <cell r="IF876">
            <v>0</v>
          </cell>
          <cell r="IG876">
            <v>0</v>
          </cell>
          <cell r="IH876">
            <v>0</v>
          </cell>
          <cell r="II876">
            <v>0</v>
          </cell>
          <cell r="IJ876">
            <v>0</v>
          </cell>
          <cell r="IK876">
            <v>0</v>
          </cell>
          <cell r="IL876">
            <v>0</v>
          </cell>
          <cell r="IM876">
            <v>0</v>
          </cell>
          <cell r="IN876">
            <v>0</v>
          </cell>
          <cell r="IO876">
            <v>0</v>
          </cell>
          <cell r="IP876">
            <v>0</v>
          </cell>
          <cell r="IQ876">
            <v>0</v>
          </cell>
          <cell r="IR876">
            <v>0</v>
          </cell>
          <cell r="IS876">
            <v>0</v>
          </cell>
          <cell r="IT876">
            <v>0</v>
          </cell>
          <cell r="IU876">
            <v>0</v>
          </cell>
          <cell r="IV876">
            <v>0</v>
          </cell>
          <cell r="IW876">
            <v>0</v>
          </cell>
          <cell r="IX876">
            <v>0</v>
          </cell>
          <cell r="IY876">
            <v>0</v>
          </cell>
          <cell r="IZ876">
            <v>0</v>
          </cell>
          <cell r="JA876">
            <v>0</v>
          </cell>
          <cell r="JB876">
            <v>0</v>
          </cell>
          <cell r="JC876">
            <v>0</v>
          </cell>
          <cell r="JD876">
            <v>0</v>
          </cell>
          <cell r="JE876">
            <v>0</v>
          </cell>
        </row>
        <row r="877">
          <cell r="D877" t="str">
            <v>MKT.EX.PLV._.___.Palo Verde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  <cell r="BZ877">
            <v>0</v>
          </cell>
          <cell r="CA877">
            <v>0</v>
          </cell>
          <cell r="CB877">
            <v>0</v>
          </cell>
          <cell r="CC877">
            <v>0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  <cell r="CL877">
            <v>0</v>
          </cell>
          <cell r="CM877">
            <v>0</v>
          </cell>
          <cell r="CN877">
            <v>0</v>
          </cell>
          <cell r="CO877">
            <v>0</v>
          </cell>
          <cell r="CP877">
            <v>0</v>
          </cell>
          <cell r="CQ877">
            <v>0</v>
          </cell>
          <cell r="CR877">
            <v>0</v>
          </cell>
          <cell r="CS877">
            <v>0</v>
          </cell>
          <cell r="CT877">
            <v>0</v>
          </cell>
          <cell r="CU877">
            <v>0</v>
          </cell>
          <cell r="CV877">
            <v>0</v>
          </cell>
          <cell r="CW877">
            <v>0</v>
          </cell>
          <cell r="CX877">
            <v>0</v>
          </cell>
          <cell r="CY877">
            <v>0</v>
          </cell>
          <cell r="CZ877">
            <v>0</v>
          </cell>
          <cell r="DA877">
            <v>0</v>
          </cell>
          <cell r="DB877">
            <v>0</v>
          </cell>
          <cell r="DC877">
            <v>0</v>
          </cell>
          <cell r="DD877">
            <v>0</v>
          </cell>
          <cell r="DE877">
            <v>0</v>
          </cell>
          <cell r="DF877">
            <v>0</v>
          </cell>
          <cell r="DG877">
            <v>0</v>
          </cell>
          <cell r="DH877">
            <v>0</v>
          </cell>
          <cell r="DI877">
            <v>0</v>
          </cell>
          <cell r="DJ877">
            <v>0</v>
          </cell>
          <cell r="DK877">
            <v>0</v>
          </cell>
          <cell r="DL877">
            <v>0</v>
          </cell>
          <cell r="DM877">
            <v>0</v>
          </cell>
          <cell r="DN877">
            <v>0</v>
          </cell>
          <cell r="DO877">
            <v>0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DX877">
            <v>0</v>
          </cell>
          <cell r="DY877">
            <v>0</v>
          </cell>
          <cell r="DZ877">
            <v>0</v>
          </cell>
          <cell r="EA877">
            <v>0</v>
          </cell>
          <cell r="EB877">
            <v>0</v>
          </cell>
          <cell r="EC877">
            <v>0</v>
          </cell>
          <cell r="ED877">
            <v>0</v>
          </cell>
          <cell r="EE877">
            <v>0</v>
          </cell>
          <cell r="EF877">
            <v>0</v>
          </cell>
          <cell r="EG877">
            <v>0</v>
          </cell>
          <cell r="EH877">
            <v>0</v>
          </cell>
          <cell r="EI877">
            <v>0</v>
          </cell>
          <cell r="EJ877">
            <v>0</v>
          </cell>
          <cell r="EK877">
            <v>0</v>
          </cell>
          <cell r="EL877">
            <v>0</v>
          </cell>
          <cell r="EM877">
            <v>0</v>
          </cell>
          <cell r="EN877">
            <v>0</v>
          </cell>
          <cell r="EO877">
            <v>0</v>
          </cell>
          <cell r="EP877">
            <v>0</v>
          </cell>
          <cell r="EQ877">
            <v>0</v>
          </cell>
          <cell r="ER877">
            <v>0</v>
          </cell>
          <cell r="ES877">
            <v>0</v>
          </cell>
          <cell r="ET877">
            <v>0</v>
          </cell>
          <cell r="EU877">
            <v>0</v>
          </cell>
          <cell r="EV877">
            <v>0</v>
          </cell>
          <cell r="EW877">
            <v>0</v>
          </cell>
          <cell r="EX877">
            <v>0</v>
          </cell>
          <cell r="EY877">
            <v>0</v>
          </cell>
          <cell r="EZ877">
            <v>0</v>
          </cell>
          <cell r="FA877">
            <v>0</v>
          </cell>
          <cell r="FB877">
            <v>0</v>
          </cell>
          <cell r="FC877">
            <v>0</v>
          </cell>
          <cell r="FD877">
            <v>0</v>
          </cell>
          <cell r="FE877">
            <v>0</v>
          </cell>
          <cell r="FF877">
            <v>0</v>
          </cell>
          <cell r="FG877">
            <v>0</v>
          </cell>
          <cell r="FH877">
            <v>0</v>
          </cell>
          <cell r="FI877">
            <v>0</v>
          </cell>
          <cell r="FJ877">
            <v>0</v>
          </cell>
          <cell r="FK877">
            <v>0</v>
          </cell>
          <cell r="FL877">
            <v>0</v>
          </cell>
          <cell r="FM877">
            <v>0</v>
          </cell>
          <cell r="FN877">
            <v>0</v>
          </cell>
          <cell r="FO877">
            <v>0</v>
          </cell>
          <cell r="FP877">
            <v>0</v>
          </cell>
          <cell r="FQ877">
            <v>0</v>
          </cell>
          <cell r="FR877">
            <v>0</v>
          </cell>
          <cell r="FS877">
            <v>0</v>
          </cell>
          <cell r="FT877">
            <v>0</v>
          </cell>
          <cell r="FU877">
            <v>0</v>
          </cell>
          <cell r="FV877">
            <v>0</v>
          </cell>
          <cell r="FW877">
            <v>0</v>
          </cell>
          <cell r="FX877">
            <v>0</v>
          </cell>
          <cell r="FY877">
            <v>0</v>
          </cell>
          <cell r="FZ877">
            <v>0</v>
          </cell>
          <cell r="GA877">
            <v>0</v>
          </cell>
          <cell r="GB877">
            <v>0</v>
          </cell>
          <cell r="GC877">
            <v>0</v>
          </cell>
          <cell r="GD877">
            <v>0</v>
          </cell>
          <cell r="GE877">
            <v>0</v>
          </cell>
          <cell r="GF877">
            <v>0</v>
          </cell>
          <cell r="GG877">
            <v>0</v>
          </cell>
          <cell r="GH877">
            <v>0</v>
          </cell>
          <cell r="GI877">
            <v>0</v>
          </cell>
          <cell r="GJ877">
            <v>0</v>
          </cell>
          <cell r="GK877">
            <v>0</v>
          </cell>
          <cell r="GL877">
            <v>0</v>
          </cell>
          <cell r="GM877">
            <v>0</v>
          </cell>
          <cell r="GN877">
            <v>0</v>
          </cell>
          <cell r="GO877">
            <v>0</v>
          </cell>
          <cell r="GP877">
            <v>0</v>
          </cell>
          <cell r="GQ877">
            <v>0</v>
          </cell>
          <cell r="GR877">
            <v>0</v>
          </cell>
          <cell r="GS877">
            <v>0</v>
          </cell>
          <cell r="GT877">
            <v>0</v>
          </cell>
          <cell r="GU877">
            <v>0</v>
          </cell>
          <cell r="GV877">
            <v>0</v>
          </cell>
          <cell r="GW877">
            <v>0</v>
          </cell>
          <cell r="GX877">
            <v>0</v>
          </cell>
          <cell r="GY877">
            <v>0</v>
          </cell>
          <cell r="GZ877">
            <v>0</v>
          </cell>
          <cell r="HA877">
            <v>0</v>
          </cell>
          <cell r="HB877">
            <v>0</v>
          </cell>
          <cell r="HC877">
            <v>0</v>
          </cell>
          <cell r="HD877">
            <v>0</v>
          </cell>
          <cell r="HE877">
            <v>0</v>
          </cell>
          <cell r="HF877">
            <v>0</v>
          </cell>
          <cell r="HG877">
            <v>0</v>
          </cell>
          <cell r="HH877">
            <v>0</v>
          </cell>
          <cell r="HI877">
            <v>0</v>
          </cell>
          <cell r="HJ877">
            <v>0</v>
          </cell>
          <cell r="HK877">
            <v>0</v>
          </cell>
          <cell r="HL877">
            <v>0</v>
          </cell>
          <cell r="HM877">
            <v>0</v>
          </cell>
          <cell r="HN877">
            <v>0</v>
          </cell>
          <cell r="HO877">
            <v>0</v>
          </cell>
          <cell r="HP877">
            <v>0</v>
          </cell>
          <cell r="HQ877">
            <v>0</v>
          </cell>
          <cell r="HR877">
            <v>0</v>
          </cell>
          <cell r="HS877">
            <v>0</v>
          </cell>
          <cell r="HT877">
            <v>0</v>
          </cell>
          <cell r="HU877">
            <v>0</v>
          </cell>
          <cell r="HV877">
            <v>0</v>
          </cell>
          <cell r="HW877">
            <v>0</v>
          </cell>
          <cell r="HX877">
            <v>0</v>
          </cell>
          <cell r="HY877">
            <v>0</v>
          </cell>
          <cell r="HZ877">
            <v>0</v>
          </cell>
          <cell r="IA877">
            <v>0</v>
          </cell>
          <cell r="IB877">
            <v>0</v>
          </cell>
          <cell r="IC877">
            <v>0</v>
          </cell>
          <cell r="ID877">
            <v>0</v>
          </cell>
          <cell r="IE877">
            <v>0</v>
          </cell>
          <cell r="IF877">
            <v>0</v>
          </cell>
          <cell r="IG877">
            <v>0</v>
          </cell>
          <cell r="IH877">
            <v>0</v>
          </cell>
          <cell r="II877">
            <v>0</v>
          </cell>
          <cell r="IJ877">
            <v>0</v>
          </cell>
          <cell r="IK877">
            <v>0</v>
          </cell>
          <cell r="IL877">
            <v>0</v>
          </cell>
          <cell r="IM877">
            <v>0</v>
          </cell>
          <cell r="IN877">
            <v>0</v>
          </cell>
          <cell r="IO877">
            <v>0</v>
          </cell>
          <cell r="IP877">
            <v>0</v>
          </cell>
          <cell r="IQ877">
            <v>0</v>
          </cell>
          <cell r="IR877">
            <v>0</v>
          </cell>
          <cell r="IS877">
            <v>0</v>
          </cell>
          <cell r="IT877">
            <v>0</v>
          </cell>
          <cell r="IU877">
            <v>0</v>
          </cell>
          <cell r="IV877">
            <v>0</v>
          </cell>
          <cell r="IW877">
            <v>0</v>
          </cell>
          <cell r="IX877">
            <v>0</v>
          </cell>
          <cell r="IY877">
            <v>0</v>
          </cell>
          <cell r="IZ877">
            <v>0</v>
          </cell>
          <cell r="JA877">
            <v>0</v>
          </cell>
          <cell r="JB877">
            <v>0</v>
          </cell>
          <cell r="JC877">
            <v>0</v>
          </cell>
          <cell r="JD877">
            <v>0</v>
          </cell>
          <cell r="JE877">
            <v>0</v>
          </cell>
        </row>
        <row r="878">
          <cell r="D878" t="str">
            <v>MKT.EX.WYE._.___.WyomingE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0</v>
          </cell>
          <cell r="BZ878">
            <v>0</v>
          </cell>
          <cell r="CA878">
            <v>0</v>
          </cell>
          <cell r="CB878">
            <v>0</v>
          </cell>
          <cell r="CC878">
            <v>0</v>
          </cell>
          <cell r="CD878">
            <v>0</v>
          </cell>
          <cell r="CE878">
            <v>0</v>
          </cell>
          <cell r="CF878">
            <v>0</v>
          </cell>
          <cell r="CG878">
            <v>0</v>
          </cell>
          <cell r="CH878">
            <v>0</v>
          </cell>
          <cell r="CI878">
            <v>0</v>
          </cell>
          <cell r="CJ878">
            <v>0</v>
          </cell>
          <cell r="CK878">
            <v>0</v>
          </cell>
          <cell r="CL878">
            <v>0</v>
          </cell>
          <cell r="CM878">
            <v>0</v>
          </cell>
          <cell r="CN878">
            <v>0</v>
          </cell>
          <cell r="CO878">
            <v>0</v>
          </cell>
          <cell r="CP878">
            <v>0</v>
          </cell>
          <cell r="CQ878">
            <v>0</v>
          </cell>
          <cell r="CR878">
            <v>0</v>
          </cell>
          <cell r="CS878">
            <v>0</v>
          </cell>
          <cell r="CT878">
            <v>0</v>
          </cell>
          <cell r="CU878">
            <v>0</v>
          </cell>
          <cell r="CV878">
            <v>0</v>
          </cell>
          <cell r="CW878">
            <v>0</v>
          </cell>
          <cell r="CX878">
            <v>0</v>
          </cell>
          <cell r="CY878">
            <v>0</v>
          </cell>
          <cell r="CZ878">
            <v>0</v>
          </cell>
          <cell r="DA878">
            <v>0</v>
          </cell>
          <cell r="DB878">
            <v>0</v>
          </cell>
          <cell r="DC878">
            <v>0</v>
          </cell>
          <cell r="DD878">
            <v>0</v>
          </cell>
          <cell r="DE878">
            <v>0</v>
          </cell>
          <cell r="DF878">
            <v>0</v>
          </cell>
          <cell r="DG878">
            <v>0</v>
          </cell>
          <cell r="DH878">
            <v>0</v>
          </cell>
          <cell r="DI878">
            <v>0</v>
          </cell>
          <cell r="DJ878">
            <v>0</v>
          </cell>
          <cell r="DK878">
            <v>0</v>
          </cell>
          <cell r="DL878">
            <v>0</v>
          </cell>
          <cell r="DM878">
            <v>0</v>
          </cell>
          <cell r="DN878">
            <v>0</v>
          </cell>
          <cell r="DO878">
            <v>0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DX878">
            <v>0</v>
          </cell>
          <cell r="DY878">
            <v>0</v>
          </cell>
          <cell r="DZ878">
            <v>0</v>
          </cell>
          <cell r="EA878">
            <v>0</v>
          </cell>
          <cell r="EB878">
            <v>0</v>
          </cell>
          <cell r="EC878">
            <v>0</v>
          </cell>
          <cell r="ED878">
            <v>0</v>
          </cell>
          <cell r="EE878">
            <v>0</v>
          </cell>
          <cell r="EF878">
            <v>0</v>
          </cell>
          <cell r="EG878">
            <v>0</v>
          </cell>
          <cell r="EH878">
            <v>0</v>
          </cell>
          <cell r="EI878">
            <v>0</v>
          </cell>
          <cell r="EJ878">
            <v>0</v>
          </cell>
          <cell r="EK878">
            <v>0</v>
          </cell>
          <cell r="EL878">
            <v>0</v>
          </cell>
          <cell r="EM878">
            <v>0</v>
          </cell>
          <cell r="EN878">
            <v>0</v>
          </cell>
          <cell r="EO878">
            <v>0</v>
          </cell>
          <cell r="EP878">
            <v>0</v>
          </cell>
          <cell r="EQ878">
            <v>0</v>
          </cell>
          <cell r="ER878">
            <v>0</v>
          </cell>
          <cell r="ES878">
            <v>0</v>
          </cell>
          <cell r="ET878">
            <v>0</v>
          </cell>
          <cell r="EU878">
            <v>0</v>
          </cell>
          <cell r="EV878">
            <v>0</v>
          </cell>
          <cell r="EW878">
            <v>0</v>
          </cell>
          <cell r="EX878">
            <v>0</v>
          </cell>
          <cell r="EY878">
            <v>0</v>
          </cell>
          <cell r="EZ878">
            <v>0</v>
          </cell>
          <cell r="FA878">
            <v>0</v>
          </cell>
          <cell r="FB878">
            <v>0</v>
          </cell>
          <cell r="FC878">
            <v>0</v>
          </cell>
          <cell r="FD878">
            <v>0</v>
          </cell>
          <cell r="FE878">
            <v>0</v>
          </cell>
          <cell r="FF878">
            <v>0</v>
          </cell>
          <cell r="FG878">
            <v>0</v>
          </cell>
          <cell r="FH878">
            <v>0</v>
          </cell>
          <cell r="FI878">
            <v>0</v>
          </cell>
          <cell r="FJ878">
            <v>0</v>
          </cell>
          <cell r="FK878">
            <v>0</v>
          </cell>
          <cell r="FL878">
            <v>0</v>
          </cell>
          <cell r="FM878">
            <v>0</v>
          </cell>
          <cell r="FN878">
            <v>0</v>
          </cell>
          <cell r="FO878">
            <v>0</v>
          </cell>
          <cell r="FP878">
            <v>0</v>
          </cell>
          <cell r="FQ878">
            <v>0</v>
          </cell>
          <cell r="FR878">
            <v>0</v>
          </cell>
          <cell r="FS878">
            <v>0</v>
          </cell>
          <cell r="FT878">
            <v>0</v>
          </cell>
          <cell r="FU878">
            <v>0</v>
          </cell>
          <cell r="FV878">
            <v>0</v>
          </cell>
          <cell r="FW878">
            <v>0</v>
          </cell>
          <cell r="FX878">
            <v>0</v>
          </cell>
          <cell r="FY878">
            <v>0</v>
          </cell>
          <cell r="FZ878">
            <v>0</v>
          </cell>
          <cell r="GA878">
            <v>0</v>
          </cell>
          <cell r="GB878">
            <v>0</v>
          </cell>
          <cell r="GC878">
            <v>0</v>
          </cell>
          <cell r="GD878">
            <v>0</v>
          </cell>
          <cell r="GE878">
            <v>0</v>
          </cell>
          <cell r="GF878">
            <v>0</v>
          </cell>
          <cell r="GG878">
            <v>0</v>
          </cell>
          <cell r="GH878">
            <v>0</v>
          </cell>
          <cell r="GI878">
            <v>0</v>
          </cell>
          <cell r="GJ878">
            <v>0</v>
          </cell>
          <cell r="GK878">
            <v>0</v>
          </cell>
          <cell r="GL878">
            <v>0</v>
          </cell>
          <cell r="GM878">
            <v>0</v>
          </cell>
          <cell r="GN878">
            <v>0</v>
          </cell>
          <cell r="GO878">
            <v>0</v>
          </cell>
          <cell r="GP878">
            <v>0</v>
          </cell>
          <cell r="GQ878">
            <v>0</v>
          </cell>
          <cell r="GR878">
            <v>0</v>
          </cell>
          <cell r="GS878">
            <v>0</v>
          </cell>
          <cell r="GT878">
            <v>0</v>
          </cell>
          <cell r="GU878">
            <v>0</v>
          </cell>
          <cell r="GV878">
            <v>0</v>
          </cell>
          <cell r="GW878">
            <v>0</v>
          </cell>
          <cell r="GX878">
            <v>0</v>
          </cell>
          <cell r="GY878">
            <v>0</v>
          </cell>
          <cell r="GZ878">
            <v>0</v>
          </cell>
          <cell r="HA878">
            <v>0</v>
          </cell>
          <cell r="HB878">
            <v>0</v>
          </cell>
          <cell r="HC878">
            <v>0</v>
          </cell>
          <cell r="HD878">
            <v>0</v>
          </cell>
          <cell r="HE878">
            <v>0</v>
          </cell>
          <cell r="HF878">
            <v>0</v>
          </cell>
          <cell r="HG878">
            <v>0</v>
          </cell>
          <cell r="HH878">
            <v>0</v>
          </cell>
          <cell r="HI878">
            <v>0</v>
          </cell>
          <cell r="HJ878">
            <v>0</v>
          </cell>
          <cell r="HK878">
            <v>0</v>
          </cell>
          <cell r="HL878">
            <v>0</v>
          </cell>
          <cell r="HM878">
            <v>0</v>
          </cell>
          <cell r="HN878">
            <v>0</v>
          </cell>
          <cell r="HO878">
            <v>0</v>
          </cell>
          <cell r="HP878">
            <v>0</v>
          </cell>
          <cell r="HQ878">
            <v>0</v>
          </cell>
          <cell r="HR878">
            <v>0</v>
          </cell>
          <cell r="HS878">
            <v>0</v>
          </cell>
          <cell r="HT878">
            <v>0</v>
          </cell>
          <cell r="HU878">
            <v>0</v>
          </cell>
          <cell r="HV878">
            <v>0</v>
          </cell>
          <cell r="HW878">
            <v>0</v>
          </cell>
          <cell r="HX878">
            <v>0</v>
          </cell>
          <cell r="HY878">
            <v>0</v>
          </cell>
          <cell r="HZ878">
            <v>0</v>
          </cell>
          <cell r="IA878">
            <v>0</v>
          </cell>
          <cell r="IB878">
            <v>0</v>
          </cell>
          <cell r="IC878">
            <v>0</v>
          </cell>
          <cell r="ID878">
            <v>0</v>
          </cell>
          <cell r="IE878">
            <v>0</v>
          </cell>
          <cell r="IF878">
            <v>0</v>
          </cell>
          <cell r="IG878">
            <v>0</v>
          </cell>
          <cell r="IH878">
            <v>0</v>
          </cell>
          <cell r="II878">
            <v>0</v>
          </cell>
          <cell r="IJ878">
            <v>0</v>
          </cell>
          <cell r="IK878">
            <v>0</v>
          </cell>
          <cell r="IL878">
            <v>0</v>
          </cell>
          <cell r="IM878">
            <v>0</v>
          </cell>
          <cell r="IN878">
            <v>0</v>
          </cell>
          <cell r="IO878">
            <v>0</v>
          </cell>
          <cell r="IP878">
            <v>0</v>
          </cell>
          <cell r="IQ878">
            <v>0</v>
          </cell>
          <cell r="IR878">
            <v>0</v>
          </cell>
          <cell r="IS878">
            <v>0</v>
          </cell>
          <cell r="IT878">
            <v>0</v>
          </cell>
          <cell r="IU878">
            <v>0</v>
          </cell>
          <cell r="IV878">
            <v>0</v>
          </cell>
          <cell r="IW878">
            <v>0</v>
          </cell>
          <cell r="IX878">
            <v>0</v>
          </cell>
          <cell r="IY878">
            <v>0</v>
          </cell>
          <cell r="IZ878">
            <v>0</v>
          </cell>
          <cell r="JA878">
            <v>0</v>
          </cell>
          <cell r="JB878">
            <v>0</v>
          </cell>
          <cell r="JC878">
            <v>0</v>
          </cell>
          <cell r="JD878">
            <v>0</v>
          </cell>
          <cell r="JE878">
            <v>0</v>
          </cell>
        </row>
        <row r="879">
          <cell r="F879">
            <v>152.65858576000028</v>
          </cell>
          <cell r="G879">
            <v>115.95906063000439</v>
          </cell>
          <cell r="H879">
            <v>86.205403809988638</v>
          </cell>
          <cell r="I879">
            <v>257.977935719995</v>
          </cell>
          <cell r="J879">
            <v>280.71155481999449</v>
          </cell>
          <cell r="K879">
            <v>63.918065840014606</v>
          </cell>
          <cell r="L879">
            <v>236.47297700001218</v>
          </cell>
          <cell r="M879">
            <v>326.52207138002268</v>
          </cell>
          <cell r="N879">
            <v>365.22392578001018</v>
          </cell>
          <cell r="O879">
            <v>60.300347949989373</v>
          </cell>
          <cell r="P879">
            <v>106.76874790000147</v>
          </cell>
          <cell r="Q879">
            <v>139.80751921000774</v>
          </cell>
          <cell r="R879">
            <v>1311.0821383099537</v>
          </cell>
          <cell r="S879">
            <v>164.58721335000882</v>
          </cell>
          <cell r="T879">
            <v>156.02233915998659</v>
          </cell>
          <cell r="U879">
            <v>236.82344900998578</v>
          </cell>
          <cell r="V879">
            <v>81.371289449991309</v>
          </cell>
          <cell r="W879">
            <v>206.43252058999497</v>
          </cell>
          <cell r="X879">
            <v>105.28316125999118</v>
          </cell>
          <cell r="Y879">
            <v>-21.305834459984908</v>
          </cell>
          <cell r="Z879">
            <v>129.64007649995619</v>
          </cell>
          <cell r="AA879">
            <v>99.707996419980191</v>
          </cell>
          <cell r="AB879">
            <v>38.802830439992249</v>
          </cell>
          <cell r="AC879">
            <v>67.038611520008999</v>
          </cell>
          <cell r="AD879">
            <v>46.678485070020542</v>
          </cell>
          <cell r="AE879">
            <v>586.75249045994133</v>
          </cell>
          <cell r="AF879">
            <v>-16.259418789995834</v>
          </cell>
          <cell r="AG879">
            <v>17.176623079998535</v>
          </cell>
          <cell r="AH879">
            <v>218.32337572000688</v>
          </cell>
          <cell r="AI879">
            <v>-65.865223650005646</v>
          </cell>
          <cell r="AJ879">
            <v>38.092782199993962</v>
          </cell>
          <cell r="AK879">
            <v>63.944720740000776</v>
          </cell>
          <cell r="AL879">
            <v>20.378682819995447</v>
          </cell>
          <cell r="AM879">
            <v>97.722764659993118</v>
          </cell>
          <cell r="AN879">
            <v>92.967578399984632</v>
          </cell>
          <cell r="AO879">
            <v>4.2573511299851816</v>
          </cell>
          <cell r="AP879">
            <v>78.867095780005911</v>
          </cell>
          <cell r="AQ879">
            <v>37.146158369985642</v>
          </cell>
          <cell r="AR879">
            <v>1394.1999513797928</v>
          </cell>
          <cell r="AS879">
            <v>103.58288560998335</v>
          </cell>
          <cell r="AT879">
            <v>128.35655821999535</v>
          </cell>
          <cell r="AU879">
            <v>94.335934870003257</v>
          </cell>
          <cell r="AV879">
            <v>160.64534221999929</v>
          </cell>
          <cell r="AW879">
            <v>-53.559956240009342</v>
          </cell>
          <cell r="AX879">
            <v>110.34122072000173</v>
          </cell>
          <cell r="AY879">
            <v>30.791423279995797</v>
          </cell>
          <cell r="AZ879">
            <v>154.17496182001196</v>
          </cell>
          <cell r="BA879">
            <v>281.99904441999388</v>
          </cell>
          <cell r="BB879">
            <v>102.54947309999261</v>
          </cell>
          <cell r="BC879">
            <v>156.58773255998676</v>
          </cell>
          <cell r="BD879">
            <v>124.39533080000547</v>
          </cell>
          <cell r="BE879">
            <v>1850.7527169097448</v>
          </cell>
          <cell r="BF879">
            <v>64.105502789985621</v>
          </cell>
          <cell r="BG879">
            <v>65.399628710001707</v>
          </cell>
          <cell r="BH879">
            <v>52.266324319993146</v>
          </cell>
          <cell r="BI879">
            <v>223.07850298000267</v>
          </cell>
          <cell r="BJ879">
            <v>196.29282373000024</v>
          </cell>
          <cell r="BK879">
            <v>88.85327122000308</v>
          </cell>
          <cell r="BL879">
            <v>100.0833353800117</v>
          </cell>
          <cell r="BM879">
            <v>103.65410450998752</v>
          </cell>
          <cell r="BN879">
            <v>368.99708027997985</v>
          </cell>
          <cell r="BO879">
            <v>354.72410361998482</v>
          </cell>
          <cell r="BP879">
            <v>98.468110210014856</v>
          </cell>
          <cell r="BQ879">
            <v>134.82992915998329</v>
          </cell>
          <cell r="BR879">
            <v>1974.7519051599083</v>
          </cell>
          <cell r="BS879">
            <v>131.88603117999446</v>
          </cell>
          <cell r="BT879">
            <v>72.592693129998224</v>
          </cell>
          <cell r="BU879">
            <v>276.71357885999896</v>
          </cell>
          <cell r="BV879">
            <v>206.9169009400066</v>
          </cell>
          <cell r="BW879">
            <v>263.68478311998479</v>
          </cell>
          <cell r="BX879">
            <v>63.382554110001365</v>
          </cell>
          <cell r="BY879">
            <v>84.375556190003408</v>
          </cell>
          <cell r="BZ879">
            <v>259.95866005000426</v>
          </cell>
          <cell r="CA879">
            <v>372.46969689999241</v>
          </cell>
          <cell r="CB879">
            <v>226.92033568999614</v>
          </cell>
          <cell r="CC879">
            <v>18.542234180000378</v>
          </cell>
          <cell r="CD879">
            <v>-2.6911191899998812</v>
          </cell>
          <cell r="CE879">
            <v>1515.6000651199138</v>
          </cell>
          <cell r="CF879">
            <v>82.629651220020605</v>
          </cell>
          <cell r="CG879">
            <v>28.068874600001436</v>
          </cell>
          <cell r="CH879">
            <v>101.94848439998896</v>
          </cell>
          <cell r="CI879">
            <v>89.682452889988781</v>
          </cell>
          <cell r="CJ879">
            <v>272.72262018999754</v>
          </cell>
          <cell r="CK879">
            <v>102.52464120000514</v>
          </cell>
          <cell r="CL879">
            <v>167.93342935001419</v>
          </cell>
          <cell r="CM879">
            <v>92.896591420008917</v>
          </cell>
          <cell r="CN879">
            <v>245.12720018997788</v>
          </cell>
          <cell r="CO879">
            <v>310.50361334999616</v>
          </cell>
          <cell r="CP879">
            <v>-3.1737370699847816</v>
          </cell>
          <cell r="CQ879">
            <v>24.736243380000815</v>
          </cell>
          <cell r="CR879">
            <v>2514.469509079936</v>
          </cell>
          <cell r="CS879">
            <v>153.40696518999175</v>
          </cell>
          <cell r="CT879">
            <v>44.556825899984688</v>
          </cell>
          <cell r="CU879">
            <v>367.63558067999838</v>
          </cell>
          <cell r="CV879">
            <v>168.56368898000801</v>
          </cell>
          <cell r="CW879">
            <v>69.771572860008746</v>
          </cell>
          <cell r="CX879">
            <v>124.92200268000306</v>
          </cell>
          <cell r="CY879">
            <v>111.17450542000006</v>
          </cell>
          <cell r="CZ879">
            <v>186.86127446001046</v>
          </cell>
          <cell r="DA879">
            <v>552.03861375001725</v>
          </cell>
          <cell r="DB879">
            <v>227.65445381999598</v>
          </cell>
          <cell r="DC879">
            <v>439.92693520999455</v>
          </cell>
          <cell r="DD879">
            <v>67.957090130003053</v>
          </cell>
          <cell r="DE879">
            <v>2212.4736100599403</v>
          </cell>
          <cell r="DF879">
            <v>-2.0517899800033774</v>
          </cell>
          <cell r="DG879">
            <v>139.64126763999957</v>
          </cell>
          <cell r="DH879">
            <v>55.892041169994627</v>
          </cell>
          <cell r="DI879">
            <v>221.94887046999065</v>
          </cell>
          <cell r="DJ879">
            <v>182.75861112000712</v>
          </cell>
          <cell r="DK879">
            <v>146.94196260000172</v>
          </cell>
          <cell r="DL879">
            <v>60.260194900009083</v>
          </cell>
          <cell r="DM879">
            <v>207.83233027999813</v>
          </cell>
          <cell r="DN879">
            <v>460.89771610999014</v>
          </cell>
          <cell r="DO879">
            <v>7.6904828900005668</v>
          </cell>
          <cell r="DP879">
            <v>652.03708781000751</v>
          </cell>
          <cell r="DQ879">
            <v>78.624835050010006</v>
          </cell>
          <cell r="DR879">
            <v>2311.6198703200789</v>
          </cell>
          <cell r="DS879">
            <v>173.85962666000705</v>
          </cell>
          <cell r="DT879">
            <v>84.579858960001729</v>
          </cell>
          <cell r="DU879">
            <v>51.122813740003039</v>
          </cell>
          <cell r="DV879">
            <v>234.16422161000082</v>
          </cell>
          <cell r="DW879">
            <v>116.80184442999598</v>
          </cell>
          <cell r="DX879">
            <v>54.622895159991458</v>
          </cell>
          <cell r="DY879">
            <v>83.181844639999326</v>
          </cell>
          <cell r="DZ879">
            <v>213.0730563600082</v>
          </cell>
          <cell r="EA879">
            <v>542.08575997003936</v>
          </cell>
          <cell r="EB879">
            <v>72.000000000014552</v>
          </cell>
          <cell r="EC879">
            <v>445.83788818999892</v>
          </cell>
          <cell r="ED879">
            <v>240.29006059997482</v>
          </cell>
          <cell r="EE879">
            <v>2470.150216410053</v>
          </cell>
          <cell r="EF879">
            <v>163.44581370000378</v>
          </cell>
          <cell r="EG879">
            <v>118.59700075000728</v>
          </cell>
          <cell r="EH879">
            <v>181.67694925999967</v>
          </cell>
          <cell r="EI879">
            <v>110.82818356000644</v>
          </cell>
          <cell r="EJ879">
            <v>92.367710430000443</v>
          </cell>
          <cell r="EK879">
            <v>127.74442308999278</v>
          </cell>
          <cell r="EL879">
            <v>283.03420557000209</v>
          </cell>
          <cell r="EM879">
            <v>158.61965445999522</v>
          </cell>
          <cell r="EN879">
            <v>462.4495031000406</v>
          </cell>
          <cell r="EO879">
            <v>208.71688883999013</v>
          </cell>
          <cell r="EP879">
            <v>404.86820328999602</v>
          </cell>
          <cell r="EQ879">
            <v>157.8016803599894</v>
          </cell>
          <cell r="ER879">
            <v>1412.3078420201782</v>
          </cell>
          <cell r="ES879">
            <v>140.77887721998559</v>
          </cell>
          <cell r="ET879">
            <v>188.67709381999884</v>
          </cell>
          <cell r="EU879">
            <v>16.718743589997757</v>
          </cell>
          <cell r="EV879">
            <v>0</v>
          </cell>
          <cell r="EW879">
            <v>127.38937418999558</v>
          </cell>
          <cell r="EX879">
            <v>114.04471782000473</v>
          </cell>
          <cell r="EY879">
            <v>140.95370191999245</v>
          </cell>
          <cell r="EZ879">
            <v>102.94312695000554</v>
          </cell>
          <cell r="FA879">
            <v>222.51396452001063</v>
          </cell>
          <cell r="FB879">
            <v>36.423938650012133</v>
          </cell>
          <cell r="FC879">
            <v>182.14752372998919</v>
          </cell>
          <cell r="FD879">
            <v>139.7167796100257</v>
          </cell>
          <cell r="FE879">
            <v>2076.0542284401599</v>
          </cell>
          <cell r="FF879">
            <v>165.00493120000465</v>
          </cell>
          <cell r="FG879">
            <v>101.3735621399901</v>
          </cell>
          <cell r="FH879">
            <v>43.80727752999519</v>
          </cell>
          <cell r="FI879">
            <v>124.14085639998666</v>
          </cell>
          <cell r="FJ879">
            <v>112.41535371000646</v>
          </cell>
          <cell r="FK879">
            <v>116.14759315000265</v>
          </cell>
          <cell r="FL879">
            <v>113.54521831999591</v>
          </cell>
          <cell r="FM879">
            <v>76.756298249980318</v>
          </cell>
          <cell r="FN879">
            <v>453.20705051004188</v>
          </cell>
          <cell r="FO879">
            <v>-93.469478170009097</v>
          </cell>
          <cell r="FP879">
            <v>207.86939078000432</v>
          </cell>
          <cell r="FQ879">
            <v>655.2561746200081</v>
          </cell>
          <cell r="FR879">
            <v>2512.3076700898819</v>
          </cell>
          <cell r="FS879">
            <v>375.72039156999381</v>
          </cell>
          <cell r="FT879">
            <v>54.029344200003834</v>
          </cell>
          <cell r="FU879">
            <v>285.02513773999817</v>
          </cell>
          <cell r="FV879">
            <v>26.295773160003591</v>
          </cell>
          <cell r="FW879">
            <v>260.2953897700063</v>
          </cell>
          <cell r="FX879">
            <v>195.18509187000018</v>
          </cell>
          <cell r="FY879">
            <v>16.192890859994804</v>
          </cell>
          <cell r="FZ879">
            <v>212.67428216000553</v>
          </cell>
          <cell r="GA879">
            <v>421.45693806998315</v>
          </cell>
          <cell r="GB879">
            <v>9.0029398199985735</v>
          </cell>
          <cell r="GC879">
            <v>116.25426188998972</v>
          </cell>
          <cell r="GD879">
            <v>540.17522898000607</v>
          </cell>
          <cell r="GE879">
            <v>2608.3972972200718</v>
          </cell>
          <cell r="GF879">
            <v>110.58146585000213</v>
          </cell>
          <cell r="GG879">
            <v>231.45795594000083</v>
          </cell>
          <cell r="GH879">
            <v>261.38879640998493</v>
          </cell>
          <cell r="GI879">
            <v>141.28892153000925</v>
          </cell>
          <cell r="GJ879">
            <v>445.77029151999159</v>
          </cell>
          <cell r="GK879">
            <v>213</v>
          </cell>
          <cell r="GL879">
            <v>66.115056759997969</v>
          </cell>
          <cell r="GM879">
            <v>255.86177211001632</v>
          </cell>
          <cell r="GN879">
            <v>259.59333728998899</v>
          </cell>
          <cell r="GO879">
            <v>28.944677190011134</v>
          </cell>
          <cell r="GP879">
            <v>168.16012179998506</v>
          </cell>
          <cell r="GQ879">
            <v>426.23490081999626</v>
          </cell>
          <cell r="GR879">
            <v>1205.985790749779</v>
          </cell>
          <cell r="GS879">
            <v>46.701741090000723</v>
          </cell>
          <cell r="GT879">
            <v>2.2463042799936375</v>
          </cell>
          <cell r="GU879">
            <v>198.11347388000286</v>
          </cell>
          <cell r="GV879">
            <v>54.791274169983808</v>
          </cell>
          <cell r="GW879">
            <v>161.45791802000895</v>
          </cell>
          <cell r="GX879">
            <v>19.434702749997086</v>
          </cell>
          <cell r="GY879">
            <v>142.19036767000216</v>
          </cell>
          <cell r="GZ879">
            <v>86.427736259996891</v>
          </cell>
          <cell r="HA879">
            <v>316.35884594000527</v>
          </cell>
          <cell r="HB879">
            <v>-10.657277649996104</v>
          </cell>
          <cell r="HC879">
            <v>64.423111310010427</v>
          </cell>
          <cell r="HD879">
            <v>124.49759302999882</v>
          </cell>
          <cell r="HE879">
            <v>1527.9149735500105</v>
          </cell>
          <cell r="HF879">
            <v>100.99999999998545</v>
          </cell>
          <cell r="HG879">
            <v>124.48142375999305</v>
          </cell>
          <cell r="HH879">
            <v>-60.17202580999583</v>
          </cell>
          <cell r="HI879">
            <v>11.565638630010653</v>
          </cell>
          <cell r="HJ879">
            <v>85.933578120006132</v>
          </cell>
          <cell r="HK879">
            <v>268.88210958999844</v>
          </cell>
          <cell r="HL879">
            <v>119.03524599999946</v>
          </cell>
          <cell r="HM879">
            <v>108.0176031600131</v>
          </cell>
          <cell r="HN879">
            <v>195.23331288999179</v>
          </cell>
          <cell r="HO879">
            <v>310.04521909001051</v>
          </cell>
          <cell r="HP879">
            <v>-5.3490194299956784</v>
          </cell>
          <cell r="HQ879">
            <v>269.24188755001524</v>
          </cell>
          <cell r="HR879">
            <v>2484.137218310032</v>
          </cell>
          <cell r="HS879">
            <v>365.41733092001232</v>
          </cell>
          <cell r="HT879">
            <v>69.495702569998684</v>
          </cell>
          <cell r="HU879">
            <v>315.72273195000162</v>
          </cell>
          <cell r="HV879">
            <v>136.8897831300128</v>
          </cell>
          <cell r="HW879">
            <v>30.648512090003351</v>
          </cell>
          <cell r="HX879">
            <v>122.81374974999198</v>
          </cell>
          <cell r="HY879">
            <v>290.55606299001374</v>
          </cell>
          <cell r="HZ879">
            <v>185.18746282998472</v>
          </cell>
          <cell r="IA879">
            <v>408.53361001997837</v>
          </cell>
          <cell r="IB879">
            <v>100.76585762000468</v>
          </cell>
          <cell r="IC879">
            <v>195.59679116001644</v>
          </cell>
          <cell r="ID879">
            <v>262.50962327999878</v>
          </cell>
          <cell r="IE879">
            <v>1608.5100883302512</v>
          </cell>
          <cell r="IF879">
            <v>-2.5557607599912444</v>
          </cell>
          <cell r="IG879">
            <v>52.664867740000773</v>
          </cell>
          <cell r="IH879">
            <v>175.90831138000794</v>
          </cell>
          <cell r="II879">
            <v>137.27123500999005</v>
          </cell>
          <cell r="IJ879">
            <v>251.32630175999657</v>
          </cell>
          <cell r="IK879">
            <v>100.67665305000264</v>
          </cell>
          <cell r="IL879">
            <v>55.37884096999187</v>
          </cell>
          <cell r="IM879">
            <v>231.06633418999263</v>
          </cell>
          <cell r="IN879">
            <v>152.4916038599913</v>
          </cell>
          <cell r="IO879">
            <v>147.12598089998937</v>
          </cell>
          <cell r="IP879">
            <v>107.72648851000122</v>
          </cell>
          <cell r="IQ879">
            <v>199.42923172001611</v>
          </cell>
          <cell r="IR879">
            <v>1481.8516546101309</v>
          </cell>
          <cell r="IS879">
            <v>144.42321623998578</v>
          </cell>
          <cell r="IT879">
            <v>112</v>
          </cell>
          <cell r="IU879">
            <v>76.334248859995569</v>
          </cell>
          <cell r="IV879">
            <v>80.319275259986171</v>
          </cell>
          <cell r="IW879">
            <v>203</v>
          </cell>
          <cell r="IX879">
            <v>82.646931219998805</v>
          </cell>
          <cell r="IY879">
            <v>52.223760399996536</v>
          </cell>
          <cell r="IZ879">
            <v>50.814836180012207</v>
          </cell>
          <cell r="JA879">
            <v>180.67436784997699</v>
          </cell>
          <cell r="JB879">
            <v>227.49461895998684</v>
          </cell>
          <cell r="JC879">
            <v>202.98443541001325</v>
          </cell>
          <cell r="JD879">
            <v>68.935964229982346</v>
          </cell>
          <cell r="JE879">
            <v>0</v>
          </cell>
        </row>
        <row r="881">
          <cell r="D881">
            <v>0</v>
          </cell>
          <cell r="F881">
            <v>152.65858576000028</v>
          </cell>
          <cell r="G881">
            <v>115.95906063000439</v>
          </cell>
          <cell r="H881">
            <v>86.205403809988638</v>
          </cell>
          <cell r="I881">
            <v>257.977935719995</v>
          </cell>
          <cell r="J881">
            <v>280.71155481999449</v>
          </cell>
          <cell r="K881">
            <v>63.918065840014606</v>
          </cell>
          <cell r="L881">
            <v>236.47297700001218</v>
          </cell>
          <cell r="M881">
            <v>326.52207138002268</v>
          </cell>
          <cell r="N881">
            <v>365.22392578001018</v>
          </cell>
          <cell r="O881">
            <v>60.300347949989373</v>
          </cell>
          <cell r="P881">
            <v>106.76874790000147</v>
          </cell>
          <cell r="Q881">
            <v>139.80751921000774</v>
          </cell>
          <cell r="R881">
            <v>1311.0821383098373</v>
          </cell>
          <cell r="S881">
            <v>164.58721335000882</v>
          </cell>
          <cell r="T881">
            <v>156.02233915998659</v>
          </cell>
          <cell r="U881">
            <v>236.82344900998578</v>
          </cell>
          <cell r="V881">
            <v>81.371289449991309</v>
          </cell>
          <cell r="W881">
            <v>206.43252058999497</v>
          </cell>
          <cell r="X881">
            <v>105.28316125999118</v>
          </cell>
          <cell r="Y881">
            <v>-21.305834459984908</v>
          </cell>
          <cell r="Z881">
            <v>129.64007649995619</v>
          </cell>
          <cell r="AA881">
            <v>99.707996419980191</v>
          </cell>
          <cell r="AB881">
            <v>38.802830439992249</v>
          </cell>
          <cell r="AC881">
            <v>67.038611520008999</v>
          </cell>
          <cell r="AD881">
            <v>46.678485070020542</v>
          </cell>
          <cell r="AE881">
            <v>586.75249045994133</v>
          </cell>
          <cell r="AF881">
            <v>-16.259418789995834</v>
          </cell>
          <cell r="AG881">
            <v>17.176623079998535</v>
          </cell>
          <cell r="AH881">
            <v>218.32337572000688</v>
          </cell>
          <cell r="AI881">
            <v>-65.865223650005646</v>
          </cell>
          <cell r="AJ881">
            <v>38.092782199993962</v>
          </cell>
          <cell r="AK881">
            <v>63.944720740000776</v>
          </cell>
          <cell r="AL881">
            <v>20.378682819995447</v>
          </cell>
          <cell r="AM881">
            <v>97.722764659993118</v>
          </cell>
          <cell r="AN881">
            <v>92.967578399984632</v>
          </cell>
          <cell r="AO881">
            <v>4.2573511299851816</v>
          </cell>
          <cell r="AP881">
            <v>78.867095780005911</v>
          </cell>
          <cell r="AQ881">
            <v>37.146158369985642</v>
          </cell>
          <cell r="AR881">
            <v>1394.199951380142</v>
          </cell>
          <cell r="AS881">
            <v>103.58288560998335</v>
          </cell>
          <cell r="AT881">
            <v>128.35655821999535</v>
          </cell>
          <cell r="AU881">
            <v>94.335934870003257</v>
          </cell>
          <cell r="AV881">
            <v>160.64534221999929</v>
          </cell>
          <cell r="AW881">
            <v>-53.559956240009342</v>
          </cell>
          <cell r="AX881">
            <v>110.34122072000173</v>
          </cell>
          <cell r="AY881">
            <v>30.791423279995797</v>
          </cell>
          <cell r="AZ881">
            <v>154.17496182001196</v>
          </cell>
          <cell r="BA881">
            <v>281.99904441999388</v>
          </cell>
          <cell r="BB881">
            <v>102.54947309999261</v>
          </cell>
          <cell r="BC881">
            <v>156.58773255998676</v>
          </cell>
          <cell r="BD881">
            <v>124.39533080000547</v>
          </cell>
          <cell r="BE881">
            <v>1850.7527169099776</v>
          </cell>
          <cell r="BF881">
            <v>64.105502789985621</v>
          </cell>
          <cell r="BG881">
            <v>65.399628710001707</v>
          </cell>
          <cell r="BH881">
            <v>52.266324319993146</v>
          </cell>
          <cell r="BI881">
            <v>223.07850298000267</v>
          </cell>
          <cell r="BJ881">
            <v>196.29282373000024</v>
          </cell>
          <cell r="BK881">
            <v>88.85327122000308</v>
          </cell>
          <cell r="BL881">
            <v>100.0833353800117</v>
          </cell>
          <cell r="BM881">
            <v>103.65410450997297</v>
          </cell>
          <cell r="BN881">
            <v>368.99708027997985</v>
          </cell>
          <cell r="BO881">
            <v>354.72410361998482</v>
          </cell>
          <cell r="BP881">
            <v>98.468110210014856</v>
          </cell>
          <cell r="BQ881">
            <v>134.82992915998329</v>
          </cell>
          <cell r="BR881">
            <v>1974.7519051601412</v>
          </cell>
          <cell r="BS881">
            <v>131.88603117999446</v>
          </cell>
          <cell r="BT881">
            <v>72.592693129998224</v>
          </cell>
          <cell r="BU881">
            <v>276.71357885999896</v>
          </cell>
          <cell r="BV881">
            <v>206.9169009400066</v>
          </cell>
          <cell r="BW881">
            <v>263.68478311998479</v>
          </cell>
          <cell r="BX881">
            <v>63.382554110001365</v>
          </cell>
          <cell r="BY881">
            <v>84.375556190003408</v>
          </cell>
          <cell r="BZ881">
            <v>259.95866005000426</v>
          </cell>
          <cell r="CA881">
            <v>372.46969689999241</v>
          </cell>
          <cell r="CB881">
            <v>226.92033568999614</v>
          </cell>
          <cell r="CC881">
            <v>18.542234180000378</v>
          </cell>
          <cell r="CD881">
            <v>-2.6911191899998812</v>
          </cell>
          <cell r="CE881">
            <v>1515.6000651201466</v>
          </cell>
          <cell r="CF881">
            <v>82.629651220020605</v>
          </cell>
          <cell r="CG881">
            <v>28.068874600001436</v>
          </cell>
          <cell r="CH881">
            <v>101.94848439998896</v>
          </cell>
          <cell r="CI881">
            <v>89.682452889988781</v>
          </cell>
          <cell r="CJ881">
            <v>272.72262018999754</v>
          </cell>
          <cell r="CK881">
            <v>102.52464120000514</v>
          </cell>
          <cell r="CL881">
            <v>167.93342935001419</v>
          </cell>
          <cell r="CM881">
            <v>92.896591420008917</v>
          </cell>
          <cell r="CN881">
            <v>245.12720018997788</v>
          </cell>
          <cell r="CO881">
            <v>310.50361334999616</v>
          </cell>
          <cell r="CP881">
            <v>-3.1737370699847816</v>
          </cell>
          <cell r="CQ881">
            <v>24.736243380000815</v>
          </cell>
          <cell r="CR881">
            <v>2514.4695090800524</v>
          </cell>
          <cell r="CS881">
            <v>153.40696518999175</v>
          </cell>
          <cell r="CT881">
            <v>44.556825899984688</v>
          </cell>
          <cell r="CU881">
            <v>367.63558067999838</v>
          </cell>
          <cell r="CV881">
            <v>168.56368898000801</v>
          </cell>
          <cell r="CW881">
            <v>69.771572860008746</v>
          </cell>
          <cell r="CX881">
            <v>124.92200268000306</v>
          </cell>
          <cell r="CY881">
            <v>111.17450542000006</v>
          </cell>
          <cell r="CZ881">
            <v>186.86127446001046</v>
          </cell>
          <cell r="DA881">
            <v>552.03861375001725</v>
          </cell>
          <cell r="DB881">
            <v>227.65445381999598</v>
          </cell>
          <cell r="DC881">
            <v>439.92693520999455</v>
          </cell>
          <cell r="DD881">
            <v>67.957090130003053</v>
          </cell>
          <cell r="DE881">
            <v>2212.4736100600567</v>
          </cell>
          <cell r="DF881">
            <v>-2.0517899800033774</v>
          </cell>
          <cell r="DG881">
            <v>139.64126763999957</v>
          </cell>
          <cell r="DH881">
            <v>55.892041169994627</v>
          </cell>
          <cell r="DI881">
            <v>221.94887046999065</v>
          </cell>
          <cell r="DJ881">
            <v>182.75861112000712</v>
          </cell>
          <cell r="DK881">
            <v>146.94196260000172</v>
          </cell>
          <cell r="DL881">
            <v>60.260194900009083</v>
          </cell>
          <cell r="DM881">
            <v>207.83233028001268</v>
          </cell>
          <cell r="DN881">
            <v>460.89771610999014</v>
          </cell>
          <cell r="DO881">
            <v>7.6904828900005668</v>
          </cell>
          <cell r="DP881">
            <v>652.03708781000751</v>
          </cell>
          <cell r="DQ881">
            <v>78.624835050010006</v>
          </cell>
          <cell r="DR881">
            <v>2311.6198703199625</v>
          </cell>
          <cell r="DS881">
            <v>173.85962666000705</v>
          </cell>
          <cell r="DT881">
            <v>84.579858960001729</v>
          </cell>
          <cell r="DU881">
            <v>51.122813740003039</v>
          </cell>
          <cell r="DV881">
            <v>234.16422161000082</v>
          </cell>
          <cell r="DW881">
            <v>116.80184442999598</v>
          </cell>
          <cell r="DX881">
            <v>54.622895159991458</v>
          </cell>
          <cell r="DY881">
            <v>83.181844639999326</v>
          </cell>
          <cell r="DZ881">
            <v>213.0730563600082</v>
          </cell>
          <cell r="EA881">
            <v>542.08575997003936</v>
          </cell>
          <cell r="EB881">
            <v>72.000000000014552</v>
          </cell>
          <cell r="EC881">
            <v>445.83788818999892</v>
          </cell>
          <cell r="ED881">
            <v>240.29006059997482</v>
          </cell>
          <cell r="EE881">
            <v>2470.1502164099365</v>
          </cell>
          <cell r="EF881">
            <v>163.44581370000378</v>
          </cell>
          <cell r="EG881">
            <v>118.59700075000728</v>
          </cell>
          <cell r="EH881">
            <v>181.67694925999967</v>
          </cell>
          <cell r="EI881">
            <v>110.82818356000644</v>
          </cell>
          <cell r="EJ881">
            <v>92.367710430000443</v>
          </cell>
          <cell r="EK881">
            <v>127.74442308999278</v>
          </cell>
          <cell r="EL881">
            <v>283.03420557000209</v>
          </cell>
          <cell r="EM881">
            <v>158.61965445999522</v>
          </cell>
          <cell r="EN881">
            <v>462.4495031000406</v>
          </cell>
          <cell r="EO881">
            <v>208.71688883999013</v>
          </cell>
          <cell r="EP881">
            <v>404.86820328999602</v>
          </cell>
          <cell r="EQ881">
            <v>157.8016803599894</v>
          </cell>
          <cell r="ER881">
            <v>1412.3078420200618</v>
          </cell>
          <cell r="ES881">
            <v>140.77887721998559</v>
          </cell>
          <cell r="ET881">
            <v>188.67709381999884</v>
          </cell>
          <cell r="EU881">
            <v>16.718743589997757</v>
          </cell>
          <cell r="EV881">
            <v>0</v>
          </cell>
          <cell r="EW881">
            <v>127.38937418999558</v>
          </cell>
          <cell r="EX881">
            <v>114.04471782000473</v>
          </cell>
          <cell r="EY881">
            <v>140.95370191999245</v>
          </cell>
          <cell r="EZ881">
            <v>102.94312695000554</v>
          </cell>
          <cell r="FA881">
            <v>222.51396452001063</v>
          </cell>
          <cell r="FB881">
            <v>36.423938650012133</v>
          </cell>
          <cell r="FC881">
            <v>182.14752372998919</v>
          </cell>
          <cell r="FD881">
            <v>139.7167796100257</v>
          </cell>
          <cell r="FE881">
            <v>2076.0542284400435</v>
          </cell>
          <cell r="FF881">
            <v>165.00493120000465</v>
          </cell>
          <cell r="FG881">
            <v>101.3735621399901</v>
          </cell>
          <cell r="FH881">
            <v>43.80727752999519</v>
          </cell>
          <cell r="FI881">
            <v>124.14085639998666</v>
          </cell>
          <cell r="FJ881">
            <v>112.41535371000646</v>
          </cell>
          <cell r="FK881">
            <v>116.14759315000265</v>
          </cell>
          <cell r="FL881">
            <v>113.54521831999591</v>
          </cell>
          <cell r="FM881">
            <v>76.756298249965766</v>
          </cell>
          <cell r="FN881">
            <v>453.20705051004188</v>
          </cell>
          <cell r="FO881">
            <v>-93.469478170009097</v>
          </cell>
          <cell r="FP881">
            <v>207.86939078000432</v>
          </cell>
          <cell r="FQ881">
            <v>655.2561746200081</v>
          </cell>
          <cell r="FR881">
            <v>2512.3076700902311</v>
          </cell>
          <cell r="FS881">
            <v>375.72039156999381</v>
          </cell>
          <cell r="FT881">
            <v>54.029344200003834</v>
          </cell>
          <cell r="FU881">
            <v>285.02513773999817</v>
          </cell>
          <cell r="FV881">
            <v>26.295773160003591</v>
          </cell>
          <cell r="FW881">
            <v>260.2953897700063</v>
          </cell>
          <cell r="FX881">
            <v>195.18509187000018</v>
          </cell>
          <cell r="FY881">
            <v>16.192890859994804</v>
          </cell>
          <cell r="FZ881">
            <v>212.67428216000553</v>
          </cell>
          <cell r="GA881">
            <v>421.45693806998315</v>
          </cell>
          <cell r="GB881">
            <v>9.0029398199985735</v>
          </cell>
          <cell r="GC881">
            <v>116.25426188998972</v>
          </cell>
          <cell r="GD881">
            <v>540.17522898000607</v>
          </cell>
          <cell r="GE881">
            <v>2608.3972972198389</v>
          </cell>
          <cell r="GF881">
            <v>110.58146585000213</v>
          </cell>
          <cell r="GG881">
            <v>231.45795594000083</v>
          </cell>
          <cell r="GH881">
            <v>261.38879640998493</v>
          </cell>
          <cell r="GI881">
            <v>141.28892153000925</v>
          </cell>
          <cell r="GJ881">
            <v>445.77029151999159</v>
          </cell>
          <cell r="GK881">
            <v>213</v>
          </cell>
          <cell r="GL881">
            <v>66.115056759997969</v>
          </cell>
          <cell r="GM881">
            <v>255.86177211001632</v>
          </cell>
          <cell r="GN881">
            <v>259.59333728998899</v>
          </cell>
          <cell r="GO881">
            <v>28.944677190011134</v>
          </cell>
          <cell r="GP881">
            <v>168.16012179998506</v>
          </cell>
          <cell r="GQ881">
            <v>426.23490081999626</v>
          </cell>
          <cell r="GR881">
            <v>1205.9857907502446</v>
          </cell>
          <cell r="GS881">
            <v>46.701741090000723</v>
          </cell>
          <cell r="GT881">
            <v>2.2463042799936375</v>
          </cell>
          <cell r="GU881">
            <v>198.11347388000286</v>
          </cell>
          <cell r="GV881">
            <v>54.791274169983808</v>
          </cell>
          <cell r="GW881">
            <v>161.45791802000895</v>
          </cell>
          <cell r="GX881">
            <v>19.434702749997086</v>
          </cell>
          <cell r="GY881">
            <v>142.19036767000216</v>
          </cell>
          <cell r="GZ881">
            <v>86.427736259996891</v>
          </cell>
          <cell r="HA881">
            <v>316.35884594000527</v>
          </cell>
          <cell r="HB881">
            <v>-10.657277649996104</v>
          </cell>
          <cell r="HC881">
            <v>64.423111310010427</v>
          </cell>
          <cell r="HD881">
            <v>124.49759302999882</v>
          </cell>
          <cell r="HE881">
            <v>1527.9149735500105</v>
          </cell>
          <cell r="HF881">
            <v>100.99999999998545</v>
          </cell>
          <cell r="HG881">
            <v>124.48142375999305</v>
          </cell>
          <cell r="HH881">
            <v>-60.17202580999583</v>
          </cell>
          <cell r="HI881">
            <v>11.565638630010653</v>
          </cell>
          <cell r="HJ881">
            <v>85.933578120006132</v>
          </cell>
          <cell r="HK881">
            <v>268.88210958999844</v>
          </cell>
          <cell r="HL881">
            <v>119.03524599999946</v>
          </cell>
          <cell r="HM881">
            <v>108.01760316002765</v>
          </cell>
          <cell r="HN881">
            <v>195.23331288999179</v>
          </cell>
          <cell r="HO881">
            <v>310.04521909001051</v>
          </cell>
          <cell r="HP881">
            <v>-5.3490194299956784</v>
          </cell>
          <cell r="HQ881">
            <v>269.24188755001524</v>
          </cell>
          <cell r="HR881">
            <v>2484.137218310032</v>
          </cell>
          <cell r="HS881">
            <v>365.41733092001232</v>
          </cell>
          <cell r="HT881">
            <v>69.495702569998684</v>
          </cell>
          <cell r="HU881">
            <v>315.72273195000162</v>
          </cell>
          <cell r="HV881">
            <v>136.8897831300128</v>
          </cell>
          <cell r="HW881">
            <v>30.648512090003351</v>
          </cell>
          <cell r="HX881">
            <v>122.81374974999198</v>
          </cell>
          <cell r="HY881">
            <v>290.55606299001374</v>
          </cell>
          <cell r="HZ881">
            <v>185.18746282998472</v>
          </cell>
          <cell r="IA881">
            <v>408.53361001997837</v>
          </cell>
          <cell r="IB881">
            <v>100.76585762000468</v>
          </cell>
          <cell r="IC881">
            <v>195.59679116001644</v>
          </cell>
          <cell r="ID881">
            <v>262.50962327999878</v>
          </cell>
          <cell r="IE881">
            <v>1608.5100883300183</v>
          </cell>
          <cell r="IF881">
            <v>-2.5557607599912444</v>
          </cell>
          <cell r="IG881">
            <v>52.664867740000773</v>
          </cell>
          <cell r="IH881">
            <v>175.90831138000794</v>
          </cell>
          <cell r="II881">
            <v>137.27123500999005</v>
          </cell>
          <cell r="IJ881">
            <v>251.32630175999657</v>
          </cell>
          <cell r="IK881">
            <v>100.67665305000264</v>
          </cell>
          <cell r="IL881">
            <v>55.37884096999187</v>
          </cell>
          <cell r="IM881">
            <v>231.06633418999263</v>
          </cell>
          <cell r="IN881">
            <v>152.4916038599913</v>
          </cell>
          <cell r="IO881">
            <v>147.12598089998937</v>
          </cell>
          <cell r="IP881">
            <v>107.72648851000122</v>
          </cell>
          <cell r="IQ881">
            <v>199.42923172001611</v>
          </cell>
          <cell r="IR881">
            <v>1481.8516546100145</v>
          </cell>
          <cell r="IS881">
            <v>144.42321623998578</v>
          </cell>
          <cell r="IT881">
            <v>112</v>
          </cell>
          <cell r="IU881">
            <v>76.334248859995569</v>
          </cell>
          <cell r="IV881">
            <v>80.319275259986171</v>
          </cell>
          <cell r="IW881">
            <v>203</v>
          </cell>
          <cell r="IX881">
            <v>82.646931219998805</v>
          </cell>
          <cell r="IY881">
            <v>52.223760399996536</v>
          </cell>
          <cell r="IZ881">
            <v>50.814836180012207</v>
          </cell>
          <cell r="JA881">
            <v>180.67436784997699</v>
          </cell>
          <cell r="JB881">
            <v>227.49461895998684</v>
          </cell>
          <cell r="JC881">
            <v>202.98443541001325</v>
          </cell>
          <cell r="JD881">
            <v>68.935964229982346</v>
          </cell>
          <cell r="JE881">
            <v>0</v>
          </cell>
        </row>
        <row r="882">
          <cell r="D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  <cell r="BZ882">
            <v>0</v>
          </cell>
          <cell r="CA882">
            <v>0</v>
          </cell>
          <cell r="CB882">
            <v>0</v>
          </cell>
          <cell r="CC882">
            <v>0</v>
          </cell>
          <cell r="CD882">
            <v>0</v>
          </cell>
          <cell r="CE882">
            <v>0</v>
          </cell>
          <cell r="CF882">
            <v>0</v>
          </cell>
          <cell r="CG882">
            <v>0</v>
          </cell>
          <cell r="CH882">
            <v>0</v>
          </cell>
          <cell r="CI882">
            <v>0</v>
          </cell>
          <cell r="CJ882">
            <v>0</v>
          </cell>
          <cell r="CK882">
            <v>0</v>
          </cell>
          <cell r="CL882">
            <v>0</v>
          </cell>
          <cell r="CM882">
            <v>0</v>
          </cell>
          <cell r="CN882">
            <v>0</v>
          </cell>
          <cell r="CO882">
            <v>0</v>
          </cell>
          <cell r="CP882">
            <v>0</v>
          </cell>
          <cell r="CQ882">
            <v>0</v>
          </cell>
          <cell r="CR882">
            <v>0</v>
          </cell>
          <cell r="CS882">
            <v>0</v>
          </cell>
          <cell r="CT882">
            <v>0</v>
          </cell>
          <cell r="CU882">
            <v>0</v>
          </cell>
          <cell r="CV882">
            <v>0</v>
          </cell>
          <cell r="CW882">
            <v>0</v>
          </cell>
          <cell r="CX882">
            <v>0</v>
          </cell>
          <cell r="CY882">
            <v>0</v>
          </cell>
          <cell r="CZ882">
            <v>0</v>
          </cell>
          <cell r="DA882">
            <v>0</v>
          </cell>
          <cell r="DB882">
            <v>0</v>
          </cell>
          <cell r="DC882">
            <v>0</v>
          </cell>
          <cell r="DD882">
            <v>0</v>
          </cell>
          <cell r="DE882">
            <v>0</v>
          </cell>
          <cell r="DF882">
            <v>0</v>
          </cell>
          <cell r="DG882">
            <v>0</v>
          </cell>
          <cell r="DH882">
            <v>0</v>
          </cell>
          <cell r="DI882">
            <v>0</v>
          </cell>
          <cell r="DJ882">
            <v>0</v>
          </cell>
          <cell r="DK882">
            <v>0</v>
          </cell>
          <cell r="DL882">
            <v>0</v>
          </cell>
          <cell r="DM882">
            <v>0</v>
          </cell>
          <cell r="DN882">
            <v>0</v>
          </cell>
          <cell r="DO882">
            <v>0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DX882">
            <v>0</v>
          </cell>
          <cell r="DY882">
            <v>0</v>
          </cell>
          <cell r="DZ882">
            <v>0</v>
          </cell>
          <cell r="EA882">
            <v>0</v>
          </cell>
          <cell r="EB882">
            <v>0</v>
          </cell>
          <cell r="EC882">
            <v>0</v>
          </cell>
          <cell r="ED882">
            <v>0</v>
          </cell>
          <cell r="EE882">
            <v>0</v>
          </cell>
          <cell r="EF882">
            <v>0</v>
          </cell>
          <cell r="EG882">
            <v>0</v>
          </cell>
          <cell r="EH882">
            <v>0</v>
          </cell>
          <cell r="EI882">
            <v>0</v>
          </cell>
          <cell r="EJ882">
            <v>0</v>
          </cell>
          <cell r="EK882">
            <v>0</v>
          </cell>
          <cell r="EL882">
            <v>0</v>
          </cell>
          <cell r="EM882">
            <v>0</v>
          </cell>
          <cell r="EN882">
            <v>0</v>
          </cell>
          <cell r="EO882">
            <v>0</v>
          </cell>
          <cell r="EP882">
            <v>0</v>
          </cell>
          <cell r="EQ882">
            <v>0</v>
          </cell>
          <cell r="ER882">
            <v>0</v>
          </cell>
          <cell r="ES882">
            <v>0</v>
          </cell>
          <cell r="ET882">
            <v>0</v>
          </cell>
          <cell r="EU882">
            <v>0</v>
          </cell>
          <cell r="EV882">
            <v>0</v>
          </cell>
          <cell r="EW882">
            <v>0</v>
          </cell>
          <cell r="EX882">
            <v>0</v>
          </cell>
          <cell r="EY882">
            <v>0</v>
          </cell>
          <cell r="EZ882">
            <v>0</v>
          </cell>
          <cell r="FA882">
            <v>0</v>
          </cell>
          <cell r="FB882">
            <v>0</v>
          </cell>
          <cell r="FC882">
            <v>0</v>
          </cell>
          <cell r="FD882">
            <v>0</v>
          </cell>
          <cell r="FE882">
            <v>0</v>
          </cell>
          <cell r="FF882">
            <v>0</v>
          </cell>
          <cell r="FG882">
            <v>0</v>
          </cell>
          <cell r="FH882">
            <v>0</v>
          </cell>
          <cell r="FI882">
            <v>0</v>
          </cell>
          <cell r="FJ882">
            <v>0</v>
          </cell>
          <cell r="FK882">
            <v>0</v>
          </cell>
          <cell r="FL882">
            <v>0</v>
          </cell>
          <cell r="FM882">
            <v>0</v>
          </cell>
          <cell r="FN882">
            <v>0</v>
          </cell>
          <cell r="FO882">
            <v>0</v>
          </cell>
          <cell r="FP882">
            <v>0</v>
          </cell>
          <cell r="FQ882">
            <v>0</v>
          </cell>
          <cell r="FR882">
            <v>0</v>
          </cell>
          <cell r="FS882">
            <v>0</v>
          </cell>
          <cell r="FT882">
            <v>0</v>
          </cell>
          <cell r="FU882">
            <v>0</v>
          </cell>
          <cell r="FV882">
            <v>0</v>
          </cell>
          <cell r="FW882">
            <v>0</v>
          </cell>
          <cell r="FX882">
            <v>0</v>
          </cell>
          <cell r="FY882">
            <v>0</v>
          </cell>
          <cell r="FZ882">
            <v>0</v>
          </cell>
          <cell r="GA882">
            <v>0</v>
          </cell>
          <cell r="GB882">
            <v>0</v>
          </cell>
          <cell r="GC882">
            <v>0</v>
          </cell>
          <cell r="GD882">
            <v>0</v>
          </cell>
          <cell r="GE882">
            <v>0</v>
          </cell>
          <cell r="GF882">
            <v>0</v>
          </cell>
          <cell r="GG882">
            <v>0</v>
          </cell>
          <cell r="GH882">
            <v>0</v>
          </cell>
          <cell r="GI882">
            <v>0</v>
          </cell>
          <cell r="GJ882">
            <v>0</v>
          </cell>
          <cell r="GK882">
            <v>0</v>
          </cell>
          <cell r="GL882">
            <v>0</v>
          </cell>
          <cell r="GM882">
            <v>0</v>
          </cell>
          <cell r="GN882">
            <v>0</v>
          </cell>
          <cell r="GO882">
            <v>0</v>
          </cell>
          <cell r="GP882">
            <v>0</v>
          </cell>
          <cell r="GQ882">
            <v>0</v>
          </cell>
          <cell r="GR882">
            <v>0</v>
          </cell>
          <cell r="GS882">
            <v>0</v>
          </cell>
          <cell r="GT882">
            <v>0</v>
          </cell>
          <cell r="GU882">
            <v>0</v>
          </cell>
          <cell r="GV882">
            <v>0</v>
          </cell>
          <cell r="GW882">
            <v>0</v>
          </cell>
          <cell r="GX882">
            <v>0</v>
          </cell>
          <cell r="GY882">
            <v>0</v>
          </cell>
          <cell r="GZ882">
            <v>0</v>
          </cell>
          <cell r="HA882">
            <v>0</v>
          </cell>
          <cell r="HB882">
            <v>0</v>
          </cell>
          <cell r="HC882">
            <v>0</v>
          </cell>
          <cell r="HD882">
            <v>0</v>
          </cell>
          <cell r="HE882">
            <v>0</v>
          </cell>
          <cell r="HF882">
            <v>0</v>
          </cell>
          <cell r="HG882">
            <v>0</v>
          </cell>
          <cell r="HH882">
            <v>0</v>
          </cell>
          <cell r="HI882">
            <v>0</v>
          </cell>
          <cell r="HJ882">
            <v>0</v>
          </cell>
          <cell r="HK882">
            <v>0</v>
          </cell>
          <cell r="HL882">
            <v>0</v>
          </cell>
          <cell r="HM882">
            <v>0</v>
          </cell>
          <cell r="HN882">
            <v>0</v>
          </cell>
          <cell r="HO882">
            <v>0</v>
          </cell>
          <cell r="HP882">
            <v>0</v>
          </cell>
          <cell r="HQ882">
            <v>0</v>
          </cell>
          <cell r="HR882">
            <v>0</v>
          </cell>
          <cell r="HS882">
            <v>0</v>
          </cell>
          <cell r="HT882">
            <v>0</v>
          </cell>
          <cell r="HU882">
            <v>0</v>
          </cell>
          <cell r="HV882">
            <v>0</v>
          </cell>
          <cell r="HW882">
            <v>0</v>
          </cell>
          <cell r="HX882">
            <v>0</v>
          </cell>
          <cell r="HY882">
            <v>0</v>
          </cell>
          <cell r="HZ882">
            <v>0</v>
          </cell>
          <cell r="IA882">
            <v>0</v>
          </cell>
          <cell r="IB882">
            <v>0</v>
          </cell>
          <cell r="IC882">
            <v>0</v>
          </cell>
          <cell r="ID882">
            <v>0</v>
          </cell>
          <cell r="IE882">
            <v>0</v>
          </cell>
          <cell r="IF882">
            <v>0</v>
          </cell>
          <cell r="IG882">
            <v>0</v>
          </cell>
          <cell r="IH882">
            <v>0</v>
          </cell>
          <cell r="II882">
            <v>0</v>
          </cell>
          <cell r="IJ882">
            <v>0</v>
          </cell>
          <cell r="IK882">
            <v>0</v>
          </cell>
          <cell r="IL882">
            <v>0</v>
          </cell>
          <cell r="IM882">
            <v>0</v>
          </cell>
          <cell r="IN882">
            <v>0</v>
          </cell>
          <cell r="IO882">
            <v>0</v>
          </cell>
          <cell r="IP882">
            <v>0</v>
          </cell>
          <cell r="IQ882">
            <v>0</v>
          </cell>
          <cell r="IR882">
            <v>0</v>
          </cell>
          <cell r="IS882">
            <v>0</v>
          </cell>
          <cell r="IT882">
            <v>0</v>
          </cell>
          <cell r="IU882">
            <v>0</v>
          </cell>
          <cell r="IV882">
            <v>0</v>
          </cell>
          <cell r="IW882">
            <v>0</v>
          </cell>
          <cell r="IX882">
            <v>0</v>
          </cell>
          <cell r="IY882">
            <v>0</v>
          </cell>
          <cell r="IZ882">
            <v>0</v>
          </cell>
          <cell r="JA882">
            <v>0</v>
          </cell>
          <cell r="JB882">
            <v>0</v>
          </cell>
          <cell r="JC882">
            <v>0</v>
          </cell>
          <cell r="JD882">
            <v>0</v>
          </cell>
          <cell r="JE882">
            <v>0</v>
          </cell>
        </row>
        <row r="884">
          <cell r="F884">
            <v>147.0310991294682</v>
          </cell>
          <cell r="G884">
            <v>113.74740503914654</v>
          </cell>
          <cell r="H884">
            <v>87.550226430408657</v>
          </cell>
          <cell r="I884">
            <v>256.17756522074342</v>
          </cell>
          <cell r="J884">
            <v>283.82743167132139</v>
          </cell>
          <cell r="K884">
            <v>60.560060739517212</v>
          </cell>
          <cell r="L884">
            <v>236.24160309042782</v>
          </cell>
          <cell r="M884">
            <v>331.01238160021603</v>
          </cell>
          <cell r="N884">
            <v>365.16262072976679</v>
          </cell>
          <cell r="O884">
            <v>67.812301030382514</v>
          </cell>
          <cell r="P884">
            <v>106.47193230036646</v>
          </cell>
          <cell r="Q884">
            <v>142.48211768921465</v>
          </cell>
          <cell r="R884">
            <v>1046.9209668710828</v>
          </cell>
          <cell r="S884">
            <v>161.95779816061258</v>
          </cell>
          <cell r="T884">
            <v>154.63061162084341</v>
          </cell>
          <cell r="U884">
            <v>235.16302146948874</v>
          </cell>
          <cell r="V884">
            <v>82.848057279363275</v>
          </cell>
          <cell r="W884">
            <v>205.17051559034735</v>
          </cell>
          <cell r="X884">
            <v>238.01078008953482</v>
          </cell>
          <cell r="Y884">
            <v>-133.56352480966598</v>
          </cell>
          <cell r="Z884">
            <v>43.221338288858533</v>
          </cell>
          <cell r="AA884">
            <v>-885.93030383996665</v>
          </cell>
          <cell r="AB884">
            <v>-230.83480758033693</v>
          </cell>
          <cell r="AC884">
            <v>491.71656341012567</v>
          </cell>
          <cell r="AD884">
            <v>684.53091717977077</v>
          </cell>
          <cell r="AE884">
            <v>3670.5010588467121</v>
          </cell>
          <cell r="AF884">
            <v>286.41842890996486</v>
          </cell>
          <cell r="AG884">
            <v>76.129286769777536</v>
          </cell>
          <cell r="AH884">
            <v>16.795667169615626</v>
          </cell>
          <cell r="AI884">
            <v>858.28163200989366</v>
          </cell>
          <cell r="AJ884">
            <v>147.21542451065034</v>
          </cell>
          <cell r="AK884">
            <v>691.68640301004052</v>
          </cell>
          <cell r="AL884">
            <v>269.25052717886865</v>
          </cell>
          <cell r="AM884">
            <v>333.24667816050351</v>
          </cell>
          <cell r="AN884">
            <v>-51.529085810296237</v>
          </cell>
          <cell r="AO884">
            <v>858.68046564050019</v>
          </cell>
          <cell r="AP884">
            <v>47.967056970112026</v>
          </cell>
          <cell r="AQ884">
            <v>136.35857432987541</v>
          </cell>
          <cell r="AR884">
            <v>4328.935059145093</v>
          </cell>
          <cell r="AS884">
            <v>279.00456603989005</v>
          </cell>
          <cell r="AT884">
            <v>908.88544027972966</v>
          </cell>
          <cell r="AU884">
            <v>876.43636434990913</v>
          </cell>
          <cell r="AV884">
            <v>217.45966382045299</v>
          </cell>
          <cell r="AW884">
            <v>-2.4423493901267648</v>
          </cell>
          <cell r="AX884">
            <v>631.44257726147771</v>
          </cell>
          <cell r="AY884">
            <v>-120.35224215034395</v>
          </cell>
          <cell r="AZ884">
            <v>149.63587575778365</v>
          </cell>
          <cell r="BA884">
            <v>233.03988939896226</v>
          </cell>
          <cell r="BB884">
            <v>502.074852229096</v>
          </cell>
          <cell r="BC884">
            <v>442.2270184000954</v>
          </cell>
          <cell r="BD884">
            <v>211.52340313978493</v>
          </cell>
          <cell r="BE884">
            <v>2662.2838491350412</v>
          </cell>
          <cell r="BF884">
            <v>8.1076791798695922</v>
          </cell>
          <cell r="BG884">
            <v>366.14220817014575</v>
          </cell>
          <cell r="BH884">
            <v>147.25082544982433</v>
          </cell>
          <cell r="BI884">
            <v>1453.5290451887995</v>
          </cell>
          <cell r="BJ884">
            <v>369.11387328989804</v>
          </cell>
          <cell r="BK884">
            <v>355.32884404156357</v>
          </cell>
          <cell r="BL884">
            <v>241.90920571051538</v>
          </cell>
          <cell r="BM884">
            <v>33.689639790914953</v>
          </cell>
          <cell r="BN884">
            <v>504.87138716038316</v>
          </cell>
          <cell r="BO884">
            <v>-386.40350508969277</v>
          </cell>
          <cell r="BP884">
            <v>-254.05082254949957</v>
          </cell>
          <cell r="BQ884">
            <v>-177.2045312197879</v>
          </cell>
          <cell r="BR884">
            <v>6001.7930121123791</v>
          </cell>
          <cell r="BS884">
            <v>-13.798221970908344</v>
          </cell>
          <cell r="BT884">
            <v>777.33713515009731</v>
          </cell>
          <cell r="BU884">
            <v>1453.4649383509532</v>
          </cell>
          <cell r="BV884">
            <v>2289.2595340711996</v>
          </cell>
          <cell r="BW884">
            <v>-212.72363715898246</v>
          </cell>
          <cell r="BX884">
            <v>397.96159950084984</v>
          </cell>
          <cell r="BY884">
            <v>540.79528838116676</v>
          </cell>
          <cell r="BZ884">
            <v>-471.27771306969225</v>
          </cell>
          <cell r="CA884">
            <v>857.45184294041246</v>
          </cell>
          <cell r="CB884">
            <v>257.31453387998044</v>
          </cell>
          <cell r="CC884">
            <v>862.39134633913636</v>
          </cell>
          <cell r="CD884">
            <v>-736.38363431952894</v>
          </cell>
          <cell r="CE884">
            <v>6500.1344664543867</v>
          </cell>
          <cell r="CF884">
            <v>433.12643425911665</v>
          </cell>
          <cell r="CG884">
            <v>1143.9671731293201</v>
          </cell>
          <cell r="CH884">
            <v>1006.3786174794659</v>
          </cell>
          <cell r="CI884">
            <v>1458.0623358106241</v>
          </cell>
          <cell r="CJ884">
            <v>-134.51947430986911</v>
          </cell>
          <cell r="CK884">
            <v>774.14572994038463</v>
          </cell>
          <cell r="CL884">
            <v>841.01267031021416</v>
          </cell>
          <cell r="CM884">
            <v>-216.33740437030792</v>
          </cell>
          <cell r="CN884">
            <v>393.21752957999706</v>
          </cell>
          <cell r="CO884">
            <v>1023.8044443894178</v>
          </cell>
          <cell r="CP884">
            <v>-114.5899921702221</v>
          </cell>
          <cell r="CQ884">
            <v>-108.13359760958701</v>
          </cell>
          <cell r="CR884">
            <v>11668.164883106947</v>
          </cell>
          <cell r="CS884">
            <v>1361.1660600993782</v>
          </cell>
          <cell r="CT884">
            <v>1133.5524058695883</v>
          </cell>
          <cell r="CU884">
            <v>1120.4556354712695</v>
          </cell>
          <cell r="CV884">
            <v>987.99561989028007</v>
          </cell>
          <cell r="CW884">
            <v>743.05719488952309</v>
          </cell>
          <cell r="CX884">
            <v>1355.9778461093083</v>
          </cell>
          <cell r="CY884">
            <v>149.226323409006</v>
          </cell>
          <cell r="CZ884">
            <v>451.49321631062776</v>
          </cell>
          <cell r="DA884">
            <v>1886.1107920389622</v>
          </cell>
          <cell r="DB884">
            <v>909.65281683951616</v>
          </cell>
          <cell r="DC884">
            <v>1642.5248923003674</v>
          </cell>
          <cell r="DD884">
            <v>-73.047920130193233</v>
          </cell>
          <cell r="DE884">
            <v>10572.10829000175</v>
          </cell>
          <cell r="DF884">
            <v>1187.3907028995454</v>
          </cell>
          <cell r="DG884">
            <v>305.42150725983083</v>
          </cell>
          <cell r="DH884">
            <v>589.63919575046748</v>
          </cell>
          <cell r="DI884">
            <v>1856.6868942091241</v>
          </cell>
          <cell r="DJ884">
            <v>1105.8041734397411</v>
          </cell>
          <cell r="DK884">
            <v>267.9692987408489</v>
          </cell>
          <cell r="DL884">
            <v>-396.66795862093568</v>
          </cell>
          <cell r="DM884">
            <v>1292.5446053696796</v>
          </cell>
          <cell r="DN884">
            <v>911.47219413984567</v>
          </cell>
          <cell r="DO884">
            <v>2406.1244207108393</v>
          </cell>
          <cell r="DP884">
            <v>599.99237171001732</v>
          </cell>
          <cell r="DQ884">
            <v>445.73088439088315</v>
          </cell>
          <cell r="DR884">
            <v>6369.9267380535603</v>
          </cell>
          <cell r="DS884">
            <v>89.13526519946754</v>
          </cell>
          <cell r="DT884">
            <v>1694.0285750199109</v>
          </cell>
          <cell r="DU884">
            <v>409.01321131922305</v>
          </cell>
          <cell r="DV884">
            <v>572.7330108396709</v>
          </cell>
          <cell r="DW884">
            <v>164.00261760968715</v>
          </cell>
          <cell r="DX884">
            <v>-631.71362308971584</v>
          </cell>
          <cell r="DY884">
            <v>-860.71694207005203</v>
          </cell>
          <cell r="DZ884">
            <v>276.04972518049181</v>
          </cell>
          <cell r="EA884">
            <v>1439.8144609779119</v>
          </cell>
          <cell r="EB884">
            <v>3652.1427227696404</v>
          </cell>
          <cell r="EC884">
            <v>587.34165230020881</v>
          </cell>
          <cell r="ED884">
            <v>-1021.9039379926398</v>
          </cell>
          <cell r="EE884">
            <v>5066.7638653963804</v>
          </cell>
          <cell r="EF884">
            <v>434.23518461082131</v>
          </cell>
          <cell r="EG884">
            <v>1239.7116906018928</v>
          </cell>
          <cell r="EH884">
            <v>-44.394710379652679</v>
          </cell>
          <cell r="EI884">
            <v>880.20456037018448</v>
          </cell>
          <cell r="EJ884">
            <v>-1929.7601356906816</v>
          </cell>
          <cell r="EK884">
            <v>807.00282921083272</v>
          </cell>
          <cell r="EL884">
            <v>529.69610139075667</v>
          </cell>
          <cell r="EM884">
            <v>452.82808213960379</v>
          </cell>
          <cell r="EN884">
            <v>616.43504562228918</v>
          </cell>
          <cell r="EO884">
            <v>2245.9852777719498</v>
          </cell>
          <cell r="EP884">
            <v>77.084854849614203</v>
          </cell>
          <cell r="EQ884">
            <v>-242.2649150909856</v>
          </cell>
          <cell r="ER884">
            <v>10775.797617375851</v>
          </cell>
          <cell r="ES884">
            <v>8515.9032560307533</v>
          </cell>
          <cell r="ET884">
            <v>-3114.423079428263</v>
          </cell>
          <cell r="EU884">
            <v>998.30438433028758</v>
          </cell>
          <cell r="EV884">
            <v>-3670.6064408319071</v>
          </cell>
          <cell r="EW884">
            <v>4850.7389802103862</v>
          </cell>
          <cell r="EX884">
            <v>-959.00073812156916</v>
          </cell>
          <cell r="EY884">
            <v>30.702781279571354</v>
          </cell>
          <cell r="EZ884">
            <v>2055.4334009485319</v>
          </cell>
          <cell r="FA884">
            <v>1393.2480722405016</v>
          </cell>
          <cell r="FB884">
            <v>3688.813801439479</v>
          </cell>
          <cell r="FC884">
            <v>-1800.6050165789202</v>
          </cell>
          <cell r="FD884">
            <v>-1212.711784129031</v>
          </cell>
          <cell r="FE884">
            <v>14894.346758440137</v>
          </cell>
          <cell r="FF884">
            <v>-344.82553192041814</v>
          </cell>
          <cell r="FG884">
            <v>1400.6433518687263</v>
          </cell>
          <cell r="FH884">
            <v>503.58017137739807</v>
          </cell>
          <cell r="FI884">
            <v>743.66536467988044</v>
          </cell>
          <cell r="FJ884">
            <v>-589.10035437066108</v>
          </cell>
          <cell r="FK884">
            <v>4887.511619518511</v>
          </cell>
          <cell r="FL884">
            <v>1634.4831111505628</v>
          </cell>
          <cell r="FM884">
            <v>1303.8316294094548</v>
          </cell>
          <cell r="FN884">
            <v>1382.6470783008263</v>
          </cell>
          <cell r="FO884">
            <v>3534.1759027605876</v>
          </cell>
          <cell r="FP884">
            <v>786.13154114037752</v>
          </cell>
          <cell r="FQ884">
            <v>-348.39712546113878</v>
          </cell>
          <cell r="FR884">
            <v>9927.344193905592</v>
          </cell>
          <cell r="FS884">
            <v>743.51504392921925</v>
          </cell>
          <cell r="FT884">
            <v>396.39808401931077</v>
          </cell>
          <cell r="FU884">
            <v>935.19665829837322</v>
          </cell>
          <cell r="FV884">
            <v>179.65243705175817</v>
          </cell>
          <cell r="FW884">
            <v>-1272.8124469611794</v>
          </cell>
          <cell r="FX884">
            <v>-30.817101440392435</v>
          </cell>
          <cell r="FY884">
            <v>1659.4609079798684</v>
          </cell>
          <cell r="FZ884">
            <v>1675.8118306407705</v>
          </cell>
          <cell r="GA884">
            <v>-145.63545726053417</v>
          </cell>
          <cell r="GB884">
            <v>4441.9338332517073</v>
          </cell>
          <cell r="GC884">
            <v>87.923115318641067</v>
          </cell>
          <cell r="GD884">
            <v>1256.7172890789807</v>
          </cell>
          <cell r="GE884">
            <v>9115.633536234498</v>
          </cell>
          <cell r="GF884">
            <v>810.84906805120409</v>
          </cell>
          <cell r="GG884">
            <v>-792.48533290997148</v>
          </cell>
          <cell r="GH884">
            <v>-13.933290349319577</v>
          </cell>
          <cell r="GI884">
            <v>348.01230710092932</v>
          </cell>
          <cell r="GJ884">
            <v>3408.5031654816121</v>
          </cell>
          <cell r="GK884">
            <v>1749.0131300380453</v>
          </cell>
          <cell r="GL884">
            <v>793.15512342192233</v>
          </cell>
          <cell r="GM884">
            <v>1491.7588377213106</v>
          </cell>
          <cell r="GN884">
            <v>849.22092011105269</v>
          </cell>
          <cell r="GO884">
            <v>-2188.449728849344</v>
          </cell>
          <cell r="GP884">
            <v>1289.7115291599184</v>
          </cell>
          <cell r="GQ884">
            <v>1370.2778072580695</v>
          </cell>
          <cell r="GR884">
            <v>9495.9116249233484</v>
          </cell>
          <cell r="GS884">
            <v>-221.29900258034468</v>
          </cell>
          <cell r="GT884">
            <v>283.24735656101257</v>
          </cell>
          <cell r="GU884">
            <v>-1671.9645892288536</v>
          </cell>
          <cell r="GV884">
            <v>1211.2802836298943</v>
          </cell>
          <cell r="GW884">
            <v>-349.21641177125275</v>
          </cell>
          <cell r="GX884">
            <v>893.5059875715524</v>
          </cell>
          <cell r="GY884">
            <v>868.52761810924858</v>
          </cell>
          <cell r="GZ884">
            <v>1658.1693560602143</v>
          </cell>
          <cell r="HA884">
            <v>85.12123692035675</v>
          </cell>
          <cell r="HB884">
            <v>4131.0160714108497</v>
          </cell>
          <cell r="HC884">
            <v>2301.7664655195549</v>
          </cell>
          <cell r="HD884">
            <v>305.75725270994008</v>
          </cell>
          <cell r="HE884">
            <v>7411.2226350456476</v>
          </cell>
          <cell r="HF884">
            <v>394.69393238984048</v>
          </cell>
          <cell r="HG884">
            <v>-127.79238762985915</v>
          </cell>
          <cell r="HH884">
            <v>-712.38368872087449</v>
          </cell>
          <cell r="HI884">
            <v>4968.1433236515149</v>
          </cell>
          <cell r="HJ884">
            <v>-1235.4993579797447</v>
          </cell>
          <cell r="HK884">
            <v>-1472.5793440416455</v>
          </cell>
          <cell r="HL884">
            <v>260.35156886000186</v>
          </cell>
          <cell r="HM884">
            <v>809.57174585107714</v>
          </cell>
          <cell r="HN884">
            <v>1502.7031037993729</v>
          </cell>
          <cell r="HO884">
            <v>1850.4101789491251</v>
          </cell>
          <cell r="HP884">
            <v>1378.5491876509041</v>
          </cell>
          <cell r="HQ884">
            <v>-204.94562773033977</v>
          </cell>
          <cell r="HR884">
            <v>6354.4498373866081</v>
          </cell>
          <cell r="HS884">
            <v>-476.37452085036784</v>
          </cell>
          <cell r="HT884">
            <v>1444.7966926610097</v>
          </cell>
          <cell r="HU884">
            <v>2331.5501301502809</v>
          </cell>
          <cell r="HV884">
            <v>1091.4309345409274</v>
          </cell>
          <cell r="HW884">
            <v>556.75360449030995</v>
          </cell>
          <cell r="HX884">
            <v>-2079.8294741790742</v>
          </cell>
          <cell r="HY884">
            <v>660.00602864939719</v>
          </cell>
          <cell r="HZ884">
            <v>55.121526542119682</v>
          </cell>
          <cell r="IA884">
            <v>1400.1963195605204</v>
          </cell>
          <cell r="IB884">
            <v>287.75470356829464</v>
          </cell>
          <cell r="IC884">
            <v>437.32103709038347</v>
          </cell>
          <cell r="ID884">
            <v>645.72285515069962</v>
          </cell>
          <cell r="IE884">
            <v>-2288.9507853239775</v>
          </cell>
          <cell r="IF884">
            <v>491.92998057976365</v>
          </cell>
          <cell r="IG884">
            <v>347.13598611205816</v>
          </cell>
          <cell r="IH884">
            <v>1876.5532973809168</v>
          </cell>
          <cell r="II884">
            <v>156.06209021899849</v>
          </cell>
          <cell r="IJ884">
            <v>-5020.3622887423262</v>
          </cell>
          <cell r="IK884">
            <v>-3625.5071931583807</v>
          </cell>
          <cell r="IL884">
            <v>1330.6484993826598</v>
          </cell>
          <cell r="IM884">
            <v>1125.1121630296111</v>
          </cell>
          <cell r="IN884">
            <v>901.04537688288838</v>
          </cell>
          <cell r="IO884">
            <v>-161.82932196091861</v>
          </cell>
          <cell r="IP884">
            <v>-1543.5320054301992</v>
          </cell>
          <cell r="IQ884">
            <v>1833.7926303800195</v>
          </cell>
          <cell r="IR884">
            <v>11680.664094164968</v>
          </cell>
          <cell r="IS884">
            <v>925.71194301918149</v>
          </cell>
          <cell r="IT884">
            <v>1254.9215288106352</v>
          </cell>
          <cell r="IU884">
            <v>700.87930465955287</v>
          </cell>
          <cell r="IV884">
            <v>1469.1847592582926</v>
          </cell>
          <cell r="IW884">
            <v>-342.0455772690475</v>
          </cell>
          <cell r="IX884">
            <v>1431.8230346217752</v>
          </cell>
          <cell r="IY884">
            <v>931.0326899215579</v>
          </cell>
          <cell r="IZ884">
            <v>1211.04469987005</v>
          </cell>
          <cell r="JA884">
            <v>958.88174108229578</v>
          </cell>
          <cell r="JB884">
            <v>3008.6658195508644</v>
          </cell>
          <cell r="JC884">
            <v>-31.489225299097598</v>
          </cell>
          <cell r="JD884">
            <v>162.05337594915181</v>
          </cell>
          <cell r="JE884">
            <v>0</v>
          </cell>
        </row>
        <row r="885"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  <cell r="BZ885">
            <v>0</v>
          </cell>
          <cell r="CA885">
            <v>0</v>
          </cell>
          <cell r="CB885">
            <v>0</v>
          </cell>
          <cell r="CC885">
            <v>0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  <cell r="CL885">
            <v>0</v>
          </cell>
          <cell r="CM885">
            <v>0</v>
          </cell>
          <cell r="CN885">
            <v>0</v>
          </cell>
          <cell r="CO885">
            <v>0</v>
          </cell>
          <cell r="CP885">
            <v>0</v>
          </cell>
          <cell r="CQ885">
            <v>0</v>
          </cell>
          <cell r="CR885">
            <v>0</v>
          </cell>
          <cell r="CS885">
            <v>0</v>
          </cell>
          <cell r="CT885">
            <v>0</v>
          </cell>
          <cell r="CU885">
            <v>0</v>
          </cell>
          <cell r="CV885">
            <v>0</v>
          </cell>
          <cell r="CW885">
            <v>0</v>
          </cell>
          <cell r="CX885">
            <v>0</v>
          </cell>
          <cell r="CY885">
            <v>0</v>
          </cell>
          <cell r="CZ885">
            <v>0</v>
          </cell>
          <cell r="DA885">
            <v>0</v>
          </cell>
          <cell r="DB885">
            <v>0</v>
          </cell>
          <cell r="DC885">
            <v>0</v>
          </cell>
          <cell r="DD885">
            <v>0</v>
          </cell>
          <cell r="DE885">
            <v>0</v>
          </cell>
          <cell r="DF885">
            <v>0</v>
          </cell>
          <cell r="DG885">
            <v>0</v>
          </cell>
          <cell r="DH885">
            <v>0</v>
          </cell>
          <cell r="DI885">
            <v>0</v>
          </cell>
          <cell r="DJ885">
            <v>0</v>
          </cell>
          <cell r="DK885">
            <v>0</v>
          </cell>
          <cell r="DL885">
            <v>0</v>
          </cell>
          <cell r="DM885">
            <v>0</v>
          </cell>
          <cell r="DN885">
            <v>0</v>
          </cell>
          <cell r="DO885">
            <v>0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DX885">
            <v>0</v>
          </cell>
          <cell r="DY885">
            <v>0</v>
          </cell>
          <cell r="DZ885">
            <v>0</v>
          </cell>
          <cell r="EA885">
            <v>0</v>
          </cell>
          <cell r="EB885">
            <v>0</v>
          </cell>
          <cell r="EC885">
            <v>0</v>
          </cell>
          <cell r="ED885">
            <v>0</v>
          </cell>
          <cell r="EE885">
            <v>0</v>
          </cell>
          <cell r="EF885">
            <v>0</v>
          </cell>
          <cell r="EG885">
            <v>0</v>
          </cell>
          <cell r="EH885">
            <v>0</v>
          </cell>
          <cell r="EI885">
            <v>0</v>
          </cell>
          <cell r="EJ885">
            <v>0</v>
          </cell>
          <cell r="EK885">
            <v>0</v>
          </cell>
          <cell r="EL885">
            <v>0</v>
          </cell>
          <cell r="EM885">
            <v>0</v>
          </cell>
          <cell r="EN885">
            <v>0</v>
          </cell>
          <cell r="EO885">
            <v>0</v>
          </cell>
          <cell r="EP885">
            <v>0</v>
          </cell>
          <cell r="EQ885">
            <v>0</v>
          </cell>
          <cell r="ER885">
            <v>0</v>
          </cell>
          <cell r="ES885">
            <v>0</v>
          </cell>
          <cell r="ET885">
            <v>0</v>
          </cell>
          <cell r="EU885">
            <v>0</v>
          </cell>
          <cell r="EV885">
            <v>0</v>
          </cell>
          <cell r="EW885">
            <v>0</v>
          </cell>
          <cell r="EX885">
            <v>0</v>
          </cell>
          <cell r="EY885">
            <v>0</v>
          </cell>
          <cell r="EZ885">
            <v>0</v>
          </cell>
          <cell r="FA885">
            <v>0</v>
          </cell>
          <cell r="FB885">
            <v>0</v>
          </cell>
          <cell r="FC885">
            <v>0</v>
          </cell>
          <cell r="FD885">
            <v>0</v>
          </cell>
          <cell r="FE885">
            <v>0</v>
          </cell>
          <cell r="FF885">
            <v>0</v>
          </cell>
          <cell r="FG885">
            <v>0</v>
          </cell>
          <cell r="FH885">
            <v>0</v>
          </cell>
          <cell r="FI885">
            <v>0</v>
          </cell>
          <cell r="FJ885">
            <v>0</v>
          </cell>
          <cell r="FK885">
            <v>0</v>
          </cell>
          <cell r="FL885">
            <v>0</v>
          </cell>
          <cell r="FM885">
            <v>0</v>
          </cell>
          <cell r="FN885">
            <v>0</v>
          </cell>
          <cell r="FO885">
            <v>0</v>
          </cell>
          <cell r="FP885">
            <v>0</v>
          </cell>
          <cell r="FQ885">
            <v>0</v>
          </cell>
          <cell r="FR885">
            <v>0</v>
          </cell>
          <cell r="FS885">
            <v>0</v>
          </cell>
          <cell r="FT885">
            <v>0</v>
          </cell>
          <cell r="FU885">
            <v>0</v>
          </cell>
          <cell r="FV885">
            <v>0</v>
          </cell>
          <cell r="FW885">
            <v>0</v>
          </cell>
          <cell r="FX885">
            <v>0</v>
          </cell>
          <cell r="FY885">
            <v>0</v>
          </cell>
          <cell r="FZ885">
            <v>0</v>
          </cell>
          <cell r="GA885">
            <v>0</v>
          </cell>
          <cell r="GB885">
            <v>0</v>
          </cell>
          <cell r="GC885">
            <v>0</v>
          </cell>
          <cell r="GD885">
            <v>0</v>
          </cell>
          <cell r="GE885">
            <v>0</v>
          </cell>
          <cell r="GF885">
            <v>0</v>
          </cell>
          <cell r="GG885">
            <v>0</v>
          </cell>
          <cell r="GH885">
            <v>0</v>
          </cell>
          <cell r="GI885">
            <v>0</v>
          </cell>
          <cell r="GJ885">
            <v>0</v>
          </cell>
          <cell r="GK885">
            <v>0</v>
          </cell>
          <cell r="GL885">
            <v>0</v>
          </cell>
          <cell r="GM885">
            <v>0</v>
          </cell>
          <cell r="GN885">
            <v>0</v>
          </cell>
          <cell r="GO885">
            <v>0</v>
          </cell>
          <cell r="GP885">
            <v>0</v>
          </cell>
          <cell r="GQ885">
            <v>0</v>
          </cell>
          <cell r="GR885">
            <v>0</v>
          </cell>
          <cell r="GS885">
            <v>0</v>
          </cell>
          <cell r="GT885">
            <v>0</v>
          </cell>
          <cell r="GU885">
            <v>0</v>
          </cell>
          <cell r="GV885">
            <v>0</v>
          </cell>
          <cell r="GW885">
            <v>0</v>
          </cell>
          <cell r="GX885">
            <v>0</v>
          </cell>
          <cell r="GY885">
            <v>0</v>
          </cell>
          <cell r="GZ885">
            <v>0</v>
          </cell>
          <cell r="HA885">
            <v>0</v>
          </cell>
          <cell r="HB885">
            <v>0</v>
          </cell>
          <cell r="HC885">
            <v>0</v>
          </cell>
          <cell r="HD885">
            <v>0</v>
          </cell>
          <cell r="HE885">
            <v>0</v>
          </cell>
          <cell r="HF885">
            <v>0</v>
          </cell>
          <cell r="HG885">
            <v>0</v>
          </cell>
          <cell r="HH885">
            <v>0</v>
          </cell>
          <cell r="HI885">
            <v>0</v>
          </cell>
          <cell r="HJ885">
            <v>0</v>
          </cell>
          <cell r="HK885">
            <v>0</v>
          </cell>
          <cell r="HL885">
            <v>0</v>
          </cell>
          <cell r="HM885">
            <v>0</v>
          </cell>
          <cell r="HN885">
            <v>0</v>
          </cell>
          <cell r="HO885">
            <v>0</v>
          </cell>
          <cell r="HP885">
            <v>0</v>
          </cell>
          <cell r="HQ885">
            <v>0</v>
          </cell>
          <cell r="HR885">
            <v>0</v>
          </cell>
          <cell r="HS885">
            <v>0</v>
          </cell>
          <cell r="HT885">
            <v>0</v>
          </cell>
          <cell r="HU885">
            <v>0</v>
          </cell>
          <cell r="HV885">
            <v>0</v>
          </cell>
          <cell r="HW885">
            <v>0</v>
          </cell>
          <cell r="HX885">
            <v>0</v>
          </cell>
          <cell r="HY885">
            <v>0</v>
          </cell>
          <cell r="HZ885">
            <v>0</v>
          </cell>
          <cell r="IA885">
            <v>0</v>
          </cell>
          <cell r="IB885">
            <v>0</v>
          </cell>
          <cell r="IC885">
            <v>0</v>
          </cell>
          <cell r="ID885">
            <v>0</v>
          </cell>
          <cell r="IE885">
            <v>0</v>
          </cell>
          <cell r="IF885">
            <v>0</v>
          </cell>
          <cell r="IG885">
            <v>0</v>
          </cell>
          <cell r="IH885">
            <v>0</v>
          </cell>
          <cell r="II885">
            <v>0</v>
          </cell>
          <cell r="IJ885">
            <v>0</v>
          </cell>
          <cell r="IK885">
            <v>0</v>
          </cell>
          <cell r="IL885">
            <v>0</v>
          </cell>
          <cell r="IM885">
            <v>0</v>
          </cell>
          <cell r="IN885">
            <v>0</v>
          </cell>
          <cell r="IO885">
            <v>0</v>
          </cell>
          <cell r="IP885">
            <v>0</v>
          </cell>
          <cell r="IQ885">
            <v>0</v>
          </cell>
          <cell r="IR885">
            <v>0</v>
          </cell>
          <cell r="IS885">
            <v>0</v>
          </cell>
          <cell r="IT885">
            <v>0</v>
          </cell>
          <cell r="IU885">
            <v>0</v>
          </cell>
          <cell r="IV885">
            <v>0</v>
          </cell>
          <cell r="IW885">
            <v>0</v>
          </cell>
          <cell r="IX885">
            <v>0</v>
          </cell>
          <cell r="IY885">
            <v>0</v>
          </cell>
          <cell r="IZ885">
            <v>0</v>
          </cell>
          <cell r="JA885">
            <v>0</v>
          </cell>
          <cell r="JB885">
            <v>0</v>
          </cell>
          <cell r="JC885">
            <v>0</v>
          </cell>
          <cell r="JD885">
            <v>0</v>
          </cell>
          <cell r="JE885">
            <v>0</v>
          </cell>
        </row>
        <row r="886"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  <cell r="BZ886">
            <v>0</v>
          </cell>
          <cell r="CA886">
            <v>0</v>
          </cell>
          <cell r="CB886">
            <v>0</v>
          </cell>
          <cell r="CC886">
            <v>0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  <cell r="CL886">
            <v>0</v>
          </cell>
          <cell r="CM886">
            <v>0</v>
          </cell>
          <cell r="CN886">
            <v>0</v>
          </cell>
          <cell r="CO886">
            <v>0</v>
          </cell>
          <cell r="CP886">
            <v>0</v>
          </cell>
          <cell r="CQ886">
            <v>0</v>
          </cell>
          <cell r="CR886">
            <v>0</v>
          </cell>
          <cell r="CS886">
            <v>0</v>
          </cell>
          <cell r="CT886">
            <v>0</v>
          </cell>
          <cell r="CU886">
            <v>0</v>
          </cell>
          <cell r="CV886">
            <v>0</v>
          </cell>
          <cell r="CW886">
            <v>0</v>
          </cell>
          <cell r="CX886">
            <v>0</v>
          </cell>
          <cell r="CY886">
            <v>0</v>
          </cell>
          <cell r="CZ886">
            <v>0</v>
          </cell>
          <cell r="DA886">
            <v>0</v>
          </cell>
          <cell r="DB886">
            <v>0</v>
          </cell>
          <cell r="DC886">
            <v>0</v>
          </cell>
          <cell r="DD886">
            <v>0</v>
          </cell>
          <cell r="DE886">
            <v>0</v>
          </cell>
          <cell r="DF886">
            <v>0</v>
          </cell>
          <cell r="DG886">
            <v>0</v>
          </cell>
          <cell r="DH886">
            <v>0</v>
          </cell>
          <cell r="DI886">
            <v>0</v>
          </cell>
          <cell r="DJ886">
            <v>0</v>
          </cell>
          <cell r="DK886">
            <v>0</v>
          </cell>
          <cell r="DL886">
            <v>0</v>
          </cell>
          <cell r="DM886">
            <v>0</v>
          </cell>
          <cell r="DN886">
            <v>0</v>
          </cell>
          <cell r="DO886">
            <v>0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DX886">
            <v>0</v>
          </cell>
          <cell r="DY886">
            <v>0</v>
          </cell>
          <cell r="DZ886">
            <v>0</v>
          </cell>
          <cell r="EA886">
            <v>0</v>
          </cell>
          <cell r="EB886">
            <v>0</v>
          </cell>
          <cell r="EC886">
            <v>0</v>
          </cell>
          <cell r="ED886">
            <v>0</v>
          </cell>
          <cell r="EE886">
            <v>0</v>
          </cell>
          <cell r="EF886">
            <v>0</v>
          </cell>
          <cell r="EG886">
            <v>0</v>
          </cell>
          <cell r="EH886">
            <v>0</v>
          </cell>
          <cell r="EI886">
            <v>0</v>
          </cell>
          <cell r="EJ886">
            <v>0</v>
          </cell>
          <cell r="EK886">
            <v>0</v>
          </cell>
          <cell r="EL886">
            <v>0</v>
          </cell>
          <cell r="EM886">
            <v>0</v>
          </cell>
          <cell r="EN886">
            <v>0</v>
          </cell>
          <cell r="EO886">
            <v>0</v>
          </cell>
          <cell r="EP886">
            <v>0</v>
          </cell>
          <cell r="EQ886">
            <v>0</v>
          </cell>
          <cell r="ER886">
            <v>0</v>
          </cell>
          <cell r="ES886">
            <v>0</v>
          </cell>
          <cell r="ET886">
            <v>0</v>
          </cell>
          <cell r="EU886">
            <v>0</v>
          </cell>
          <cell r="EV886">
            <v>0</v>
          </cell>
          <cell r="EW886">
            <v>0</v>
          </cell>
          <cell r="EX886">
            <v>0</v>
          </cell>
          <cell r="EY886">
            <v>0</v>
          </cell>
          <cell r="EZ886">
            <v>0</v>
          </cell>
          <cell r="FA886">
            <v>0</v>
          </cell>
          <cell r="FB886">
            <v>0</v>
          </cell>
          <cell r="FC886">
            <v>0</v>
          </cell>
          <cell r="FD886">
            <v>0</v>
          </cell>
          <cell r="FE886">
            <v>0</v>
          </cell>
          <cell r="FF886">
            <v>0</v>
          </cell>
          <cell r="FG886">
            <v>0</v>
          </cell>
          <cell r="FH886">
            <v>0</v>
          </cell>
          <cell r="FI886">
            <v>0</v>
          </cell>
          <cell r="FJ886">
            <v>0</v>
          </cell>
          <cell r="FK886">
            <v>0</v>
          </cell>
          <cell r="FL886">
            <v>0</v>
          </cell>
          <cell r="FM886">
            <v>0</v>
          </cell>
          <cell r="FN886">
            <v>0</v>
          </cell>
          <cell r="FO886">
            <v>0</v>
          </cell>
          <cell r="FP886">
            <v>0</v>
          </cell>
          <cell r="FQ886">
            <v>0</v>
          </cell>
          <cell r="FR886">
            <v>0</v>
          </cell>
          <cell r="FS886">
            <v>0</v>
          </cell>
          <cell r="FT886">
            <v>0</v>
          </cell>
          <cell r="FU886">
            <v>0</v>
          </cell>
          <cell r="FV886">
            <v>0</v>
          </cell>
          <cell r="FW886">
            <v>0</v>
          </cell>
          <cell r="FX886">
            <v>0</v>
          </cell>
          <cell r="FY886">
            <v>0</v>
          </cell>
          <cell r="FZ886">
            <v>0</v>
          </cell>
          <cell r="GA886">
            <v>0</v>
          </cell>
          <cell r="GB886">
            <v>0</v>
          </cell>
          <cell r="GC886">
            <v>0</v>
          </cell>
          <cell r="GD886">
            <v>0</v>
          </cell>
          <cell r="GE886">
            <v>0</v>
          </cell>
          <cell r="GF886">
            <v>0</v>
          </cell>
          <cell r="GG886">
            <v>0</v>
          </cell>
          <cell r="GH886">
            <v>0</v>
          </cell>
          <cell r="GI886">
            <v>0</v>
          </cell>
          <cell r="GJ886">
            <v>0</v>
          </cell>
          <cell r="GK886">
            <v>0</v>
          </cell>
          <cell r="GL886">
            <v>0</v>
          </cell>
          <cell r="GM886">
            <v>0</v>
          </cell>
          <cell r="GN886">
            <v>0</v>
          </cell>
          <cell r="GO886">
            <v>0</v>
          </cell>
          <cell r="GP886">
            <v>0</v>
          </cell>
          <cell r="GQ886">
            <v>0</v>
          </cell>
          <cell r="GR886">
            <v>0</v>
          </cell>
          <cell r="GS886">
            <v>0</v>
          </cell>
          <cell r="GT886">
            <v>0</v>
          </cell>
          <cell r="GU886">
            <v>0</v>
          </cell>
          <cell r="GV886">
            <v>0</v>
          </cell>
          <cell r="GW886">
            <v>0</v>
          </cell>
          <cell r="GX886">
            <v>0</v>
          </cell>
          <cell r="GY886">
            <v>0</v>
          </cell>
          <cell r="GZ886">
            <v>0</v>
          </cell>
          <cell r="HA886">
            <v>0</v>
          </cell>
          <cell r="HB886">
            <v>0</v>
          </cell>
          <cell r="HC886">
            <v>0</v>
          </cell>
          <cell r="HD886">
            <v>0</v>
          </cell>
          <cell r="HE886">
            <v>0</v>
          </cell>
          <cell r="HF886">
            <v>0</v>
          </cell>
          <cell r="HG886">
            <v>0</v>
          </cell>
          <cell r="HH886">
            <v>0</v>
          </cell>
          <cell r="HI886">
            <v>0</v>
          </cell>
          <cell r="HJ886">
            <v>0</v>
          </cell>
          <cell r="HK886">
            <v>0</v>
          </cell>
          <cell r="HL886">
            <v>0</v>
          </cell>
          <cell r="HM886">
            <v>0</v>
          </cell>
          <cell r="HN886">
            <v>0</v>
          </cell>
          <cell r="HO886">
            <v>0</v>
          </cell>
          <cell r="HP886">
            <v>0</v>
          </cell>
          <cell r="HQ886">
            <v>0</v>
          </cell>
          <cell r="HR886">
            <v>0</v>
          </cell>
          <cell r="HS886">
            <v>0</v>
          </cell>
          <cell r="HT886">
            <v>0</v>
          </cell>
          <cell r="HU886">
            <v>0</v>
          </cell>
          <cell r="HV886">
            <v>0</v>
          </cell>
          <cell r="HW886">
            <v>0</v>
          </cell>
          <cell r="HX886">
            <v>0</v>
          </cell>
          <cell r="HY886">
            <v>0</v>
          </cell>
          <cell r="HZ886">
            <v>0</v>
          </cell>
          <cell r="IA886">
            <v>0</v>
          </cell>
          <cell r="IB886">
            <v>0</v>
          </cell>
          <cell r="IC886">
            <v>0</v>
          </cell>
          <cell r="ID886">
            <v>0</v>
          </cell>
          <cell r="IE886">
            <v>0</v>
          </cell>
          <cell r="IF886">
            <v>0</v>
          </cell>
          <cell r="IG886">
            <v>0</v>
          </cell>
          <cell r="IH886">
            <v>0</v>
          </cell>
          <cell r="II886">
            <v>0</v>
          </cell>
          <cell r="IJ886">
            <v>0</v>
          </cell>
          <cell r="IK886">
            <v>0</v>
          </cell>
          <cell r="IL886">
            <v>0</v>
          </cell>
          <cell r="IM886">
            <v>0</v>
          </cell>
          <cell r="IN886">
            <v>0</v>
          </cell>
          <cell r="IO886">
            <v>0</v>
          </cell>
          <cell r="IP886">
            <v>0</v>
          </cell>
          <cell r="IQ886">
            <v>0</v>
          </cell>
          <cell r="IR886">
            <v>0</v>
          </cell>
          <cell r="IS886">
            <v>0</v>
          </cell>
          <cell r="IT886">
            <v>0</v>
          </cell>
          <cell r="IU886">
            <v>0</v>
          </cell>
          <cell r="IV886">
            <v>0</v>
          </cell>
          <cell r="IW886">
            <v>0</v>
          </cell>
          <cell r="IX886">
            <v>0</v>
          </cell>
          <cell r="IY886">
            <v>0</v>
          </cell>
          <cell r="IZ886">
            <v>0</v>
          </cell>
          <cell r="JA886">
            <v>0</v>
          </cell>
          <cell r="JB886">
            <v>0</v>
          </cell>
          <cell r="JC886">
            <v>0</v>
          </cell>
          <cell r="JD886">
            <v>0</v>
          </cell>
          <cell r="JE886">
            <v>0</v>
          </cell>
        </row>
        <row r="887">
          <cell r="D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  <cell r="BZ887">
            <v>0</v>
          </cell>
          <cell r="CA887">
            <v>0</v>
          </cell>
          <cell r="CB887">
            <v>0</v>
          </cell>
          <cell r="CC887">
            <v>0</v>
          </cell>
          <cell r="CD887">
            <v>0</v>
          </cell>
          <cell r="CE887">
            <v>0</v>
          </cell>
          <cell r="CF887">
            <v>0</v>
          </cell>
          <cell r="CG887">
            <v>0</v>
          </cell>
          <cell r="CH887">
            <v>0</v>
          </cell>
          <cell r="CI887">
            <v>0</v>
          </cell>
          <cell r="CJ887">
            <v>0</v>
          </cell>
          <cell r="CK887">
            <v>0</v>
          </cell>
          <cell r="CL887">
            <v>0</v>
          </cell>
          <cell r="CM887">
            <v>0</v>
          </cell>
          <cell r="CN887">
            <v>0</v>
          </cell>
          <cell r="CO887">
            <v>0</v>
          </cell>
          <cell r="CP887">
            <v>0</v>
          </cell>
          <cell r="CQ887">
            <v>0</v>
          </cell>
          <cell r="CR887">
            <v>0</v>
          </cell>
          <cell r="CS887">
            <v>0</v>
          </cell>
          <cell r="CT887">
            <v>0</v>
          </cell>
          <cell r="CU887">
            <v>0</v>
          </cell>
          <cell r="CV887">
            <v>0</v>
          </cell>
          <cell r="CW887">
            <v>0</v>
          </cell>
          <cell r="CX887">
            <v>0</v>
          </cell>
          <cell r="CY887">
            <v>0</v>
          </cell>
          <cell r="CZ887">
            <v>0</v>
          </cell>
          <cell r="DA887">
            <v>0</v>
          </cell>
          <cell r="DB887">
            <v>0</v>
          </cell>
          <cell r="DC887">
            <v>0</v>
          </cell>
          <cell r="DD887">
            <v>0</v>
          </cell>
          <cell r="DE887">
            <v>0</v>
          </cell>
          <cell r="DF887">
            <v>0</v>
          </cell>
          <cell r="DG887">
            <v>0</v>
          </cell>
          <cell r="DH887">
            <v>0</v>
          </cell>
          <cell r="DI887">
            <v>0</v>
          </cell>
          <cell r="DJ887">
            <v>0</v>
          </cell>
          <cell r="DK887">
            <v>0</v>
          </cell>
          <cell r="DL887">
            <v>0</v>
          </cell>
          <cell r="DM887">
            <v>0</v>
          </cell>
          <cell r="DN887">
            <v>0</v>
          </cell>
          <cell r="DO887">
            <v>0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DX887">
            <v>0</v>
          </cell>
          <cell r="DY887">
            <v>0</v>
          </cell>
          <cell r="DZ887">
            <v>0</v>
          </cell>
          <cell r="EA887">
            <v>0</v>
          </cell>
          <cell r="EB887">
            <v>0</v>
          </cell>
          <cell r="EC887">
            <v>0</v>
          </cell>
          <cell r="ED887">
            <v>0</v>
          </cell>
          <cell r="EE887">
            <v>0</v>
          </cell>
          <cell r="EF887">
            <v>0</v>
          </cell>
          <cell r="EG887">
            <v>0</v>
          </cell>
          <cell r="EH887">
            <v>0</v>
          </cell>
          <cell r="EI887">
            <v>0</v>
          </cell>
          <cell r="EJ887">
            <v>0</v>
          </cell>
          <cell r="EK887">
            <v>0</v>
          </cell>
          <cell r="EL887">
            <v>0</v>
          </cell>
          <cell r="EM887">
            <v>0</v>
          </cell>
          <cell r="EN887">
            <v>0</v>
          </cell>
          <cell r="EO887">
            <v>0</v>
          </cell>
          <cell r="EP887">
            <v>0</v>
          </cell>
          <cell r="EQ887">
            <v>0</v>
          </cell>
          <cell r="ER887">
            <v>0</v>
          </cell>
          <cell r="ES887">
            <v>0</v>
          </cell>
          <cell r="ET887">
            <v>0</v>
          </cell>
          <cell r="EU887">
            <v>0</v>
          </cell>
          <cell r="EV887">
            <v>0</v>
          </cell>
          <cell r="EW887">
            <v>0</v>
          </cell>
          <cell r="EX887">
            <v>0</v>
          </cell>
          <cell r="EY887">
            <v>0</v>
          </cell>
          <cell r="EZ887">
            <v>0</v>
          </cell>
          <cell r="FA887">
            <v>0</v>
          </cell>
          <cell r="FB887">
            <v>0</v>
          </cell>
          <cell r="FC887">
            <v>0</v>
          </cell>
          <cell r="FD887">
            <v>0</v>
          </cell>
          <cell r="FE887">
            <v>0</v>
          </cell>
          <cell r="FF887">
            <v>0</v>
          </cell>
          <cell r="FG887">
            <v>0</v>
          </cell>
          <cell r="FH887">
            <v>0</v>
          </cell>
          <cell r="FI887">
            <v>0</v>
          </cell>
          <cell r="FJ887">
            <v>0</v>
          </cell>
          <cell r="FK887">
            <v>0</v>
          </cell>
          <cell r="FL887">
            <v>0</v>
          </cell>
          <cell r="FM887">
            <v>0</v>
          </cell>
          <cell r="FN887">
            <v>0</v>
          </cell>
          <cell r="FO887">
            <v>0</v>
          </cell>
          <cell r="FP887">
            <v>0</v>
          </cell>
          <cell r="FQ887">
            <v>0</v>
          </cell>
          <cell r="FR887">
            <v>0</v>
          </cell>
          <cell r="FS887">
            <v>0</v>
          </cell>
          <cell r="FT887">
            <v>0</v>
          </cell>
          <cell r="FU887">
            <v>0</v>
          </cell>
          <cell r="FV887">
            <v>0</v>
          </cell>
          <cell r="FW887">
            <v>0</v>
          </cell>
          <cell r="FX887">
            <v>0</v>
          </cell>
          <cell r="FY887">
            <v>0</v>
          </cell>
          <cell r="FZ887">
            <v>0</v>
          </cell>
          <cell r="GA887">
            <v>0</v>
          </cell>
          <cell r="GB887">
            <v>0</v>
          </cell>
          <cell r="GC887">
            <v>0</v>
          </cell>
          <cell r="GD887">
            <v>0</v>
          </cell>
          <cell r="GE887">
            <v>0</v>
          </cell>
          <cell r="GF887">
            <v>0</v>
          </cell>
          <cell r="GG887">
            <v>0</v>
          </cell>
          <cell r="GH887">
            <v>0</v>
          </cell>
          <cell r="GI887">
            <v>0</v>
          </cell>
          <cell r="GJ887">
            <v>0</v>
          </cell>
          <cell r="GK887">
            <v>0</v>
          </cell>
          <cell r="GL887">
            <v>0</v>
          </cell>
          <cell r="GM887">
            <v>0</v>
          </cell>
          <cell r="GN887">
            <v>0</v>
          </cell>
          <cell r="GO887">
            <v>0</v>
          </cell>
          <cell r="GP887">
            <v>0</v>
          </cell>
          <cell r="GQ887">
            <v>0</v>
          </cell>
          <cell r="GR887">
            <v>0</v>
          </cell>
          <cell r="GS887">
            <v>0</v>
          </cell>
          <cell r="GT887">
            <v>0</v>
          </cell>
          <cell r="GU887">
            <v>0</v>
          </cell>
          <cell r="GV887">
            <v>0</v>
          </cell>
          <cell r="GW887">
            <v>0</v>
          </cell>
          <cell r="GX887">
            <v>0</v>
          </cell>
          <cell r="GY887">
            <v>0</v>
          </cell>
          <cell r="GZ887">
            <v>0</v>
          </cell>
          <cell r="HA887">
            <v>0</v>
          </cell>
          <cell r="HB887">
            <v>0</v>
          </cell>
          <cell r="HC887">
            <v>0</v>
          </cell>
          <cell r="HD887">
            <v>0</v>
          </cell>
          <cell r="HE887">
            <v>0</v>
          </cell>
          <cell r="HF887">
            <v>0</v>
          </cell>
          <cell r="HG887">
            <v>0</v>
          </cell>
          <cell r="HH887">
            <v>0</v>
          </cell>
          <cell r="HI887">
            <v>0</v>
          </cell>
          <cell r="HJ887">
            <v>0</v>
          </cell>
          <cell r="HK887">
            <v>0</v>
          </cell>
          <cell r="HL887">
            <v>0</v>
          </cell>
          <cell r="HM887">
            <v>0</v>
          </cell>
          <cell r="HN887">
            <v>0</v>
          </cell>
          <cell r="HO887">
            <v>0</v>
          </cell>
          <cell r="HP887">
            <v>0</v>
          </cell>
          <cell r="HQ887">
            <v>0</v>
          </cell>
          <cell r="HR887">
            <v>0</v>
          </cell>
          <cell r="HS887">
            <v>0</v>
          </cell>
          <cell r="HT887">
            <v>0</v>
          </cell>
          <cell r="HU887">
            <v>0</v>
          </cell>
          <cell r="HV887">
            <v>0</v>
          </cell>
          <cell r="HW887">
            <v>0</v>
          </cell>
          <cell r="HX887">
            <v>0</v>
          </cell>
          <cell r="HY887">
            <v>0</v>
          </cell>
          <cell r="HZ887">
            <v>0</v>
          </cell>
          <cell r="IA887">
            <v>0</v>
          </cell>
          <cell r="IB887">
            <v>0</v>
          </cell>
          <cell r="IC887">
            <v>0</v>
          </cell>
          <cell r="ID887">
            <v>0</v>
          </cell>
          <cell r="IE887">
            <v>0</v>
          </cell>
          <cell r="IF887">
            <v>0</v>
          </cell>
          <cell r="IG887">
            <v>0</v>
          </cell>
          <cell r="IH887">
            <v>0</v>
          </cell>
          <cell r="II887">
            <v>0</v>
          </cell>
          <cell r="IJ887">
            <v>0</v>
          </cell>
          <cell r="IK887">
            <v>0</v>
          </cell>
          <cell r="IL887">
            <v>0</v>
          </cell>
          <cell r="IM887">
            <v>0</v>
          </cell>
          <cell r="IN887">
            <v>0</v>
          </cell>
          <cell r="IO887">
            <v>0</v>
          </cell>
          <cell r="IP887">
            <v>0</v>
          </cell>
          <cell r="IQ887">
            <v>0</v>
          </cell>
          <cell r="IR887">
            <v>0</v>
          </cell>
          <cell r="IS887">
            <v>0</v>
          </cell>
          <cell r="IT887">
            <v>0</v>
          </cell>
          <cell r="IU887">
            <v>0</v>
          </cell>
          <cell r="IV887">
            <v>0</v>
          </cell>
          <cell r="IW887">
            <v>0</v>
          </cell>
          <cell r="IX887">
            <v>0</v>
          </cell>
          <cell r="IY887">
            <v>0</v>
          </cell>
          <cell r="IZ887">
            <v>0</v>
          </cell>
          <cell r="JA887">
            <v>0</v>
          </cell>
          <cell r="JB887">
            <v>0</v>
          </cell>
          <cell r="JC887">
            <v>0</v>
          </cell>
          <cell r="JD887">
            <v>0</v>
          </cell>
          <cell r="JE887">
            <v>0</v>
          </cell>
        </row>
        <row r="888">
          <cell r="D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  <cell r="BZ888">
            <v>0</v>
          </cell>
          <cell r="CA888">
            <v>0</v>
          </cell>
          <cell r="CB888">
            <v>0</v>
          </cell>
          <cell r="CC888">
            <v>0</v>
          </cell>
          <cell r="CD888">
            <v>0</v>
          </cell>
          <cell r="CE888">
            <v>0</v>
          </cell>
          <cell r="CF888">
            <v>0</v>
          </cell>
          <cell r="CG888">
            <v>0</v>
          </cell>
          <cell r="CH888">
            <v>0</v>
          </cell>
          <cell r="CI888">
            <v>0</v>
          </cell>
          <cell r="CJ888">
            <v>0</v>
          </cell>
          <cell r="CK888">
            <v>0</v>
          </cell>
          <cell r="CL888">
            <v>0</v>
          </cell>
          <cell r="CM888">
            <v>0</v>
          </cell>
          <cell r="CN888">
            <v>0</v>
          </cell>
          <cell r="CO888">
            <v>0</v>
          </cell>
          <cell r="CP888">
            <v>0</v>
          </cell>
          <cell r="CQ888">
            <v>0</v>
          </cell>
          <cell r="CR888">
            <v>0</v>
          </cell>
          <cell r="CS888">
            <v>0</v>
          </cell>
          <cell r="CT888">
            <v>0</v>
          </cell>
          <cell r="CU888">
            <v>0</v>
          </cell>
          <cell r="CV888">
            <v>0</v>
          </cell>
          <cell r="CW888">
            <v>0</v>
          </cell>
          <cell r="CX888">
            <v>0</v>
          </cell>
          <cell r="CY888">
            <v>0</v>
          </cell>
          <cell r="CZ888">
            <v>0</v>
          </cell>
          <cell r="DA888">
            <v>0</v>
          </cell>
          <cell r="DB888">
            <v>0</v>
          </cell>
          <cell r="DC888">
            <v>0</v>
          </cell>
          <cell r="DD888">
            <v>0</v>
          </cell>
          <cell r="DE888">
            <v>0</v>
          </cell>
          <cell r="DF888">
            <v>0</v>
          </cell>
          <cell r="DG888">
            <v>0</v>
          </cell>
          <cell r="DH888">
            <v>0</v>
          </cell>
          <cell r="DI888">
            <v>0</v>
          </cell>
          <cell r="DJ888">
            <v>0</v>
          </cell>
          <cell r="DK888">
            <v>0</v>
          </cell>
          <cell r="DL888">
            <v>0</v>
          </cell>
          <cell r="DM888">
            <v>0</v>
          </cell>
          <cell r="DN888">
            <v>0</v>
          </cell>
          <cell r="DO888">
            <v>0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DX888">
            <v>0</v>
          </cell>
          <cell r="DY888">
            <v>0</v>
          </cell>
          <cell r="DZ888">
            <v>0</v>
          </cell>
          <cell r="EA888">
            <v>0</v>
          </cell>
          <cell r="EB888">
            <v>0</v>
          </cell>
          <cell r="EC888">
            <v>0</v>
          </cell>
          <cell r="ED888">
            <v>0</v>
          </cell>
          <cell r="EE888">
            <v>0</v>
          </cell>
          <cell r="EF888">
            <v>0</v>
          </cell>
          <cell r="EG888">
            <v>0</v>
          </cell>
          <cell r="EH888">
            <v>0</v>
          </cell>
          <cell r="EI888">
            <v>0</v>
          </cell>
          <cell r="EJ888">
            <v>0</v>
          </cell>
          <cell r="EK888">
            <v>0</v>
          </cell>
          <cell r="EL888">
            <v>0</v>
          </cell>
          <cell r="EM888">
            <v>0</v>
          </cell>
          <cell r="EN888">
            <v>0</v>
          </cell>
          <cell r="EO888">
            <v>0</v>
          </cell>
          <cell r="EP888">
            <v>0</v>
          </cell>
          <cell r="EQ888">
            <v>0</v>
          </cell>
          <cell r="ER888">
            <v>0</v>
          </cell>
          <cell r="ES888">
            <v>0</v>
          </cell>
          <cell r="ET888">
            <v>0</v>
          </cell>
          <cell r="EU888">
            <v>0</v>
          </cell>
          <cell r="EV888">
            <v>0</v>
          </cell>
          <cell r="EW888">
            <v>0</v>
          </cell>
          <cell r="EX888">
            <v>0</v>
          </cell>
          <cell r="EY888">
            <v>0</v>
          </cell>
          <cell r="EZ888">
            <v>0</v>
          </cell>
          <cell r="FA888">
            <v>0</v>
          </cell>
          <cell r="FB888">
            <v>0</v>
          </cell>
          <cell r="FC888">
            <v>0</v>
          </cell>
          <cell r="FD888">
            <v>0</v>
          </cell>
          <cell r="FE888">
            <v>0</v>
          </cell>
          <cell r="FF888">
            <v>0</v>
          </cell>
          <cell r="FG888">
            <v>0</v>
          </cell>
          <cell r="FH888">
            <v>0</v>
          </cell>
          <cell r="FI888">
            <v>0</v>
          </cell>
          <cell r="FJ888">
            <v>0</v>
          </cell>
          <cell r="FK888">
            <v>0</v>
          </cell>
          <cell r="FL888">
            <v>0</v>
          </cell>
          <cell r="FM888">
            <v>0</v>
          </cell>
          <cell r="FN888">
            <v>0</v>
          </cell>
          <cell r="FO888">
            <v>0</v>
          </cell>
          <cell r="FP888">
            <v>0</v>
          </cell>
          <cell r="FQ888">
            <v>0</v>
          </cell>
          <cell r="FR888">
            <v>0</v>
          </cell>
          <cell r="FS888">
            <v>0</v>
          </cell>
          <cell r="FT888">
            <v>0</v>
          </cell>
          <cell r="FU888">
            <v>0</v>
          </cell>
          <cell r="FV888">
            <v>0</v>
          </cell>
          <cell r="FW888">
            <v>0</v>
          </cell>
          <cell r="FX888">
            <v>0</v>
          </cell>
          <cell r="FY888">
            <v>0</v>
          </cell>
          <cell r="FZ888">
            <v>0</v>
          </cell>
          <cell r="GA888">
            <v>0</v>
          </cell>
          <cell r="GB888">
            <v>0</v>
          </cell>
          <cell r="GC888">
            <v>0</v>
          </cell>
          <cell r="GD888">
            <v>0</v>
          </cell>
          <cell r="GE888">
            <v>0</v>
          </cell>
          <cell r="GF888">
            <v>0</v>
          </cell>
          <cell r="GG888">
            <v>0</v>
          </cell>
          <cell r="GH888">
            <v>0</v>
          </cell>
          <cell r="GI888">
            <v>0</v>
          </cell>
          <cell r="GJ888">
            <v>0</v>
          </cell>
          <cell r="GK888">
            <v>0</v>
          </cell>
          <cell r="GL888">
            <v>0</v>
          </cell>
          <cell r="GM888">
            <v>0</v>
          </cell>
          <cell r="GN888">
            <v>0</v>
          </cell>
          <cell r="GO888">
            <v>0</v>
          </cell>
          <cell r="GP888">
            <v>0</v>
          </cell>
          <cell r="GQ888">
            <v>0</v>
          </cell>
          <cell r="GR888">
            <v>0</v>
          </cell>
          <cell r="GS888">
            <v>0</v>
          </cell>
          <cell r="GT888">
            <v>0</v>
          </cell>
          <cell r="GU888">
            <v>0</v>
          </cell>
          <cell r="GV888">
            <v>0</v>
          </cell>
          <cell r="GW888">
            <v>0</v>
          </cell>
          <cell r="GX888">
            <v>0</v>
          </cell>
          <cell r="GY888">
            <v>0</v>
          </cell>
          <cell r="GZ888">
            <v>0</v>
          </cell>
          <cell r="HA888">
            <v>0</v>
          </cell>
          <cell r="HB888">
            <v>0</v>
          </cell>
          <cell r="HC888">
            <v>0</v>
          </cell>
          <cell r="HD888">
            <v>0</v>
          </cell>
          <cell r="HE888">
            <v>0</v>
          </cell>
          <cell r="HF888">
            <v>0</v>
          </cell>
          <cell r="HG888">
            <v>0</v>
          </cell>
          <cell r="HH888">
            <v>0</v>
          </cell>
          <cell r="HI888">
            <v>0</v>
          </cell>
          <cell r="HJ888">
            <v>0</v>
          </cell>
          <cell r="HK888">
            <v>0</v>
          </cell>
          <cell r="HL888">
            <v>0</v>
          </cell>
          <cell r="HM888">
            <v>0</v>
          </cell>
          <cell r="HN888">
            <v>0</v>
          </cell>
          <cell r="HO888">
            <v>0</v>
          </cell>
          <cell r="HP888">
            <v>0</v>
          </cell>
          <cell r="HQ888">
            <v>0</v>
          </cell>
          <cell r="HR888">
            <v>0</v>
          </cell>
          <cell r="HS888">
            <v>0</v>
          </cell>
          <cell r="HT888">
            <v>0</v>
          </cell>
          <cell r="HU888">
            <v>0</v>
          </cell>
          <cell r="HV888">
            <v>0</v>
          </cell>
          <cell r="HW888">
            <v>0</v>
          </cell>
          <cell r="HX888">
            <v>0</v>
          </cell>
          <cell r="HY888">
            <v>0</v>
          </cell>
          <cell r="HZ888">
            <v>0</v>
          </cell>
          <cell r="IA888">
            <v>0</v>
          </cell>
          <cell r="IB888">
            <v>0</v>
          </cell>
          <cell r="IC888">
            <v>0</v>
          </cell>
          <cell r="ID888">
            <v>0</v>
          </cell>
          <cell r="IE888">
            <v>0</v>
          </cell>
          <cell r="IF888">
            <v>0</v>
          </cell>
          <cell r="IG888">
            <v>0</v>
          </cell>
          <cell r="IH888">
            <v>0</v>
          </cell>
          <cell r="II888">
            <v>0</v>
          </cell>
          <cell r="IJ888">
            <v>0</v>
          </cell>
          <cell r="IK888">
            <v>0</v>
          </cell>
          <cell r="IL888">
            <v>0</v>
          </cell>
          <cell r="IM888">
            <v>0</v>
          </cell>
          <cell r="IN888">
            <v>0</v>
          </cell>
          <cell r="IO888">
            <v>0</v>
          </cell>
          <cell r="IP888">
            <v>0</v>
          </cell>
          <cell r="IQ888">
            <v>0</v>
          </cell>
          <cell r="IR888">
            <v>0</v>
          </cell>
          <cell r="IS888">
            <v>0</v>
          </cell>
          <cell r="IT888">
            <v>0</v>
          </cell>
          <cell r="IU888">
            <v>0</v>
          </cell>
          <cell r="IV888">
            <v>0</v>
          </cell>
          <cell r="IW888">
            <v>0</v>
          </cell>
          <cell r="IX888">
            <v>0</v>
          </cell>
          <cell r="IY888">
            <v>0</v>
          </cell>
          <cell r="IZ888">
            <v>0</v>
          </cell>
          <cell r="JA888">
            <v>0</v>
          </cell>
          <cell r="JB888">
            <v>0</v>
          </cell>
          <cell r="JC888">
            <v>0</v>
          </cell>
          <cell r="JD888">
            <v>0</v>
          </cell>
          <cell r="JE888">
            <v>0</v>
          </cell>
        </row>
        <row r="889"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  <cell r="BZ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  <cell r="CL889">
            <v>0</v>
          </cell>
          <cell r="CM889">
            <v>0</v>
          </cell>
          <cell r="CN889">
            <v>0</v>
          </cell>
          <cell r="CO889">
            <v>0</v>
          </cell>
          <cell r="CP889">
            <v>0</v>
          </cell>
          <cell r="CQ889">
            <v>0</v>
          </cell>
          <cell r="CR889">
            <v>0</v>
          </cell>
          <cell r="CS889">
            <v>0</v>
          </cell>
          <cell r="CT889">
            <v>0</v>
          </cell>
          <cell r="CU889">
            <v>0</v>
          </cell>
          <cell r="CV889">
            <v>0</v>
          </cell>
          <cell r="CW889">
            <v>0</v>
          </cell>
          <cell r="CX889">
            <v>0</v>
          </cell>
          <cell r="CY889">
            <v>0</v>
          </cell>
          <cell r="CZ889">
            <v>0</v>
          </cell>
          <cell r="DA889">
            <v>0</v>
          </cell>
          <cell r="DB889">
            <v>0</v>
          </cell>
          <cell r="DC889">
            <v>0</v>
          </cell>
          <cell r="DD889">
            <v>0</v>
          </cell>
          <cell r="DE889">
            <v>0</v>
          </cell>
          <cell r="DF889">
            <v>0</v>
          </cell>
          <cell r="DG889">
            <v>0</v>
          </cell>
          <cell r="DH889">
            <v>0</v>
          </cell>
          <cell r="DI889">
            <v>0</v>
          </cell>
          <cell r="DJ889">
            <v>0</v>
          </cell>
          <cell r="DK889">
            <v>0</v>
          </cell>
          <cell r="DL889">
            <v>0</v>
          </cell>
          <cell r="DM889">
            <v>0</v>
          </cell>
          <cell r="DN889">
            <v>0</v>
          </cell>
          <cell r="DO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DX889">
            <v>0</v>
          </cell>
          <cell r="DY889">
            <v>0</v>
          </cell>
          <cell r="DZ889">
            <v>0</v>
          </cell>
          <cell r="EA889">
            <v>0</v>
          </cell>
          <cell r="EB889">
            <v>0</v>
          </cell>
          <cell r="EC889">
            <v>0</v>
          </cell>
          <cell r="ED889">
            <v>0</v>
          </cell>
          <cell r="EE889">
            <v>0</v>
          </cell>
          <cell r="EF889">
            <v>0</v>
          </cell>
          <cell r="EG889">
            <v>0</v>
          </cell>
          <cell r="EH889">
            <v>0</v>
          </cell>
          <cell r="EI889">
            <v>0</v>
          </cell>
          <cell r="EJ889">
            <v>0</v>
          </cell>
          <cell r="EK889">
            <v>0</v>
          </cell>
          <cell r="EL889">
            <v>0</v>
          </cell>
          <cell r="EM889">
            <v>0</v>
          </cell>
          <cell r="EN889">
            <v>0</v>
          </cell>
          <cell r="EO889">
            <v>0</v>
          </cell>
          <cell r="EP889">
            <v>0</v>
          </cell>
          <cell r="EQ889">
            <v>0</v>
          </cell>
          <cell r="ER889">
            <v>0</v>
          </cell>
          <cell r="ES889">
            <v>0</v>
          </cell>
          <cell r="ET889">
            <v>0</v>
          </cell>
          <cell r="EU889">
            <v>0</v>
          </cell>
          <cell r="EV889">
            <v>0</v>
          </cell>
          <cell r="EW889">
            <v>0</v>
          </cell>
          <cell r="EX889">
            <v>0</v>
          </cell>
          <cell r="EY889">
            <v>0</v>
          </cell>
          <cell r="EZ889">
            <v>0</v>
          </cell>
          <cell r="FA889">
            <v>0</v>
          </cell>
          <cell r="FB889">
            <v>0</v>
          </cell>
          <cell r="FC889">
            <v>0</v>
          </cell>
          <cell r="FD889">
            <v>0</v>
          </cell>
          <cell r="FE889">
            <v>0</v>
          </cell>
          <cell r="FF889">
            <v>0</v>
          </cell>
          <cell r="FG889">
            <v>0</v>
          </cell>
          <cell r="FH889">
            <v>0</v>
          </cell>
          <cell r="FI889">
            <v>0</v>
          </cell>
          <cell r="FJ889">
            <v>0</v>
          </cell>
          <cell r="FK889">
            <v>0</v>
          </cell>
          <cell r="FL889">
            <v>0</v>
          </cell>
          <cell r="FM889">
            <v>0</v>
          </cell>
          <cell r="FN889">
            <v>0</v>
          </cell>
          <cell r="FO889">
            <v>0</v>
          </cell>
          <cell r="FP889">
            <v>0</v>
          </cell>
          <cell r="FQ889">
            <v>0</v>
          </cell>
          <cell r="FR889">
            <v>0</v>
          </cell>
          <cell r="FS889">
            <v>0</v>
          </cell>
          <cell r="FT889">
            <v>0</v>
          </cell>
          <cell r="FU889">
            <v>0</v>
          </cell>
          <cell r="FV889">
            <v>0</v>
          </cell>
          <cell r="FW889">
            <v>0</v>
          </cell>
          <cell r="FX889">
            <v>0</v>
          </cell>
          <cell r="FY889">
            <v>0</v>
          </cell>
          <cell r="FZ889">
            <v>0</v>
          </cell>
          <cell r="GA889">
            <v>0</v>
          </cell>
          <cell r="GB889">
            <v>0</v>
          </cell>
          <cell r="GC889">
            <v>0</v>
          </cell>
          <cell r="GD889">
            <v>0</v>
          </cell>
          <cell r="GE889">
            <v>0</v>
          </cell>
          <cell r="GF889">
            <v>0</v>
          </cell>
          <cell r="GG889">
            <v>0</v>
          </cell>
          <cell r="GH889">
            <v>0</v>
          </cell>
          <cell r="GI889">
            <v>0</v>
          </cell>
          <cell r="GJ889">
            <v>0</v>
          </cell>
          <cell r="GK889">
            <v>0</v>
          </cell>
          <cell r="GL889">
            <v>0</v>
          </cell>
          <cell r="GM889">
            <v>0</v>
          </cell>
          <cell r="GN889">
            <v>0</v>
          </cell>
          <cell r="GO889">
            <v>0</v>
          </cell>
          <cell r="GP889">
            <v>0</v>
          </cell>
          <cell r="GQ889">
            <v>0</v>
          </cell>
          <cell r="GR889">
            <v>0</v>
          </cell>
          <cell r="GS889">
            <v>0</v>
          </cell>
          <cell r="GT889">
            <v>0</v>
          </cell>
          <cell r="GU889">
            <v>0</v>
          </cell>
          <cell r="GV889">
            <v>0</v>
          </cell>
          <cell r="GW889">
            <v>0</v>
          </cell>
          <cell r="GX889">
            <v>0</v>
          </cell>
          <cell r="GY889">
            <v>0</v>
          </cell>
          <cell r="GZ889">
            <v>0</v>
          </cell>
          <cell r="HA889">
            <v>0</v>
          </cell>
          <cell r="HB889">
            <v>0</v>
          </cell>
          <cell r="HC889">
            <v>0</v>
          </cell>
          <cell r="HD889">
            <v>0</v>
          </cell>
          <cell r="HE889">
            <v>0</v>
          </cell>
          <cell r="HF889">
            <v>0</v>
          </cell>
          <cell r="HG889">
            <v>0</v>
          </cell>
          <cell r="HH889">
            <v>0</v>
          </cell>
          <cell r="HI889">
            <v>0</v>
          </cell>
          <cell r="HJ889">
            <v>0</v>
          </cell>
          <cell r="HK889">
            <v>0</v>
          </cell>
          <cell r="HL889">
            <v>0</v>
          </cell>
          <cell r="HM889">
            <v>0</v>
          </cell>
          <cell r="HN889">
            <v>0</v>
          </cell>
          <cell r="HO889">
            <v>0</v>
          </cell>
          <cell r="HP889">
            <v>0</v>
          </cell>
          <cell r="HQ889">
            <v>0</v>
          </cell>
          <cell r="HR889">
            <v>0</v>
          </cell>
          <cell r="HS889">
            <v>0</v>
          </cell>
          <cell r="HT889">
            <v>0</v>
          </cell>
          <cell r="HU889">
            <v>0</v>
          </cell>
          <cell r="HV889">
            <v>0</v>
          </cell>
          <cell r="HW889">
            <v>0</v>
          </cell>
          <cell r="HX889">
            <v>0</v>
          </cell>
          <cell r="HY889">
            <v>0</v>
          </cell>
          <cell r="HZ889">
            <v>0</v>
          </cell>
          <cell r="IA889">
            <v>0</v>
          </cell>
          <cell r="IB889">
            <v>0</v>
          </cell>
          <cell r="IC889">
            <v>0</v>
          </cell>
          <cell r="ID889">
            <v>0</v>
          </cell>
          <cell r="IE889">
            <v>0</v>
          </cell>
          <cell r="IF889">
            <v>0</v>
          </cell>
          <cell r="IG889">
            <v>0</v>
          </cell>
          <cell r="IH889">
            <v>0</v>
          </cell>
          <cell r="II889">
            <v>0</v>
          </cell>
          <cell r="IJ889">
            <v>0</v>
          </cell>
          <cell r="IK889">
            <v>0</v>
          </cell>
          <cell r="IL889">
            <v>0</v>
          </cell>
          <cell r="IM889">
            <v>0</v>
          </cell>
          <cell r="IN889">
            <v>0</v>
          </cell>
          <cell r="IO889">
            <v>0</v>
          </cell>
          <cell r="IP889">
            <v>0</v>
          </cell>
          <cell r="IQ889">
            <v>0</v>
          </cell>
          <cell r="IR889">
            <v>0</v>
          </cell>
          <cell r="IS889">
            <v>0</v>
          </cell>
          <cell r="IT889">
            <v>0</v>
          </cell>
          <cell r="IU889">
            <v>0</v>
          </cell>
          <cell r="IV889">
            <v>0</v>
          </cell>
          <cell r="IW889">
            <v>0</v>
          </cell>
          <cell r="IX889">
            <v>0</v>
          </cell>
          <cell r="IY889">
            <v>0</v>
          </cell>
          <cell r="IZ889">
            <v>0</v>
          </cell>
          <cell r="JA889">
            <v>0</v>
          </cell>
          <cell r="JB889">
            <v>0</v>
          </cell>
          <cell r="JC889">
            <v>0</v>
          </cell>
          <cell r="JD889">
            <v>0</v>
          </cell>
          <cell r="JE889">
            <v>0</v>
          </cell>
        </row>
        <row r="890">
          <cell r="D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  <cell r="BZ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  <cell r="CL890">
            <v>0</v>
          </cell>
          <cell r="CM890">
            <v>0</v>
          </cell>
          <cell r="CN890">
            <v>0</v>
          </cell>
          <cell r="CO890">
            <v>0</v>
          </cell>
          <cell r="CP890">
            <v>0</v>
          </cell>
          <cell r="CQ890">
            <v>0</v>
          </cell>
          <cell r="CR890">
            <v>0</v>
          </cell>
          <cell r="CS890">
            <v>0</v>
          </cell>
          <cell r="CT890">
            <v>0</v>
          </cell>
          <cell r="CU890">
            <v>0</v>
          </cell>
          <cell r="CV890">
            <v>0</v>
          </cell>
          <cell r="CW890">
            <v>0</v>
          </cell>
          <cell r="CX890">
            <v>0</v>
          </cell>
          <cell r="CY890">
            <v>0</v>
          </cell>
          <cell r="CZ890">
            <v>0</v>
          </cell>
          <cell r="DA890">
            <v>0</v>
          </cell>
          <cell r="DB890">
            <v>0</v>
          </cell>
          <cell r="DC890">
            <v>0</v>
          </cell>
          <cell r="DD890">
            <v>0</v>
          </cell>
          <cell r="DE890">
            <v>0</v>
          </cell>
          <cell r="DF890">
            <v>0</v>
          </cell>
          <cell r="DG890">
            <v>0</v>
          </cell>
          <cell r="DH890">
            <v>0</v>
          </cell>
          <cell r="DI890">
            <v>0</v>
          </cell>
          <cell r="DJ890">
            <v>0</v>
          </cell>
          <cell r="DK890">
            <v>0</v>
          </cell>
          <cell r="DL890">
            <v>0</v>
          </cell>
          <cell r="DM890">
            <v>0</v>
          </cell>
          <cell r="DN890">
            <v>0</v>
          </cell>
          <cell r="DO890">
            <v>0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DX890">
            <v>0</v>
          </cell>
          <cell r="DY890">
            <v>0</v>
          </cell>
          <cell r="DZ890">
            <v>0</v>
          </cell>
          <cell r="EA890">
            <v>0</v>
          </cell>
          <cell r="EB890">
            <v>0</v>
          </cell>
          <cell r="EC890">
            <v>0</v>
          </cell>
          <cell r="ED890">
            <v>0</v>
          </cell>
          <cell r="EE890">
            <v>0</v>
          </cell>
          <cell r="EF890">
            <v>0</v>
          </cell>
          <cell r="EG890">
            <v>0</v>
          </cell>
          <cell r="EH890">
            <v>0</v>
          </cell>
          <cell r="EI890">
            <v>0</v>
          </cell>
          <cell r="EJ890">
            <v>0</v>
          </cell>
          <cell r="EK890">
            <v>0</v>
          </cell>
          <cell r="EL890">
            <v>0</v>
          </cell>
          <cell r="EM890">
            <v>0</v>
          </cell>
          <cell r="EN890">
            <v>0</v>
          </cell>
          <cell r="EO890">
            <v>0</v>
          </cell>
          <cell r="EP890">
            <v>0</v>
          </cell>
          <cell r="EQ890">
            <v>0</v>
          </cell>
          <cell r="ER890">
            <v>0</v>
          </cell>
          <cell r="ES890">
            <v>0</v>
          </cell>
          <cell r="ET890">
            <v>0</v>
          </cell>
          <cell r="EU890">
            <v>0</v>
          </cell>
          <cell r="EV890">
            <v>0</v>
          </cell>
          <cell r="EW890">
            <v>0</v>
          </cell>
          <cell r="EX890">
            <v>0</v>
          </cell>
          <cell r="EY890">
            <v>0</v>
          </cell>
          <cell r="EZ890">
            <v>0</v>
          </cell>
          <cell r="FA890">
            <v>0</v>
          </cell>
          <cell r="FB890">
            <v>0</v>
          </cell>
          <cell r="FC890">
            <v>0</v>
          </cell>
          <cell r="FD890">
            <v>0</v>
          </cell>
          <cell r="FE890">
            <v>0</v>
          </cell>
          <cell r="FF890">
            <v>0</v>
          </cell>
          <cell r="FG890">
            <v>0</v>
          </cell>
          <cell r="FH890">
            <v>0</v>
          </cell>
          <cell r="FI890">
            <v>0</v>
          </cell>
          <cell r="FJ890">
            <v>0</v>
          </cell>
          <cell r="FK890">
            <v>0</v>
          </cell>
          <cell r="FL890">
            <v>0</v>
          </cell>
          <cell r="FM890">
            <v>0</v>
          </cell>
          <cell r="FN890">
            <v>0</v>
          </cell>
          <cell r="FO890">
            <v>0</v>
          </cell>
          <cell r="FP890">
            <v>0</v>
          </cell>
          <cell r="FQ890">
            <v>0</v>
          </cell>
          <cell r="FR890">
            <v>0</v>
          </cell>
          <cell r="FS890">
            <v>0</v>
          </cell>
          <cell r="FT890">
            <v>0</v>
          </cell>
          <cell r="FU890">
            <v>0</v>
          </cell>
          <cell r="FV890">
            <v>0</v>
          </cell>
          <cell r="FW890">
            <v>0</v>
          </cell>
          <cell r="FX890">
            <v>0</v>
          </cell>
          <cell r="FY890">
            <v>0</v>
          </cell>
          <cell r="FZ890">
            <v>0</v>
          </cell>
          <cell r="GA890">
            <v>0</v>
          </cell>
          <cell r="GB890">
            <v>0</v>
          </cell>
          <cell r="GC890">
            <v>0</v>
          </cell>
          <cell r="GD890">
            <v>0</v>
          </cell>
          <cell r="GE890">
            <v>0</v>
          </cell>
          <cell r="GF890">
            <v>0</v>
          </cell>
          <cell r="GG890">
            <v>0</v>
          </cell>
          <cell r="GH890">
            <v>0</v>
          </cell>
          <cell r="GI890">
            <v>0</v>
          </cell>
          <cell r="GJ890">
            <v>0</v>
          </cell>
          <cell r="GK890">
            <v>0</v>
          </cell>
          <cell r="GL890">
            <v>0</v>
          </cell>
          <cell r="GM890">
            <v>0</v>
          </cell>
          <cell r="GN890">
            <v>0</v>
          </cell>
          <cell r="GO890">
            <v>0</v>
          </cell>
          <cell r="GP890">
            <v>0</v>
          </cell>
          <cell r="GQ890">
            <v>0</v>
          </cell>
          <cell r="GR890">
            <v>0</v>
          </cell>
          <cell r="GS890">
            <v>0</v>
          </cell>
          <cell r="GT890">
            <v>0</v>
          </cell>
          <cell r="GU890">
            <v>0</v>
          </cell>
          <cell r="GV890">
            <v>0</v>
          </cell>
          <cell r="GW890">
            <v>0</v>
          </cell>
          <cell r="GX890">
            <v>0</v>
          </cell>
          <cell r="GY890">
            <v>0</v>
          </cell>
          <cell r="GZ890">
            <v>0</v>
          </cell>
          <cell r="HA890">
            <v>0</v>
          </cell>
          <cell r="HB890">
            <v>0</v>
          </cell>
          <cell r="HC890">
            <v>0</v>
          </cell>
          <cell r="HD890">
            <v>0</v>
          </cell>
          <cell r="HE890">
            <v>0</v>
          </cell>
          <cell r="HF890">
            <v>0</v>
          </cell>
          <cell r="HG890">
            <v>0</v>
          </cell>
          <cell r="HH890">
            <v>0</v>
          </cell>
          <cell r="HI890">
            <v>0</v>
          </cell>
          <cell r="HJ890">
            <v>0</v>
          </cell>
          <cell r="HK890">
            <v>0</v>
          </cell>
          <cell r="HL890">
            <v>0</v>
          </cell>
          <cell r="HM890">
            <v>0</v>
          </cell>
          <cell r="HN890">
            <v>0</v>
          </cell>
          <cell r="HO890">
            <v>0</v>
          </cell>
          <cell r="HP890">
            <v>0</v>
          </cell>
          <cell r="HQ890">
            <v>0</v>
          </cell>
          <cell r="HR890">
            <v>0</v>
          </cell>
          <cell r="HS890">
            <v>0</v>
          </cell>
          <cell r="HT890">
            <v>0</v>
          </cell>
          <cell r="HU890">
            <v>0</v>
          </cell>
          <cell r="HV890">
            <v>0</v>
          </cell>
          <cell r="HW890">
            <v>0</v>
          </cell>
          <cell r="HX890">
            <v>0</v>
          </cell>
          <cell r="HY890">
            <v>0</v>
          </cell>
          <cell r="HZ890">
            <v>0</v>
          </cell>
          <cell r="IA890">
            <v>0</v>
          </cell>
          <cell r="IB890">
            <v>0</v>
          </cell>
          <cell r="IC890">
            <v>0</v>
          </cell>
          <cell r="ID890">
            <v>0</v>
          </cell>
          <cell r="IE890">
            <v>0</v>
          </cell>
          <cell r="IF890">
            <v>0</v>
          </cell>
          <cell r="IG890">
            <v>0</v>
          </cell>
          <cell r="IH890">
            <v>0</v>
          </cell>
          <cell r="II890">
            <v>0</v>
          </cell>
          <cell r="IJ890">
            <v>0</v>
          </cell>
          <cell r="IK890">
            <v>0</v>
          </cell>
          <cell r="IL890">
            <v>0</v>
          </cell>
          <cell r="IM890">
            <v>0</v>
          </cell>
          <cell r="IN890">
            <v>0</v>
          </cell>
          <cell r="IO890">
            <v>0</v>
          </cell>
          <cell r="IP890">
            <v>0</v>
          </cell>
          <cell r="IQ890">
            <v>0</v>
          </cell>
          <cell r="IR890">
            <v>0</v>
          </cell>
          <cell r="IS890">
            <v>0</v>
          </cell>
          <cell r="IT890">
            <v>0</v>
          </cell>
          <cell r="IU890">
            <v>0</v>
          </cell>
          <cell r="IV890">
            <v>0</v>
          </cell>
          <cell r="IW890">
            <v>0</v>
          </cell>
          <cell r="IX890">
            <v>0</v>
          </cell>
          <cell r="IY890">
            <v>0</v>
          </cell>
          <cell r="IZ890">
            <v>0</v>
          </cell>
          <cell r="JA890">
            <v>0</v>
          </cell>
          <cell r="JB890">
            <v>0</v>
          </cell>
          <cell r="JC890">
            <v>0</v>
          </cell>
          <cell r="JD890">
            <v>0</v>
          </cell>
          <cell r="JE890">
            <v>0</v>
          </cell>
        </row>
        <row r="891">
          <cell r="D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  <cell r="BZ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  <cell r="CL891">
            <v>0</v>
          </cell>
          <cell r="CM891">
            <v>0</v>
          </cell>
          <cell r="CN891">
            <v>0</v>
          </cell>
          <cell r="CO891">
            <v>0</v>
          </cell>
          <cell r="CP891">
            <v>0</v>
          </cell>
          <cell r="CQ891">
            <v>0</v>
          </cell>
          <cell r="CR891">
            <v>0</v>
          </cell>
          <cell r="CS891">
            <v>0</v>
          </cell>
          <cell r="CT891">
            <v>0</v>
          </cell>
          <cell r="CU891">
            <v>0</v>
          </cell>
          <cell r="CV891">
            <v>0</v>
          </cell>
          <cell r="CW891">
            <v>0</v>
          </cell>
          <cell r="CX891">
            <v>0</v>
          </cell>
          <cell r="CY891">
            <v>0</v>
          </cell>
          <cell r="CZ891">
            <v>0</v>
          </cell>
          <cell r="DA891">
            <v>0</v>
          </cell>
          <cell r="DB891">
            <v>0</v>
          </cell>
          <cell r="DC891">
            <v>0</v>
          </cell>
          <cell r="DD891">
            <v>0</v>
          </cell>
          <cell r="DE891">
            <v>0</v>
          </cell>
          <cell r="DF891">
            <v>0</v>
          </cell>
          <cell r="DG891">
            <v>0</v>
          </cell>
          <cell r="DH891">
            <v>0</v>
          </cell>
          <cell r="DI891">
            <v>0</v>
          </cell>
          <cell r="DJ891">
            <v>0</v>
          </cell>
          <cell r="DK891">
            <v>0</v>
          </cell>
          <cell r="DL891">
            <v>0</v>
          </cell>
          <cell r="DM891">
            <v>0</v>
          </cell>
          <cell r="DN891">
            <v>0</v>
          </cell>
          <cell r="DO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DX891">
            <v>0</v>
          </cell>
          <cell r="DY891">
            <v>0</v>
          </cell>
          <cell r="DZ891">
            <v>0</v>
          </cell>
          <cell r="EA891">
            <v>0</v>
          </cell>
          <cell r="EB891">
            <v>0</v>
          </cell>
          <cell r="EC891">
            <v>0</v>
          </cell>
          <cell r="ED891">
            <v>0</v>
          </cell>
          <cell r="EE891">
            <v>0</v>
          </cell>
          <cell r="EF891">
            <v>0</v>
          </cell>
          <cell r="EG891">
            <v>0</v>
          </cell>
          <cell r="EH891">
            <v>0</v>
          </cell>
          <cell r="EI891">
            <v>0</v>
          </cell>
          <cell r="EJ891">
            <v>0</v>
          </cell>
          <cell r="EK891">
            <v>0</v>
          </cell>
          <cell r="EL891">
            <v>0</v>
          </cell>
          <cell r="EM891">
            <v>0</v>
          </cell>
          <cell r="EN891">
            <v>0</v>
          </cell>
          <cell r="EO891">
            <v>0</v>
          </cell>
          <cell r="EP891">
            <v>0</v>
          </cell>
          <cell r="EQ891">
            <v>0</v>
          </cell>
          <cell r="ER891">
            <v>0</v>
          </cell>
          <cell r="ES891">
            <v>0</v>
          </cell>
          <cell r="ET891">
            <v>0</v>
          </cell>
          <cell r="EU891">
            <v>0</v>
          </cell>
          <cell r="EV891">
            <v>0</v>
          </cell>
          <cell r="EW891">
            <v>0</v>
          </cell>
          <cell r="EX891">
            <v>0</v>
          </cell>
          <cell r="EY891">
            <v>0</v>
          </cell>
          <cell r="EZ891">
            <v>0</v>
          </cell>
          <cell r="FA891">
            <v>0</v>
          </cell>
          <cell r="FB891">
            <v>0</v>
          </cell>
          <cell r="FC891">
            <v>0</v>
          </cell>
          <cell r="FD891">
            <v>0</v>
          </cell>
          <cell r="FE891">
            <v>0</v>
          </cell>
          <cell r="FF891">
            <v>0</v>
          </cell>
          <cell r="FG891">
            <v>0</v>
          </cell>
          <cell r="FH891">
            <v>0</v>
          </cell>
          <cell r="FI891">
            <v>0</v>
          </cell>
          <cell r="FJ891">
            <v>0</v>
          </cell>
          <cell r="FK891">
            <v>0</v>
          </cell>
          <cell r="FL891">
            <v>0</v>
          </cell>
          <cell r="FM891">
            <v>0</v>
          </cell>
          <cell r="FN891">
            <v>0</v>
          </cell>
          <cell r="FO891">
            <v>0</v>
          </cell>
          <cell r="FP891">
            <v>0</v>
          </cell>
          <cell r="FQ891">
            <v>0</v>
          </cell>
          <cell r="FR891">
            <v>0</v>
          </cell>
          <cell r="FS891">
            <v>0</v>
          </cell>
          <cell r="FT891">
            <v>0</v>
          </cell>
          <cell r="FU891">
            <v>0</v>
          </cell>
          <cell r="FV891">
            <v>0</v>
          </cell>
          <cell r="FW891">
            <v>0</v>
          </cell>
          <cell r="FX891">
            <v>0</v>
          </cell>
          <cell r="FY891">
            <v>0</v>
          </cell>
          <cell r="FZ891">
            <v>0</v>
          </cell>
          <cell r="GA891">
            <v>0</v>
          </cell>
          <cell r="GB891">
            <v>0</v>
          </cell>
          <cell r="GC891">
            <v>0</v>
          </cell>
          <cell r="GD891">
            <v>0</v>
          </cell>
          <cell r="GE891">
            <v>0</v>
          </cell>
          <cell r="GF891">
            <v>0</v>
          </cell>
          <cell r="GG891">
            <v>0</v>
          </cell>
          <cell r="GH891">
            <v>0</v>
          </cell>
          <cell r="GI891">
            <v>0</v>
          </cell>
          <cell r="GJ891">
            <v>0</v>
          </cell>
          <cell r="GK891">
            <v>0</v>
          </cell>
          <cell r="GL891">
            <v>0</v>
          </cell>
          <cell r="GM891">
            <v>0</v>
          </cell>
          <cell r="GN891">
            <v>0</v>
          </cell>
          <cell r="GO891">
            <v>0</v>
          </cell>
          <cell r="GP891">
            <v>0</v>
          </cell>
          <cell r="GQ891">
            <v>0</v>
          </cell>
          <cell r="GR891">
            <v>0</v>
          </cell>
          <cell r="GS891">
            <v>0</v>
          </cell>
          <cell r="GT891">
            <v>0</v>
          </cell>
          <cell r="GU891">
            <v>0</v>
          </cell>
          <cell r="GV891">
            <v>0</v>
          </cell>
          <cell r="GW891">
            <v>0</v>
          </cell>
          <cell r="GX891">
            <v>0</v>
          </cell>
          <cell r="GY891">
            <v>0</v>
          </cell>
          <cell r="GZ891">
            <v>0</v>
          </cell>
          <cell r="HA891">
            <v>0</v>
          </cell>
          <cell r="HB891">
            <v>0</v>
          </cell>
          <cell r="HC891">
            <v>0</v>
          </cell>
          <cell r="HD891">
            <v>0</v>
          </cell>
          <cell r="HE891">
            <v>0</v>
          </cell>
          <cell r="HF891">
            <v>0</v>
          </cell>
          <cell r="HG891">
            <v>0</v>
          </cell>
          <cell r="HH891">
            <v>0</v>
          </cell>
          <cell r="HI891">
            <v>0</v>
          </cell>
          <cell r="HJ891">
            <v>0</v>
          </cell>
          <cell r="HK891">
            <v>0</v>
          </cell>
          <cell r="HL891">
            <v>0</v>
          </cell>
          <cell r="HM891">
            <v>0</v>
          </cell>
          <cell r="HN891">
            <v>0</v>
          </cell>
          <cell r="HO891">
            <v>0</v>
          </cell>
          <cell r="HP891">
            <v>0</v>
          </cell>
          <cell r="HQ891">
            <v>0</v>
          </cell>
          <cell r="HR891">
            <v>0</v>
          </cell>
          <cell r="HS891">
            <v>0</v>
          </cell>
          <cell r="HT891">
            <v>0</v>
          </cell>
          <cell r="HU891">
            <v>0</v>
          </cell>
          <cell r="HV891">
            <v>0</v>
          </cell>
          <cell r="HW891">
            <v>0</v>
          </cell>
          <cell r="HX891">
            <v>0</v>
          </cell>
          <cell r="HY891">
            <v>0</v>
          </cell>
          <cell r="HZ891">
            <v>0</v>
          </cell>
          <cell r="IA891">
            <v>0</v>
          </cell>
          <cell r="IB891">
            <v>0</v>
          </cell>
          <cell r="IC891">
            <v>0</v>
          </cell>
          <cell r="ID891">
            <v>0</v>
          </cell>
          <cell r="IE891">
            <v>0</v>
          </cell>
          <cell r="IF891">
            <v>0</v>
          </cell>
          <cell r="IG891">
            <v>0</v>
          </cell>
          <cell r="IH891">
            <v>0</v>
          </cell>
          <cell r="II891">
            <v>0</v>
          </cell>
          <cell r="IJ891">
            <v>0</v>
          </cell>
          <cell r="IK891">
            <v>0</v>
          </cell>
          <cell r="IL891">
            <v>0</v>
          </cell>
          <cell r="IM891">
            <v>0</v>
          </cell>
          <cell r="IN891">
            <v>0</v>
          </cell>
          <cell r="IO891">
            <v>0</v>
          </cell>
          <cell r="IP891">
            <v>0</v>
          </cell>
          <cell r="IQ891">
            <v>0</v>
          </cell>
          <cell r="IR891">
            <v>0</v>
          </cell>
          <cell r="IS891">
            <v>0</v>
          </cell>
          <cell r="IT891">
            <v>0</v>
          </cell>
          <cell r="IU891">
            <v>0</v>
          </cell>
          <cell r="IV891">
            <v>0</v>
          </cell>
          <cell r="IW891">
            <v>0</v>
          </cell>
          <cell r="IX891">
            <v>0</v>
          </cell>
          <cell r="IY891">
            <v>0</v>
          </cell>
          <cell r="IZ891">
            <v>0</v>
          </cell>
          <cell r="JA891">
            <v>0</v>
          </cell>
          <cell r="JB891">
            <v>0</v>
          </cell>
          <cell r="JC891">
            <v>0</v>
          </cell>
          <cell r="JD891">
            <v>0</v>
          </cell>
          <cell r="JE891">
            <v>0</v>
          </cell>
        </row>
        <row r="892">
          <cell r="D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  <cell r="BZ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  <cell r="CL892">
            <v>0</v>
          </cell>
          <cell r="CM892">
            <v>0</v>
          </cell>
          <cell r="CN892">
            <v>0</v>
          </cell>
          <cell r="CO892">
            <v>0</v>
          </cell>
          <cell r="CP892">
            <v>0</v>
          </cell>
          <cell r="CQ892">
            <v>0</v>
          </cell>
          <cell r="CR892">
            <v>0</v>
          </cell>
          <cell r="CS892">
            <v>0</v>
          </cell>
          <cell r="CT892">
            <v>0</v>
          </cell>
          <cell r="CU892">
            <v>0</v>
          </cell>
          <cell r="CV892">
            <v>0</v>
          </cell>
          <cell r="CW892">
            <v>0</v>
          </cell>
          <cell r="CX892">
            <v>0</v>
          </cell>
          <cell r="CY892">
            <v>0</v>
          </cell>
          <cell r="CZ892">
            <v>0</v>
          </cell>
          <cell r="DA892">
            <v>0</v>
          </cell>
          <cell r="DB892">
            <v>0</v>
          </cell>
          <cell r="DC892">
            <v>0</v>
          </cell>
          <cell r="DD892">
            <v>0</v>
          </cell>
          <cell r="DE892">
            <v>0</v>
          </cell>
          <cell r="DF892">
            <v>0</v>
          </cell>
          <cell r="DG892">
            <v>0</v>
          </cell>
          <cell r="DH892">
            <v>0</v>
          </cell>
          <cell r="DI892">
            <v>0</v>
          </cell>
          <cell r="DJ892">
            <v>0</v>
          </cell>
          <cell r="DK892">
            <v>0</v>
          </cell>
          <cell r="DL892">
            <v>0</v>
          </cell>
          <cell r="DM892">
            <v>0</v>
          </cell>
          <cell r="DN892">
            <v>0</v>
          </cell>
          <cell r="DO892">
            <v>0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DX892">
            <v>0</v>
          </cell>
          <cell r="DY892">
            <v>0</v>
          </cell>
          <cell r="DZ892">
            <v>0</v>
          </cell>
          <cell r="EA892">
            <v>0</v>
          </cell>
          <cell r="EB892">
            <v>0</v>
          </cell>
          <cell r="EC892">
            <v>0</v>
          </cell>
          <cell r="ED892">
            <v>0</v>
          </cell>
          <cell r="EE892">
            <v>0</v>
          </cell>
          <cell r="EF892">
            <v>0</v>
          </cell>
          <cell r="EG892">
            <v>0</v>
          </cell>
          <cell r="EH892">
            <v>0</v>
          </cell>
          <cell r="EI892">
            <v>0</v>
          </cell>
          <cell r="EJ892">
            <v>0</v>
          </cell>
          <cell r="EK892">
            <v>0</v>
          </cell>
          <cell r="EL892">
            <v>0</v>
          </cell>
          <cell r="EM892">
            <v>0</v>
          </cell>
          <cell r="EN892">
            <v>0</v>
          </cell>
          <cell r="EO892">
            <v>0</v>
          </cell>
          <cell r="EP892">
            <v>0</v>
          </cell>
          <cell r="EQ892">
            <v>0</v>
          </cell>
          <cell r="ER892">
            <v>0</v>
          </cell>
          <cell r="ES892">
            <v>0</v>
          </cell>
          <cell r="ET892">
            <v>0</v>
          </cell>
          <cell r="EU892">
            <v>0</v>
          </cell>
          <cell r="EV892">
            <v>0</v>
          </cell>
          <cell r="EW892">
            <v>0</v>
          </cell>
          <cell r="EX892">
            <v>0</v>
          </cell>
          <cell r="EY892">
            <v>0</v>
          </cell>
          <cell r="EZ892">
            <v>0</v>
          </cell>
          <cell r="FA892">
            <v>0</v>
          </cell>
          <cell r="FB892">
            <v>0</v>
          </cell>
          <cell r="FC892">
            <v>0</v>
          </cell>
          <cell r="FD892">
            <v>0</v>
          </cell>
          <cell r="FE892">
            <v>0</v>
          </cell>
          <cell r="FF892">
            <v>0</v>
          </cell>
          <cell r="FG892">
            <v>0</v>
          </cell>
          <cell r="FH892">
            <v>0</v>
          </cell>
          <cell r="FI892">
            <v>0</v>
          </cell>
          <cell r="FJ892">
            <v>0</v>
          </cell>
          <cell r="FK892">
            <v>0</v>
          </cell>
          <cell r="FL892">
            <v>0</v>
          </cell>
          <cell r="FM892">
            <v>0</v>
          </cell>
          <cell r="FN892">
            <v>0</v>
          </cell>
          <cell r="FO892">
            <v>0</v>
          </cell>
          <cell r="FP892">
            <v>0</v>
          </cell>
          <cell r="FQ892">
            <v>0</v>
          </cell>
          <cell r="FR892">
            <v>0</v>
          </cell>
          <cell r="FS892">
            <v>0</v>
          </cell>
          <cell r="FT892">
            <v>0</v>
          </cell>
          <cell r="FU892">
            <v>0</v>
          </cell>
          <cell r="FV892">
            <v>0</v>
          </cell>
          <cell r="FW892">
            <v>0</v>
          </cell>
          <cell r="FX892">
            <v>0</v>
          </cell>
          <cell r="FY892">
            <v>0</v>
          </cell>
          <cell r="FZ892">
            <v>0</v>
          </cell>
          <cell r="GA892">
            <v>0</v>
          </cell>
          <cell r="GB892">
            <v>0</v>
          </cell>
          <cell r="GC892">
            <v>0</v>
          </cell>
          <cell r="GD892">
            <v>0</v>
          </cell>
          <cell r="GE892">
            <v>0</v>
          </cell>
          <cell r="GF892">
            <v>0</v>
          </cell>
          <cell r="GG892">
            <v>0</v>
          </cell>
          <cell r="GH892">
            <v>0</v>
          </cell>
          <cell r="GI892">
            <v>0</v>
          </cell>
          <cell r="GJ892">
            <v>0</v>
          </cell>
          <cell r="GK892">
            <v>0</v>
          </cell>
          <cell r="GL892">
            <v>0</v>
          </cell>
          <cell r="GM892">
            <v>0</v>
          </cell>
          <cell r="GN892">
            <v>0</v>
          </cell>
          <cell r="GO892">
            <v>0</v>
          </cell>
          <cell r="GP892">
            <v>0</v>
          </cell>
          <cell r="GQ892">
            <v>0</v>
          </cell>
          <cell r="GR892">
            <v>0</v>
          </cell>
          <cell r="GS892">
            <v>0</v>
          </cell>
          <cell r="GT892">
            <v>0</v>
          </cell>
          <cell r="GU892">
            <v>0</v>
          </cell>
          <cell r="GV892">
            <v>0</v>
          </cell>
          <cell r="GW892">
            <v>0</v>
          </cell>
          <cell r="GX892">
            <v>0</v>
          </cell>
          <cell r="GY892">
            <v>0</v>
          </cell>
          <cell r="GZ892">
            <v>0</v>
          </cell>
          <cell r="HA892">
            <v>0</v>
          </cell>
          <cell r="HB892">
            <v>0</v>
          </cell>
          <cell r="HC892">
            <v>0</v>
          </cell>
          <cell r="HD892">
            <v>0</v>
          </cell>
          <cell r="HE892">
            <v>0</v>
          </cell>
          <cell r="HF892">
            <v>0</v>
          </cell>
          <cell r="HG892">
            <v>0</v>
          </cell>
          <cell r="HH892">
            <v>0</v>
          </cell>
          <cell r="HI892">
            <v>0</v>
          </cell>
          <cell r="HJ892">
            <v>0</v>
          </cell>
          <cell r="HK892">
            <v>0</v>
          </cell>
          <cell r="HL892">
            <v>0</v>
          </cell>
          <cell r="HM892">
            <v>0</v>
          </cell>
          <cell r="HN892">
            <v>0</v>
          </cell>
          <cell r="HO892">
            <v>0</v>
          </cell>
          <cell r="HP892">
            <v>0</v>
          </cell>
          <cell r="HQ892">
            <v>0</v>
          </cell>
          <cell r="HR892">
            <v>0</v>
          </cell>
          <cell r="HS892">
            <v>0</v>
          </cell>
          <cell r="HT892">
            <v>0</v>
          </cell>
          <cell r="HU892">
            <v>0</v>
          </cell>
          <cell r="HV892">
            <v>0</v>
          </cell>
          <cell r="HW892">
            <v>0</v>
          </cell>
          <cell r="HX892">
            <v>0</v>
          </cell>
          <cell r="HY892">
            <v>0</v>
          </cell>
          <cell r="HZ892">
            <v>0</v>
          </cell>
          <cell r="IA892">
            <v>0</v>
          </cell>
          <cell r="IB892">
            <v>0</v>
          </cell>
          <cell r="IC892">
            <v>0</v>
          </cell>
          <cell r="ID892">
            <v>0</v>
          </cell>
          <cell r="IE892">
            <v>0</v>
          </cell>
          <cell r="IF892">
            <v>0</v>
          </cell>
          <cell r="IG892">
            <v>0</v>
          </cell>
          <cell r="IH892">
            <v>0</v>
          </cell>
          <cell r="II892">
            <v>0</v>
          </cell>
          <cell r="IJ892">
            <v>0</v>
          </cell>
          <cell r="IK892">
            <v>0</v>
          </cell>
          <cell r="IL892">
            <v>0</v>
          </cell>
          <cell r="IM892">
            <v>0</v>
          </cell>
          <cell r="IN892">
            <v>0</v>
          </cell>
          <cell r="IO892">
            <v>0</v>
          </cell>
          <cell r="IP892">
            <v>0</v>
          </cell>
          <cell r="IQ892">
            <v>0</v>
          </cell>
          <cell r="IR892">
            <v>0</v>
          </cell>
          <cell r="IS892">
            <v>0</v>
          </cell>
          <cell r="IT892">
            <v>0</v>
          </cell>
          <cell r="IU892">
            <v>0</v>
          </cell>
          <cell r="IV892">
            <v>0</v>
          </cell>
          <cell r="IW892">
            <v>0</v>
          </cell>
          <cell r="IX892">
            <v>0</v>
          </cell>
          <cell r="IY892">
            <v>0</v>
          </cell>
          <cell r="IZ892">
            <v>0</v>
          </cell>
          <cell r="JA892">
            <v>0</v>
          </cell>
          <cell r="JB892">
            <v>0</v>
          </cell>
          <cell r="JC892">
            <v>0</v>
          </cell>
          <cell r="JD892">
            <v>0</v>
          </cell>
          <cell r="JE892">
            <v>0</v>
          </cell>
        </row>
        <row r="893">
          <cell r="D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  <cell r="BZ893">
            <v>0</v>
          </cell>
          <cell r="CA893">
            <v>0</v>
          </cell>
          <cell r="CB893">
            <v>0</v>
          </cell>
          <cell r="CC893">
            <v>0</v>
          </cell>
          <cell r="CD893">
            <v>0</v>
          </cell>
          <cell r="CE893">
            <v>0</v>
          </cell>
          <cell r="CF893">
            <v>0</v>
          </cell>
          <cell r="CG893">
            <v>0</v>
          </cell>
          <cell r="CH893">
            <v>0</v>
          </cell>
          <cell r="CI893">
            <v>0</v>
          </cell>
          <cell r="CJ893">
            <v>0</v>
          </cell>
          <cell r="CK893">
            <v>0</v>
          </cell>
          <cell r="CL893">
            <v>0</v>
          </cell>
          <cell r="CM893">
            <v>0</v>
          </cell>
          <cell r="CN893">
            <v>0</v>
          </cell>
          <cell r="CO893">
            <v>0</v>
          </cell>
          <cell r="CP893">
            <v>0</v>
          </cell>
          <cell r="CQ893">
            <v>0</v>
          </cell>
          <cell r="CR893">
            <v>0</v>
          </cell>
          <cell r="CS893">
            <v>0</v>
          </cell>
          <cell r="CT893">
            <v>0</v>
          </cell>
          <cell r="CU893">
            <v>0</v>
          </cell>
          <cell r="CV893">
            <v>0</v>
          </cell>
          <cell r="CW893">
            <v>0</v>
          </cell>
          <cell r="CX893">
            <v>0</v>
          </cell>
          <cell r="CY893">
            <v>0</v>
          </cell>
          <cell r="CZ893">
            <v>0</v>
          </cell>
          <cell r="DA893">
            <v>0</v>
          </cell>
          <cell r="DB893">
            <v>0</v>
          </cell>
          <cell r="DC893">
            <v>0</v>
          </cell>
          <cell r="DD893">
            <v>0</v>
          </cell>
          <cell r="DE893">
            <v>0</v>
          </cell>
          <cell r="DF893">
            <v>0</v>
          </cell>
          <cell r="DG893">
            <v>0</v>
          </cell>
          <cell r="DH893">
            <v>0</v>
          </cell>
          <cell r="DI893">
            <v>0</v>
          </cell>
          <cell r="DJ893">
            <v>0</v>
          </cell>
          <cell r="DK893">
            <v>0</v>
          </cell>
          <cell r="DL893">
            <v>0</v>
          </cell>
          <cell r="DM893">
            <v>0</v>
          </cell>
          <cell r="DN893">
            <v>0</v>
          </cell>
          <cell r="DO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DX893">
            <v>0</v>
          </cell>
          <cell r="DY893">
            <v>0</v>
          </cell>
          <cell r="DZ893">
            <v>0</v>
          </cell>
          <cell r="EA893">
            <v>0</v>
          </cell>
          <cell r="EB893">
            <v>0</v>
          </cell>
          <cell r="EC893">
            <v>0</v>
          </cell>
          <cell r="ED893">
            <v>0</v>
          </cell>
          <cell r="EE893">
            <v>0</v>
          </cell>
          <cell r="EF893">
            <v>0</v>
          </cell>
          <cell r="EG893">
            <v>0</v>
          </cell>
          <cell r="EH893">
            <v>0</v>
          </cell>
          <cell r="EI893">
            <v>0</v>
          </cell>
          <cell r="EJ893">
            <v>0</v>
          </cell>
          <cell r="EK893">
            <v>0</v>
          </cell>
          <cell r="EL893">
            <v>0</v>
          </cell>
          <cell r="EM893">
            <v>0</v>
          </cell>
          <cell r="EN893">
            <v>0</v>
          </cell>
          <cell r="EO893">
            <v>0</v>
          </cell>
          <cell r="EP893">
            <v>0</v>
          </cell>
          <cell r="EQ893">
            <v>0</v>
          </cell>
          <cell r="ER893">
            <v>0</v>
          </cell>
          <cell r="ES893">
            <v>0</v>
          </cell>
          <cell r="ET893">
            <v>0</v>
          </cell>
          <cell r="EU893">
            <v>0</v>
          </cell>
          <cell r="EV893">
            <v>0</v>
          </cell>
          <cell r="EW893">
            <v>0</v>
          </cell>
          <cell r="EX893">
            <v>0</v>
          </cell>
          <cell r="EY893">
            <v>0</v>
          </cell>
          <cell r="EZ893">
            <v>0</v>
          </cell>
          <cell r="FA893">
            <v>0</v>
          </cell>
          <cell r="FB893">
            <v>0</v>
          </cell>
          <cell r="FC893">
            <v>0</v>
          </cell>
          <cell r="FD893">
            <v>0</v>
          </cell>
          <cell r="FE893">
            <v>0</v>
          </cell>
          <cell r="FF893">
            <v>0</v>
          </cell>
          <cell r="FG893">
            <v>0</v>
          </cell>
          <cell r="FH893">
            <v>0</v>
          </cell>
          <cell r="FI893">
            <v>0</v>
          </cell>
          <cell r="FJ893">
            <v>0</v>
          </cell>
          <cell r="FK893">
            <v>0</v>
          </cell>
          <cell r="FL893">
            <v>0</v>
          </cell>
          <cell r="FM893">
            <v>0</v>
          </cell>
          <cell r="FN893">
            <v>0</v>
          </cell>
          <cell r="FO893">
            <v>0</v>
          </cell>
          <cell r="FP893">
            <v>0</v>
          </cell>
          <cell r="FQ893">
            <v>0</v>
          </cell>
          <cell r="FR893">
            <v>0</v>
          </cell>
          <cell r="FS893">
            <v>0</v>
          </cell>
          <cell r="FT893">
            <v>0</v>
          </cell>
          <cell r="FU893">
            <v>0</v>
          </cell>
          <cell r="FV893">
            <v>0</v>
          </cell>
          <cell r="FW893">
            <v>0</v>
          </cell>
          <cell r="FX893">
            <v>0</v>
          </cell>
          <cell r="FY893">
            <v>0</v>
          </cell>
          <cell r="FZ893">
            <v>0</v>
          </cell>
          <cell r="GA893">
            <v>0</v>
          </cell>
          <cell r="GB893">
            <v>0</v>
          </cell>
          <cell r="GC893">
            <v>0</v>
          </cell>
          <cell r="GD893">
            <v>0</v>
          </cell>
          <cell r="GE893">
            <v>0</v>
          </cell>
          <cell r="GF893">
            <v>0</v>
          </cell>
          <cell r="GG893">
            <v>0</v>
          </cell>
          <cell r="GH893">
            <v>0</v>
          </cell>
          <cell r="GI893">
            <v>0</v>
          </cell>
          <cell r="GJ893">
            <v>0</v>
          </cell>
          <cell r="GK893">
            <v>0</v>
          </cell>
          <cell r="GL893">
            <v>0</v>
          </cell>
          <cell r="GM893">
            <v>0</v>
          </cell>
          <cell r="GN893">
            <v>0</v>
          </cell>
          <cell r="GO893">
            <v>0</v>
          </cell>
          <cell r="GP893">
            <v>0</v>
          </cell>
          <cell r="GQ893">
            <v>0</v>
          </cell>
          <cell r="GR893">
            <v>0</v>
          </cell>
          <cell r="GS893">
            <v>0</v>
          </cell>
          <cell r="GT893">
            <v>0</v>
          </cell>
          <cell r="GU893">
            <v>0</v>
          </cell>
          <cell r="GV893">
            <v>0</v>
          </cell>
          <cell r="GW893">
            <v>0</v>
          </cell>
          <cell r="GX893">
            <v>0</v>
          </cell>
          <cell r="GY893">
            <v>0</v>
          </cell>
          <cell r="GZ893">
            <v>0</v>
          </cell>
          <cell r="HA893">
            <v>0</v>
          </cell>
          <cell r="HB893">
            <v>0</v>
          </cell>
          <cell r="HC893">
            <v>0</v>
          </cell>
          <cell r="HD893">
            <v>0</v>
          </cell>
          <cell r="HE893">
            <v>0</v>
          </cell>
          <cell r="HF893">
            <v>0</v>
          </cell>
          <cell r="HG893">
            <v>0</v>
          </cell>
          <cell r="HH893">
            <v>0</v>
          </cell>
          <cell r="HI893">
            <v>0</v>
          </cell>
          <cell r="HJ893">
            <v>0</v>
          </cell>
          <cell r="HK893">
            <v>0</v>
          </cell>
          <cell r="HL893">
            <v>0</v>
          </cell>
          <cell r="HM893">
            <v>0</v>
          </cell>
          <cell r="HN893">
            <v>0</v>
          </cell>
          <cell r="HO893">
            <v>0</v>
          </cell>
          <cell r="HP893">
            <v>0</v>
          </cell>
          <cell r="HQ893">
            <v>0</v>
          </cell>
          <cell r="HR893">
            <v>0</v>
          </cell>
          <cell r="HS893">
            <v>0</v>
          </cell>
          <cell r="HT893">
            <v>0</v>
          </cell>
          <cell r="HU893">
            <v>0</v>
          </cell>
          <cell r="HV893">
            <v>0</v>
          </cell>
          <cell r="HW893">
            <v>0</v>
          </cell>
          <cell r="HX893">
            <v>0</v>
          </cell>
          <cell r="HY893">
            <v>0</v>
          </cell>
          <cell r="HZ893">
            <v>0</v>
          </cell>
          <cell r="IA893">
            <v>0</v>
          </cell>
          <cell r="IB893">
            <v>0</v>
          </cell>
          <cell r="IC893">
            <v>0</v>
          </cell>
          <cell r="ID893">
            <v>0</v>
          </cell>
          <cell r="IE893">
            <v>0</v>
          </cell>
          <cell r="IF893">
            <v>0</v>
          </cell>
          <cell r="IG893">
            <v>0</v>
          </cell>
          <cell r="IH893">
            <v>0</v>
          </cell>
          <cell r="II893">
            <v>0</v>
          </cell>
          <cell r="IJ893">
            <v>0</v>
          </cell>
          <cell r="IK893">
            <v>0</v>
          </cell>
          <cell r="IL893">
            <v>0</v>
          </cell>
          <cell r="IM893">
            <v>0</v>
          </cell>
          <cell r="IN893">
            <v>0</v>
          </cell>
          <cell r="IO893">
            <v>0</v>
          </cell>
          <cell r="IP893">
            <v>0</v>
          </cell>
          <cell r="IQ893">
            <v>0</v>
          </cell>
          <cell r="IR893">
            <v>0</v>
          </cell>
          <cell r="IS893">
            <v>0</v>
          </cell>
          <cell r="IT893">
            <v>0</v>
          </cell>
          <cell r="IU893">
            <v>0</v>
          </cell>
          <cell r="IV893">
            <v>0</v>
          </cell>
          <cell r="IW893">
            <v>0</v>
          </cell>
          <cell r="IX893">
            <v>0</v>
          </cell>
          <cell r="IY893">
            <v>0</v>
          </cell>
          <cell r="IZ893">
            <v>0</v>
          </cell>
          <cell r="JA893">
            <v>0</v>
          </cell>
          <cell r="JB893">
            <v>0</v>
          </cell>
          <cell r="JC893">
            <v>0</v>
          </cell>
          <cell r="JD893">
            <v>0</v>
          </cell>
          <cell r="JE893">
            <v>0</v>
          </cell>
        </row>
        <row r="894"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  <cell r="BZ894">
            <v>0</v>
          </cell>
          <cell r="CA894">
            <v>0</v>
          </cell>
          <cell r="CB894">
            <v>0</v>
          </cell>
          <cell r="CC894">
            <v>0</v>
          </cell>
          <cell r="CD894">
            <v>0</v>
          </cell>
          <cell r="CE894">
            <v>0</v>
          </cell>
          <cell r="CF894">
            <v>0</v>
          </cell>
          <cell r="CG894">
            <v>0</v>
          </cell>
          <cell r="CH894">
            <v>0</v>
          </cell>
          <cell r="CI894">
            <v>0</v>
          </cell>
          <cell r="CJ894">
            <v>0</v>
          </cell>
          <cell r="CK894">
            <v>0</v>
          </cell>
          <cell r="CL894">
            <v>0</v>
          </cell>
          <cell r="CM894">
            <v>0</v>
          </cell>
          <cell r="CN894">
            <v>0</v>
          </cell>
          <cell r="CO894">
            <v>0</v>
          </cell>
          <cell r="CP894">
            <v>0</v>
          </cell>
          <cell r="CQ894">
            <v>0</v>
          </cell>
          <cell r="CR894">
            <v>0</v>
          </cell>
          <cell r="CS894">
            <v>0</v>
          </cell>
          <cell r="CT894">
            <v>0</v>
          </cell>
          <cell r="CU894">
            <v>0</v>
          </cell>
          <cell r="CV894">
            <v>0</v>
          </cell>
          <cell r="CW894">
            <v>0</v>
          </cell>
          <cell r="CX894">
            <v>0</v>
          </cell>
          <cell r="CY894">
            <v>0</v>
          </cell>
          <cell r="CZ894">
            <v>0</v>
          </cell>
          <cell r="DA894">
            <v>0</v>
          </cell>
          <cell r="DB894">
            <v>0</v>
          </cell>
          <cell r="DC894">
            <v>0</v>
          </cell>
          <cell r="DD894">
            <v>0</v>
          </cell>
          <cell r="DE894">
            <v>0</v>
          </cell>
          <cell r="DF894">
            <v>0</v>
          </cell>
          <cell r="DG894">
            <v>0</v>
          </cell>
          <cell r="DH894">
            <v>0</v>
          </cell>
          <cell r="DI894">
            <v>0</v>
          </cell>
          <cell r="DJ894">
            <v>0</v>
          </cell>
          <cell r="DK894">
            <v>0</v>
          </cell>
          <cell r="DL894">
            <v>0</v>
          </cell>
          <cell r="DM894">
            <v>0</v>
          </cell>
          <cell r="DN894">
            <v>0</v>
          </cell>
          <cell r="DO894">
            <v>0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DX894">
            <v>0</v>
          </cell>
          <cell r="DY894">
            <v>0</v>
          </cell>
          <cell r="DZ894">
            <v>0</v>
          </cell>
          <cell r="EA894">
            <v>0</v>
          </cell>
          <cell r="EB894">
            <v>0</v>
          </cell>
          <cell r="EC894">
            <v>0</v>
          </cell>
          <cell r="ED894">
            <v>0</v>
          </cell>
          <cell r="EE894">
            <v>0</v>
          </cell>
          <cell r="EF894">
            <v>0</v>
          </cell>
          <cell r="EG894">
            <v>0</v>
          </cell>
          <cell r="EH894">
            <v>0</v>
          </cell>
          <cell r="EI894">
            <v>0</v>
          </cell>
          <cell r="EJ894">
            <v>0</v>
          </cell>
          <cell r="EK894">
            <v>0</v>
          </cell>
          <cell r="EL894">
            <v>0</v>
          </cell>
          <cell r="EM894">
            <v>0</v>
          </cell>
          <cell r="EN894">
            <v>0</v>
          </cell>
          <cell r="EO894">
            <v>0</v>
          </cell>
          <cell r="EP894">
            <v>0</v>
          </cell>
          <cell r="EQ894">
            <v>0</v>
          </cell>
          <cell r="ER894">
            <v>0</v>
          </cell>
          <cell r="ES894">
            <v>0</v>
          </cell>
          <cell r="ET894">
            <v>0</v>
          </cell>
          <cell r="EU894">
            <v>0</v>
          </cell>
          <cell r="EV894">
            <v>0</v>
          </cell>
          <cell r="EW894">
            <v>0</v>
          </cell>
          <cell r="EX894">
            <v>0</v>
          </cell>
          <cell r="EY894">
            <v>0</v>
          </cell>
          <cell r="EZ894">
            <v>0</v>
          </cell>
          <cell r="FA894">
            <v>0</v>
          </cell>
          <cell r="FB894">
            <v>0</v>
          </cell>
          <cell r="FC894">
            <v>0</v>
          </cell>
          <cell r="FD894">
            <v>0</v>
          </cell>
          <cell r="FE894">
            <v>0</v>
          </cell>
          <cell r="FF894">
            <v>0</v>
          </cell>
          <cell r="FG894">
            <v>0</v>
          </cell>
          <cell r="FH894">
            <v>0</v>
          </cell>
          <cell r="FI894">
            <v>0</v>
          </cell>
          <cell r="FJ894">
            <v>0</v>
          </cell>
          <cell r="FK894">
            <v>0</v>
          </cell>
          <cell r="FL894">
            <v>0</v>
          </cell>
          <cell r="FM894">
            <v>0</v>
          </cell>
          <cell r="FN894">
            <v>0</v>
          </cell>
          <cell r="FO894">
            <v>0</v>
          </cell>
          <cell r="FP894">
            <v>0</v>
          </cell>
          <cell r="FQ894">
            <v>0</v>
          </cell>
          <cell r="FR894">
            <v>0</v>
          </cell>
          <cell r="FS894">
            <v>0</v>
          </cell>
          <cell r="FT894">
            <v>0</v>
          </cell>
          <cell r="FU894">
            <v>0</v>
          </cell>
          <cell r="FV894">
            <v>0</v>
          </cell>
          <cell r="FW894">
            <v>0</v>
          </cell>
          <cell r="FX894">
            <v>0</v>
          </cell>
          <cell r="FY894">
            <v>0</v>
          </cell>
          <cell r="FZ894">
            <v>0</v>
          </cell>
          <cell r="GA894">
            <v>0</v>
          </cell>
          <cell r="GB894">
            <v>0</v>
          </cell>
          <cell r="GC894">
            <v>0</v>
          </cell>
          <cell r="GD894">
            <v>0</v>
          </cell>
          <cell r="GE894">
            <v>0</v>
          </cell>
          <cell r="GF894">
            <v>0</v>
          </cell>
          <cell r="GG894">
            <v>0</v>
          </cell>
          <cell r="GH894">
            <v>0</v>
          </cell>
          <cell r="GI894">
            <v>0</v>
          </cell>
          <cell r="GJ894">
            <v>0</v>
          </cell>
          <cell r="GK894">
            <v>0</v>
          </cell>
          <cell r="GL894">
            <v>0</v>
          </cell>
          <cell r="GM894">
            <v>0</v>
          </cell>
          <cell r="GN894">
            <v>0</v>
          </cell>
          <cell r="GO894">
            <v>0</v>
          </cell>
          <cell r="GP894">
            <v>0</v>
          </cell>
          <cell r="GQ894">
            <v>0</v>
          </cell>
          <cell r="GR894">
            <v>0</v>
          </cell>
          <cell r="GS894">
            <v>0</v>
          </cell>
          <cell r="GT894">
            <v>0</v>
          </cell>
          <cell r="GU894">
            <v>0</v>
          </cell>
          <cell r="GV894">
            <v>0</v>
          </cell>
          <cell r="GW894">
            <v>0</v>
          </cell>
          <cell r="GX894">
            <v>0</v>
          </cell>
          <cell r="GY894">
            <v>0</v>
          </cell>
          <cell r="GZ894">
            <v>0</v>
          </cell>
          <cell r="HA894">
            <v>0</v>
          </cell>
          <cell r="HB894">
            <v>0</v>
          </cell>
          <cell r="HC894">
            <v>0</v>
          </cell>
          <cell r="HD894">
            <v>0</v>
          </cell>
          <cell r="HE894">
            <v>0</v>
          </cell>
          <cell r="HF894">
            <v>0</v>
          </cell>
          <cell r="HG894">
            <v>0</v>
          </cell>
          <cell r="HH894">
            <v>0</v>
          </cell>
          <cell r="HI894">
            <v>0</v>
          </cell>
          <cell r="HJ894">
            <v>0</v>
          </cell>
          <cell r="HK894">
            <v>0</v>
          </cell>
          <cell r="HL894">
            <v>0</v>
          </cell>
          <cell r="HM894">
            <v>0</v>
          </cell>
          <cell r="HN894">
            <v>0</v>
          </cell>
          <cell r="HO894">
            <v>0</v>
          </cell>
          <cell r="HP894">
            <v>0</v>
          </cell>
          <cell r="HQ894">
            <v>0</v>
          </cell>
          <cell r="HR894">
            <v>0</v>
          </cell>
          <cell r="HS894">
            <v>0</v>
          </cell>
          <cell r="HT894">
            <v>0</v>
          </cell>
          <cell r="HU894">
            <v>0</v>
          </cell>
          <cell r="HV894">
            <v>0</v>
          </cell>
          <cell r="HW894">
            <v>0</v>
          </cell>
          <cell r="HX894">
            <v>0</v>
          </cell>
          <cell r="HY894">
            <v>0</v>
          </cell>
          <cell r="HZ894">
            <v>0</v>
          </cell>
          <cell r="IA894">
            <v>0</v>
          </cell>
          <cell r="IB894">
            <v>0</v>
          </cell>
          <cell r="IC894">
            <v>0</v>
          </cell>
          <cell r="ID894">
            <v>0</v>
          </cell>
          <cell r="IE894">
            <v>0</v>
          </cell>
          <cell r="IF894">
            <v>0</v>
          </cell>
          <cell r="IG894">
            <v>0</v>
          </cell>
          <cell r="IH894">
            <v>0</v>
          </cell>
          <cell r="II894">
            <v>0</v>
          </cell>
          <cell r="IJ894">
            <v>0</v>
          </cell>
          <cell r="IK894">
            <v>0</v>
          </cell>
          <cell r="IL894">
            <v>0</v>
          </cell>
          <cell r="IM894">
            <v>0</v>
          </cell>
          <cell r="IN894">
            <v>0</v>
          </cell>
          <cell r="IO894">
            <v>0</v>
          </cell>
          <cell r="IP894">
            <v>0</v>
          </cell>
          <cell r="IQ894">
            <v>0</v>
          </cell>
          <cell r="IR894">
            <v>0</v>
          </cell>
          <cell r="IS894">
            <v>0</v>
          </cell>
          <cell r="IT894">
            <v>0</v>
          </cell>
          <cell r="IU894">
            <v>0</v>
          </cell>
          <cell r="IV894">
            <v>0</v>
          </cell>
          <cell r="IW894">
            <v>0</v>
          </cell>
          <cell r="IX894">
            <v>0</v>
          </cell>
          <cell r="IY894">
            <v>0</v>
          </cell>
          <cell r="IZ894">
            <v>0</v>
          </cell>
          <cell r="JA894">
            <v>0</v>
          </cell>
          <cell r="JB894">
            <v>0</v>
          </cell>
          <cell r="JC894">
            <v>0</v>
          </cell>
          <cell r="JD894">
            <v>0</v>
          </cell>
          <cell r="JE894">
            <v>0</v>
          </cell>
        </row>
        <row r="898">
          <cell r="D898" t="str">
            <v>LTC.PC.SOR._.___.PGE Cove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  <cell r="BZ898">
            <v>0</v>
          </cell>
          <cell r="CA898">
            <v>0</v>
          </cell>
          <cell r="CB898">
            <v>0</v>
          </cell>
          <cell r="CC898">
            <v>0</v>
          </cell>
          <cell r="CD898">
            <v>0</v>
          </cell>
          <cell r="CE898">
            <v>0</v>
          </cell>
          <cell r="CF898">
            <v>0</v>
          </cell>
          <cell r="CG898">
            <v>0</v>
          </cell>
          <cell r="CH898">
            <v>0</v>
          </cell>
          <cell r="CI898">
            <v>0</v>
          </cell>
          <cell r="CJ898">
            <v>0</v>
          </cell>
          <cell r="CK898">
            <v>0</v>
          </cell>
          <cell r="CL898">
            <v>0</v>
          </cell>
          <cell r="CM898">
            <v>0</v>
          </cell>
          <cell r="CN898">
            <v>0</v>
          </cell>
          <cell r="CO898">
            <v>0</v>
          </cell>
          <cell r="CP898">
            <v>0</v>
          </cell>
          <cell r="CQ898">
            <v>0</v>
          </cell>
          <cell r="CR898">
            <v>0</v>
          </cell>
          <cell r="CS898">
            <v>0</v>
          </cell>
          <cell r="CT898">
            <v>0</v>
          </cell>
          <cell r="CU898">
            <v>0</v>
          </cell>
          <cell r="CV898">
            <v>0</v>
          </cell>
          <cell r="CW898">
            <v>0</v>
          </cell>
          <cell r="CX898">
            <v>0</v>
          </cell>
          <cell r="CY898">
            <v>0</v>
          </cell>
          <cell r="CZ898">
            <v>0</v>
          </cell>
          <cell r="DA898">
            <v>0</v>
          </cell>
          <cell r="DB898">
            <v>0</v>
          </cell>
          <cell r="DC898">
            <v>0</v>
          </cell>
          <cell r="DD898">
            <v>0</v>
          </cell>
          <cell r="DE898">
            <v>0</v>
          </cell>
          <cell r="DF898">
            <v>0</v>
          </cell>
          <cell r="DG898">
            <v>0</v>
          </cell>
          <cell r="DH898">
            <v>0</v>
          </cell>
          <cell r="DI898">
            <v>0</v>
          </cell>
          <cell r="DJ898">
            <v>0</v>
          </cell>
          <cell r="DK898">
            <v>0</v>
          </cell>
          <cell r="DL898">
            <v>0</v>
          </cell>
          <cell r="DM898">
            <v>0</v>
          </cell>
          <cell r="DN898">
            <v>0</v>
          </cell>
          <cell r="DO898">
            <v>0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DX898">
            <v>0</v>
          </cell>
          <cell r="DY898">
            <v>0</v>
          </cell>
          <cell r="DZ898">
            <v>0</v>
          </cell>
          <cell r="EA898">
            <v>0</v>
          </cell>
          <cell r="EB898">
            <v>0</v>
          </cell>
          <cell r="EC898">
            <v>0</v>
          </cell>
          <cell r="ED898">
            <v>0</v>
          </cell>
          <cell r="EE898">
            <v>0</v>
          </cell>
          <cell r="EF898">
            <v>0</v>
          </cell>
          <cell r="EG898">
            <v>0</v>
          </cell>
          <cell r="EH898">
            <v>0</v>
          </cell>
          <cell r="EI898">
            <v>0</v>
          </cell>
          <cell r="EJ898">
            <v>0</v>
          </cell>
          <cell r="EK898">
            <v>0</v>
          </cell>
          <cell r="EL898">
            <v>0</v>
          </cell>
          <cell r="EM898">
            <v>0</v>
          </cell>
          <cell r="EN898">
            <v>0</v>
          </cell>
          <cell r="EO898">
            <v>0</v>
          </cell>
          <cell r="EP898">
            <v>0</v>
          </cell>
          <cell r="EQ898">
            <v>0</v>
          </cell>
          <cell r="ER898">
            <v>0</v>
          </cell>
          <cell r="ES898">
            <v>0</v>
          </cell>
          <cell r="ET898">
            <v>0</v>
          </cell>
          <cell r="EU898">
            <v>0</v>
          </cell>
          <cell r="EV898">
            <v>0</v>
          </cell>
          <cell r="EW898">
            <v>0</v>
          </cell>
          <cell r="EX898">
            <v>0</v>
          </cell>
          <cell r="EY898">
            <v>0</v>
          </cell>
          <cell r="EZ898">
            <v>0</v>
          </cell>
          <cell r="FA898">
            <v>0</v>
          </cell>
          <cell r="FB898">
            <v>0</v>
          </cell>
          <cell r="FC898">
            <v>0</v>
          </cell>
          <cell r="FD898">
            <v>0</v>
          </cell>
          <cell r="FE898">
            <v>0</v>
          </cell>
          <cell r="FF898">
            <v>0</v>
          </cell>
          <cell r="FG898">
            <v>0</v>
          </cell>
          <cell r="FH898">
            <v>0</v>
          </cell>
          <cell r="FI898">
            <v>0</v>
          </cell>
          <cell r="FJ898">
            <v>0</v>
          </cell>
          <cell r="FK898">
            <v>0</v>
          </cell>
          <cell r="FL898">
            <v>0</v>
          </cell>
          <cell r="FM898">
            <v>0</v>
          </cell>
          <cell r="FN898">
            <v>0</v>
          </cell>
          <cell r="FO898">
            <v>0</v>
          </cell>
          <cell r="FP898">
            <v>0</v>
          </cell>
          <cell r="FQ898">
            <v>0</v>
          </cell>
          <cell r="FR898">
            <v>0</v>
          </cell>
          <cell r="FS898">
            <v>0</v>
          </cell>
          <cell r="FT898">
            <v>0</v>
          </cell>
          <cell r="FU898">
            <v>0</v>
          </cell>
          <cell r="FV898">
            <v>0</v>
          </cell>
          <cell r="FW898">
            <v>0</v>
          </cell>
          <cell r="FX898">
            <v>0</v>
          </cell>
          <cell r="FY898">
            <v>0</v>
          </cell>
          <cell r="FZ898">
            <v>0</v>
          </cell>
          <cell r="GA898">
            <v>0</v>
          </cell>
          <cell r="GB898">
            <v>0</v>
          </cell>
          <cell r="GC898">
            <v>0</v>
          </cell>
          <cell r="GD898">
            <v>0</v>
          </cell>
          <cell r="GE898">
            <v>0</v>
          </cell>
          <cell r="GF898">
            <v>0</v>
          </cell>
          <cell r="GG898">
            <v>0</v>
          </cell>
          <cell r="GH898">
            <v>0</v>
          </cell>
          <cell r="GI898">
            <v>0</v>
          </cell>
          <cell r="GJ898">
            <v>0</v>
          </cell>
          <cell r="GK898">
            <v>0</v>
          </cell>
          <cell r="GL898">
            <v>0</v>
          </cell>
          <cell r="GM898">
            <v>0</v>
          </cell>
          <cell r="GN898">
            <v>0</v>
          </cell>
          <cell r="GO898">
            <v>0</v>
          </cell>
          <cell r="GP898">
            <v>0</v>
          </cell>
          <cell r="GQ898">
            <v>0</v>
          </cell>
          <cell r="GR898">
            <v>0</v>
          </cell>
          <cell r="GS898">
            <v>0</v>
          </cell>
          <cell r="GT898">
            <v>0</v>
          </cell>
          <cell r="GU898">
            <v>0</v>
          </cell>
          <cell r="GV898">
            <v>0</v>
          </cell>
          <cell r="GW898">
            <v>0</v>
          </cell>
          <cell r="GX898">
            <v>0</v>
          </cell>
          <cell r="GY898">
            <v>0</v>
          </cell>
          <cell r="GZ898">
            <v>0</v>
          </cell>
          <cell r="HA898">
            <v>0</v>
          </cell>
          <cell r="HB898">
            <v>0</v>
          </cell>
          <cell r="HC898">
            <v>0</v>
          </cell>
          <cell r="HD898">
            <v>0</v>
          </cell>
          <cell r="HE898">
            <v>0</v>
          </cell>
          <cell r="HF898">
            <v>0</v>
          </cell>
          <cell r="HG898">
            <v>0</v>
          </cell>
          <cell r="HH898">
            <v>0</v>
          </cell>
          <cell r="HI898">
            <v>0</v>
          </cell>
          <cell r="HJ898">
            <v>0</v>
          </cell>
          <cell r="HK898">
            <v>0</v>
          </cell>
          <cell r="HL898">
            <v>0</v>
          </cell>
          <cell r="HM898">
            <v>0</v>
          </cell>
          <cell r="HN898">
            <v>0</v>
          </cell>
          <cell r="HO898">
            <v>0</v>
          </cell>
          <cell r="HP898">
            <v>0</v>
          </cell>
          <cell r="HQ898">
            <v>0</v>
          </cell>
          <cell r="HR898">
            <v>0</v>
          </cell>
          <cell r="HS898">
            <v>0</v>
          </cell>
          <cell r="HT898">
            <v>0</v>
          </cell>
          <cell r="HU898">
            <v>0</v>
          </cell>
          <cell r="HV898">
            <v>0</v>
          </cell>
          <cell r="HW898">
            <v>0</v>
          </cell>
          <cell r="HX898">
            <v>0</v>
          </cell>
          <cell r="HY898">
            <v>0</v>
          </cell>
          <cell r="HZ898">
            <v>0</v>
          </cell>
          <cell r="IA898">
            <v>0</v>
          </cell>
          <cell r="IB898">
            <v>0</v>
          </cell>
          <cell r="IC898">
            <v>0</v>
          </cell>
          <cell r="ID898">
            <v>0</v>
          </cell>
          <cell r="IE898">
            <v>0</v>
          </cell>
          <cell r="IF898">
            <v>0</v>
          </cell>
          <cell r="IG898">
            <v>0</v>
          </cell>
          <cell r="IH898">
            <v>0</v>
          </cell>
          <cell r="II898">
            <v>0</v>
          </cell>
          <cell r="IJ898">
            <v>0</v>
          </cell>
          <cell r="IK898">
            <v>0</v>
          </cell>
          <cell r="IL898">
            <v>0</v>
          </cell>
          <cell r="IM898">
            <v>0</v>
          </cell>
          <cell r="IN898">
            <v>0</v>
          </cell>
          <cell r="IO898">
            <v>0</v>
          </cell>
          <cell r="IP898">
            <v>0</v>
          </cell>
          <cell r="IQ898">
            <v>0</v>
          </cell>
          <cell r="IR898">
            <v>0</v>
          </cell>
          <cell r="IS898">
            <v>0</v>
          </cell>
          <cell r="IT898">
            <v>0</v>
          </cell>
          <cell r="IU898">
            <v>0</v>
          </cell>
          <cell r="IV898">
            <v>0</v>
          </cell>
          <cell r="IW898">
            <v>0</v>
          </cell>
          <cell r="IX898">
            <v>0</v>
          </cell>
          <cell r="IY898">
            <v>0</v>
          </cell>
          <cell r="IZ898">
            <v>0</v>
          </cell>
          <cell r="JA898">
            <v>0</v>
          </cell>
          <cell r="JB898">
            <v>0</v>
          </cell>
          <cell r="JC898">
            <v>0</v>
          </cell>
          <cell r="JD898">
            <v>0</v>
          </cell>
          <cell r="JE898">
            <v>0</v>
          </cell>
        </row>
        <row r="899">
          <cell r="D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  <cell r="BZ899">
            <v>0</v>
          </cell>
          <cell r="CA899">
            <v>0</v>
          </cell>
          <cell r="CB899">
            <v>0</v>
          </cell>
          <cell r="CC899">
            <v>0</v>
          </cell>
          <cell r="CD899">
            <v>0</v>
          </cell>
          <cell r="CE899">
            <v>0</v>
          </cell>
          <cell r="CF899">
            <v>0</v>
          </cell>
          <cell r="CG899">
            <v>0</v>
          </cell>
          <cell r="CH899">
            <v>0</v>
          </cell>
          <cell r="CI899">
            <v>0</v>
          </cell>
          <cell r="CJ899">
            <v>0</v>
          </cell>
          <cell r="CK899">
            <v>0</v>
          </cell>
          <cell r="CL899">
            <v>0</v>
          </cell>
          <cell r="CM899">
            <v>0</v>
          </cell>
          <cell r="CN899">
            <v>0</v>
          </cell>
          <cell r="CO899">
            <v>0</v>
          </cell>
          <cell r="CP899">
            <v>0</v>
          </cell>
          <cell r="CQ899">
            <v>0</v>
          </cell>
          <cell r="CR899">
            <v>0</v>
          </cell>
          <cell r="CS899">
            <v>0</v>
          </cell>
          <cell r="CT899">
            <v>0</v>
          </cell>
          <cell r="CU899">
            <v>0</v>
          </cell>
          <cell r="CV899">
            <v>0</v>
          </cell>
          <cell r="CW899">
            <v>0</v>
          </cell>
          <cell r="CX899">
            <v>0</v>
          </cell>
          <cell r="CY899">
            <v>0</v>
          </cell>
          <cell r="CZ899">
            <v>0</v>
          </cell>
          <cell r="DA899">
            <v>0</v>
          </cell>
          <cell r="DB899">
            <v>0</v>
          </cell>
          <cell r="DC899">
            <v>0</v>
          </cell>
          <cell r="DD899">
            <v>0</v>
          </cell>
          <cell r="DE899">
            <v>0</v>
          </cell>
          <cell r="DF899">
            <v>0</v>
          </cell>
          <cell r="DG899">
            <v>0</v>
          </cell>
          <cell r="DH899">
            <v>0</v>
          </cell>
          <cell r="DI899">
            <v>0</v>
          </cell>
          <cell r="DJ899">
            <v>0</v>
          </cell>
          <cell r="DK899">
            <v>0</v>
          </cell>
          <cell r="DL899">
            <v>0</v>
          </cell>
          <cell r="DM899">
            <v>0</v>
          </cell>
          <cell r="DN899">
            <v>0</v>
          </cell>
          <cell r="DO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DX899">
            <v>0</v>
          </cell>
          <cell r="DY899">
            <v>0</v>
          </cell>
          <cell r="DZ899">
            <v>0</v>
          </cell>
          <cell r="EA899">
            <v>0</v>
          </cell>
          <cell r="EB899">
            <v>0</v>
          </cell>
          <cell r="EC899">
            <v>0</v>
          </cell>
          <cell r="ED899">
            <v>0</v>
          </cell>
          <cell r="EE899">
            <v>0</v>
          </cell>
          <cell r="EF899">
            <v>0</v>
          </cell>
          <cell r="EG899">
            <v>0</v>
          </cell>
          <cell r="EH899">
            <v>0</v>
          </cell>
          <cell r="EI899">
            <v>0</v>
          </cell>
          <cell r="EJ899">
            <v>0</v>
          </cell>
          <cell r="EK899">
            <v>0</v>
          </cell>
          <cell r="EL899">
            <v>0</v>
          </cell>
          <cell r="EM899">
            <v>0</v>
          </cell>
          <cell r="EN899">
            <v>0</v>
          </cell>
          <cell r="EO899">
            <v>0</v>
          </cell>
          <cell r="EP899">
            <v>0</v>
          </cell>
          <cell r="EQ899">
            <v>0</v>
          </cell>
          <cell r="ER899">
            <v>0</v>
          </cell>
          <cell r="ES899">
            <v>0</v>
          </cell>
          <cell r="ET899">
            <v>0</v>
          </cell>
          <cell r="EU899">
            <v>0</v>
          </cell>
          <cell r="EV899">
            <v>0</v>
          </cell>
          <cell r="EW899">
            <v>0</v>
          </cell>
          <cell r="EX899">
            <v>0</v>
          </cell>
          <cell r="EY899">
            <v>0</v>
          </cell>
          <cell r="EZ899">
            <v>0</v>
          </cell>
          <cell r="FA899">
            <v>0</v>
          </cell>
          <cell r="FB899">
            <v>0</v>
          </cell>
          <cell r="FC899">
            <v>0</v>
          </cell>
          <cell r="FD899">
            <v>0</v>
          </cell>
          <cell r="FE899">
            <v>0</v>
          </cell>
          <cell r="FF899">
            <v>0</v>
          </cell>
          <cell r="FG899">
            <v>0</v>
          </cell>
          <cell r="FH899">
            <v>0</v>
          </cell>
          <cell r="FI899">
            <v>0</v>
          </cell>
          <cell r="FJ899">
            <v>0</v>
          </cell>
          <cell r="FK899">
            <v>0</v>
          </cell>
          <cell r="FL899">
            <v>0</v>
          </cell>
          <cell r="FM899">
            <v>0</v>
          </cell>
          <cell r="FN899">
            <v>0</v>
          </cell>
          <cell r="FO899">
            <v>0</v>
          </cell>
          <cell r="FP899">
            <v>0</v>
          </cell>
          <cell r="FQ899">
            <v>0</v>
          </cell>
          <cell r="FR899">
            <v>0</v>
          </cell>
          <cell r="FS899">
            <v>0</v>
          </cell>
          <cell r="FT899">
            <v>0</v>
          </cell>
          <cell r="FU899">
            <v>0</v>
          </cell>
          <cell r="FV899">
            <v>0</v>
          </cell>
          <cell r="FW899">
            <v>0</v>
          </cell>
          <cell r="FX899">
            <v>0</v>
          </cell>
          <cell r="FY899">
            <v>0</v>
          </cell>
          <cell r="FZ899">
            <v>0</v>
          </cell>
          <cell r="GA899">
            <v>0</v>
          </cell>
          <cell r="GB899">
            <v>0</v>
          </cell>
          <cell r="GC899">
            <v>0</v>
          </cell>
          <cell r="GD899">
            <v>0</v>
          </cell>
          <cell r="GE899">
            <v>0</v>
          </cell>
          <cell r="GF899">
            <v>0</v>
          </cell>
          <cell r="GG899">
            <v>0</v>
          </cell>
          <cell r="GH899">
            <v>0</v>
          </cell>
          <cell r="GI899">
            <v>0</v>
          </cell>
          <cell r="GJ899">
            <v>0</v>
          </cell>
          <cell r="GK899">
            <v>0</v>
          </cell>
          <cell r="GL899">
            <v>0</v>
          </cell>
          <cell r="GM899">
            <v>0</v>
          </cell>
          <cell r="GN899">
            <v>0</v>
          </cell>
          <cell r="GO899">
            <v>0</v>
          </cell>
          <cell r="GP899">
            <v>0</v>
          </cell>
          <cell r="GQ899">
            <v>0</v>
          </cell>
          <cell r="GR899">
            <v>0</v>
          </cell>
          <cell r="GS899">
            <v>0</v>
          </cell>
          <cell r="GT899">
            <v>0</v>
          </cell>
          <cell r="GU899">
            <v>0</v>
          </cell>
          <cell r="GV899">
            <v>0</v>
          </cell>
          <cell r="GW899">
            <v>0</v>
          </cell>
          <cell r="GX899">
            <v>0</v>
          </cell>
          <cell r="GY899">
            <v>0</v>
          </cell>
          <cell r="GZ899">
            <v>0</v>
          </cell>
          <cell r="HA899">
            <v>0</v>
          </cell>
          <cell r="HB899">
            <v>0</v>
          </cell>
          <cell r="HC899">
            <v>0</v>
          </cell>
          <cell r="HD899">
            <v>0</v>
          </cell>
          <cell r="HE899">
            <v>0</v>
          </cell>
          <cell r="HF899">
            <v>0</v>
          </cell>
          <cell r="HG899">
            <v>0</v>
          </cell>
          <cell r="HH899">
            <v>0</v>
          </cell>
          <cell r="HI899">
            <v>0</v>
          </cell>
          <cell r="HJ899">
            <v>0</v>
          </cell>
          <cell r="HK899">
            <v>0</v>
          </cell>
          <cell r="HL899">
            <v>0</v>
          </cell>
          <cell r="HM899">
            <v>0</v>
          </cell>
          <cell r="HN899">
            <v>0</v>
          </cell>
          <cell r="HO899">
            <v>0</v>
          </cell>
          <cell r="HP899">
            <v>0</v>
          </cell>
          <cell r="HQ899">
            <v>0</v>
          </cell>
          <cell r="HR899">
            <v>0</v>
          </cell>
          <cell r="HS899">
            <v>0</v>
          </cell>
          <cell r="HT899">
            <v>0</v>
          </cell>
          <cell r="HU899">
            <v>0</v>
          </cell>
          <cell r="HV899">
            <v>0</v>
          </cell>
          <cell r="HW899">
            <v>0</v>
          </cell>
          <cell r="HX899">
            <v>0</v>
          </cell>
          <cell r="HY899">
            <v>0</v>
          </cell>
          <cell r="HZ899">
            <v>0</v>
          </cell>
          <cell r="IA899">
            <v>0</v>
          </cell>
          <cell r="IB899">
            <v>0</v>
          </cell>
          <cell r="IC899">
            <v>0</v>
          </cell>
          <cell r="ID899">
            <v>0</v>
          </cell>
          <cell r="IE899">
            <v>0</v>
          </cell>
          <cell r="IF899">
            <v>0</v>
          </cell>
          <cell r="IG899">
            <v>0</v>
          </cell>
          <cell r="IH899">
            <v>0</v>
          </cell>
          <cell r="II899">
            <v>0</v>
          </cell>
          <cell r="IJ899">
            <v>0</v>
          </cell>
          <cell r="IK899">
            <v>0</v>
          </cell>
          <cell r="IL899">
            <v>0</v>
          </cell>
          <cell r="IM899">
            <v>0</v>
          </cell>
          <cell r="IN899">
            <v>0</v>
          </cell>
          <cell r="IO899">
            <v>0</v>
          </cell>
          <cell r="IP899">
            <v>0</v>
          </cell>
          <cell r="IQ899">
            <v>0</v>
          </cell>
          <cell r="IR899">
            <v>0</v>
          </cell>
          <cell r="IS899">
            <v>0</v>
          </cell>
          <cell r="IT899">
            <v>0</v>
          </cell>
          <cell r="IU899">
            <v>0</v>
          </cell>
          <cell r="IV899">
            <v>0</v>
          </cell>
          <cell r="IW899">
            <v>0</v>
          </cell>
          <cell r="IX899">
            <v>0</v>
          </cell>
          <cell r="IY899">
            <v>0</v>
          </cell>
          <cell r="IZ899">
            <v>0</v>
          </cell>
          <cell r="JA899">
            <v>0</v>
          </cell>
          <cell r="JB899">
            <v>0</v>
          </cell>
          <cell r="JC899">
            <v>0</v>
          </cell>
          <cell r="JD899">
            <v>0</v>
          </cell>
          <cell r="JE899">
            <v>0</v>
          </cell>
        </row>
        <row r="900">
          <cell r="D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  <cell r="BZ900">
            <v>0</v>
          </cell>
          <cell r="CA900">
            <v>0</v>
          </cell>
          <cell r="CB900">
            <v>0</v>
          </cell>
          <cell r="CC900">
            <v>0</v>
          </cell>
          <cell r="CD900">
            <v>0</v>
          </cell>
          <cell r="CE900">
            <v>0</v>
          </cell>
          <cell r="CF900">
            <v>0</v>
          </cell>
          <cell r="CG900">
            <v>0</v>
          </cell>
          <cell r="CH900">
            <v>0</v>
          </cell>
          <cell r="CI900">
            <v>0</v>
          </cell>
          <cell r="CJ900">
            <v>0</v>
          </cell>
          <cell r="CK900">
            <v>0</v>
          </cell>
          <cell r="CL900">
            <v>0</v>
          </cell>
          <cell r="CM900">
            <v>0</v>
          </cell>
          <cell r="CN900">
            <v>0</v>
          </cell>
          <cell r="CO900">
            <v>0</v>
          </cell>
          <cell r="CP900">
            <v>0</v>
          </cell>
          <cell r="CQ900">
            <v>0</v>
          </cell>
          <cell r="CR900">
            <v>0</v>
          </cell>
          <cell r="CS900">
            <v>0</v>
          </cell>
          <cell r="CT900">
            <v>0</v>
          </cell>
          <cell r="CU900">
            <v>0</v>
          </cell>
          <cell r="CV900">
            <v>0</v>
          </cell>
          <cell r="CW900">
            <v>0</v>
          </cell>
          <cell r="CX900">
            <v>0</v>
          </cell>
          <cell r="CY900">
            <v>0</v>
          </cell>
          <cell r="CZ900">
            <v>0</v>
          </cell>
          <cell r="DA900">
            <v>0</v>
          </cell>
          <cell r="DB900">
            <v>0</v>
          </cell>
          <cell r="DC900">
            <v>0</v>
          </cell>
          <cell r="DD900">
            <v>0</v>
          </cell>
          <cell r="DE900">
            <v>0</v>
          </cell>
          <cell r="DF900">
            <v>0</v>
          </cell>
          <cell r="DG900">
            <v>0</v>
          </cell>
          <cell r="DH900">
            <v>0</v>
          </cell>
          <cell r="DI900">
            <v>0</v>
          </cell>
          <cell r="DJ900">
            <v>0</v>
          </cell>
          <cell r="DK900">
            <v>0</v>
          </cell>
          <cell r="DL900">
            <v>0</v>
          </cell>
          <cell r="DM900">
            <v>0</v>
          </cell>
          <cell r="DN900">
            <v>0</v>
          </cell>
          <cell r="DO900">
            <v>0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DX900">
            <v>0</v>
          </cell>
          <cell r="DY900">
            <v>0</v>
          </cell>
          <cell r="DZ900">
            <v>0</v>
          </cell>
          <cell r="EA900">
            <v>0</v>
          </cell>
          <cell r="EB900">
            <v>0</v>
          </cell>
          <cell r="EC900">
            <v>0</v>
          </cell>
          <cell r="ED900">
            <v>0</v>
          </cell>
          <cell r="EE900">
            <v>0</v>
          </cell>
          <cell r="EF900">
            <v>0</v>
          </cell>
          <cell r="EG900">
            <v>0</v>
          </cell>
          <cell r="EH900">
            <v>0</v>
          </cell>
          <cell r="EI900">
            <v>0</v>
          </cell>
          <cell r="EJ900">
            <v>0</v>
          </cell>
          <cell r="EK900">
            <v>0</v>
          </cell>
          <cell r="EL900">
            <v>0</v>
          </cell>
          <cell r="EM900">
            <v>0</v>
          </cell>
          <cell r="EN900">
            <v>0</v>
          </cell>
          <cell r="EO900">
            <v>0</v>
          </cell>
          <cell r="EP900">
            <v>0</v>
          </cell>
          <cell r="EQ900">
            <v>0</v>
          </cell>
          <cell r="ER900">
            <v>0</v>
          </cell>
          <cell r="ES900">
            <v>0</v>
          </cell>
          <cell r="ET900">
            <v>0</v>
          </cell>
          <cell r="EU900">
            <v>0</v>
          </cell>
          <cell r="EV900">
            <v>0</v>
          </cell>
          <cell r="EW900">
            <v>0</v>
          </cell>
          <cell r="EX900">
            <v>0</v>
          </cell>
          <cell r="EY900">
            <v>0</v>
          </cell>
          <cell r="EZ900">
            <v>0</v>
          </cell>
          <cell r="FA900">
            <v>0</v>
          </cell>
          <cell r="FB900">
            <v>0</v>
          </cell>
          <cell r="FC900">
            <v>0</v>
          </cell>
          <cell r="FD900">
            <v>0</v>
          </cell>
          <cell r="FE900">
            <v>0</v>
          </cell>
          <cell r="FF900">
            <v>0</v>
          </cell>
          <cell r="FG900">
            <v>0</v>
          </cell>
          <cell r="FH900">
            <v>0</v>
          </cell>
          <cell r="FI900">
            <v>0</v>
          </cell>
          <cell r="FJ900">
            <v>0</v>
          </cell>
          <cell r="FK900">
            <v>0</v>
          </cell>
          <cell r="FL900">
            <v>0</v>
          </cell>
          <cell r="FM900">
            <v>0</v>
          </cell>
          <cell r="FN900">
            <v>0</v>
          </cell>
          <cell r="FO900">
            <v>0</v>
          </cell>
          <cell r="FP900">
            <v>0</v>
          </cell>
          <cell r="FQ900">
            <v>0</v>
          </cell>
          <cell r="FR900">
            <v>0</v>
          </cell>
          <cell r="FS900">
            <v>0</v>
          </cell>
          <cell r="FT900">
            <v>0</v>
          </cell>
          <cell r="FU900">
            <v>0</v>
          </cell>
          <cell r="FV900">
            <v>0</v>
          </cell>
          <cell r="FW900">
            <v>0</v>
          </cell>
          <cell r="FX900">
            <v>0</v>
          </cell>
          <cell r="FY900">
            <v>0</v>
          </cell>
          <cell r="FZ900">
            <v>0</v>
          </cell>
          <cell r="GA900">
            <v>0</v>
          </cell>
          <cell r="GB900">
            <v>0</v>
          </cell>
          <cell r="GC900">
            <v>0</v>
          </cell>
          <cell r="GD900">
            <v>0</v>
          </cell>
          <cell r="GE900">
            <v>0</v>
          </cell>
          <cell r="GF900">
            <v>0</v>
          </cell>
          <cell r="GG900">
            <v>0</v>
          </cell>
          <cell r="GH900">
            <v>0</v>
          </cell>
          <cell r="GI900">
            <v>0</v>
          </cell>
          <cell r="GJ900">
            <v>0</v>
          </cell>
          <cell r="GK900">
            <v>0</v>
          </cell>
          <cell r="GL900">
            <v>0</v>
          </cell>
          <cell r="GM900">
            <v>0</v>
          </cell>
          <cell r="GN900">
            <v>0</v>
          </cell>
          <cell r="GO900">
            <v>0</v>
          </cell>
          <cell r="GP900">
            <v>0</v>
          </cell>
          <cell r="GQ900">
            <v>0</v>
          </cell>
          <cell r="GR900">
            <v>0</v>
          </cell>
          <cell r="GS900">
            <v>0</v>
          </cell>
          <cell r="GT900">
            <v>0</v>
          </cell>
          <cell r="GU900">
            <v>0</v>
          </cell>
          <cell r="GV900">
            <v>0</v>
          </cell>
          <cell r="GW900">
            <v>0</v>
          </cell>
          <cell r="GX900">
            <v>0</v>
          </cell>
          <cell r="GY900">
            <v>0</v>
          </cell>
          <cell r="GZ900">
            <v>0</v>
          </cell>
          <cell r="HA900">
            <v>0</v>
          </cell>
          <cell r="HB900">
            <v>0</v>
          </cell>
          <cell r="HC900">
            <v>0</v>
          </cell>
          <cell r="HD900">
            <v>0</v>
          </cell>
          <cell r="HE900">
            <v>0</v>
          </cell>
          <cell r="HF900">
            <v>0</v>
          </cell>
          <cell r="HG900">
            <v>0</v>
          </cell>
          <cell r="HH900">
            <v>0</v>
          </cell>
          <cell r="HI900">
            <v>0</v>
          </cell>
          <cell r="HJ900">
            <v>0</v>
          </cell>
          <cell r="HK900">
            <v>0</v>
          </cell>
          <cell r="HL900">
            <v>0</v>
          </cell>
          <cell r="HM900">
            <v>0</v>
          </cell>
          <cell r="HN900">
            <v>0</v>
          </cell>
          <cell r="HO900">
            <v>0</v>
          </cell>
          <cell r="HP900">
            <v>0</v>
          </cell>
          <cell r="HQ900">
            <v>0</v>
          </cell>
          <cell r="HR900">
            <v>0</v>
          </cell>
          <cell r="HS900">
            <v>0</v>
          </cell>
          <cell r="HT900">
            <v>0</v>
          </cell>
          <cell r="HU900">
            <v>0</v>
          </cell>
          <cell r="HV900">
            <v>0</v>
          </cell>
          <cell r="HW900">
            <v>0</v>
          </cell>
          <cell r="HX900">
            <v>0</v>
          </cell>
          <cell r="HY900">
            <v>0</v>
          </cell>
          <cell r="HZ900">
            <v>0</v>
          </cell>
          <cell r="IA900">
            <v>0</v>
          </cell>
          <cell r="IB900">
            <v>0</v>
          </cell>
          <cell r="IC900">
            <v>0</v>
          </cell>
          <cell r="ID900">
            <v>0</v>
          </cell>
          <cell r="IE900">
            <v>0</v>
          </cell>
          <cell r="IF900">
            <v>0</v>
          </cell>
          <cell r="IG900">
            <v>0</v>
          </cell>
          <cell r="IH900">
            <v>0</v>
          </cell>
          <cell r="II900">
            <v>0</v>
          </cell>
          <cell r="IJ900">
            <v>0</v>
          </cell>
          <cell r="IK900">
            <v>0</v>
          </cell>
          <cell r="IL900">
            <v>0</v>
          </cell>
          <cell r="IM900">
            <v>0</v>
          </cell>
          <cell r="IN900">
            <v>0</v>
          </cell>
          <cell r="IO900">
            <v>0</v>
          </cell>
          <cell r="IP900">
            <v>0</v>
          </cell>
          <cell r="IQ900">
            <v>0</v>
          </cell>
          <cell r="IR900">
            <v>0</v>
          </cell>
          <cell r="IS900">
            <v>0</v>
          </cell>
          <cell r="IT900">
            <v>0</v>
          </cell>
          <cell r="IU900">
            <v>0</v>
          </cell>
          <cell r="IV900">
            <v>0</v>
          </cell>
          <cell r="IW900">
            <v>0</v>
          </cell>
          <cell r="IX900">
            <v>0</v>
          </cell>
          <cell r="IY900">
            <v>0</v>
          </cell>
          <cell r="IZ900">
            <v>0</v>
          </cell>
          <cell r="JA900">
            <v>0</v>
          </cell>
          <cell r="JB900">
            <v>0</v>
          </cell>
          <cell r="JC900">
            <v>0</v>
          </cell>
          <cell r="JD900">
            <v>0</v>
          </cell>
          <cell r="JE900">
            <v>0</v>
          </cell>
        </row>
        <row r="901"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  <cell r="BZ901">
            <v>0</v>
          </cell>
          <cell r="CA901">
            <v>0</v>
          </cell>
          <cell r="CB901">
            <v>0</v>
          </cell>
          <cell r="CC901">
            <v>0</v>
          </cell>
          <cell r="CD901">
            <v>0</v>
          </cell>
          <cell r="CE901">
            <v>0</v>
          </cell>
          <cell r="CF901">
            <v>0</v>
          </cell>
          <cell r="CG901">
            <v>0</v>
          </cell>
          <cell r="CH901">
            <v>0</v>
          </cell>
          <cell r="CI901">
            <v>0</v>
          </cell>
          <cell r="CJ901">
            <v>0</v>
          </cell>
          <cell r="CK901">
            <v>0</v>
          </cell>
          <cell r="CL901">
            <v>0</v>
          </cell>
          <cell r="CM901">
            <v>0</v>
          </cell>
          <cell r="CN901">
            <v>0</v>
          </cell>
          <cell r="CO901">
            <v>0</v>
          </cell>
          <cell r="CP901">
            <v>0</v>
          </cell>
          <cell r="CQ901">
            <v>0</v>
          </cell>
          <cell r="CR901">
            <v>0</v>
          </cell>
          <cell r="CS901">
            <v>0</v>
          </cell>
          <cell r="CT901">
            <v>0</v>
          </cell>
          <cell r="CU901">
            <v>0</v>
          </cell>
          <cell r="CV901">
            <v>0</v>
          </cell>
          <cell r="CW901">
            <v>0</v>
          </cell>
          <cell r="CX901">
            <v>0</v>
          </cell>
          <cell r="CY901">
            <v>0</v>
          </cell>
          <cell r="CZ901">
            <v>0</v>
          </cell>
          <cell r="DA901">
            <v>0</v>
          </cell>
          <cell r="DB901">
            <v>0</v>
          </cell>
          <cell r="DC901">
            <v>0</v>
          </cell>
          <cell r="DD901">
            <v>0</v>
          </cell>
          <cell r="DE901">
            <v>0</v>
          </cell>
          <cell r="DF901">
            <v>0</v>
          </cell>
          <cell r="DG901">
            <v>0</v>
          </cell>
          <cell r="DH901">
            <v>0</v>
          </cell>
          <cell r="DI901">
            <v>0</v>
          </cell>
          <cell r="DJ901">
            <v>0</v>
          </cell>
          <cell r="DK901">
            <v>0</v>
          </cell>
          <cell r="DL901">
            <v>0</v>
          </cell>
          <cell r="DM901">
            <v>0</v>
          </cell>
          <cell r="DN901">
            <v>0</v>
          </cell>
          <cell r="DO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DX901">
            <v>0</v>
          </cell>
          <cell r="DY901">
            <v>0</v>
          </cell>
          <cell r="DZ901">
            <v>0</v>
          </cell>
          <cell r="EA901">
            <v>0</v>
          </cell>
          <cell r="EB901">
            <v>0</v>
          </cell>
          <cell r="EC901">
            <v>0</v>
          </cell>
          <cell r="ED901">
            <v>0</v>
          </cell>
          <cell r="EE901">
            <v>0</v>
          </cell>
          <cell r="EF901">
            <v>0</v>
          </cell>
          <cell r="EG901">
            <v>0</v>
          </cell>
          <cell r="EH901">
            <v>0</v>
          </cell>
          <cell r="EI901">
            <v>0</v>
          </cell>
          <cell r="EJ901">
            <v>0</v>
          </cell>
          <cell r="EK901">
            <v>0</v>
          </cell>
          <cell r="EL901">
            <v>0</v>
          </cell>
          <cell r="EM901">
            <v>0</v>
          </cell>
          <cell r="EN901">
            <v>0</v>
          </cell>
          <cell r="EO901">
            <v>0</v>
          </cell>
          <cell r="EP901">
            <v>0</v>
          </cell>
          <cell r="EQ901">
            <v>0</v>
          </cell>
          <cell r="ER901">
            <v>0</v>
          </cell>
          <cell r="ES901">
            <v>0</v>
          </cell>
          <cell r="ET901">
            <v>0</v>
          </cell>
          <cell r="EU901">
            <v>0</v>
          </cell>
          <cell r="EV901">
            <v>0</v>
          </cell>
          <cell r="EW901">
            <v>0</v>
          </cell>
          <cell r="EX901">
            <v>0</v>
          </cell>
          <cell r="EY901">
            <v>0</v>
          </cell>
          <cell r="EZ901">
            <v>0</v>
          </cell>
          <cell r="FA901">
            <v>0</v>
          </cell>
          <cell r="FB901">
            <v>0</v>
          </cell>
          <cell r="FC901">
            <v>0</v>
          </cell>
          <cell r="FD901">
            <v>0</v>
          </cell>
          <cell r="FE901">
            <v>0</v>
          </cell>
          <cell r="FF901">
            <v>0</v>
          </cell>
          <cell r="FG901">
            <v>0</v>
          </cell>
          <cell r="FH901">
            <v>0</v>
          </cell>
          <cell r="FI901">
            <v>0</v>
          </cell>
          <cell r="FJ901">
            <v>0</v>
          </cell>
          <cell r="FK901">
            <v>0</v>
          </cell>
          <cell r="FL901">
            <v>0</v>
          </cell>
          <cell r="FM901">
            <v>0</v>
          </cell>
          <cell r="FN901">
            <v>0</v>
          </cell>
          <cell r="FO901">
            <v>0</v>
          </cell>
          <cell r="FP901">
            <v>0</v>
          </cell>
          <cell r="FQ901">
            <v>0</v>
          </cell>
          <cell r="FR901">
            <v>0</v>
          </cell>
          <cell r="FS901">
            <v>0</v>
          </cell>
          <cell r="FT901">
            <v>0</v>
          </cell>
          <cell r="FU901">
            <v>0</v>
          </cell>
          <cell r="FV901">
            <v>0</v>
          </cell>
          <cell r="FW901">
            <v>0</v>
          </cell>
          <cell r="FX901">
            <v>0</v>
          </cell>
          <cell r="FY901">
            <v>0</v>
          </cell>
          <cell r="FZ901">
            <v>0</v>
          </cell>
          <cell r="GA901">
            <v>0</v>
          </cell>
          <cell r="GB901">
            <v>0</v>
          </cell>
          <cell r="GC901">
            <v>0</v>
          </cell>
          <cell r="GD901">
            <v>0</v>
          </cell>
          <cell r="GE901">
            <v>0</v>
          </cell>
          <cell r="GF901">
            <v>0</v>
          </cell>
          <cell r="GG901">
            <v>0</v>
          </cell>
          <cell r="GH901">
            <v>0</v>
          </cell>
          <cell r="GI901">
            <v>0</v>
          </cell>
          <cell r="GJ901">
            <v>0</v>
          </cell>
          <cell r="GK901">
            <v>0</v>
          </cell>
          <cell r="GL901">
            <v>0</v>
          </cell>
          <cell r="GM901">
            <v>0</v>
          </cell>
          <cell r="GN901">
            <v>0</v>
          </cell>
          <cell r="GO901">
            <v>0</v>
          </cell>
          <cell r="GP901">
            <v>0</v>
          </cell>
          <cell r="GQ901">
            <v>0</v>
          </cell>
          <cell r="GR901">
            <v>0</v>
          </cell>
          <cell r="GS901">
            <v>0</v>
          </cell>
          <cell r="GT901">
            <v>0</v>
          </cell>
          <cell r="GU901">
            <v>0</v>
          </cell>
          <cell r="GV901">
            <v>0</v>
          </cell>
          <cell r="GW901">
            <v>0</v>
          </cell>
          <cell r="GX901">
            <v>0</v>
          </cell>
          <cell r="GY901">
            <v>0</v>
          </cell>
          <cell r="GZ901">
            <v>0</v>
          </cell>
          <cell r="HA901">
            <v>0</v>
          </cell>
          <cell r="HB901">
            <v>0</v>
          </cell>
          <cell r="HC901">
            <v>0</v>
          </cell>
          <cell r="HD901">
            <v>0</v>
          </cell>
          <cell r="HE901">
            <v>0</v>
          </cell>
          <cell r="HF901">
            <v>0</v>
          </cell>
          <cell r="HG901">
            <v>0</v>
          </cell>
          <cell r="HH901">
            <v>0</v>
          </cell>
          <cell r="HI901">
            <v>0</v>
          </cell>
          <cell r="HJ901">
            <v>0</v>
          </cell>
          <cell r="HK901">
            <v>0</v>
          </cell>
          <cell r="HL901">
            <v>0</v>
          </cell>
          <cell r="HM901">
            <v>0</v>
          </cell>
          <cell r="HN901">
            <v>0</v>
          </cell>
          <cell r="HO901">
            <v>0</v>
          </cell>
          <cell r="HP901">
            <v>0</v>
          </cell>
          <cell r="HQ901">
            <v>0</v>
          </cell>
          <cell r="HR901">
            <v>0</v>
          </cell>
          <cell r="HS901">
            <v>0</v>
          </cell>
          <cell r="HT901">
            <v>0</v>
          </cell>
          <cell r="HU901">
            <v>0</v>
          </cell>
          <cell r="HV901">
            <v>0</v>
          </cell>
          <cell r="HW901">
            <v>0</v>
          </cell>
          <cell r="HX901">
            <v>0</v>
          </cell>
          <cell r="HY901">
            <v>0</v>
          </cell>
          <cell r="HZ901">
            <v>0</v>
          </cell>
          <cell r="IA901">
            <v>0</v>
          </cell>
          <cell r="IB901">
            <v>0</v>
          </cell>
          <cell r="IC901">
            <v>0</v>
          </cell>
          <cell r="ID901">
            <v>0</v>
          </cell>
          <cell r="IE901">
            <v>0</v>
          </cell>
          <cell r="IF901">
            <v>0</v>
          </cell>
          <cell r="IG901">
            <v>0</v>
          </cell>
          <cell r="IH901">
            <v>0</v>
          </cell>
          <cell r="II901">
            <v>0</v>
          </cell>
          <cell r="IJ901">
            <v>0</v>
          </cell>
          <cell r="IK901">
            <v>0</v>
          </cell>
          <cell r="IL901">
            <v>0</v>
          </cell>
          <cell r="IM901">
            <v>0</v>
          </cell>
          <cell r="IN901">
            <v>0</v>
          </cell>
          <cell r="IO901">
            <v>0</v>
          </cell>
          <cell r="IP901">
            <v>0</v>
          </cell>
          <cell r="IQ901">
            <v>0</v>
          </cell>
          <cell r="IR901">
            <v>0</v>
          </cell>
          <cell r="IS901">
            <v>0</v>
          </cell>
          <cell r="IT901">
            <v>0</v>
          </cell>
          <cell r="IU901">
            <v>0</v>
          </cell>
          <cell r="IV901">
            <v>0</v>
          </cell>
          <cell r="IW901">
            <v>0</v>
          </cell>
          <cell r="IX901">
            <v>0</v>
          </cell>
          <cell r="IY901">
            <v>0</v>
          </cell>
          <cell r="IZ901">
            <v>0</v>
          </cell>
          <cell r="JA901">
            <v>0</v>
          </cell>
          <cell r="JB901">
            <v>0</v>
          </cell>
          <cell r="JC901">
            <v>0</v>
          </cell>
          <cell r="JD901">
            <v>0</v>
          </cell>
          <cell r="JE901">
            <v>0</v>
          </cell>
        </row>
        <row r="903">
          <cell r="D903" t="str">
            <v>PV_.PC.COR._.FB_.Millican</v>
          </cell>
          <cell r="F903">
            <v>0</v>
          </cell>
          <cell r="G903">
            <v>-1.9958941099994263</v>
          </cell>
          <cell r="H903">
            <v>-9.880628680002701</v>
          </cell>
          <cell r="I903">
            <v>-4.1211225199986075</v>
          </cell>
          <cell r="J903">
            <v>-8.5382224700006191</v>
          </cell>
          <cell r="K903">
            <v>-12.85840023000128</v>
          </cell>
          <cell r="L903">
            <v>0</v>
          </cell>
          <cell r="M903">
            <v>0</v>
          </cell>
          <cell r="N903">
            <v>0</v>
          </cell>
          <cell r="O903">
            <v>-4.6079588200009312</v>
          </cell>
          <cell r="P903">
            <v>-3.0043597799995041</v>
          </cell>
          <cell r="Q903">
            <v>0</v>
          </cell>
          <cell r="R903">
            <v>33.887710180017166</v>
          </cell>
          <cell r="S903">
            <v>-0.13549435000004451</v>
          </cell>
          <cell r="T903">
            <v>8.1355341900007261</v>
          </cell>
          <cell r="U903">
            <v>41.894383509998079</v>
          </cell>
          <cell r="V903">
            <v>9.3255547799999476</v>
          </cell>
          <cell r="W903">
            <v>-27.385562409999693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2.053294459999961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15.653806040005293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15.653806040005293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  <cell r="BZ903">
            <v>0</v>
          </cell>
          <cell r="CA903">
            <v>0</v>
          </cell>
          <cell r="CB903">
            <v>0</v>
          </cell>
          <cell r="CC903">
            <v>0</v>
          </cell>
          <cell r="CD903">
            <v>0</v>
          </cell>
          <cell r="CE903">
            <v>0</v>
          </cell>
          <cell r="CF903">
            <v>0</v>
          </cell>
          <cell r="CG903">
            <v>0</v>
          </cell>
          <cell r="CH903">
            <v>0</v>
          </cell>
          <cell r="CI903">
            <v>0</v>
          </cell>
          <cell r="CJ903">
            <v>0</v>
          </cell>
          <cell r="CK903">
            <v>0</v>
          </cell>
          <cell r="CL903">
            <v>0</v>
          </cell>
          <cell r="CM903">
            <v>0</v>
          </cell>
          <cell r="CN903">
            <v>0</v>
          </cell>
          <cell r="CO903">
            <v>0</v>
          </cell>
          <cell r="CP903">
            <v>0</v>
          </cell>
          <cell r="CQ903">
            <v>0</v>
          </cell>
          <cell r="CR903">
            <v>-180.08424729004037</v>
          </cell>
          <cell r="CS903">
            <v>0</v>
          </cell>
          <cell r="CT903">
            <v>0</v>
          </cell>
          <cell r="CU903">
            <v>0</v>
          </cell>
          <cell r="CV903">
            <v>-28.5613361300002</v>
          </cell>
          <cell r="CW903">
            <v>0</v>
          </cell>
          <cell r="CX903">
            <v>-105.14376959000037</v>
          </cell>
          <cell r="CY903">
            <v>0</v>
          </cell>
          <cell r="CZ903">
            <v>-46.379141569999774</v>
          </cell>
          <cell r="DA903">
            <v>0</v>
          </cell>
          <cell r="DB903">
            <v>0</v>
          </cell>
          <cell r="DC903">
            <v>0</v>
          </cell>
          <cell r="DD903">
            <v>0</v>
          </cell>
          <cell r="DE903">
            <v>-53.625227329990594</v>
          </cell>
          <cell r="DF903">
            <v>0</v>
          </cell>
          <cell r="DG903">
            <v>0</v>
          </cell>
          <cell r="DH903">
            <v>13.823402419999184</v>
          </cell>
          <cell r="DI903">
            <v>-15.294370499999786</v>
          </cell>
          <cell r="DJ903">
            <v>-34.514987219999966</v>
          </cell>
          <cell r="DK903">
            <v>2.5693278500020824</v>
          </cell>
          <cell r="DL903">
            <v>2.2099993657320738E-6</v>
          </cell>
          <cell r="DM903">
            <v>-20.208602089995111</v>
          </cell>
          <cell r="DN903">
            <v>0</v>
          </cell>
          <cell r="DO903">
            <v>0</v>
          </cell>
          <cell r="DP903">
            <v>0</v>
          </cell>
          <cell r="DQ903">
            <v>0</v>
          </cell>
          <cell r="DR903">
            <v>-133.08664593001595</v>
          </cell>
          <cell r="DS903">
            <v>0</v>
          </cell>
          <cell r="DT903">
            <v>0</v>
          </cell>
          <cell r="DU903">
            <v>-54.568236149998484</v>
          </cell>
          <cell r="DV903">
            <v>-58.929415769998741</v>
          </cell>
          <cell r="DW903">
            <v>-56.304921919998378</v>
          </cell>
          <cell r="DX903">
            <v>36.715927910001483</v>
          </cell>
          <cell r="DY903">
            <v>0</v>
          </cell>
          <cell r="DZ903">
            <v>0</v>
          </cell>
          <cell r="EA903">
            <v>0</v>
          </cell>
          <cell r="EB903">
            <v>0</v>
          </cell>
          <cell r="EC903">
            <v>0</v>
          </cell>
          <cell r="ED903">
            <v>0</v>
          </cell>
          <cell r="EE903">
            <v>39.019773729989538</v>
          </cell>
          <cell r="EF903">
            <v>0</v>
          </cell>
          <cell r="EG903">
            <v>0</v>
          </cell>
          <cell r="EH903">
            <v>0</v>
          </cell>
          <cell r="EI903">
            <v>0</v>
          </cell>
          <cell r="EJ903">
            <v>8.5800020315218717E-6</v>
          </cell>
          <cell r="EK903">
            <v>39.01976514999842</v>
          </cell>
          <cell r="EL903">
            <v>0</v>
          </cell>
          <cell r="EM903">
            <v>0</v>
          </cell>
          <cell r="EN903">
            <v>0</v>
          </cell>
          <cell r="EO903">
            <v>0</v>
          </cell>
          <cell r="EP903">
            <v>0</v>
          </cell>
          <cell r="EQ903">
            <v>0</v>
          </cell>
          <cell r="ER903">
            <v>22.281375979975564</v>
          </cell>
          <cell r="ES903">
            <v>0</v>
          </cell>
          <cell r="ET903">
            <v>0</v>
          </cell>
          <cell r="EU903">
            <v>-6.5861470900017594</v>
          </cell>
          <cell r="EV903">
            <v>2.1162647499995728</v>
          </cell>
          <cell r="EW903">
            <v>29.006279899999754</v>
          </cell>
          <cell r="EX903">
            <v>-34.451824520001537</v>
          </cell>
          <cell r="EY903">
            <v>-36.844340730000113</v>
          </cell>
          <cell r="EZ903">
            <v>69.116618640000524</v>
          </cell>
          <cell r="FA903">
            <v>-7.547497000086878E-2</v>
          </cell>
          <cell r="FB903">
            <v>0</v>
          </cell>
          <cell r="FC903">
            <v>0</v>
          </cell>
          <cell r="FD903">
            <v>0</v>
          </cell>
          <cell r="FE903">
            <v>-53.487377590005053</v>
          </cell>
          <cell r="FF903">
            <v>0</v>
          </cell>
          <cell r="FG903">
            <v>0</v>
          </cell>
          <cell r="FH903">
            <v>0</v>
          </cell>
          <cell r="FI903">
            <v>0</v>
          </cell>
          <cell r="FJ903">
            <v>-10</v>
          </cell>
          <cell r="FK903">
            <v>-26.419796759999372</v>
          </cell>
          <cell r="FL903">
            <v>-22.5053855499973</v>
          </cell>
          <cell r="FM903">
            <v>0</v>
          </cell>
          <cell r="FN903">
            <v>5.6415600200016343</v>
          </cell>
          <cell r="FO903">
            <v>-0.20375530000092112</v>
          </cell>
          <cell r="FP903">
            <v>0</v>
          </cell>
          <cell r="FQ903">
            <v>0</v>
          </cell>
          <cell r="FR903">
            <v>59.918893830006709</v>
          </cell>
          <cell r="FS903">
            <v>0</v>
          </cell>
          <cell r="FT903">
            <v>0</v>
          </cell>
          <cell r="FU903">
            <v>0</v>
          </cell>
          <cell r="FV903">
            <v>-1.8332677899998089</v>
          </cell>
          <cell r="FW903">
            <v>12.932917970001654</v>
          </cell>
          <cell r="FX903">
            <v>48.819243649999407</v>
          </cell>
          <cell r="FY903">
            <v>0</v>
          </cell>
          <cell r="FZ903">
            <v>0</v>
          </cell>
          <cell r="GA903">
            <v>0</v>
          </cell>
          <cell r="GB903">
            <v>0</v>
          </cell>
          <cell r="GC903">
            <v>0</v>
          </cell>
          <cell r="GD903">
            <v>0</v>
          </cell>
          <cell r="GE903">
            <v>-8.6425299700058531</v>
          </cell>
          <cell r="GF903">
            <v>0</v>
          </cell>
          <cell r="GG903">
            <v>0</v>
          </cell>
          <cell r="GH903">
            <v>0</v>
          </cell>
          <cell r="GI903">
            <v>0</v>
          </cell>
          <cell r="GJ903">
            <v>-3.8691226999999344</v>
          </cell>
          <cell r="GK903">
            <v>-4.7734072699968237</v>
          </cell>
          <cell r="GL903">
            <v>0</v>
          </cell>
          <cell r="GM903">
            <v>0</v>
          </cell>
          <cell r="GN903">
            <v>0</v>
          </cell>
          <cell r="GO903">
            <v>0</v>
          </cell>
          <cell r="GP903">
            <v>0</v>
          </cell>
          <cell r="GQ903">
            <v>0</v>
          </cell>
          <cell r="GR903">
            <v>0</v>
          </cell>
          <cell r="GS903">
            <v>0</v>
          </cell>
          <cell r="GT903">
            <v>0</v>
          </cell>
          <cell r="GU903">
            <v>0</v>
          </cell>
          <cell r="GV903">
            <v>0</v>
          </cell>
          <cell r="GW903">
            <v>0</v>
          </cell>
          <cell r="GX903">
            <v>0</v>
          </cell>
          <cell r="GY903">
            <v>0</v>
          </cell>
          <cell r="GZ903">
            <v>0</v>
          </cell>
          <cell r="HA903">
            <v>0</v>
          </cell>
          <cell r="HB903">
            <v>0</v>
          </cell>
          <cell r="HC903">
            <v>0</v>
          </cell>
          <cell r="HD903">
            <v>0</v>
          </cell>
          <cell r="HE903">
            <v>0</v>
          </cell>
          <cell r="HF903">
            <v>0</v>
          </cell>
          <cell r="HG903">
            <v>0</v>
          </cell>
          <cell r="HH903">
            <v>0</v>
          </cell>
          <cell r="HI903">
            <v>0</v>
          </cell>
          <cell r="HJ903">
            <v>0</v>
          </cell>
          <cell r="HK903">
            <v>0</v>
          </cell>
          <cell r="HL903">
            <v>0</v>
          </cell>
          <cell r="HM903">
            <v>0</v>
          </cell>
          <cell r="HN903">
            <v>0</v>
          </cell>
          <cell r="HO903">
            <v>0</v>
          </cell>
          <cell r="HP903">
            <v>0</v>
          </cell>
          <cell r="HQ903">
            <v>0</v>
          </cell>
          <cell r="HR903">
            <v>0</v>
          </cell>
          <cell r="HS903">
            <v>0</v>
          </cell>
          <cell r="HT903">
            <v>0</v>
          </cell>
          <cell r="HU903">
            <v>0</v>
          </cell>
          <cell r="HV903">
            <v>0</v>
          </cell>
          <cell r="HW903">
            <v>0</v>
          </cell>
          <cell r="HX903">
            <v>0</v>
          </cell>
          <cell r="HY903">
            <v>0</v>
          </cell>
          <cell r="HZ903">
            <v>0</v>
          </cell>
          <cell r="IA903">
            <v>0</v>
          </cell>
          <cell r="IB903">
            <v>0</v>
          </cell>
          <cell r="IC903">
            <v>0</v>
          </cell>
          <cell r="ID903">
            <v>0</v>
          </cell>
          <cell r="IE903">
            <v>0</v>
          </cell>
          <cell r="IF903">
            <v>0</v>
          </cell>
          <cell r="IG903">
            <v>0</v>
          </cell>
          <cell r="IH903">
            <v>0</v>
          </cell>
          <cell r="II903">
            <v>0</v>
          </cell>
          <cell r="IJ903">
            <v>0</v>
          </cell>
          <cell r="IK903">
            <v>0</v>
          </cell>
          <cell r="IL903">
            <v>0</v>
          </cell>
          <cell r="IM903">
            <v>0</v>
          </cell>
          <cell r="IN903">
            <v>0</v>
          </cell>
          <cell r="IO903">
            <v>0</v>
          </cell>
          <cell r="IP903">
            <v>0</v>
          </cell>
          <cell r="IQ903">
            <v>0</v>
          </cell>
          <cell r="IR903">
            <v>0</v>
          </cell>
          <cell r="IS903">
            <v>0</v>
          </cell>
          <cell r="IT903">
            <v>0</v>
          </cell>
          <cell r="IU903">
            <v>0</v>
          </cell>
          <cell r="IV903">
            <v>0</v>
          </cell>
          <cell r="IW903">
            <v>0</v>
          </cell>
          <cell r="IX903">
            <v>0</v>
          </cell>
          <cell r="IY903">
            <v>0</v>
          </cell>
          <cell r="IZ903">
            <v>0</v>
          </cell>
          <cell r="JA903">
            <v>0</v>
          </cell>
          <cell r="JB903">
            <v>0</v>
          </cell>
          <cell r="JC903">
            <v>0</v>
          </cell>
          <cell r="JD903">
            <v>0</v>
          </cell>
          <cell r="JE903">
            <v>0</v>
          </cell>
        </row>
        <row r="904">
          <cell r="D904" t="str">
            <v>PV_.PC.COR._.FB_.Prineville</v>
          </cell>
          <cell r="F904">
            <v>0</v>
          </cell>
          <cell r="G904">
            <v>0</v>
          </cell>
          <cell r="H904">
            <v>-7.4683180500005619</v>
          </cell>
          <cell r="I904">
            <v>2.9010158100008994</v>
          </cell>
          <cell r="J904">
            <v>-2.466772330000822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-10.446714410000823</v>
          </cell>
          <cell r="P904">
            <v>-6.5700867699997616</v>
          </cell>
          <cell r="Q904">
            <v>0</v>
          </cell>
          <cell r="R904">
            <v>-88.281667229995946</v>
          </cell>
          <cell r="S904">
            <v>0</v>
          </cell>
          <cell r="T904">
            <v>-2.4114860099998623</v>
          </cell>
          <cell r="U904">
            <v>-68.686497639998379</v>
          </cell>
          <cell r="V904">
            <v>-17.619626969999445</v>
          </cell>
          <cell r="W904">
            <v>2.4892378499989718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-2.0532944599990515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-15.653806040005293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-15.653806039999836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  <cell r="BZ904">
            <v>0</v>
          </cell>
          <cell r="CA904">
            <v>0</v>
          </cell>
          <cell r="CB904">
            <v>0</v>
          </cell>
          <cell r="CC904">
            <v>0</v>
          </cell>
          <cell r="CD904">
            <v>0</v>
          </cell>
          <cell r="CE904">
            <v>0</v>
          </cell>
          <cell r="CF904">
            <v>0</v>
          </cell>
          <cell r="CG904">
            <v>0</v>
          </cell>
          <cell r="CH904">
            <v>0</v>
          </cell>
          <cell r="CI904">
            <v>0</v>
          </cell>
          <cell r="CJ904">
            <v>0</v>
          </cell>
          <cell r="CK904">
            <v>0</v>
          </cell>
          <cell r="CL904">
            <v>0</v>
          </cell>
          <cell r="CM904">
            <v>0</v>
          </cell>
          <cell r="CN904">
            <v>0</v>
          </cell>
          <cell r="CO904">
            <v>0</v>
          </cell>
          <cell r="CP904">
            <v>0</v>
          </cell>
          <cell r="CQ904">
            <v>0</v>
          </cell>
          <cell r="CR904">
            <v>-108.93138036000892</v>
          </cell>
          <cell r="CS904">
            <v>0</v>
          </cell>
          <cell r="CT904">
            <v>0</v>
          </cell>
          <cell r="CU904">
            <v>0</v>
          </cell>
          <cell r="CV904">
            <v>7.9472750100003395</v>
          </cell>
          <cell r="CW904">
            <v>0</v>
          </cell>
          <cell r="CX904">
            <v>-93.257796940002663</v>
          </cell>
          <cell r="CY904">
            <v>0</v>
          </cell>
          <cell r="CZ904">
            <v>-23.620858430000226</v>
          </cell>
          <cell r="DA904">
            <v>0</v>
          </cell>
          <cell r="DB904">
            <v>0</v>
          </cell>
          <cell r="DC904">
            <v>0</v>
          </cell>
          <cell r="DD904">
            <v>0</v>
          </cell>
          <cell r="DE904">
            <v>4.5063256899884436</v>
          </cell>
          <cell r="DF904">
            <v>0</v>
          </cell>
          <cell r="DG904">
            <v>0</v>
          </cell>
          <cell r="DH904">
            <v>-23.823402420000093</v>
          </cell>
          <cell r="DI904">
            <v>15.294370489999892</v>
          </cell>
          <cell r="DJ904">
            <v>28.626961169999049</v>
          </cell>
          <cell r="DK904">
            <v>-1.7280123099990305</v>
          </cell>
          <cell r="DL904">
            <v>-2.2100011847214773E-6</v>
          </cell>
          <cell r="DM904">
            <v>-13.863589029999275</v>
          </cell>
          <cell r="DN904">
            <v>0</v>
          </cell>
          <cell r="DO904">
            <v>0</v>
          </cell>
          <cell r="DP904">
            <v>0</v>
          </cell>
          <cell r="DQ904">
            <v>0</v>
          </cell>
          <cell r="DR904">
            <v>-36.913354060001438</v>
          </cell>
          <cell r="DS904">
            <v>0</v>
          </cell>
          <cell r="DT904">
            <v>0</v>
          </cell>
          <cell r="DU904">
            <v>-15.431763849999697</v>
          </cell>
          <cell r="DV904">
            <v>-41.07058422999944</v>
          </cell>
          <cell r="DW904">
            <v>56.304921920000197</v>
          </cell>
          <cell r="DX904">
            <v>-36.715927900000679</v>
          </cell>
          <cell r="DY904">
            <v>0</v>
          </cell>
          <cell r="DZ904">
            <v>0</v>
          </cell>
          <cell r="EA904">
            <v>0</v>
          </cell>
          <cell r="EB904">
            <v>0</v>
          </cell>
          <cell r="EC904">
            <v>0</v>
          </cell>
          <cell r="ED904">
            <v>0</v>
          </cell>
          <cell r="EE904">
            <v>-39.019773740001256</v>
          </cell>
          <cell r="EF904">
            <v>0</v>
          </cell>
          <cell r="EG904">
            <v>0</v>
          </cell>
          <cell r="EH904">
            <v>0</v>
          </cell>
          <cell r="EI904">
            <v>0</v>
          </cell>
          <cell r="EJ904">
            <v>-8.6000000010244548E-6</v>
          </cell>
          <cell r="EK904">
            <v>-39.019765140001255</v>
          </cell>
          <cell r="EL904">
            <v>0</v>
          </cell>
          <cell r="EM904">
            <v>0</v>
          </cell>
          <cell r="EN904">
            <v>0</v>
          </cell>
          <cell r="EO904">
            <v>0</v>
          </cell>
          <cell r="EP904">
            <v>0</v>
          </cell>
          <cell r="EQ904">
            <v>0</v>
          </cell>
          <cell r="ER904">
            <v>-31.459872549996362</v>
          </cell>
          <cell r="ES904">
            <v>0</v>
          </cell>
          <cell r="ET904">
            <v>0</v>
          </cell>
          <cell r="EU904">
            <v>6.5861470799991366</v>
          </cell>
          <cell r="EV904">
            <v>-1.2947613500004991</v>
          </cell>
          <cell r="EW904">
            <v>-39.006279910000558</v>
          </cell>
          <cell r="EX904">
            <v>34.451824530000522</v>
          </cell>
          <cell r="EY904">
            <v>36.84434075000172</v>
          </cell>
          <cell r="EZ904">
            <v>-69.116618619998917</v>
          </cell>
          <cell r="FA904">
            <v>7.5474969999959285E-2</v>
          </cell>
          <cell r="FB904">
            <v>0</v>
          </cell>
          <cell r="FC904">
            <v>0</v>
          </cell>
          <cell r="FD904">
            <v>0</v>
          </cell>
          <cell r="FE904">
            <v>43.487377599987667</v>
          </cell>
          <cell r="FF904">
            <v>0</v>
          </cell>
          <cell r="FG904">
            <v>0</v>
          </cell>
          <cell r="FH904">
            <v>0</v>
          </cell>
          <cell r="FI904">
            <v>0</v>
          </cell>
          <cell r="FJ904">
            <v>0</v>
          </cell>
          <cell r="FK904">
            <v>26.419796760000281</v>
          </cell>
          <cell r="FL904">
            <v>22.505385559998103</v>
          </cell>
          <cell r="FM904">
            <v>0</v>
          </cell>
          <cell r="FN904">
            <v>-5.6415600199998153</v>
          </cell>
          <cell r="FO904">
            <v>0.20375529999910214</v>
          </cell>
          <cell r="FP904">
            <v>0</v>
          </cell>
          <cell r="FQ904">
            <v>0</v>
          </cell>
          <cell r="FR904">
            <v>-72.563462339996477</v>
          </cell>
          <cell r="FS904">
            <v>0</v>
          </cell>
          <cell r="FT904">
            <v>0</v>
          </cell>
          <cell r="FU904">
            <v>0</v>
          </cell>
          <cell r="FV904">
            <v>1.8332677799990051</v>
          </cell>
          <cell r="FW904">
            <v>-16.615080699999453</v>
          </cell>
          <cell r="FX904">
            <v>-58.819243640000423</v>
          </cell>
          <cell r="FY904">
            <v>0</v>
          </cell>
          <cell r="FZ904">
            <v>1.0375942200007557</v>
          </cell>
          <cell r="GA904">
            <v>0</v>
          </cell>
          <cell r="GB904">
            <v>0</v>
          </cell>
          <cell r="GC904">
            <v>0</v>
          </cell>
          <cell r="GD904">
            <v>0</v>
          </cell>
          <cell r="GE904">
            <v>8.6425299700058531</v>
          </cell>
          <cell r="GF904">
            <v>0</v>
          </cell>
          <cell r="GG904">
            <v>0</v>
          </cell>
          <cell r="GH904">
            <v>0</v>
          </cell>
          <cell r="GI904">
            <v>0</v>
          </cell>
          <cell r="GJ904">
            <v>3.8691226999999344</v>
          </cell>
          <cell r="GK904">
            <v>4.7734072700022807</v>
          </cell>
          <cell r="GL904">
            <v>0</v>
          </cell>
          <cell r="GM904">
            <v>0</v>
          </cell>
          <cell r="GN904">
            <v>0</v>
          </cell>
          <cell r="GO904">
            <v>0</v>
          </cell>
          <cell r="GP904">
            <v>0</v>
          </cell>
          <cell r="GQ904">
            <v>0</v>
          </cell>
          <cell r="GR904">
            <v>0</v>
          </cell>
          <cell r="GS904">
            <v>0</v>
          </cell>
          <cell r="GT904">
            <v>0</v>
          </cell>
          <cell r="GU904">
            <v>0</v>
          </cell>
          <cell r="GV904">
            <v>0</v>
          </cell>
          <cell r="GW904">
            <v>0</v>
          </cell>
          <cell r="GX904">
            <v>0</v>
          </cell>
          <cell r="GY904">
            <v>0</v>
          </cell>
          <cell r="GZ904">
            <v>0</v>
          </cell>
          <cell r="HA904">
            <v>0</v>
          </cell>
          <cell r="HB904">
            <v>0</v>
          </cell>
          <cell r="HC904">
            <v>0</v>
          </cell>
          <cell r="HD904">
            <v>0</v>
          </cell>
          <cell r="HE904">
            <v>0</v>
          </cell>
          <cell r="HF904">
            <v>0</v>
          </cell>
          <cell r="HG904">
            <v>0</v>
          </cell>
          <cell r="HH904">
            <v>0</v>
          </cell>
          <cell r="HI904">
            <v>0</v>
          </cell>
          <cell r="HJ904">
            <v>0</v>
          </cell>
          <cell r="HK904">
            <v>0</v>
          </cell>
          <cell r="HL904">
            <v>0</v>
          </cell>
          <cell r="HM904">
            <v>0</v>
          </cell>
          <cell r="HN904">
            <v>0</v>
          </cell>
          <cell r="HO904">
            <v>0</v>
          </cell>
          <cell r="HP904">
            <v>0</v>
          </cell>
          <cell r="HQ904">
            <v>0</v>
          </cell>
          <cell r="HR904">
            <v>0</v>
          </cell>
          <cell r="HS904">
            <v>0</v>
          </cell>
          <cell r="HT904">
            <v>0</v>
          </cell>
          <cell r="HU904">
            <v>0</v>
          </cell>
          <cell r="HV904">
            <v>0</v>
          </cell>
          <cell r="HW904">
            <v>0</v>
          </cell>
          <cell r="HX904">
            <v>0</v>
          </cell>
          <cell r="HY904">
            <v>0</v>
          </cell>
          <cell r="HZ904">
            <v>0</v>
          </cell>
          <cell r="IA904">
            <v>0</v>
          </cell>
          <cell r="IB904">
            <v>0</v>
          </cell>
          <cell r="IC904">
            <v>0</v>
          </cell>
          <cell r="ID904">
            <v>0</v>
          </cell>
          <cell r="IE904">
            <v>0</v>
          </cell>
          <cell r="IF904">
            <v>0</v>
          </cell>
          <cell r="IG904">
            <v>0</v>
          </cell>
          <cell r="IH904">
            <v>0</v>
          </cell>
          <cell r="II904">
            <v>0</v>
          </cell>
          <cell r="IJ904">
            <v>0</v>
          </cell>
          <cell r="IK904">
            <v>0</v>
          </cell>
          <cell r="IL904">
            <v>0</v>
          </cell>
          <cell r="IM904">
            <v>0</v>
          </cell>
          <cell r="IN904">
            <v>0</v>
          </cell>
          <cell r="IO904">
            <v>0</v>
          </cell>
          <cell r="IP904">
            <v>0</v>
          </cell>
          <cell r="IQ904">
            <v>0</v>
          </cell>
          <cell r="IR904">
            <v>0</v>
          </cell>
          <cell r="IS904">
            <v>0</v>
          </cell>
          <cell r="IT904">
            <v>0</v>
          </cell>
          <cell r="IU904">
            <v>0</v>
          </cell>
          <cell r="IV904">
            <v>0</v>
          </cell>
          <cell r="IW904">
            <v>0</v>
          </cell>
          <cell r="IX904">
            <v>0</v>
          </cell>
          <cell r="IY904">
            <v>0</v>
          </cell>
          <cell r="IZ904">
            <v>0</v>
          </cell>
          <cell r="JA904">
            <v>0</v>
          </cell>
          <cell r="JB904">
            <v>0</v>
          </cell>
          <cell r="JC904">
            <v>0</v>
          </cell>
          <cell r="JD904">
            <v>0</v>
          </cell>
          <cell r="JE904">
            <v>0</v>
          </cell>
        </row>
        <row r="905">
          <cell r="D905" t="str">
            <v>PV_.PC.SOR._.___.Black Cap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0</v>
          </cell>
          <cell r="BZ905">
            <v>0</v>
          </cell>
          <cell r="CA905">
            <v>0</v>
          </cell>
          <cell r="CB905">
            <v>0</v>
          </cell>
          <cell r="CC905">
            <v>0</v>
          </cell>
          <cell r="CD905">
            <v>0</v>
          </cell>
          <cell r="CE905">
            <v>0</v>
          </cell>
          <cell r="CF905">
            <v>0</v>
          </cell>
          <cell r="CG905">
            <v>0</v>
          </cell>
          <cell r="CH905">
            <v>0</v>
          </cell>
          <cell r="CI905">
            <v>0</v>
          </cell>
          <cell r="CJ905">
            <v>0</v>
          </cell>
          <cell r="CK905">
            <v>0</v>
          </cell>
          <cell r="CL905">
            <v>0</v>
          </cell>
          <cell r="CM905">
            <v>0</v>
          </cell>
          <cell r="CN905">
            <v>0</v>
          </cell>
          <cell r="CO905">
            <v>0</v>
          </cell>
          <cell r="CP905">
            <v>0</v>
          </cell>
          <cell r="CQ905">
            <v>0</v>
          </cell>
          <cell r="CR905">
            <v>0</v>
          </cell>
          <cell r="CS905">
            <v>0</v>
          </cell>
          <cell r="CT905">
            <v>0</v>
          </cell>
          <cell r="CU905">
            <v>0</v>
          </cell>
          <cell r="CV905">
            <v>0</v>
          </cell>
          <cell r="CW905">
            <v>0</v>
          </cell>
          <cell r="CX905">
            <v>0</v>
          </cell>
          <cell r="CY905">
            <v>0</v>
          </cell>
          <cell r="CZ905">
            <v>0</v>
          </cell>
          <cell r="DA905">
            <v>0</v>
          </cell>
          <cell r="DB905">
            <v>0</v>
          </cell>
          <cell r="DC905">
            <v>0</v>
          </cell>
          <cell r="DD905">
            <v>0</v>
          </cell>
          <cell r="DE905">
            <v>0</v>
          </cell>
          <cell r="DF905">
            <v>0</v>
          </cell>
          <cell r="DG905">
            <v>0</v>
          </cell>
          <cell r="DH905">
            <v>0</v>
          </cell>
          <cell r="DI905">
            <v>0</v>
          </cell>
          <cell r="DJ905">
            <v>0</v>
          </cell>
          <cell r="DK905">
            <v>0</v>
          </cell>
          <cell r="DL905">
            <v>0</v>
          </cell>
          <cell r="DM905">
            <v>0</v>
          </cell>
          <cell r="DN905">
            <v>0</v>
          </cell>
          <cell r="DO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DX905">
            <v>0</v>
          </cell>
          <cell r="DY905">
            <v>0</v>
          </cell>
          <cell r="DZ905">
            <v>0</v>
          </cell>
          <cell r="EA905">
            <v>0</v>
          </cell>
          <cell r="EB905">
            <v>0</v>
          </cell>
          <cell r="EC905">
            <v>0</v>
          </cell>
          <cell r="ED905">
            <v>0</v>
          </cell>
          <cell r="EE905">
            <v>0</v>
          </cell>
          <cell r="EF905">
            <v>0</v>
          </cell>
          <cell r="EG905">
            <v>0</v>
          </cell>
          <cell r="EH905">
            <v>0</v>
          </cell>
          <cell r="EI905">
            <v>0</v>
          </cell>
          <cell r="EJ905">
            <v>0</v>
          </cell>
          <cell r="EK905">
            <v>0</v>
          </cell>
          <cell r="EL905">
            <v>0</v>
          </cell>
          <cell r="EM905">
            <v>0</v>
          </cell>
          <cell r="EN905">
            <v>0</v>
          </cell>
          <cell r="EO905">
            <v>0</v>
          </cell>
          <cell r="EP905">
            <v>0</v>
          </cell>
          <cell r="EQ905">
            <v>0</v>
          </cell>
          <cell r="ER905">
            <v>0</v>
          </cell>
          <cell r="ES905">
            <v>0</v>
          </cell>
          <cell r="ET905">
            <v>0</v>
          </cell>
          <cell r="EU905">
            <v>0</v>
          </cell>
          <cell r="EV905">
            <v>0</v>
          </cell>
          <cell r="EW905">
            <v>0</v>
          </cell>
          <cell r="EX905">
            <v>0</v>
          </cell>
          <cell r="EY905">
            <v>0</v>
          </cell>
          <cell r="EZ905">
            <v>0</v>
          </cell>
          <cell r="FA905">
            <v>0</v>
          </cell>
          <cell r="FB905">
            <v>0</v>
          </cell>
          <cell r="FC905">
            <v>0</v>
          </cell>
          <cell r="FD905">
            <v>0</v>
          </cell>
          <cell r="FE905">
            <v>0</v>
          </cell>
          <cell r="FF905">
            <v>0</v>
          </cell>
          <cell r="FG905">
            <v>0</v>
          </cell>
          <cell r="FH905">
            <v>0</v>
          </cell>
          <cell r="FI905">
            <v>0</v>
          </cell>
          <cell r="FJ905">
            <v>0</v>
          </cell>
          <cell r="FK905">
            <v>0</v>
          </cell>
          <cell r="FL905">
            <v>0</v>
          </cell>
          <cell r="FM905">
            <v>0</v>
          </cell>
          <cell r="FN905">
            <v>0</v>
          </cell>
          <cell r="FO905">
            <v>0</v>
          </cell>
          <cell r="FP905">
            <v>0</v>
          </cell>
          <cell r="FQ905">
            <v>0</v>
          </cell>
          <cell r="FR905">
            <v>0</v>
          </cell>
          <cell r="FS905">
            <v>0</v>
          </cell>
          <cell r="FT905">
            <v>0</v>
          </cell>
          <cell r="FU905">
            <v>0</v>
          </cell>
          <cell r="FV905">
            <v>0</v>
          </cell>
          <cell r="FW905">
            <v>0</v>
          </cell>
          <cell r="FX905">
            <v>0</v>
          </cell>
          <cell r="FY905">
            <v>0</v>
          </cell>
          <cell r="FZ905">
            <v>0</v>
          </cell>
          <cell r="GA905">
            <v>0</v>
          </cell>
          <cell r="GB905">
            <v>0</v>
          </cell>
          <cell r="GC905">
            <v>0</v>
          </cell>
          <cell r="GD905">
            <v>0</v>
          </cell>
          <cell r="GE905">
            <v>0</v>
          </cell>
          <cell r="GF905">
            <v>0</v>
          </cell>
          <cell r="GG905">
            <v>0</v>
          </cell>
          <cell r="GH905">
            <v>0</v>
          </cell>
          <cell r="GI905">
            <v>0</v>
          </cell>
          <cell r="GJ905">
            <v>0</v>
          </cell>
          <cell r="GK905">
            <v>0</v>
          </cell>
          <cell r="GL905">
            <v>0</v>
          </cell>
          <cell r="GM905">
            <v>0</v>
          </cell>
          <cell r="GN905">
            <v>0</v>
          </cell>
          <cell r="GO905">
            <v>0</v>
          </cell>
          <cell r="GP905">
            <v>0</v>
          </cell>
          <cell r="GQ905">
            <v>0</v>
          </cell>
          <cell r="GR905">
            <v>0</v>
          </cell>
          <cell r="GS905">
            <v>0</v>
          </cell>
          <cell r="GT905">
            <v>0</v>
          </cell>
          <cell r="GU905">
            <v>0</v>
          </cell>
          <cell r="GV905">
            <v>0</v>
          </cell>
          <cell r="GW905">
            <v>0</v>
          </cell>
          <cell r="GX905">
            <v>0</v>
          </cell>
          <cell r="GY905">
            <v>0</v>
          </cell>
          <cell r="GZ905">
            <v>0</v>
          </cell>
          <cell r="HA905">
            <v>0</v>
          </cell>
          <cell r="HB905">
            <v>0</v>
          </cell>
          <cell r="HC905">
            <v>0</v>
          </cell>
          <cell r="HD905">
            <v>0</v>
          </cell>
          <cell r="HE905">
            <v>0</v>
          </cell>
          <cell r="HF905">
            <v>0</v>
          </cell>
          <cell r="HG905">
            <v>0</v>
          </cell>
          <cell r="HH905">
            <v>0</v>
          </cell>
          <cell r="HI905">
            <v>0</v>
          </cell>
          <cell r="HJ905">
            <v>0</v>
          </cell>
          <cell r="HK905">
            <v>0</v>
          </cell>
          <cell r="HL905">
            <v>0</v>
          </cell>
          <cell r="HM905">
            <v>0</v>
          </cell>
          <cell r="HN905">
            <v>0</v>
          </cell>
          <cell r="HO905">
            <v>0</v>
          </cell>
          <cell r="HP905">
            <v>0</v>
          </cell>
          <cell r="HQ905">
            <v>0</v>
          </cell>
          <cell r="HR905">
            <v>0</v>
          </cell>
          <cell r="HS905">
            <v>0</v>
          </cell>
          <cell r="HT905">
            <v>0</v>
          </cell>
          <cell r="HU905">
            <v>0</v>
          </cell>
          <cell r="HV905">
            <v>0</v>
          </cell>
          <cell r="HW905">
            <v>0</v>
          </cell>
          <cell r="HX905">
            <v>0</v>
          </cell>
          <cell r="HY905">
            <v>0</v>
          </cell>
          <cell r="HZ905">
            <v>0</v>
          </cell>
          <cell r="IA905">
            <v>0</v>
          </cell>
          <cell r="IB905">
            <v>0</v>
          </cell>
          <cell r="IC905">
            <v>0</v>
          </cell>
          <cell r="ID905">
            <v>0</v>
          </cell>
          <cell r="IE905">
            <v>0</v>
          </cell>
          <cell r="IF905">
            <v>0</v>
          </cell>
          <cell r="IG905">
            <v>0</v>
          </cell>
          <cell r="IH905">
            <v>0</v>
          </cell>
          <cell r="II905">
            <v>0</v>
          </cell>
          <cell r="IJ905">
            <v>0</v>
          </cell>
          <cell r="IK905">
            <v>0</v>
          </cell>
          <cell r="IL905">
            <v>0</v>
          </cell>
          <cell r="IM905">
            <v>0</v>
          </cell>
          <cell r="IN905">
            <v>0</v>
          </cell>
          <cell r="IO905">
            <v>0</v>
          </cell>
          <cell r="IP905">
            <v>0</v>
          </cell>
          <cell r="IQ905">
            <v>0</v>
          </cell>
          <cell r="IR905">
            <v>0</v>
          </cell>
          <cell r="IS905">
            <v>0</v>
          </cell>
          <cell r="IT905">
            <v>0</v>
          </cell>
          <cell r="IU905">
            <v>0</v>
          </cell>
          <cell r="IV905">
            <v>0</v>
          </cell>
          <cell r="IW905">
            <v>0</v>
          </cell>
          <cell r="IX905">
            <v>0</v>
          </cell>
          <cell r="IY905">
            <v>0</v>
          </cell>
          <cell r="IZ905">
            <v>0</v>
          </cell>
          <cell r="JA905">
            <v>0</v>
          </cell>
          <cell r="JB905">
            <v>0</v>
          </cell>
          <cell r="JC905">
            <v>0</v>
          </cell>
          <cell r="JD905">
            <v>0</v>
          </cell>
          <cell r="JE905">
            <v>0</v>
          </cell>
        </row>
        <row r="906">
          <cell r="D906" t="str">
            <v>PV_.PC.SOR._.___.Old Mill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  <cell r="BZ906">
            <v>0</v>
          </cell>
          <cell r="CA906">
            <v>0</v>
          </cell>
          <cell r="CB906">
            <v>0</v>
          </cell>
          <cell r="CC906">
            <v>0</v>
          </cell>
          <cell r="CD906">
            <v>0</v>
          </cell>
          <cell r="CE906">
            <v>0</v>
          </cell>
          <cell r="CF906">
            <v>0</v>
          </cell>
          <cell r="CG906">
            <v>0</v>
          </cell>
          <cell r="CH906">
            <v>0</v>
          </cell>
          <cell r="CI906">
            <v>0</v>
          </cell>
          <cell r="CJ906">
            <v>0</v>
          </cell>
          <cell r="CK906">
            <v>0</v>
          </cell>
          <cell r="CL906">
            <v>0</v>
          </cell>
          <cell r="CM906">
            <v>0</v>
          </cell>
          <cell r="CN906">
            <v>0</v>
          </cell>
          <cell r="CO906">
            <v>0</v>
          </cell>
          <cell r="CP906">
            <v>0</v>
          </cell>
          <cell r="CQ906">
            <v>0</v>
          </cell>
          <cell r="CR906">
            <v>0</v>
          </cell>
          <cell r="CS906">
            <v>0</v>
          </cell>
          <cell r="CT906">
            <v>0</v>
          </cell>
          <cell r="CU906">
            <v>0</v>
          </cell>
          <cell r="CV906">
            <v>0</v>
          </cell>
          <cell r="CW906">
            <v>0</v>
          </cell>
          <cell r="CX906">
            <v>0</v>
          </cell>
          <cell r="CY906">
            <v>0</v>
          </cell>
          <cell r="CZ906">
            <v>0</v>
          </cell>
          <cell r="DA906">
            <v>0</v>
          </cell>
          <cell r="DB906">
            <v>0</v>
          </cell>
          <cell r="DC906">
            <v>0</v>
          </cell>
          <cell r="DD906">
            <v>0</v>
          </cell>
          <cell r="DE906">
            <v>0</v>
          </cell>
          <cell r="DF906">
            <v>0</v>
          </cell>
          <cell r="DG906">
            <v>0</v>
          </cell>
          <cell r="DH906">
            <v>0</v>
          </cell>
          <cell r="DI906">
            <v>0</v>
          </cell>
          <cell r="DJ906">
            <v>0</v>
          </cell>
          <cell r="DK906">
            <v>0</v>
          </cell>
          <cell r="DL906">
            <v>0</v>
          </cell>
          <cell r="DM906">
            <v>0</v>
          </cell>
          <cell r="DN906">
            <v>0</v>
          </cell>
          <cell r="DO906">
            <v>0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DX906">
            <v>0</v>
          </cell>
          <cell r="DY906">
            <v>0</v>
          </cell>
          <cell r="DZ906">
            <v>0</v>
          </cell>
          <cell r="EA906">
            <v>0</v>
          </cell>
          <cell r="EB906">
            <v>0</v>
          </cell>
          <cell r="EC906">
            <v>0</v>
          </cell>
          <cell r="ED906">
            <v>0</v>
          </cell>
          <cell r="EE906">
            <v>0</v>
          </cell>
          <cell r="EF906">
            <v>0</v>
          </cell>
          <cell r="EG906">
            <v>0</v>
          </cell>
          <cell r="EH906">
            <v>0</v>
          </cell>
          <cell r="EI906">
            <v>0</v>
          </cell>
          <cell r="EJ906">
            <v>0</v>
          </cell>
          <cell r="EK906">
            <v>0</v>
          </cell>
          <cell r="EL906">
            <v>0</v>
          </cell>
          <cell r="EM906">
            <v>0</v>
          </cell>
          <cell r="EN906">
            <v>0</v>
          </cell>
          <cell r="EO906">
            <v>0</v>
          </cell>
          <cell r="EP906">
            <v>0</v>
          </cell>
          <cell r="EQ906">
            <v>0</v>
          </cell>
          <cell r="ER906">
            <v>0</v>
          </cell>
          <cell r="ES906">
            <v>0</v>
          </cell>
          <cell r="ET906">
            <v>0</v>
          </cell>
          <cell r="EU906">
            <v>0</v>
          </cell>
          <cell r="EV906">
            <v>0</v>
          </cell>
          <cell r="EW906">
            <v>0</v>
          </cell>
          <cell r="EX906">
            <v>0</v>
          </cell>
          <cell r="EY906">
            <v>0</v>
          </cell>
          <cell r="EZ906">
            <v>0</v>
          </cell>
          <cell r="FA906">
            <v>0</v>
          </cell>
          <cell r="FB906">
            <v>0</v>
          </cell>
          <cell r="FC906">
            <v>0</v>
          </cell>
          <cell r="FD906">
            <v>0</v>
          </cell>
          <cell r="FE906">
            <v>0</v>
          </cell>
          <cell r="FF906">
            <v>0</v>
          </cell>
          <cell r="FG906">
            <v>0</v>
          </cell>
          <cell r="FH906">
            <v>0</v>
          </cell>
          <cell r="FI906">
            <v>0</v>
          </cell>
          <cell r="FJ906">
            <v>0</v>
          </cell>
          <cell r="FK906">
            <v>0</v>
          </cell>
          <cell r="FL906">
            <v>0</v>
          </cell>
          <cell r="FM906">
            <v>0</v>
          </cell>
          <cell r="FN906">
            <v>0</v>
          </cell>
          <cell r="FO906">
            <v>0</v>
          </cell>
          <cell r="FP906">
            <v>0</v>
          </cell>
          <cell r="FQ906">
            <v>0</v>
          </cell>
          <cell r="FR906">
            <v>0</v>
          </cell>
          <cell r="FS906">
            <v>0</v>
          </cell>
          <cell r="FT906">
            <v>0</v>
          </cell>
          <cell r="FU906">
            <v>0</v>
          </cell>
          <cell r="FV906">
            <v>0</v>
          </cell>
          <cell r="FW906">
            <v>0</v>
          </cell>
          <cell r="FX906">
            <v>0</v>
          </cell>
          <cell r="FY906">
            <v>0</v>
          </cell>
          <cell r="FZ906">
            <v>0</v>
          </cell>
          <cell r="GA906">
            <v>0</v>
          </cell>
          <cell r="GB906">
            <v>0</v>
          </cell>
          <cell r="GC906">
            <v>0</v>
          </cell>
          <cell r="GD906">
            <v>0</v>
          </cell>
          <cell r="GE906">
            <v>0</v>
          </cell>
          <cell r="GF906">
            <v>0</v>
          </cell>
          <cell r="GG906">
            <v>0</v>
          </cell>
          <cell r="GH906">
            <v>0</v>
          </cell>
          <cell r="GI906">
            <v>0</v>
          </cell>
          <cell r="GJ906">
            <v>0</v>
          </cell>
          <cell r="GK906">
            <v>0</v>
          </cell>
          <cell r="GL906">
            <v>0</v>
          </cell>
          <cell r="GM906">
            <v>0</v>
          </cell>
          <cell r="GN906">
            <v>0</v>
          </cell>
          <cell r="GO906">
            <v>0</v>
          </cell>
          <cell r="GP906">
            <v>0</v>
          </cell>
          <cell r="GQ906">
            <v>0</v>
          </cell>
          <cell r="GR906">
            <v>0</v>
          </cell>
          <cell r="GS906">
            <v>0</v>
          </cell>
          <cell r="GT906">
            <v>0</v>
          </cell>
          <cell r="GU906">
            <v>0</v>
          </cell>
          <cell r="GV906">
            <v>0</v>
          </cell>
          <cell r="GW906">
            <v>0</v>
          </cell>
          <cell r="GX906">
            <v>0</v>
          </cell>
          <cell r="GY906">
            <v>0</v>
          </cell>
          <cell r="GZ906">
            <v>0</v>
          </cell>
          <cell r="HA906">
            <v>0</v>
          </cell>
          <cell r="HB906">
            <v>0</v>
          </cell>
          <cell r="HC906">
            <v>0</v>
          </cell>
          <cell r="HD906">
            <v>0</v>
          </cell>
          <cell r="HE906">
            <v>0</v>
          </cell>
          <cell r="HF906">
            <v>0</v>
          </cell>
          <cell r="HG906">
            <v>0</v>
          </cell>
          <cell r="HH906">
            <v>0</v>
          </cell>
          <cell r="HI906">
            <v>0</v>
          </cell>
          <cell r="HJ906">
            <v>0</v>
          </cell>
          <cell r="HK906">
            <v>0</v>
          </cell>
          <cell r="HL906">
            <v>0</v>
          </cell>
          <cell r="HM906">
            <v>0</v>
          </cell>
          <cell r="HN906">
            <v>0</v>
          </cell>
          <cell r="HO906">
            <v>0</v>
          </cell>
          <cell r="HP906">
            <v>0</v>
          </cell>
          <cell r="HQ906">
            <v>0</v>
          </cell>
          <cell r="HR906">
            <v>0</v>
          </cell>
          <cell r="HS906">
            <v>0</v>
          </cell>
          <cell r="HT906">
            <v>0</v>
          </cell>
          <cell r="HU906">
            <v>0</v>
          </cell>
          <cell r="HV906">
            <v>0</v>
          </cell>
          <cell r="HW906">
            <v>0</v>
          </cell>
          <cell r="HX906">
            <v>0</v>
          </cell>
          <cell r="HY906">
            <v>0</v>
          </cell>
          <cell r="HZ906">
            <v>0</v>
          </cell>
          <cell r="IA906">
            <v>0</v>
          </cell>
          <cell r="IB906">
            <v>0</v>
          </cell>
          <cell r="IC906">
            <v>0</v>
          </cell>
          <cell r="ID906">
            <v>0</v>
          </cell>
          <cell r="IE906">
            <v>0</v>
          </cell>
          <cell r="IF906">
            <v>0</v>
          </cell>
          <cell r="IG906">
            <v>0</v>
          </cell>
          <cell r="IH906">
            <v>0</v>
          </cell>
          <cell r="II906">
            <v>0</v>
          </cell>
          <cell r="IJ906">
            <v>0</v>
          </cell>
          <cell r="IK906">
            <v>0</v>
          </cell>
          <cell r="IL906">
            <v>0</v>
          </cell>
          <cell r="IM906">
            <v>0</v>
          </cell>
          <cell r="IN906">
            <v>0</v>
          </cell>
          <cell r="IO906">
            <v>0</v>
          </cell>
          <cell r="IP906">
            <v>0</v>
          </cell>
          <cell r="IQ906">
            <v>0</v>
          </cell>
          <cell r="IR906">
            <v>0</v>
          </cell>
          <cell r="IS906">
            <v>0</v>
          </cell>
          <cell r="IT906">
            <v>0</v>
          </cell>
          <cell r="IU906">
            <v>0</v>
          </cell>
          <cell r="IV906">
            <v>0</v>
          </cell>
          <cell r="IW906">
            <v>0</v>
          </cell>
          <cell r="IX906">
            <v>0</v>
          </cell>
          <cell r="IY906">
            <v>0</v>
          </cell>
          <cell r="IZ906">
            <v>0</v>
          </cell>
          <cell r="JA906">
            <v>0</v>
          </cell>
          <cell r="JB906">
            <v>0</v>
          </cell>
          <cell r="JC906">
            <v>0</v>
          </cell>
          <cell r="JD906">
            <v>0</v>
          </cell>
          <cell r="JE906">
            <v>0</v>
          </cell>
        </row>
        <row r="907">
          <cell r="D907" t="str">
            <v>PV_.PC.SOR._.___.Oregon_Solar_Incentive_Project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  <cell r="BZ907">
            <v>0</v>
          </cell>
          <cell r="CA907">
            <v>0</v>
          </cell>
          <cell r="CB907">
            <v>0</v>
          </cell>
          <cell r="CC907">
            <v>0</v>
          </cell>
          <cell r="CD907">
            <v>0</v>
          </cell>
          <cell r="CE907">
            <v>0</v>
          </cell>
          <cell r="CF907">
            <v>0</v>
          </cell>
          <cell r="CG907">
            <v>0</v>
          </cell>
          <cell r="CH907">
            <v>0</v>
          </cell>
          <cell r="CI907">
            <v>0</v>
          </cell>
          <cell r="CJ907">
            <v>0</v>
          </cell>
          <cell r="CK907">
            <v>0</v>
          </cell>
          <cell r="CL907">
            <v>0</v>
          </cell>
          <cell r="CM907">
            <v>0</v>
          </cell>
          <cell r="CN907">
            <v>0</v>
          </cell>
          <cell r="CO907">
            <v>0</v>
          </cell>
          <cell r="CP907">
            <v>0</v>
          </cell>
          <cell r="CQ907">
            <v>0</v>
          </cell>
          <cell r="CR907">
            <v>0</v>
          </cell>
          <cell r="CS907">
            <v>0</v>
          </cell>
          <cell r="CT907">
            <v>0</v>
          </cell>
          <cell r="CU907">
            <v>0</v>
          </cell>
          <cell r="CV907">
            <v>0</v>
          </cell>
          <cell r="CW907">
            <v>0</v>
          </cell>
          <cell r="CX907">
            <v>0</v>
          </cell>
          <cell r="CY907">
            <v>0</v>
          </cell>
          <cell r="CZ907">
            <v>0</v>
          </cell>
          <cell r="DA907">
            <v>0</v>
          </cell>
          <cell r="DB907">
            <v>0</v>
          </cell>
          <cell r="DC907">
            <v>0</v>
          </cell>
          <cell r="DD907">
            <v>0</v>
          </cell>
          <cell r="DE907">
            <v>0</v>
          </cell>
          <cell r="DF907">
            <v>0</v>
          </cell>
          <cell r="DG907">
            <v>0</v>
          </cell>
          <cell r="DH907">
            <v>0</v>
          </cell>
          <cell r="DI907">
            <v>0</v>
          </cell>
          <cell r="DJ907">
            <v>0</v>
          </cell>
          <cell r="DK907">
            <v>0</v>
          </cell>
          <cell r="DL907">
            <v>0</v>
          </cell>
          <cell r="DM907">
            <v>0</v>
          </cell>
          <cell r="DN907">
            <v>0</v>
          </cell>
          <cell r="DO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DX907">
            <v>0</v>
          </cell>
          <cell r="DY907">
            <v>0</v>
          </cell>
          <cell r="DZ907">
            <v>0</v>
          </cell>
          <cell r="EA907">
            <v>0</v>
          </cell>
          <cell r="EB907">
            <v>0</v>
          </cell>
          <cell r="EC907">
            <v>0</v>
          </cell>
          <cell r="ED907">
            <v>0</v>
          </cell>
          <cell r="EE907">
            <v>0</v>
          </cell>
          <cell r="EF907">
            <v>0</v>
          </cell>
          <cell r="EG907">
            <v>0</v>
          </cell>
          <cell r="EH907">
            <v>0</v>
          </cell>
          <cell r="EI907">
            <v>0</v>
          </cell>
          <cell r="EJ907">
            <v>0</v>
          </cell>
          <cell r="EK907">
            <v>0</v>
          </cell>
          <cell r="EL907">
            <v>0</v>
          </cell>
          <cell r="EM907">
            <v>0</v>
          </cell>
          <cell r="EN907">
            <v>0</v>
          </cell>
          <cell r="EO907">
            <v>0</v>
          </cell>
          <cell r="EP907">
            <v>0</v>
          </cell>
          <cell r="EQ907">
            <v>0</v>
          </cell>
          <cell r="ER907">
            <v>0</v>
          </cell>
          <cell r="ES907">
            <v>0</v>
          </cell>
          <cell r="ET907">
            <v>0</v>
          </cell>
          <cell r="EU907">
            <v>0</v>
          </cell>
          <cell r="EV907">
            <v>0</v>
          </cell>
          <cell r="EW907">
            <v>0</v>
          </cell>
          <cell r="EX907">
            <v>0</v>
          </cell>
          <cell r="EY907">
            <v>0</v>
          </cell>
          <cell r="EZ907">
            <v>0</v>
          </cell>
          <cell r="FA907">
            <v>0</v>
          </cell>
          <cell r="FB907">
            <v>0</v>
          </cell>
          <cell r="FC907">
            <v>0</v>
          </cell>
          <cell r="FD907">
            <v>0</v>
          </cell>
          <cell r="FE907">
            <v>0</v>
          </cell>
          <cell r="FF907">
            <v>0</v>
          </cell>
          <cell r="FG907">
            <v>0</v>
          </cell>
          <cell r="FH907">
            <v>0</v>
          </cell>
          <cell r="FI907">
            <v>0</v>
          </cell>
          <cell r="FJ907">
            <v>0</v>
          </cell>
          <cell r="FK907">
            <v>0</v>
          </cell>
          <cell r="FL907">
            <v>0</v>
          </cell>
          <cell r="FM907">
            <v>0</v>
          </cell>
          <cell r="FN907">
            <v>0</v>
          </cell>
          <cell r="FO907">
            <v>0</v>
          </cell>
          <cell r="FP907">
            <v>0</v>
          </cell>
          <cell r="FQ907">
            <v>0</v>
          </cell>
          <cell r="FR907">
            <v>0</v>
          </cell>
          <cell r="FS907">
            <v>0</v>
          </cell>
          <cell r="FT907">
            <v>0</v>
          </cell>
          <cell r="FU907">
            <v>0</v>
          </cell>
          <cell r="FV907">
            <v>0</v>
          </cell>
          <cell r="FW907">
            <v>0</v>
          </cell>
          <cell r="FX907">
            <v>0</v>
          </cell>
          <cell r="FY907">
            <v>0</v>
          </cell>
          <cell r="FZ907">
            <v>0</v>
          </cell>
          <cell r="GA907">
            <v>0</v>
          </cell>
          <cell r="GB907">
            <v>0</v>
          </cell>
          <cell r="GC907">
            <v>0</v>
          </cell>
          <cell r="GD907">
            <v>0</v>
          </cell>
          <cell r="GE907">
            <v>0</v>
          </cell>
          <cell r="GF907">
            <v>0</v>
          </cell>
          <cell r="GG907">
            <v>0</v>
          </cell>
          <cell r="GH907">
            <v>0</v>
          </cell>
          <cell r="GI907">
            <v>0</v>
          </cell>
          <cell r="GJ907">
            <v>0</v>
          </cell>
          <cell r="GK907">
            <v>0</v>
          </cell>
          <cell r="GL907">
            <v>0</v>
          </cell>
          <cell r="GM907">
            <v>0</v>
          </cell>
          <cell r="GN907">
            <v>0</v>
          </cell>
          <cell r="GO907">
            <v>0</v>
          </cell>
          <cell r="GP907">
            <v>0</v>
          </cell>
          <cell r="GQ907">
            <v>0</v>
          </cell>
          <cell r="GR907">
            <v>0</v>
          </cell>
          <cell r="GS907">
            <v>0</v>
          </cell>
          <cell r="GT907">
            <v>0</v>
          </cell>
          <cell r="GU907">
            <v>0</v>
          </cell>
          <cell r="GV907">
            <v>0</v>
          </cell>
          <cell r="GW907">
            <v>0</v>
          </cell>
          <cell r="GX907">
            <v>0</v>
          </cell>
          <cell r="GY907">
            <v>0</v>
          </cell>
          <cell r="GZ907">
            <v>0</v>
          </cell>
          <cell r="HA907">
            <v>0</v>
          </cell>
          <cell r="HB907">
            <v>0</v>
          </cell>
          <cell r="HC907">
            <v>0</v>
          </cell>
          <cell r="HD907">
            <v>0</v>
          </cell>
          <cell r="HE907">
            <v>0</v>
          </cell>
          <cell r="HF907">
            <v>0</v>
          </cell>
          <cell r="HG907">
            <v>0</v>
          </cell>
          <cell r="HH907">
            <v>0</v>
          </cell>
          <cell r="HI907">
            <v>0</v>
          </cell>
          <cell r="HJ907">
            <v>0</v>
          </cell>
          <cell r="HK907">
            <v>0</v>
          </cell>
          <cell r="HL907">
            <v>0</v>
          </cell>
          <cell r="HM907">
            <v>0</v>
          </cell>
          <cell r="HN907">
            <v>0</v>
          </cell>
          <cell r="HO907">
            <v>0</v>
          </cell>
          <cell r="HP907">
            <v>0</v>
          </cell>
          <cell r="HQ907">
            <v>0</v>
          </cell>
          <cell r="HR907">
            <v>0</v>
          </cell>
          <cell r="HS907">
            <v>0</v>
          </cell>
          <cell r="HT907">
            <v>0</v>
          </cell>
          <cell r="HU907">
            <v>0</v>
          </cell>
          <cell r="HV907">
            <v>0</v>
          </cell>
          <cell r="HW907">
            <v>0</v>
          </cell>
          <cell r="HX907">
            <v>0</v>
          </cell>
          <cell r="HY907">
            <v>0</v>
          </cell>
          <cell r="HZ907">
            <v>0</v>
          </cell>
          <cell r="IA907">
            <v>0</v>
          </cell>
          <cell r="IB907">
            <v>0</v>
          </cell>
          <cell r="IC907">
            <v>0</v>
          </cell>
          <cell r="ID907">
            <v>0</v>
          </cell>
          <cell r="IE907">
            <v>0</v>
          </cell>
          <cell r="IF907">
            <v>0</v>
          </cell>
          <cell r="IG907">
            <v>0</v>
          </cell>
          <cell r="IH907">
            <v>0</v>
          </cell>
          <cell r="II907">
            <v>0</v>
          </cell>
          <cell r="IJ907">
            <v>0</v>
          </cell>
          <cell r="IK907">
            <v>0</v>
          </cell>
          <cell r="IL907">
            <v>0</v>
          </cell>
          <cell r="IM907">
            <v>0</v>
          </cell>
          <cell r="IN907">
            <v>0</v>
          </cell>
          <cell r="IO907">
            <v>0</v>
          </cell>
          <cell r="IP907">
            <v>0</v>
          </cell>
          <cell r="IQ907">
            <v>0</v>
          </cell>
          <cell r="IR907">
            <v>0</v>
          </cell>
          <cell r="IS907">
            <v>0</v>
          </cell>
          <cell r="IT907">
            <v>0</v>
          </cell>
          <cell r="IU907">
            <v>0</v>
          </cell>
          <cell r="IV907">
            <v>0</v>
          </cell>
          <cell r="IW907">
            <v>0</v>
          </cell>
          <cell r="IX907">
            <v>0</v>
          </cell>
          <cell r="IY907">
            <v>0</v>
          </cell>
          <cell r="IZ907">
            <v>0</v>
          </cell>
          <cell r="JA907">
            <v>0</v>
          </cell>
          <cell r="JB907">
            <v>0</v>
          </cell>
          <cell r="JC907">
            <v>0</v>
          </cell>
          <cell r="JD907">
            <v>0</v>
          </cell>
          <cell r="JE907">
            <v>0</v>
          </cell>
        </row>
        <row r="908">
          <cell r="D908" t="str">
            <v>PV_.PC.UTN._.___.Graphite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  <cell r="BZ908">
            <v>0</v>
          </cell>
          <cell r="CA908">
            <v>0</v>
          </cell>
          <cell r="CB908">
            <v>0</v>
          </cell>
          <cell r="CC908">
            <v>0</v>
          </cell>
          <cell r="CD908">
            <v>0</v>
          </cell>
          <cell r="CE908">
            <v>0</v>
          </cell>
          <cell r="CF908">
            <v>0</v>
          </cell>
          <cell r="CG908">
            <v>0</v>
          </cell>
          <cell r="CH908">
            <v>0</v>
          </cell>
          <cell r="CI908">
            <v>0</v>
          </cell>
          <cell r="CJ908">
            <v>0</v>
          </cell>
          <cell r="CK908">
            <v>0</v>
          </cell>
          <cell r="CL908">
            <v>0</v>
          </cell>
          <cell r="CM908">
            <v>0</v>
          </cell>
          <cell r="CN908">
            <v>0</v>
          </cell>
          <cell r="CO908">
            <v>0</v>
          </cell>
          <cell r="CP908">
            <v>0</v>
          </cell>
          <cell r="CQ908">
            <v>0</v>
          </cell>
          <cell r="CR908">
            <v>0</v>
          </cell>
          <cell r="CS908">
            <v>0</v>
          </cell>
          <cell r="CT908">
            <v>0</v>
          </cell>
          <cell r="CU908">
            <v>0</v>
          </cell>
          <cell r="CV908">
            <v>0</v>
          </cell>
          <cell r="CW908">
            <v>0</v>
          </cell>
          <cell r="CX908">
            <v>0</v>
          </cell>
          <cell r="CY908">
            <v>0</v>
          </cell>
          <cell r="CZ908">
            <v>0</v>
          </cell>
          <cell r="DA908">
            <v>0</v>
          </cell>
          <cell r="DB908">
            <v>0</v>
          </cell>
          <cell r="DC908">
            <v>0</v>
          </cell>
          <cell r="DD908">
            <v>0</v>
          </cell>
          <cell r="DE908">
            <v>0</v>
          </cell>
          <cell r="DF908">
            <v>0</v>
          </cell>
          <cell r="DG908">
            <v>0</v>
          </cell>
          <cell r="DH908">
            <v>0</v>
          </cell>
          <cell r="DI908">
            <v>0</v>
          </cell>
          <cell r="DJ908">
            <v>0</v>
          </cell>
          <cell r="DK908">
            <v>0</v>
          </cell>
          <cell r="DL908">
            <v>0</v>
          </cell>
          <cell r="DM908">
            <v>0</v>
          </cell>
          <cell r="DN908">
            <v>0</v>
          </cell>
          <cell r="DO908">
            <v>0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DX908">
            <v>0</v>
          </cell>
          <cell r="DY908">
            <v>0</v>
          </cell>
          <cell r="DZ908">
            <v>0</v>
          </cell>
          <cell r="EA908">
            <v>0</v>
          </cell>
          <cell r="EB908">
            <v>0</v>
          </cell>
          <cell r="EC908">
            <v>0</v>
          </cell>
          <cell r="ED908">
            <v>0</v>
          </cell>
          <cell r="EE908">
            <v>0</v>
          </cell>
          <cell r="EF908">
            <v>0</v>
          </cell>
          <cell r="EG908">
            <v>0</v>
          </cell>
          <cell r="EH908">
            <v>0</v>
          </cell>
          <cell r="EI908">
            <v>0</v>
          </cell>
          <cell r="EJ908">
            <v>0</v>
          </cell>
          <cell r="EK908">
            <v>0</v>
          </cell>
          <cell r="EL908">
            <v>0</v>
          </cell>
          <cell r="EM908">
            <v>0</v>
          </cell>
          <cell r="EN908">
            <v>0</v>
          </cell>
          <cell r="EO908">
            <v>0</v>
          </cell>
          <cell r="EP908">
            <v>0</v>
          </cell>
          <cell r="EQ908">
            <v>0</v>
          </cell>
          <cell r="ER908">
            <v>0</v>
          </cell>
          <cell r="ES908">
            <v>0</v>
          </cell>
          <cell r="ET908">
            <v>0</v>
          </cell>
          <cell r="EU908">
            <v>0</v>
          </cell>
          <cell r="EV908">
            <v>0</v>
          </cell>
          <cell r="EW908">
            <v>0</v>
          </cell>
          <cell r="EX908">
            <v>0</v>
          </cell>
          <cell r="EY908">
            <v>0</v>
          </cell>
          <cell r="EZ908">
            <v>0</v>
          </cell>
          <cell r="FA908">
            <v>0</v>
          </cell>
          <cell r="FB908">
            <v>0</v>
          </cell>
          <cell r="FC908">
            <v>0</v>
          </cell>
          <cell r="FD908">
            <v>0</v>
          </cell>
          <cell r="FE908">
            <v>0</v>
          </cell>
          <cell r="FF908">
            <v>0</v>
          </cell>
          <cell r="FG908">
            <v>0</v>
          </cell>
          <cell r="FH908">
            <v>0</v>
          </cell>
          <cell r="FI908">
            <v>0</v>
          </cell>
          <cell r="FJ908">
            <v>0</v>
          </cell>
          <cell r="FK908">
            <v>0</v>
          </cell>
          <cell r="FL908">
            <v>0</v>
          </cell>
          <cell r="FM908">
            <v>0</v>
          </cell>
          <cell r="FN908">
            <v>0</v>
          </cell>
          <cell r="FO908">
            <v>0</v>
          </cell>
          <cell r="FP908">
            <v>0</v>
          </cell>
          <cell r="FQ908">
            <v>0</v>
          </cell>
          <cell r="FR908">
            <v>0</v>
          </cell>
          <cell r="FS908">
            <v>0</v>
          </cell>
          <cell r="FT908">
            <v>0</v>
          </cell>
          <cell r="FU908">
            <v>0</v>
          </cell>
          <cell r="FV908">
            <v>0</v>
          </cell>
          <cell r="FW908">
            <v>0</v>
          </cell>
          <cell r="FX908">
            <v>0</v>
          </cell>
          <cell r="FY908">
            <v>0</v>
          </cell>
          <cell r="FZ908">
            <v>0</v>
          </cell>
          <cell r="GA908">
            <v>0</v>
          </cell>
          <cell r="GB908">
            <v>0</v>
          </cell>
          <cell r="GC908">
            <v>0</v>
          </cell>
          <cell r="GD908">
            <v>0</v>
          </cell>
          <cell r="GE908">
            <v>0</v>
          </cell>
          <cell r="GF908">
            <v>0</v>
          </cell>
          <cell r="GG908">
            <v>0</v>
          </cell>
          <cell r="GH908">
            <v>0</v>
          </cell>
          <cell r="GI908">
            <v>0</v>
          </cell>
          <cell r="GJ908">
            <v>0</v>
          </cell>
          <cell r="GK908">
            <v>0</v>
          </cell>
          <cell r="GL908">
            <v>0</v>
          </cell>
          <cell r="GM908">
            <v>0</v>
          </cell>
          <cell r="GN908">
            <v>0</v>
          </cell>
          <cell r="GO908">
            <v>0</v>
          </cell>
          <cell r="GP908">
            <v>0</v>
          </cell>
          <cell r="GQ908">
            <v>0</v>
          </cell>
          <cell r="GR908">
            <v>0</v>
          </cell>
          <cell r="GS908">
            <v>0</v>
          </cell>
          <cell r="GT908">
            <v>0</v>
          </cell>
          <cell r="GU908">
            <v>0</v>
          </cell>
          <cell r="GV908">
            <v>0</v>
          </cell>
          <cell r="GW908">
            <v>0</v>
          </cell>
          <cell r="GX908">
            <v>0</v>
          </cell>
          <cell r="GY908">
            <v>0</v>
          </cell>
          <cell r="GZ908">
            <v>0</v>
          </cell>
          <cell r="HA908">
            <v>0</v>
          </cell>
          <cell r="HB908">
            <v>0</v>
          </cell>
          <cell r="HC908">
            <v>0</v>
          </cell>
          <cell r="HD908">
            <v>0</v>
          </cell>
          <cell r="HE908">
            <v>0</v>
          </cell>
          <cell r="HF908">
            <v>0</v>
          </cell>
          <cell r="HG908">
            <v>0</v>
          </cell>
          <cell r="HH908">
            <v>0</v>
          </cell>
          <cell r="HI908">
            <v>0</v>
          </cell>
          <cell r="HJ908">
            <v>0</v>
          </cell>
          <cell r="HK908">
            <v>0</v>
          </cell>
          <cell r="HL908">
            <v>0</v>
          </cell>
          <cell r="HM908">
            <v>0</v>
          </cell>
          <cell r="HN908">
            <v>0</v>
          </cell>
          <cell r="HO908">
            <v>0</v>
          </cell>
          <cell r="HP908">
            <v>0</v>
          </cell>
          <cell r="HQ908">
            <v>0</v>
          </cell>
          <cell r="HR908">
            <v>0</v>
          </cell>
          <cell r="HS908">
            <v>0</v>
          </cell>
          <cell r="HT908">
            <v>0</v>
          </cell>
          <cell r="HU908">
            <v>0</v>
          </cell>
          <cell r="HV908">
            <v>0</v>
          </cell>
          <cell r="HW908">
            <v>0</v>
          </cell>
          <cell r="HX908">
            <v>0</v>
          </cell>
          <cell r="HY908">
            <v>0</v>
          </cell>
          <cell r="HZ908">
            <v>0</v>
          </cell>
          <cell r="IA908">
            <v>0</v>
          </cell>
          <cell r="IB908">
            <v>0</v>
          </cell>
          <cell r="IC908">
            <v>0</v>
          </cell>
          <cell r="ID908">
            <v>0</v>
          </cell>
          <cell r="IE908">
            <v>0</v>
          </cell>
          <cell r="IF908">
            <v>0</v>
          </cell>
          <cell r="IG908">
            <v>0</v>
          </cell>
          <cell r="IH908">
            <v>0</v>
          </cell>
          <cell r="II908">
            <v>0</v>
          </cell>
          <cell r="IJ908">
            <v>0</v>
          </cell>
          <cell r="IK908">
            <v>0</v>
          </cell>
          <cell r="IL908">
            <v>0</v>
          </cell>
          <cell r="IM908">
            <v>0</v>
          </cell>
          <cell r="IN908">
            <v>0</v>
          </cell>
          <cell r="IO908">
            <v>0</v>
          </cell>
          <cell r="IP908">
            <v>0</v>
          </cell>
          <cell r="IQ908">
            <v>0</v>
          </cell>
          <cell r="IR908">
            <v>0</v>
          </cell>
          <cell r="IS908">
            <v>0</v>
          </cell>
          <cell r="IT908">
            <v>0</v>
          </cell>
          <cell r="IU908">
            <v>0</v>
          </cell>
          <cell r="IV908">
            <v>0</v>
          </cell>
          <cell r="IW908">
            <v>0</v>
          </cell>
          <cell r="IX908">
            <v>0</v>
          </cell>
          <cell r="IY908">
            <v>0</v>
          </cell>
          <cell r="IZ908">
            <v>0</v>
          </cell>
          <cell r="JA908">
            <v>0</v>
          </cell>
          <cell r="JB908">
            <v>0</v>
          </cell>
          <cell r="JC908">
            <v>0</v>
          </cell>
          <cell r="JD908">
            <v>0</v>
          </cell>
          <cell r="JE908">
            <v>0</v>
          </cell>
        </row>
        <row r="909">
          <cell r="D909" t="str">
            <v>PV_.PC.UTN._.___.HorseShoe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  <cell r="BZ909">
            <v>0</v>
          </cell>
          <cell r="CA909">
            <v>0</v>
          </cell>
          <cell r="CB909">
            <v>0</v>
          </cell>
          <cell r="CC909">
            <v>0</v>
          </cell>
          <cell r="CD909">
            <v>0</v>
          </cell>
          <cell r="CE909">
            <v>0</v>
          </cell>
          <cell r="CF909">
            <v>0</v>
          </cell>
          <cell r="CG909">
            <v>0</v>
          </cell>
          <cell r="CH909">
            <v>0</v>
          </cell>
          <cell r="CI909">
            <v>0</v>
          </cell>
          <cell r="CJ909">
            <v>0</v>
          </cell>
          <cell r="CK909">
            <v>0</v>
          </cell>
          <cell r="CL909">
            <v>0</v>
          </cell>
          <cell r="CM909">
            <v>0</v>
          </cell>
          <cell r="CN909">
            <v>0</v>
          </cell>
          <cell r="CO909">
            <v>0</v>
          </cell>
          <cell r="CP909">
            <v>0</v>
          </cell>
          <cell r="CQ909">
            <v>0</v>
          </cell>
          <cell r="CR909">
            <v>0</v>
          </cell>
          <cell r="CS909">
            <v>0</v>
          </cell>
          <cell r="CT909">
            <v>0</v>
          </cell>
          <cell r="CU909">
            <v>0</v>
          </cell>
          <cell r="CV909">
            <v>0</v>
          </cell>
          <cell r="CW909">
            <v>0</v>
          </cell>
          <cell r="CX909">
            <v>0</v>
          </cell>
          <cell r="CY909">
            <v>0</v>
          </cell>
          <cell r="CZ909">
            <v>0</v>
          </cell>
          <cell r="DA909">
            <v>0</v>
          </cell>
          <cell r="DB909">
            <v>0</v>
          </cell>
          <cell r="DC909">
            <v>0</v>
          </cell>
          <cell r="DD909">
            <v>0</v>
          </cell>
          <cell r="DE909">
            <v>0</v>
          </cell>
          <cell r="DF909">
            <v>0</v>
          </cell>
          <cell r="DG909">
            <v>0</v>
          </cell>
          <cell r="DH909">
            <v>0</v>
          </cell>
          <cell r="DI909">
            <v>0</v>
          </cell>
          <cell r="DJ909">
            <v>0</v>
          </cell>
          <cell r="DK909">
            <v>0</v>
          </cell>
          <cell r="DL909">
            <v>0</v>
          </cell>
          <cell r="DM909">
            <v>0</v>
          </cell>
          <cell r="DN909">
            <v>0</v>
          </cell>
          <cell r="DO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DX909">
            <v>0</v>
          </cell>
          <cell r="DY909">
            <v>0</v>
          </cell>
          <cell r="DZ909">
            <v>0</v>
          </cell>
          <cell r="EA909">
            <v>0</v>
          </cell>
          <cell r="EB909">
            <v>0</v>
          </cell>
          <cell r="EC909">
            <v>0</v>
          </cell>
          <cell r="ED909">
            <v>0</v>
          </cell>
          <cell r="EE909">
            <v>0</v>
          </cell>
          <cell r="EF909">
            <v>0</v>
          </cell>
          <cell r="EG909">
            <v>0</v>
          </cell>
          <cell r="EH909">
            <v>0</v>
          </cell>
          <cell r="EI909">
            <v>0</v>
          </cell>
          <cell r="EJ909">
            <v>0</v>
          </cell>
          <cell r="EK909">
            <v>0</v>
          </cell>
          <cell r="EL909">
            <v>0</v>
          </cell>
          <cell r="EM909">
            <v>0</v>
          </cell>
          <cell r="EN909">
            <v>0</v>
          </cell>
          <cell r="EO909">
            <v>0</v>
          </cell>
          <cell r="EP909">
            <v>0</v>
          </cell>
          <cell r="EQ909">
            <v>0</v>
          </cell>
          <cell r="ER909">
            <v>0</v>
          </cell>
          <cell r="ES909">
            <v>0</v>
          </cell>
          <cell r="ET909">
            <v>0</v>
          </cell>
          <cell r="EU909">
            <v>0</v>
          </cell>
          <cell r="EV909">
            <v>0</v>
          </cell>
          <cell r="EW909">
            <v>0</v>
          </cell>
          <cell r="EX909">
            <v>0</v>
          </cell>
          <cell r="EY909">
            <v>0</v>
          </cell>
          <cell r="EZ909">
            <v>0</v>
          </cell>
          <cell r="FA909">
            <v>0</v>
          </cell>
          <cell r="FB909">
            <v>0</v>
          </cell>
          <cell r="FC909">
            <v>0</v>
          </cell>
          <cell r="FD909">
            <v>0</v>
          </cell>
          <cell r="FE909">
            <v>0</v>
          </cell>
          <cell r="FF909">
            <v>0</v>
          </cell>
          <cell r="FG909">
            <v>0</v>
          </cell>
          <cell r="FH909">
            <v>0</v>
          </cell>
          <cell r="FI909">
            <v>0</v>
          </cell>
          <cell r="FJ909">
            <v>0</v>
          </cell>
          <cell r="FK909">
            <v>0</v>
          </cell>
          <cell r="FL909">
            <v>0</v>
          </cell>
          <cell r="FM909">
            <v>0</v>
          </cell>
          <cell r="FN909">
            <v>0</v>
          </cell>
          <cell r="FO909">
            <v>0</v>
          </cell>
          <cell r="FP909">
            <v>0</v>
          </cell>
          <cell r="FQ909">
            <v>0</v>
          </cell>
          <cell r="FR909">
            <v>0</v>
          </cell>
          <cell r="FS909">
            <v>0</v>
          </cell>
          <cell r="FT909">
            <v>0</v>
          </cell>
          <cell r="FU909">
            <v>0</v>
          </cell>
          <cell r="FV909">
            <v>0</v>
          </cell>
          <cell r="FW909">
            <v>0</v>
          </cell>
          <cell r="FX909">
            <v>0</v>
          </cell>
          <cell r="FY909">
            <v>0</v>
          </cell>
          <cell r="FZ909">
            <v>0</v>
          </cell>
          <cell r="GA909">
            <v>0</v>
          </cell>
          <cell r="GB909">
            <v>0</v>
          </cell>
          <cell r="GC909">
            <v>0</v>
          </cell>
          <cell r="GD909">
            <v>0</v>
          </cell>
          <cell r="GE909">
            <v>0</v>
          </cell>
          <cell r="GF909">
            <v>0</v>
          </cell>
          <cell r="GG909">
            <v>0</v>
          </cell>
          <cell r="GH909">
            <v>0</v>
          </cell>
          <cell r="GI909">
            <v>0</v>
          </cell>
          <cell r="GJ909">
            <v>0</v>
          </cell>
          <cell r="GK909">
            <v>0</v>
          </cell>
          <cell r="GL909">
            <v>0</v>
          </cell>
          <cell r="GM909">
            <v>0</v>
          </cell>
          <cell r="GN909">
            <v>0</v>
          </cell>
          <cell r="GO909">
            <v>0</v>
          </cell>
          <cell r="GP909">
            <v>0</v>
          </cell>
          <cell r="GQ909">
            <v>0</v>
          </cell>
          <cell r="GR909">
            <v>0</v>
          </cell>
          <cell r="GS909">
            <v>0</v>
          </cell>
          <cell r="GT909">
            <v>0</v>
          </cell>
          <cell r="GU909">
            <v>0</v>
          </cell>
          <cell r="GV909">
            <v>0</v>
          </cell>
          <cell r="GW909">
            <v>0</v>
          </cell>
          <cell r="GX909">
            <v>0</v>
          </cell>
          <cell r="GY909">
            <v>0</v>
          </cell>
          <cell r="GZ909">
            <v>0</v>
          </cell>
          <cell r="HA909">
            <v>0</v>
          </cell>
          <cell r="HB909">
            <v>0</v>
          </cell>
          <cell r="HC909">
            <v>0</v>
          </cell>
          <cell r="HD909">
            <v>0</v>
          </cell>
          <cell r="HE909">
            <v>0</v>
          </cell>
          <cell r="HF909">
            <v>0</v>
          </cell>
          <cell r="HG909">
            <v>0</v>
          </cell>
          <cell r="HH909">
            <v>0</v>
          </cell>
          <cell r="HI909">
            <v>0</v>
          </cell>
          <cell r="HJ909">
            <v>0</v>
          </cell>
          <cell r="HK909">
            <v>0</v>
          </cell>
          <cell r="HL909">
            <v>0</v>
          </cell>
          <cell r="HM909">
            <v>0</v>
          </cell>
          <cell r="HN909">
            <v>0</v>
          </cell>
          <cell r="HO909">
            <v>0</v>
          </cell>
          <cell r="HP909">
            <v>0</v>
          </cell>
          <cell r="HQ909">
            <v>0</v>
          </cell>
          <cell r="HR909">
            <v>0</v>
          </cell>
          <cell r="HS909">
            <v>0</v>
          </cell>
          <cell r="HT909">
            <v>0</v>
          </cell>
          <cell r="HU909">
            <v>0</v>
          </cell>
          <cell r="HV909">
            <v>0</v>
          </cell>
          <cell r="HW909">
            <v>0</v>
          </cell>
          <cell r="HX909">
            <v>0</v>
          </cell>
          <cell r="HY909">
            <v>0</v>
          </cell>
          <cell r="HZ909">
            <v>0</v>
          </cell>
          <cell r="IA909">
            <v>0</v>
          </cell>
          <cell r="IB909">
            <v>0</v>
          </cell>
          <cell r="IC909">
            <v>0</v>
          </cell>
          <cell r="ID909">
            <v>0</v>
          </cell>
          <cell r="IE909">
            <v>0</v>
          </cell>
          <cell r="IF909">
            <v>0</v>
          </cell>
          <cell r="IG909">
            <v>0</v>
          </cell>
          <cell r="IH909">
            <v>0</v>
          </cell>
          <cell r="II909">
            <v>0</v>
          </cell>
          <cell r="IJ909">
            <v>0</v>
          </cell>
          <cell r="IK909">
            <v>0</v>
          </cell>
          <cell r="IL909">
            <v>0</v>
          </cell>
          <cell r="IM909">
            <v>0</v>
          </cell>
          <cell r="IN909">
            <v>0</v>
          </cell>
          <cell r="IO909">
            <v>0</v>
          </cell>
          <cell r="IP909">
            <v>0</v>
          </cell>
          <cell r="IQ909">
            <v>0</v>
          </cell>
          <cell r="IR909">
            <v>0</v>
          </cell>
          <cell r="IS909">
            <v>0</v>
          </cell>
          <cell r="IT909">
            <v>0</v>
          </cell>
          <cell r="IU909">
            <v>0</v>
          </cell>
          <cell r="IV909">
            <v>0</v>
          </cell>
          <cell r="IW909">
            <v>0</v>
          </cell>
          <cell r="IX909">
            <v>0</v>
          </cell>
          <cell r="IY909">
            <v>0</v>
          </cell>
          <cell r="IZ909">
            <v>0</v>
          </cell>
          <cell r="JA909">
            <v>0</v>
          </cell>
          <cell r="JB909">
            <v>0</v>
          </cell>
          <cell r="JC909">
            <v>0</v>
          </cell>
          <cell r="JD909">
            <v>0</v>
          </cell>
          <cell r="JE909">
            <v>0</v>
          </cell>
        </row>
        <row r="910">
          <cell r="D910" t="str">
            <v>PV_.PC.UTN._.___.Rocket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  <cell r="BZ910">
            <v>0</v>
          </cell>
          <cell r="CA910">
            <v>0</v>
          </cell>
          <cell r="CB910">
            <v>0</v>
          </cell>
          <cell r="CC910">
            <v>0</v>
          </cell>
          <cell r="CD910">
            <v>0</v>
          </cell>
          <cell r="CE910">
            <v>0</v>
          </cell>
          <cell r="CF910">
            <v>0</v>
          </cell>
          <cell r="CG910">
            <v>0</v>
          </cell>
          <cell r="CH910">
            <v>0</v>
          </cell>
          <cell r="CI910">
            <v>0</v>
          </cell>
          <cell r="CJ910">
            <v>0</v>
          </cell>
          <cell r="CK910">
            <v>0</v>
          </cell>
          <cell r="CL910">
            <v>0</v>
          </cell>
          <cell r="CM910">
            <v>0</v>
          </cell>
          <cell r="CN910">
            <v>0</v>
          </cell>
          <cell r="CO910">
            <v>0</v>
          </cell>
          <cell r="CP910">
            <v>0</v>
          </cell>
          <cell r="CQ910">
            <v>0</v>
          </cell>
          <cell r="CR910">
            <v>0</v>
          </cell>
          <cell r="CS910">
            <v>0</v>
          </cell>
          <cell r="CT910">
            <v>0</v>
          </cell>
          <cell r="CU910">
            <v>0</v>
          </cell>
          <cell r="CV910">
            <v>0</v>
          </cell>
          <cell r="CW910">
            <v>0</v>
          </cell>
          <cell r="CX910">
            <v>0</v>
          </cell>
          <cell r="CY910">
            <v>0</v>
          </cell>
          <cell r="CZ910">
            <v>0</v>
          </cell>
          <cell r="DA910">
            <v>0</v>
          </cell>
          <cell r="DB910">
            <v>0</v>
          </cell>
          <cell r="DC910">
            <v>0</v>
          </cell>
          <cell r="DD910">
            <v>0</v>
          </cell>
          <cell r="DE910">
            <v>0</v>
          </cell>
          <cell r="DF910">
            <v>0</v>
          </cell>
          <cell r="DG910">
            <v>0</v>
          </cell>
          <cell r="DH910">
            <v>0</v>
          </cell>
          <cell r="DI910">
            <v>0</v>
          </cell>
          <cell r="DJ910">
            <v>0</v>
          </cell>
          <cell r="DK910">
            <v>0</v>
          </cell>
          <cell r="DL910">
            <v>0</v>
          </cell>
          <cell r="DM910">
            <v>0</v>
          </cell>
          <cell r="DN910">
            <v>0</v>
          </cell>
          <cell r="DO910">
            <v>0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DX910">
            <v>0</v>
          </cell>
          <cell r="DY910">
            <v>0</v>
          </cell>
          <cell r="DZ910">
            <v>0</v>
          </cell>
          <cell r="EA910">
            <v>0</v>
          </cell>
          <cell r="EB910">
            <v>0</v>
          </cell>
          <cell r="EC910">
            <v>0</v>
          </cell>
          <cell r="ED910">
            <v>0</v>
          </cell>
          <cell r="EE910">
            <v>0</v>
          </cell>
          <cell r="EF910">
            <v>0</v>
          </cell>
          <cell r="EG910">
            <v>0</v>
          </cell>
          <cell r="EH910">
            <v>0</v>
          </cell>
          <cell r="EI910">
            <v>0</v>
          </cell>
          <cell r="EJ910">
            <v>0</v>
          </cell>
          <cell r="EK910">
            <v>0</v>
          </cell>
          <cell r="EL910">
            <v>0</v>
          </cell>
          <cell r="EM910">
            <v>0</v>
          </cell>
          <cell r="EN910">
            <v>0</v>
          </cell>
          <cell r="EO910">
            <v>0</v>
          </cell>
          <cell r="EP910">
            <v>0</v>
          </cell>
          <cell r="EQ910">
            <v>0</v>
          </cell>
          <cell r="ER910">
            <v>0</v>
          </cell>
          <cell r="ES910">
            <v>0</v>
          </cell>
          <cell r="ET910">
            <v>0</v>
          </cell>
          <cell r="EU910">
            <v>0</v>
          </cell>
          <cell r="EV910">
            <v>0</v>
          </cell>
          <cell r="EW910">
            <v>0</v>
          </cell>
          <cell r="EX910">
            <v>0</v>
          </cell>
          <cell r="EY910">
            <v>0</v>
          </cell>
          <cell r="EZ910">
            <v>0</v>
          </cell>
          <cell r="FA910">
            <v>0</v>
          </cell>
          <cell r="FB910">
            <v>0</v>
          </cell>
          <cell r="FC910">
            <v>0</v>
          </cell>
          <cell r="FD910">
            <v>0</v>
          </cell>
          <cell r="FE910">
            <v>0</v>
          </cell>
          <cell r="FF910">
            <v>0</v>
          </cell>
          <cell r="FG910">
            <v>0</v>
          </cell>
          <cell r="FH910">
            <v>0</v>
          </cell>
          <cell r="FI910">
            <v>0</v>
          </cell>
          <cell r="FJ910">
            <v>0</v>
          </cell>
          <cell r="FK910">
            <v>0</v>
          </cell>
          <cell r="FL910">
            <v>0</v>
          </cell>
          <cell r="FM910">
            <v>0</v>
          </cell>
          <cell r="FN910">
            <v>0</v>
          </cell>
          <cell r="FO910">
            <v>0</v>
          </cell>
          <cell r="FP910">
            <v>0</v>
          </cell>
          <cell r="FQ910">
            <v>0</v>
          </cell>
          <cell r="FR910">
            <v>0</v>
          </cell>
          <cell r="FS910">
            <v>0</v>
          </cell>
          <cell r="FT910">
            <v>0</v>
          </cell>
          <cell r="FU910">
            <v>0</v>
          </cell>
          <cell r="FV910">
            <v>0</v>
          </cell>
          <cell r="FW910">
            <v>0</v>
          </cell>
          <cell r="FX910">
            <v>0</v>
          </cell>
          <cell r="FY910">
            <v>0</v>
          </cell>
          <cell r="FZ910">
            <v>0</v>
          </cell>
          <cell r="GA910">
            <v>0</v>
          </cell>
          <cell r="GB910">
            <v>0</v>
          </cell>
          <cell r="GC910">
            <v>0</v>
          </cell>
          <cell r="GD910">
            <v>0</v>
          </cell>
          <cell r="GE910">
            <v>0</v>
          </cell>
          <cell r="GF910">
            <v>0</v>
          </cell>
          <cell r="GG910">
            <v>0</v>
          </cell>
          <cell r="GH910">
            <v>0</v>
          </cell>
          <cell r="GI910">
            <v>0</v>
          </cell>
          <cell r="GJ910">
            <v>0</v>
          </cell>
          <cell r="GK910">
            <v>0</v>
          </cell>
          <cell r="GL910">
            <v>0</v>
          </cell>
          <cell r="GM910">
            <v>0</v>
          </cell>
          <cell r="GN910">
            <v>0</v>
          </cell>
          <cell r="GO910">
            <v>0</v>
          </cell>
          <cell r="GP910">
            <v>0</v>
          </cell>
          <cell r="GQ910">
            <v>0</v>
          </cell>
          <cell r="GR910">
            <v>0</v>
          </cell>
          <cell r="GS910">
            <v>0</v>
          </cell>
          <cell r="GT910">
            <v>0</v>
          </cell>
          <cell r="GU910">
            <v>0</v>
          </cell>
          <cell r="GV910">
            <v>0</v>
          </cell>
          <cell r="GW910">
            <v>0</v>
          </cell>
          <cell r="GX910">
            <v>0</v>
          </cell>
          <cell r="GY910">
            <v>0</v>
          </cell>
          <cell r="GZ910">
            <v>0</v>
          </cell>
          <cell r="HA910">
            <v>0</v>
          </cell>
          <cell r="HB910">
            <v>0</v>
          </cell>
          <cell r="HC910">
            <v>0</v>
          </cell>
          <cell r="HD910">
            <v>0</v>
          </cell>
          <cell r="HE910">
            <v>0</v>
          </cell>
          <cell r="HF910">
            <v>0</v>
          </cell>
          <cell r="HG910">
            <v>0</v>
          </cell>
          <cell r="HH910">
            <v>0</v>
          </cell>
          <cell r="HI910">
            <v>0</v>
          </cell>
          <cell r="HJ910">
            <v>0</v>
          </cell>
          <cell r="HK910">
            <v>0</v>
          </cell>
          <cell r="HL910">
            <v>0</v>
          </cell>
          <cell r="HM910">
            <v>0</v>
          </cell>
          <cell r="HN910">
            <v>0</v>
          </cell>
          <cell r="HO910">
            <v>0</v>
          </cell>
          <cell r="HP910">
            <v>0</v>
          </cell>
          <cell r="HQ910">
            <v>0</v>
          </cell>
          <cell r="HR910">
            <v>0</v>
          </cell>
          <cell r="HS910">
            <v>0</v>
          </cell>
          <cell r="HT910">
            <v>0</v>
          </cell>
          <cell r="HU910">
            <v>0</v>
          </cell>
          <cell r="HV910">
            <v>0</v>
          </cell>
          <cell r="HW910">
            <v>0</v>
          </cell>
          <cell r="HX910">
            <v>0</v>
          </cell>
          <cell r="HY910">
            <v>0</v>
          </cell>
          <cell r="HZ910">
            <v>0</v>
          </cell>
          <cell r="IA910">
            <v>0</v>
          </cell>
          <cell r="IB910">
            <v>0</v>
          </cell>
          <cell r="IC910">
            <v>0</v>
          </cell>
          <cell r="ID910">
            <v>0</v>
          </cell>
          <cell r="IE910">
            <v>0</v>
          </cell>
          <cell r="IF910">
            <v>0</v>
          </cell>
          <cell r="IG910">
            <v>0</v>
          </cell>
          <cell r="IH910">
            <v>0</v>
          </cell>
          <cell r="II910">
            <v>0</v>
          </cell>
          <cell r="IJ910">
            <v>0</v>
          </cell>
          <cell r="IK910">
            <v>0</v>
          </cell>
          <cell r="IL910">
            <v>0</v>
          </cell>
          <cell r="IM910">
            <v>0</v>
          </cell>
          <cell r="IN910">
            <v>0</v>
          </cell>
          <cell r="IO910">
            <v>0</v>
          </cell>
          <cell r="IP910">
            <v>0</v>
          </cell>
          <cell r="IQ910">
            <v>0</v>
          </cell>
          <cell r="IR910">
            <v>0</v>
          </cell>
          <cell r="IS910">
            <v>0</v>
          </cell>
          <cell r="IT910">
            <v>0</v>
          </cell>
          <cell r="IU910">
            <v>0</v>
          </cell>
          <cell r="IV910">
            <v>0</v>
          </cell>
          <cell r="IW910">
            <v>0</v>
          </cell>
          <cell r="IX910">
            <v>0</v>
          </cell>
          <cell r="IY910">
            <v>0</v>
          </cell>
          <cell r="IZ910">
            <v>0</v>
          </cell>
          <cell r="JA910">
            <v>0</v>
          </cell>
          <cell r="JB910">
            <v>0</v>
          </cell>
          <cell r="JC910">
            <v>0</v>
          </cell>
          <cell r="JD910">
            <v>0</v>
          </cell>
          <cell r="JE910">
            <v>0</v>
          </cell>
        </row>
        <row r="911">
          <cell r="D911" t="str">
            <v>PV_.PC.UTN._.FB_.Appaloosa Solar IA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  <cell r="BZ911">
            <v>0</v>
          </cell>
          <cell r="CA911">
            <v>0</v>
          </cell>
          <cell r="CB911">
            <v>0</v>
          </cell>
          <cell r="CC911">
            <v>0</v>
          </cell>
          <cell r="CD911">
            <v>0</v>
          </cell>
          <cell r="CE911">
            <v>0</v>
          </cell>
          <cell r="CF911">
            <v>0</v>
          </cell>
          <cell r="CG911">
            <v>0</v>
          </cell>
          <cell r="CH911">
            <v>0</v>
          </cell>
          <cell r="CI911">
            <v>0</v>
          </cell>
          <cell r="CJ911">
            <v>0</v>
          </cell>
          <cell r="CK911">
            <v>0</v>
          </cell>
          <cell r="CL911">
            <v>0</v>
          </cell>
          <cell r="CM911">
            <v>0</v>
          </cell>
          <cell r="CN911">
            <v>0</v>
          </cell>
          <cell r="CO911">
            <v>0</v>
          </cell>
          <cell r="CP911">
            <v>0</v>
          </cell>
          <cell r="CQ911">
            <v>0</v>
          </cell>
          <cell r="CR911">
            <v>0</v>
          </cell>
          <cell r="CS911">
            <v>0</v>
          </cell>
          <cell r="CT911">
            <v>0</v>
          </cell>
          <cell r="CU911">
            <v>0</v>
          </cell>
          <cell r="CV911">
            <v>0</v>
          </cell>
          <cell r="CW911">
            <v>0</v>
          </cell>
          <cell r="CX911">
            <v>0</v>
          </cell>
          <cell r="CY911">
            <v>0</v>
          </cell>
          <cell r="CZ911">
            <v>0</v>
          </cell>
          <cell r="DA911">
            <v>0</v>
          </cell>
          <cell r="DB911">
            <v>0</v>
          </cell>
          <cell r="DC911">
            <v>0</v>
          </cell>
          <cell r="DD911">
            <v>0</v>
          </cell>
          <cell r="DE911">
            <v>0</v>
          </cell>
          <cell r="DF911">
            <v>0</v>
          </cell>
          <cell r="DG911">
            <v>0</v>
          </cell>
          <cell r="DH911">
            <v>0</v>
          </cell>
          <cell r="DI911">
            <v>0</v>
          </cell>
          <cell r="DJ911">
            <v>0</v>
          </cell>
          <cell r="DK911">
            <v>0</v>
          </cell>
          <cell r="DL911">
            <v>0</v>
          </cell>
          <cell r="DM911">
            <v>0</v>
          </cell>
          <cell r="DN911">
            <v>0</v>
          </cell>
          <cell r="DO911">
            <v>0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DX911">
            <v>0</v>
          </cell>
          <cell r="DY911">
            <v>0</v>
          </cell>
          <cell r="DZ911">
            <v>0</v>
          </cell>
          <cell r="EA911">
            <v>0</v>
          </cell>
          <cell r="EB911">
            <v>0</v>
          </cell>
          <cell r="EC911">
            <v>0</v>
          </cell>
          <cell r="ED911">
            <v>0</v>
          </cell>
          <cell r="EE911">
            <v>0</v>
          </cell>
          <cell r="EF911">
            <v>0</v>
          </cell>
          <cell r="EG911">
            <v>0</v>
          </cell>
          <cell r="EH911">
            <v>0</v>
          </cell>
          <cell r="EI911">
            <v>0</v>
          </cell>
          <cell r="EJ911">
            <v>0</v>
          </cell>
          <cell r="EK911">
            <v>0</v>
          </cell>
          <cell r="EL911">
            <v>0</v>
          </cell>
          <cell r="EM911">
            <v>0</v>
          </cell>
          <cell r="EN911">
            <v>0</v>
          </cell>
          <cell r="EO911">
            <v>0</v>
          </cell>
          <cell r="EP911">
            <v>0</v>
          </cell>
          <cell r="EQ911">
            <v>0</v>
          </cell>
          <cell r="ER911">
            <v>0</v>
          </cell>
          <cell r="ES911">
            <v>0</v>
          </cell>
          <cell r="ET911">
            <v>0</v>
          </cell>
          <cell r="EU911">
            <v>0</v>
          </cell>
          <cell r="EV911">
            <v>0</v>
          </cell>
          <cell r="EW911">
            <v>0</v>
          </cell>
          <cell r="EX911">
            <v>0</v>
          </cell>
          <cell r="EY911">
            <v>0</v>
          </cell>
          <cell r="EZ911">
            <v>0</v>
          </cell>
          <cell r="FA911">
            <v>0</v>
          </cell>
          <cell r="FB911">
            <v>0</v>
          </cell>
          <cell r="FC911">
            <v>0</v>
          </cell>
          <cell r="FD911">
            <v>0</v>
          </cell>
          <cell r="FE911">
            <v>0</v>
          </cell>
          <cell r="FF911">
            <v>0</v>
          </cell>
          <cell r="FG911">
            <v>0</v>
          </cell>
          <cell r="FH911">
            <v>0</v>
          </cell>
          <cell r="FI911">
            <v>0</v>
          </cell>
          <cell r="FJ911">
            <v>0</v>
          </cell>
          <cell r="FK911">
            <v>0</v>
          </cell>
          <cell r="FL911">
            <v>0</v>
          </cell>
          <cell r="FM911">
            <v>0</v>
          </cell>
          <cell r="FN911">
            <v>0</v>
          </cell>
          <cell r="FO911">
            <v>0</v>
          </cell>
          <cell r="FP911">
            <v>0</v>
          </cell>
          <cell r="FQ911">
            <v>0</v>
          </cell>
          <cell r="FR911">
            <v>0</v>
          </cell>
          <cell r="FS911">
            <v>0</v>
          </cell>
          <cell r="FT911">
            <v>0</v>
          </cell>
          <cell r="FU911">
            <v>0</v>
          </cell>
          <cell r="FV911">
            <v>0</v>
          </cell>
          <cell r="FW911">
            <v>0</v>
          </cell>
          <cell r="FX911">
            <v>0</v>
          </cell>
          <cell r="FY911">
            <v>0</v>
          </cell>
          <cell r="FZ911">
            <v>0</v>
          </cell>
          <cell r="GA911">
            <v>0</v>
          </cell>
          <cell r="GB911">
            <v>0</v>
          </cell>
          <cell r="GC911">
            <v>0</v>
          </cell>
          <cell r="GD911">
            <v>0</v>
          </cell>
          <cell r="GE911">
            <v>0</v>
          </cell>
          <cell r="GF911">
            <v>0</v>
          </cell>
          <cell r="GG911">
            <v>0</v>
          </cell>
          <cell r="GH911">
            <v>0</v>
          </cell>
          <cell r="GI911">
            <v>0</v>
          </cell>
          <cell r="GJ911">
            <v>0</v>
          </cell>
          <cell r="GK911">
            <v>0</v>
          </cell>
          <cell r="GL911">
            <v>0</v>
          </cell>
          <cell r="GM911">
            <v>0</v>
          </cell>
          <cell r="GN911">
            <v>0</v>
          </cell>
          <cell r="GO911">
            <v>0</v>
          </cell>
          <cell r="GP911">
            <v>0</v>
          </cell>
          <cell r="GQ911">
            <v>0</v>
          </cell>
          <cell r="GR911">
            <v>0</v>
          </cell>
          <cell r="GS911">
            <v>0</v>
          </cell>
          <cell r="GT911">
            <v>0</v>
          </cell>
          <cell r="GU911">
            <v>0</v>
          </cell>
          <cell r="GV911">
            <v>0</v>
          </cell>
          <cell r="GW911">
            <v>0</v>
          </cell>
          <cell r="GX911">
            <v>0</v>
          </cell>
          <cell r="GY911">
            <v>0</v>
          </cell>
          <cell r="GZ911">
            <v>0</v>
          </cell>
          <cell r="HA911">
            <v>0</v>
          </cell>
          <cell r="HB911">
            <v>0</v>
          </cell>
          <cell r="HC911">
            <v>0</v>
          </cell>
          <cell r="HD911">
            <v>0</v>
          </cell>
          <cell r="HE911">
            <v>0</v>
          </cell>
          <cell r="HF911">
            <v>0</v>
          </cell>
          <cell r="HG911">
            <v>0</v>
          </cell>
          <cell r="HH911">
            <v>0</v>
          </cell>
          <cell r="HI911">
            <v>0</v>
          </cell>
          <cell r="HJ911">
            <v>0</v>
          </cell>
          <cell r="HK911">
            <v>0</v>
          </cell>
          <cell r="HL911">
            <v>0</v>
          </cell>
          <cell r="HM911">
            <v>0</v>
          </cell>
          <cell r="HN911">
            <v>0</v>
          </cell>
          <cell r="HO911">
            <v>0</v>
          </cell>
          <cell r="HP911">
            <v>0</v>
          </cell>
          <cell r="HQ911">
            <v>0</v>
          </cell>
          <cell r="HR911">
            <v>0</v>
          </cell>
          <cell r="HS911">
            <v>0</v>
          </cell>
          <cell r="HT911">
            <v>0</v>
          </cell>
          <cell r="HU911">
            <v>0</v>
          </cell>
          <cell r="HV911">
            <v>0</v>
          </cell>
          <cell r="HW911">
            <v>0</v>
          </cell>
          <cell r="HX911">
            <v>0</v>
          </cell>
          <cell r="HY911">
            <v>0</v>
          </cell>
          <cell r="HZ911">
            <v>0</v>
          </cell>
          <cell r="IA911">
            <v>0</v>
          </cell>
          <cell r="IB911">
            <v>0</v>
          </cell>
          <cell r="IC911">
            <v>0</v>
          </cell>
          <cell r="ID911">
            <v>0</v>
          </cell>
          <cell r="IE911">
            <v>0</v>
          </cell>
          <cell r="IF911">
            <v>0</v>
          </cell>
          <cell r="IG911">
            <v>0</v>
          </cell>
          <cell r="IH911">
            <v>0</v>
          </cell>
          <cell r="II911">
            <v>0</v>
          </cell>
          <cell r="IJ911">
            <v>0</v>
          </cell>
          <cell r="IK911">
            <v>0</v>
          </cell>
          <cell r="IL911">
            <v>0</v>
          </cell>
          <cell r="IM911">
            <v>0</v>
          </cell>
          <cell r="IN911">
            <v>0</v>
          </cell>
          <cell r="IO911">
            <v>0</v>
          </cell>
          <cell r="IP911">
            <v>0</v>
          </cell>
          <cell r="IQ911">
            <v>0</v>
          </cell>
          <cell r="IR911">
            <v>0</v>
          </cell>
          <cell r="IS911">
            <v>0</v>
          </cell>
          <cell r="IT911">
            <v>0</v>
          </cell>
          <cell r="IU911">
            <v>0</v>
          </cell>
          <cell r="IV911">
            <v>0</v>
          </cell>
          <cell r="IW911">
            <v>0</v>
          </cell>
          <cell r="IX911">
            <v>0</v>
          </cell>
          <cell r="IY911">
            <v>0</v>
          </cell>
          <cell r="IZ911">
            <v>0</v>
          </cell>
          <cell r="JA911">
            <v>0</v>
          </cell>
          <cell r="JB911">
            <v>0</v>
          </cell>
          <cell r="JC911">
            <v>0</v>
          </cell>
          <cell r="JD911">
            <v>0</v>
          </cell>
          <cell r="JE911">
            <v>0</v>
          </cell>
        </row>
        <row r="912">
          <cell r="D912" t="str">
            <v>PV_.PC.UTN._.FB_.Appaloosa Solar IB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  <cell r="BZ912">
            <v>0</v>
          </cell>
          <cell r="CA912">
            <v>0</v>
          </cell>
          <cell r="CB912">
            <v>0</v>
          </cell>
          <cell r="CC912">
            <v>0</v>
          </cell>
          <cell r="CD912">
            <v>0</v>
          </cell>
          <cell r="CE912">
            <v>0</v>
          </cell>
          <cell r="CF912">
            <v>0</v>
          </cell>
          <cell r="CG912">
            <v>0</v>
          </cell>
          <cell r="CH912">
            <v>0</v>
          </cell>
          <cell r="CI912">
            <v>0</v>
          </cell>
          <cell r="CJ912">
            <v>0</v>
          </cell>
          <cell r="CK912">
            <v>0</v>
          </cell>
          <cell r="CL912">
            <v>0</v>
          </cell>
          <cell r="CM912">
            <v>0</v>
          </cell>
          <cell r="CN912">
            <v>0</v>
          </cell>
          <cell r="CO912">
            <v>0</v>
          </cell>
          <cell r="CP912">
            <v>0</v>
          </cell>
          <cell r="CQ912">
            <v>0</v>
          </cell>
          <cell r="CR912">
            <v>0</v>
          </cell>
          <cell r="CS912">
            <v>0</v>
          </cell>
          <cell r="CT912">
            <v>0</v>
          </cell>
          <cell r="CU912">
            <v>0</v>
          </cell>
          <cell r="CV912">
            <v>0</v>
          </cell>
          <cell r="CW912">
            <v>0</v>
          </cell>
          <cell r="CX912">
            <v>0</v>
          </cell>
          <cell r="CY912">
            <v>0</v>
          </cell>
          <cell r="CZ912">
            <v>0</v>
          </cell>
          <cell r="DA912">
            <v>0</v>
          </cell>
          <cell r="DB912">
            <v>0</v>
          </cell>
          <cell r="DC912">
            <v>0</v>
          </cell>
          <cell r="DD912">
            <v>0</v>
          </cell>
          <cell r="DE912">
            <v>0</v>
          </cell>
          <cell r="DF912">
            <v>0</v>
          </cell>
          <cell r="DG912">
            <v>0</v>
          </cell>
          <cell r="DH912">
            <v>0</v>
          </cell>
          <cell r="DI912">
            <v>0</v>
          </cell>
          <cell r="DJ912">
            <v>0</v>
          </cell>
          <cell r="DK912">
            <v>0</v>
          </cell>
          <cell r="DL912">
            <v>0</v>
          </cell>
          <cell r="DM912">
            <v>0</v>
          </cell>
          <cell r="DN912">
            <v>0</v>
          </cell>
          <cell r="DO912">
            <v>0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DX912">
            <v>0</v>
          </cell>
          <cell r="DY912">
            <v>0</v>
          </cell>
          <cell r="DZ912">
            <v>0</v>
          </cell>
          <cell r="EA912">
            <v>0</v>
          </cell>
          <cell r="EB912">
            <v>0</v>
          </cell>
          <cell r="EC912">
            <v>0</v>
          </cell>
          <cell r="ED912">
            <v>0</v>
          </cell>
          <cell r="EE912">
            <v>0</v>
          </cell>
          <cell r="EF912">
            <v>0</v>
          </cell>
          <cell r="EG912">
            <v>0</v>
          </cell>
          <cell r="EH912">
            <v>0</v>
          </cell>
          <cell r="EI912">
            <v>0</v>
          </cell>
          <cell r="EJ912">
            <v>0</v>
          </cell>
          <cell r="EK912">
            <v>0</v>
          </cell>
          <cell r="EL912">
            <v>0</v>
          </cell>
          <cell r="EM912">
            <v>0</v>
          </cell>
          <cell r="EN912">
            <v>0</v>
          </cell>
          <cell r="EO912">
            <v>0</v>
          </cell>
          <cell r="EP912">
            <v>0</v>
          </cell>
          <cell r="EQ912">
            <v>0</v>
          </cell>
          <cell r="ER912">
            <v>0</v>
          </cell>
          <cell r="ES912">
            <v>0</v>
          </cell>
          <cell r="ET912">
            <v>0</v>
          </cell>
          <cell r="EU912">
            <v>0</v>
          </cell>
          <cell r="EV912">
            <v>0</v>
          </cell>
          <cell r="EW912">
            <v>0</v>
          </cell>
          <cell r="EX912">
            <v>0</v>
          </cell>
          <cell r="EY912">
            <v>0</v>
          </cell>
          <cell r="EZ912">
            <v>0</v>
          </cell>
          <cell r="FA912">
            <v>0</v>
          </cell>
          <cell r="FB912">
            <v>0</v>
          </cell>
          <cell r="FC912">
            <v>0</v>
          </cell>
          <cell r="FD912">
            <v>0</v>
          </cell>
          <cell r="FE912">
            <v>0</v>
          </cell>
          <cell r="FF912">
            <v>0</v>
          </cell>
          <cell r="FG912">
            <v>0</v>
          </cell>
          <cell r="FH912">
            <v>0</v>
          </cell>
          <cell r="FI912">
            <v>0</v>
          </cell>
          <cell r="FJ912">
            <v>0</v>
          </cell>
          <cell r="FK912">
            <v>0</v>
          </cell>
          <cell r="FL912">
            <v>0</v>
          </cell>
          <cell r="FM912">
            <v>0</v>
          </cell>
          <cell r="FN912">
            <v>0</v>
          </cell>
          <cell r="FO912">
            <v>0</v>
          </cell>
          <cell r="FP912">
            <v>0</v>
          </cell>
          <cell r="FQ912">
            <v>0</v>
          </cell>
          <cell r="FR912">
            <v>0</v>
          </cell>
          <cell r="FS912">
            <v>0</v>
          </cell>
          <cell r="FT912">
            <v>0</v>
          </cell>
          <cell r="FU912">
            <v>0</v>
          </cell>
          <cell r="FV912">
            <v>0</v>
          </cell>
          <cell r="FW912">
            <v>0</v>
          </cell>
          <cell r="FX912">
            <v>0</v>
          </cell>
          <cell r="FY912">
            <v>0</v>
          </cell>
          <cell r="FZ912">
            <v>0</v>
          </cell>
          <cell r="GA912">
            <v>0</v>
          </cell>
          <cell r="GB912">
            <v>0</v>
          </cell>
          <cell r="GC912">
            <v>0</v>
          </cell>
          <cell r="GD912">
            <v>0</v>
          </cell>
          <cell r="GE912">
            <v>0</v>
          </cell>
          <cell r="GF912">
            <v>0</v>
          </cell>
          <cell r="GG912">
            <v>0</v>
          </cell>
          <cell r="GH912">
            <v>0</v>
          </cell>
          <cell r="GI912">
            <v>0</v>
          </cell>
          <cell r="GJ912">
            <v>0</v>
          </cell>
          <cell r="GK912">
            <v>0</v>
          </cell>
          <cell r="GL912">
            <v>0</v>
          </cell>
          <cell r="GM912">
            <v>0</v>
          </cell>
          <cell r="GN912">
            <v>0</v>
          </cell>
          <cell r="GO912">
            <v>0</v>
          </cell>
          <cell r="GP912">
            <v>0</v>
          </cell>
          <cell r="GQ912">
            <v>0</v>
          </cell>
          <cell r="GR912">
            <v>0</v>
          </cell>
          <cell r="GS912">
            <v>0</v>
          </cell>
          <cell r="GT912">
            <v>0</v>
          </cell>
          <cell r="GU912">
            <v>0</v>
          </cell>
          <cell r="GV912">
            <v>0</v>
          </cell>
          <cell r="GW912">
            <v>0</v>
          </cell>
          <cell r="GX912">
            <v>0</v>
          </cell>
          <cell r="GY912">
            <v>0</v>
          </cell>
          <cell r="GZ912">
            <v>0</v>
          </cell>
          <cell r="HA912">
            <v>0</v>
          </cell>
          <cell r="HB912">
            <v>0</v>
          </cell>
          <cell r="HC912">
            <v>0</v>
          </cell>
          <cell r="HD912">
            <v>0</v>
          </cell>
          <cell r="HE912">
            <v>0</v>
          </cell>
          <cell r="HF912">
            <v>0</v>
          </cell>
          <cell r="HG912">
            <v>0</v>
          </cell>
          <cell r="HH912">
            <v>0</v>
          </cell>
          <cell r="HI912">
            <v>0</v>
          </cell>
          <cell r="HJ912">
            <v>0</v>
          </cell>
          <cell r="HK912">
            <v>0</v>
          </cell>
          <cell r="HL912">
            <v>0</v>
          </cell>
          <cell r="HM912">
            <v>0</v>
          </cell>
          <cell r="HN912">
            <v>0</v>
          </cell>
          <cell r="HO912">
            <v>0</v>
          </cell>
          <cell r="HP912">
            <v>0</v>
          </cell>
          <cell r="HQ912">
            <v>0</v>
          </cell>
          <cell r="HR912">
            <v>0</v>
          </cell>
          <cell r="HS912">
            <v>0</v>
          </cell>
          <cell r="HT912">
            <v>0</v>
          </cell>
          <cell r="HU912">
            <v>0</v>
          </cell>
          <cell r="HV912">
            <v>0</v>
          </cell>
          <cell r="HW912">
            <v>0</v>
          </cell>
          <cell r="HX912">
            <v>0</v>
          </cell>
          <cell r="HY912">
            <v>0</v>
          </cell>
          <cell r="HZ912">
            <v>0</v>
          </cell>
          <cell r="IA912">
            <v>0</v>
          </cell>
          <cell r="IB912">
            <v>0</v>
          </cell>
          <cell r="IC912">
            <v>0</v>
          </cell>
          <cell r="ID912">
            <v>0</v>
          </cell>
          <cell r="IE912">
            <v>0</v>
          </cell>
          <cell r="IF912">
            <v>0</v>
          </cell>
          <cell r="IG912">
            <v>0</v>
          </cell>
          <cell r="IH912">
            <v>0</v>
          </cell>
          <cell r="II912">
            <v>0</v>
          </cell>
          <cell r="IJ912">
            <v>0</v>
          </cell>
          <cell r="IK912">
            <v>0</v>
          </cell>
          <cell r="IL912">
            <v>0</v>
          </cell>
          <cell r="IM912">
            <v>0</v>
          </cell>
          <cell r="IN912">
            <v>0</v>
          </cell>
          <cell r="IO912">
            <v>0</v>
          </cell>
          <cell r="IP912">
            <v>0</v>
          </cell>
          <cell r="IQ912">
            <v>0</v>
          </cell>
          <cell r="IR912">
            <v>0</v>
          </cell>
          <cell r="IS912">
            <v>0</v>
          </cell>
          <cell r="IT912">
            <v>0</v>
          </cell>
          <cell r="IU912">
            <v>0</v>
          </cell>
          <cell r="IV912">
            <v>0</v>
          </cell>
          <cell r="IW912">
            <v>0</v>
          </cell>
          <cell r="IX912">
            <v>0</v>
          </cell>
          <cell r="IY912">
            <v>0</v>
          </cell>
          <cell r="IZ912">
            <v>0</v>
          </cell>
          <cell r="JA912">
            <v>0</v>
          </cell>
          <cell r="JB912">
            <v>0</v>
          </cell>
          <cell r="JC912">
            <v>0</v>
          </cell>
          <cell r="JD912">
            <v>0</v>
          </cell>
          <cell r="JE912">
            <v>0</v>
          </cell>
        </row>
        <row r="913">
          <cell r="D913" t="str">
            <v>PV_.PC.UTN._.IHC.Castle Solar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  <cell r="BZ913">
            <v>0</v>
          </cell>
          <cell r="CA913">
            <v>0</v>
          </cell>
          <cell r="CB913">
            <v>0</v>
          </cell>
          <cell r="CC913">
            <v>0</v>
          </cell>
          <cell r="CD913">
            <v>0</v>
          </cell>
          <cell r="CE913">
            <v>0</v>
          </cell>
          <cell r="CF913">
            <v>0</v>
          </cell>
          <cell r="CG913">
            <v>0</v>
          </cell>
          <cell r="CH913">
            <v>0</v>
          </cell>
          <cell r="CI913">
            <v>0</v>
          </cell>
          <cell r="CJ913">
            <v>0</v>
          </cell>
          <cell r="CK913">
            <v>0</v>
          </cell>
          <cell r="CL913">
            <v>0</v>
          </cell>
          <cell r="CM913">
            <v>0</v>
          </cell>
          <cell r="CN913">
            <v>0</v>
          </cell>
          <cell r="CO913">
            <v>0</v>
          </cell>
          <cell r="CP913">
            <v>0</v>
          </cell>
          <cell r="CQ913">
            <v>0</v>
          </cell>
          <cell r="CR913">
            <v>0</v>
          </cell>
          <cell r="CS913">
            <v>0</v>
          </cell>
          <cell r="CT913">
            <v>0</v>
          </cell>
          <cell r="CU913">
            <v>0</v>
          </cell>
          <cell r="CV913">
            <v>0</v>
          </cell>
          <cell r="CW913">
            <v>0</v>
          </cell>
          <cell r="CX913">
            <v>0</v>
          </cell>
          <cell r="CY913">
            <v>0</v>
          </cell>
          <cell r="CZ913">
            <v>0</v>
          </cell>
          <cell r="DA913">
            <v>0</v>
          </cell>
          <cell r="DB913">
            <v>0</v>
          </cell>
          <cell r="DC913">
            <v>0</v>
          </cell>
          <cell r="DD913">
            <v>0</v>
          </cell>
          <cell r="DE913">
            <v>0</v>
          </cell>
          <cell r="DF913">
            <v>0</v>
          </cell>
          <cell r="DG913">
            <v>0</v>
          </cell>
          <cell r="DH913">
            <v>0</v>
          </cell>
          <cell r="DI913">
            <v>0</v>
          </cell>
          <cell r="DJ913">
            <v>0</v>
          </cell>
          <cell r="DK913">
            <v>0</v>
          </cell>
          <cell r="DL913">
            <v>0</v>
          </cell>
          <cell r="DM913">
            <v>0</v>
          </cell>
          <cell r="DN913">
            <v>0</v>
          </cell>
          <cell r="DO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DX913">
            <v>0</v>
          </cell>
          <cell r="DY913">
            <v>0</v>
          </cell>
          <cell r="DZ913">
            <v>0</v>
          </cell>
          <cell r="EA913">
            <v>0</v>
          </cell>
          <cell r="EB913">
            <v>0</v>
          </cell>
          <cell r="EC913">
            <v>0</v>
          </cell>
          <cell r="ED913">
            <v>0</v>
          </cell>
          <cell r="EE913">
            <v>0</v>
          </cell>
          <cell r="EF913">
            <v>0</v>
          </cell>
          <cell r="EG913">
            <v>0</v>
          </cell>
          <cell r="EH913">
            <v>0</v>
          </cell>
          <cell r="EI913">
            <v>0</v>
          </cell>
          <cell r="EJ913">
            <v>0</v>
          </cell>
          <cell r="EK913">
            <v>0</v>
          </cell>
          <cell r="EL913">
            <v>0</v>
          </cell>
          <cell r="EM913">
            <v>0</v>
          </cell>
          <cell r="EN913">
            <v>0</v>
          </cell>
          <cell r="EO913">
            <v>0</v>
          </cell>
          <cell r="EP913">
            <v>0</v>
          </cell>
          <cell r="EQ913">
            <v>0</v>
          </cell>
          <cell r="ER913">
            <v>0</v>
          </cell>
          <cell r="ES913">
            <v>0</v>
          </cell>
          <cell r="ET913">
            <v>0</v>
          </cell>
          <cell r="EU913">
            <v>0</v>
          </cell>
          <cell r="EV913">
            <v>0</v>
          </cell>
          <cell r="EW913">
            <v>0</v>
          </cell>
          <cell r="EX913">
            <v>0</v>
          </cell>
          <cell r="EY913">
            <v>0</v>
          </cell>
          <cell r="EZ913">
            <v>0</v>
          </cell>
          <cell r="FA913">
            <v>0</v>
          </cell>
          <cell r="FB913">
            <v>0</v>
          </cell>
          <cell r="FC913">
            <v>0</v>
          </cell>
          <cell r="FD913">
            <v>0</v>
          </cell>
          <cell r="FE913">
            <v>0</v>
          </cell>
          <cell r="FF913">
            <v>0</v>
          </cell>
          <cell r="FG913">
            <v>0</v>
          </cell>
          <cell r="FH913">
            <v>0</v>
          </cell>
          <cell r="FI913">
            <v>0</v>
          </cell>
          <cell r="FJ913">
            <v>0</v>
          </cell>
          <cell r="FK913">
            <v>0</v>
          </cell>
          <cell r="FL913">
            <v>0</v>
          </cell>
          <cell r="FM913">
            <v>0</v>
          </cell>
          <cell r="FN913">
            <v>0</v>
          </cell>
          <cell r="FO913">
            <v>0</v>
          </cell>
          <cell r="FP913">
            <v>0</v>
          </cell>
          <cell r="FQ913">
            <v>0</v>
          </cell>
          <cell r="FR913">
            <v>0</v>
          </cell>
          <cell r="FS913">
            <v>0</v>
          </cell>
          <cell r="FT913">
            <v>0</v>
          </cell>
          <cell r="FU913">
            <v>0</v>
          </cell>
          <cell r="FV913">
            <v>0</v>
          </cell>
          <cell r="FW913">
            <v>0</v>
          </cell>
          <cell r="FX913">
            <v>0</v>
          </cell>
          <cell r="FY913">
            <v>0</v>
          </cell>
          <cell r="FZ913">
            <v>0</v>
          </cell>
          <cell r="GA913">
            <v>0</v>
          </cell>
          <cell r="GB913">
            <v>0</v>
          </cell>
          <cell r="GC913">
            <v>0</v>
          </cell>
          <cell r="GD913">
            <v>0</v>
          </cell>
          <cell r="GE913">
            <v>0</v>
          </cell>
          <cell r="GF913">
            <v>0</v>
          </cell>
          <cell r="GG913">
            <v>0</v>
          </cell>
          <cell r="GH913">
            <v>0</v>
          </cell>
          <cell r="GI913">
            <v>0</v>
          </cell>
          <cell r="GJ913">
            <v>0</v>
          </cell>
          <cell r="GK913">
            <v>0</v>
          </cell>
          <cell r="GL913">
            <v>0</v>
          </cell>
          <cell r="GM913">
            <v>0</v>
          </cell>
          <cell r="GN913">
            <v>0</v>
          </cell>
          <cell r="GO913">
            <v>0</v>
          </cell>
          <cell r="GP913">
            <v>0</v>
          </cell>
          <cell r="GQ913">
            <v>0</v>
          </cell>
          <cell r="GR913">
            <v>0</v>
          </cell>
          <cell r="GS913">
            <v>0</v>
          </cell>
          <cell r="GT913">
            <v>0</v>
          </cell>
          <cell r="GU913">
            <v>0</v>
          </cell>
          <cell r="GV913">
            <v>0</v>
          </cell>
          <cell r="GW913">
            <v>0</v>
          </cell>
          <cell r="GX913">
            <v>0</v>
          </cell>
          <cell r="GY913">
            <v>0</v>
          </cell>
          <cell r="GZ913">
            <v>0</v>
          </cell>
          <cell r="HA913">
            <v>0</v>
          </cell>
          <cell r="HB913">
            <v>0</v>
          </cell>
          <cell r="HC913">
            <v>0</v>
          </cell>
          <cell r="HD913">
            <v>0</v>
          </cell>
          <cell r="HE913">
            <v>0</v>
          </cell>
          <cell r="HF913">
            <v>0</v>
          </cell>
          <cell r="HG913">
            <v>0</v>
          </cell>
          <cell r="HH913">
            <v>0</v>
          </cell>
          <cell r="HI913">
            <v>0</v>
          </cell>
          <cell r="HJ913">
            <v>0</v>
          </cell>
          <cell r="HK913">
            <v>0</v>
          </cell>
          <cell r="HL913">
            <v>0</v>
          </cell>
          <cell r="HM913">
            <v>0</v>
          </cell>
          <cell r="HN913">
            <v>0</v>
          </cell>
          <cell r="HO913">
            <v>0</v>
          </cell>
          <cell r="HP913">
            <v>0</v>
          </cell>
          <cell r="HQ913">
            <v>0</v>
          </cell>
          <cell r="HR913">
            <v>0</v>
          </cell>
          <cell r="HS913">
            <v>0</v>
          </cell>
          <cell r="HT913">
            <v>0</v>
          </cell>
          <cell r="HU913">
            <v>0</v>
          </cell>
          <cell r="HV913">
            <v>0</v>
          </cell>
          <cell r="HW913">
            <v>0</v>
          </cell>
          <cell r="HX913">
            <v>0</v>
          </cell>
          <cell r="HY913">
            <v>0</v>
          </cell>
          <cell r="HZ913">
            <v>0</v>
          </cell>
          <cell r="IA913">
            <v>0</v>
          </cell>
          <cell r="IB913">
            <v>0</v>
          </cell>
          <cell r="IC913">
            <v>0</v>
          </cell>
          <cell r="ID913">
            <v>0</v>
          </cell>
          <cell r="IE913">
            <v>0</v>
          </cell>
          <cell r="IF913">
            <v>0</v>
          </cell>
          <cell r="IG913">
            <v>0</v>
          </cell>
          <cell r="IH913">
            <v>0</v>
          </cell>
          <cell r="II913">
            <v>0</v>
          </cell>
          <cell r="IJ913">
            <v>0</v>
          </cell>
          <cell r="IK913">
            <v>0</v>
          </cell>
          <cell r="IL913">
            <v>0</v>
          </cell>
          <cell r="IM913">
            <v>0</v>
          </cell>
          <cell r="IN913">
            <v>0</v>
          </cell>
          <cell r="IO913">
            <v>0</v>
          </cell>
          <cell r="IP913">
            <v>0</v>
          </cell>
          <cell r="IQ913">
            <v>0</v>
          </cell>
          <cell r="IR913">
            <v>0</v>
          </cell>
          <cell r="IS913">
            <v>0</v>
          </cell>
          <cell r="IT913">
            <v>0</v>
          </cell>
          <cell r="IU913">
            <v>0</v>
          </cell>
          <cell r="IV913">
            <v>0</v>
          </cell>
          <cell r="IW913">
            <v>0</v>
          </cell>
          <cell r="IX913">
            <v>0</v>
          </cell>
          <cell r="IY913">
            <v>0</v>
          </cell>
          <cell r="IZ913">
            <v>0</v>
          </cell>
          <cell r="JA913">
            <v>0</v>
          </cell>
          <cell r="JB913">
            <v>0</v>
          </cell>
          <cell r="JC913">
            <v>0</v>
          </cell>
          <cell r="JD913">
            <v>0</v>
          </cell>
          <cell r="JE913">
            <v>0</v>
          </cell>
        </row>
        <row r="914">
          <cell r="D914" t="str">
            <v>PV_.PC.UTN._.UoU.Castle Solar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  <cell r="BZ914">
            <v>0</v>
          </cell>
          <cell r="CA914">
            <v>0</v>
          </cell>
          <cell r="CB914">
            <v>0</v>
          </cell>
          <cell r="CC914">
            <v>0</v>
          </cell>
          <cell r="CD914">
            <v>0</v>
          </cell>
          <cell r="CE914">
            <v>0</v>
          </cell>
          <cell r="CF914">
            <v>0</v>
          </cell>
          <cell r="CG914">
            <v>0</v>
          </cell>
          <cell r="CH914">
            <v>0</v>
          </cell>
          <cell r="CI914">
            <v>0</v>
          </cell>
          <cell r="CJ914">
            <v>0</v>
          </cell>
          <cell r="CK914">
            <v>0</v>
          </cell>
          <cell r="CL914">
            <v>0</v>
          </cell>
          <cell r="CM914">
            <v>0</v>
          </cell>
          <cell r="CN914">
            <v>0</v>
          </cell>
          <cell r="CO914">
            <v>0</v>
          </cell>
          <cell r="CP914">
            <v>0</v>
          </cell>
          <cell r="CQ914">
            <v>0</v>
          </cell>
          <cell r="CR914">
            <v>0</v>
          </cell>
          <cell r="CS914">
            <v>0</v>
          </cell>
          <cell r="CT914">
            <v>0</v>
          </cell>
          <cell r="CU914">
            <v>0</v>
          </cell>
          <cell r="CV914">
            <v>0</v>
          </cell>
          <cell r="CW914">
            <v>0</v>
          </cell>
          <cell r="CX914">
            <v>0</v>
          </cell>
          <cell r="CY914">
            <v>0</v>
          </cell>
          <cell r="CZ914">
            <v>0</v>
          </cell>
          <cell r="DA914">
            <v>0</v>
          </cell>
          <cell r="DB914">
            <v>0</v>
          </cell>
          <cell r="DC914">
            <v>0</v>
          </cell>
          <cell r="DD914">
            <v>0</v>
          </cell>
          <cell r="DE914">
            <v>0</v>
          </cell>
          <cell r="DF914">
            <v>0</v>
          </cell>
          <cell r="DG914">
            <v>0</v>
          </cell>
          <cell r="DH914">
            <v>0</v>
          </cell>
          <cell r="DI914">
            <v>0</v>
          </cell>
          <cell r="DJ914">
            <v>0</v>
          </cell>
          <cell r="DK914">
            <v>0</v>
          </cell>
          <cell r="DL914">
            <v>0</v>
          </cell>
          <cell r="DM914">
            <v>0</v>
          </cell>
          <cell r="DN914">
            <v>0</v>
          </cell>
          <cell r="DO914">
            <v>0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DX914">
            <v>0</v>
          </cell>
          <cell r="DY914">
            <v>0</v>
          </cell>
          <cell r="DZ914">
            <v>0</v>
          </cell>
          <cell r="EA914">
            <v>0</v>
          </cell>
          <cell r="EB914">
            <v>0</v>
          </cell>
          <cell r="EC914">
            <v>0</v>
          </cell>
          <cell r="ED914">
            <v>0</v>
          </cell>
          <cell r="EE914">
            <v>0</v>
          </cell>
          <cell r="EF914">
            <v>0</v>
          </cell>
          <cell r="EG914">
            <v>0</v>
          </cell>
          <cell r="EH914">
            <v>0</v>
          </cell>
          <cell r="EI914">
            <v>0</v>
          </cell>
          <cell r="EJ914">
            <v>0</v>
          </cell>
          <cell r="EK914">
            <v>0</v>
          </cell>
          <cell r="EL914">
            <v>0</v>
          </cell>
          <cell r="EM914">
            <v>0</v>
          </cell>
          <cell r="EN914">
            <v>0</v>
          </cell>
          <cell r="EO914">
            <v>0</v>
          </cell>
          <cell r="EP914">
            <v>0</v>
          </cell>
          <cell r="EQ914">
            <v>0</v>
          </cell>
          <cell r="ER914">
            <v>0</v>
          </cell>
          <cell r="ES914">
            <v>0</v>
          </cell>
          <cell r="ET914">
            <v>0</v>
          </cell>
          <cell r="EU914">
            <v>0</v>
          </cell>
          <cell r="EV914">
            <v>0</v>
          </cell>
          <cell r="EW914">
            <v>0</v>
          </cell>
          <cell r="EX914">
            <v>0</v>
          </cell>
          <cell r="EY914">
            <v>0</v>
          </cell>
          <cell r="EZ914">
            <v>0</v>
          </cell>
          <cell r="FA914">
            <v>0</v>
          </cell>
          <cell r="FB914">
            <v>0</v>
          </cell>
          <cell r="FC914">
            <v>0</v>
          </cell>
          <cell r="FD914">
            <v>0</v>
          </cell>
          <cell r="FE914">
            <v>0</v>
          </cell>
          <cell r="FF914">
            <v>0</v>
          </cell>
          <cell r="FG914">
            <v>0</v>
          </cell>
          <cell r="FH914">
            <v>0</v>
          </cell>
          <cell r="FI914">
            <v>0</v>
          </cell>
          <cell r="FJ914">
            <v>0</v>
          </cell>
          <cell r="FK914">
            <v>0</v>
          </cell>
          <cell r="FL914">
            <v>0</v>
          </cell>
          <cell r="FM914">
            <v>0</v>
          </cell>
          <cell r="FN914">
            <v>0</v>
          </cell>
          <cell r="FO914">
            <v>0</v>
          </cell>
          <cell r="FP914">
            <v>0</v>
          </cell>
          <cell r="FQ914">
            <v>0</v>
          </cell>
          <cell r="FR914">
            <v>0</v>
          </cell>
          <cell r="FS914">
            <v>0</v>
          </cell>
          <cell r="FT914">
            <v>0</v>
          </cell>
          <cell r="FU914">
            <v>0</v>
          </cell>
          <cell r="FV914">
            <v>0</v>
          </cell>
          <cell r="FW914">
            <v>0</v>
          </cell>
          <cell r="FX914">
            <v>0</v>
          </cell>
          <cell r="FY914">
            <v>0</v>
          </cell>
          <cell r="FZ914">
            <v>0</v>
          </cell>
          <cell r="GA914">
            <v>0</v>
          </cell>
          <cell r="GB914">
            <v>0</v>
          </cell>
          <cell r="GC914">
            <v>0</v>
          </cell>
          <cell r="GD914">
            <v>0</v>
          </cell>
          <cell r="GE914">
            <v>0</v>
          </cell>
          <cell r="GF914">
            <v>0</v>
          </cell>
          <cell r="GG914">
            <v>0</v>
          </cell>
          <cell r="GH914">
            <v>0</v>
          </cell>
          <cell r="GI914">
            <v>0</v>
          </cell>
          <cell r="GJ914">
            <v>0</v>
          </cell>
          <cell r="GK914">
            <v>0</v>
          </cell>
          <cell r="GL914">
            <v>0</v>
          </cell>
          <cell r="GM914">
            <v>0</v>
          </cell>
          <cell r="GN914">
            <v>0</v>
          </cell>
          <cell r="GO914">
            <v>0</v>
          </cell>
          <cell r="GP914">
            <v>0</v>
          </cell>
          <cell r="GQ914">
            <v>0</v>
          </cell>
          <cell r="GR914">
            <v>0</v>
          </cell>
          <cell r="GS914">
            <v>0</v>
          </cell>
          <cell r="GT914">
            <v>0</v>
          </cell>
          <cell r="GU914">
            <v>0</v>
          </cell>
          <cell r="GV914">
            <v>0</v>
          </cell>
          <cell r="GW914">
            <v>0</v>
          </cell>
          <cell r="GX914">
            <v>0</v>
          </cell>
          <cell r="GY914">
            <v>0</v>
          </cell>
          <cell r="GZ914">
            <v>0</v>
          </cell>
          <cell r="HA914">
            <v>0</v>
          </cell>
          <cell r="HB914">
            <v>0</v>
          </cell>
          <cell r="HC914">
            <v>0</v>
          </cell>
          <cell r="HD914">
            <v>0</v>
          </cell>
          <cell r="HE914">
            <v>0</v>
          </cell>
          <cell r="HF914">
            <v>0</v>
          </cell>
          <cell r="HG914">
            <v>0</v>
          </cell>
          <cell r="HH914">
            <v>0</v>
          </cell>
          <cell r="HI914">
            <v>0</v>
          </cell>
          <cell r="HJ914">
            <v>0</v>
          </cell>
          <cell r="HK914">
            <v>0</v>
          </cell>
          <cell r="HL914">
            <v>0</v>
          </cell>
          <cell r="HM914">
            <v>0</v>
          </cell>
          <cell r="HN914">
            <v>0</v>
          </cell>
          <cell r="HO914">
            <v>0</v>
          </cell>
          <cell r="HP914">
            <v>0</v>
          </cell>
          <cell r="HQ914">
            <v>0</v>
          </cell>
          <cell r="HR914">
            <v>0</v>
          </cell>
          <cell r="HS914">
            <v>0</v>
          </cell>
          <cell r="HT914">
            <v>0</v>
          </cell>
          <cell r="HU914">
            <v>0</v>
          </cell>
          <cell r="HV914">
            <v>0</v>
          </cell>
          <cell r="HW914">
            <v>0</v>
          </cell>
          <cell r="HX914">
            <v>0</v>
          </cell>
          <cell r="HY914">
            <v>0</v>
          </cell>
          <cell r="HZ914">
            <v>0</v>
          </cell>
          <cell r="IA914">
            <v>0</v>
          </cell>
          <cell r="IB914">
            <v>0</v>
          </cell>
          <cell r="IC914">
            <v>0</v>
          </cell>
          <cell r="ID914">
            <v>0</v>
          </cell>
          <cell r="IE914">
            <v>0</v>
          </cell>
          <cell r="IF914">
            <v>0</v>
          </cell>
          <cell r="IG914">
            <v>0</v>
          </cell>
          <cell r="IH914">
            <v>0</v>
          </cell>
          <cell r="II914">
            <v>0</v>
          </cell>
          <cell r="IJ914">
            <v>0</v>
          </cell>
          <cell r="IK914">
            <v>0</v>
          </cell>
          <cell r="IL914">
            <v>0</v>
          </cell>
          <cell r="IM914">
            <v>0</v>
          </cell>
          <cell r="IN914">
            <v>0</v>
          </cell>
          <cell r="IO914">
            <v>0</v>
          </cell>
          <cell r="IP914">
            <v>0</v>
          </cell>
          <cell r="IQ914">
            <v>0</v>
          </cell>
          <cell r="IR914">
            <v>0</v>
          </cell>
          <cell r="IS914">
            <v>0</v>
          </cell>
          <cell r="IT914">
            <v>0</v>
          </cell>
          <cell r="IU914">
            <v>0</v>
          </cell>
          <cell r="IV914">
            <v>0</v>
          </cell>
          <cell r="IW914">
            <v>0</v>
          </cell>
          <cell r="IX914">
            <v>0</v>
          </cell>
          <cell r="IY914">
            <v>0</v>
          </cell>
          <cell r="IZ914">
            <v>0</v>
          </cell>
          <cell r="JA914">
            <v>0</v>
          </cell>
          <cell r="JB914">
            <v>0</v>
          </cell>
          <cell r="JC914">
            <v>0</v>
          </cell>
          <cell r="JD914">
            <v>0</v>
          </cell>
          <cell r="JE914">
            <v>0</v>
          </cell>
        </row>
        <row r="915">
          <cell r="D915" t="str">
            <v>PV_.PC.UTS._.___.Hornshadow I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-36.48093775997404</v>
          </cell>
          <cell r="S915">
            <v>0</v>
          </cell>
          <cell r="T915">
            <v>-82.829130100002658</v>
          </cell>
          <cell r="U915">
            <v>-124.2575548599998</v>
          </cell>
          <cell r="V915">
            <v>109.230765469998</v>
          </cell>
          <cell r="W915">
            <v>61.374981730004947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  <cell r="BZ915">
            <v>0</v>
          </cell>
          <cell r="CA915">
            <v>0</v>
          </cell>
          <cell r="CB915">
            <v>0</v>
          </cell>
          <cell r="CC915">
            <v>0</v>
          </cell>
          <cell r="CD915">
            <v>0</v>
          </cell>
          <cell r="CE915">
            <v>0</v>
          </cell>
          <cell r="CF915">
            <v>0</v>
          </cell>
          <cell r="CG915">
            <v>0</v>
          </cell>
          <cell r="CH915">
            <v>0</v>
          </cell>
          <cell r="CI915">
            <v>0</v>
          </cell>
          <cell r="CJ915">
            <v>0</v>
          </cell>
          <cell r="CK915">
            <v>0</v>
          </cell>
          <cell r="CL915">
            <v>0</v>
          </cell>
          <cell r="CM915">
            <v>0</v>
          </cell>
          <cell r="CN915">
            <v>0</v>
          </cell>
          <cell r="CO915">
            <v>0</v>
          </cell>
          <cell r="CP915">
            <v>0</v>
          </cell>
          <cell r="CQ915">
            <v>0</v>
          </cell>
          <cell r="CR915">
            <v>0</v>
          </cell>
          <cell r="CS915">
            <v>0</v>
          </cell>
          <cell r="CT915">
            <v>0</v>
          </cell>
          <cell r="CU915">
            <v>0</v>
          </cell>
          <cell r="CV915">
            <v>0</v>
          </cell>
          <cell r="CW915">
            <v>0</v>
          </cell>
          <cell r="CX915">
            <v>0</v>
          </cell>
          <cell r="CY915">
            <v>0</v>
          </cell>
          <cell r="CZ915">
            <v>0</v>
          </cell>
          <cell r="DA915">
            <v>0</v>
          </cell>
          <cell r="DB915">
            <v>0</v>
          </cell>
          <cell r="DC915">
            <v>0</v>
          </cell>
          <cell r="DD915">
            <v>0</v>
          </cell>
          <cell r="DE915">
            <v>0</v>
          </cell>
          <cell r="DF915">
            <v>0</v>
          </cell>
          <cell r="DG915">
            <v>0</v>
          </cell>
          <cell r="DH915">
            <v>0</v>
          </cell>
          <cell r="DI915">
            <v>0</v>
          </cell>
          <cell r="DJ915">
            <v>0</v>
          </cell>
          <cell r="DK915">
            <v>0</v>
          </cell>
          <cell r="DL915">
            <v>0</v>
          </cell>
          <cell r="DM915">
            <v>0</v>
          </cell>
          <cell r="DN915">
            <v>0</v>
          </cell>
          <cell r="DO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DX915">
            <v>0</v>
          </cell>
          <cell r="DY915">
            <v>0</v>
          </cell>
          <cell r="DZ915">
            <v>0</v>
          </cell>
          <cell r="EA915">
            <v>0</v>
          </cell>
          <cell r="EB915">
            <v>0</v>
          </cell>
          <cell r="EC915">
            <v>0</v>
          </cell>
          <cell r="ED915">
            <v>0</v>
          </cell>
          <cell r="EE915">
            <v>0</v>
          </cell>
          <cell r="EF915">
            <v>0</v>
          </cell>
          <cell r="EG915">
            <v>0</v>
          </cell>
          <cell r="EH915">
            <v>0</v>
          </cell>
          <cell r="EI915">
            <v>0</v>
          </cell>
          <cell r="EJ915">
            <v>0</v>
          </cell>
          <cell r="EK915">
            <v>0</v>
          </cell>
          <cell r="EL915">
            <v>0</v>
          </cell>
          <cell r="EM915">
            <v>0</v>
          </cell>
          <cell r="EN915">
            <v>0</v>
          </cell>
          <cell r="EO915">
            <v>0</v>
          </cell>
          <cell r="EP915">
            <v>0</v>
          </cell>
          <cell r="EQ915">
            <v>0</v>
          </cell>
          <cell r="ER915">
            <v>167.1200013999769</v>
          </cell>
          <cell r="ES915">
            <v>301.74741117999838</v>
          </cell>
          <cell r="ET915">
            <v>33.039284169999519</v>
          </cell>
          <cell r="EU915">
            <v>155.85333300000093</v>
          </cell>
          <cell r="EV915">
            <v>-366.00741373999972</v>
          </cell>
          <cell r="EW915">
            <v>61.16589226999713</v>
          </cell>
          <cell r="EX915">
            <v>99.146562739999354</v>
          </cell>
          <cell r="EY915">
            <v>0</v>
          </cell>
          <cell r="EZ915">
            <v>95.089961550002045</v>
          </cell>
          <cell r="FA915">
            <v>-242.76783514999624</v>
          </cell>
          <cell r="FB915">
            <v>172.71619267999995</v>
          </cell>
          <cell r="FC915">
            <v>-142.8633873000017</v>
          </cell>
          <cell r="FD915">
            <v>0</v>
          </cell>
          <cell r="FE915">
            <v>-410.47427656003856</v>
          </cell>
          <cell r="FF915">
            <v>103.64781743000094</v>
          </cell>
          <cell r="FG915">
            <v>106.71394916999998</v>
          </cell>
          <cell r="FH915">
            <v>-108.00534821999827</v>
          </cell>
          <cell r="FI915">
            <v>251.02450101000068</v>
          </cell>
          <cell r="FJ915">
            <v>-410.39593656999932</v>
          </cell>
          <cell r="FK915">
            <v>-232.7779625500043</v>
          </cell>
          <cell r="FL915">
            <v>-137.95975796999483</v>
          </cell>
          <cell r="FM915">
            <v>0</v>
          </cell>
          <cell r="FN915">
            <v>-5.4257242599996971</v>
          </cell>
          <cell r="FO915">
            <v>22.704185399998096</v>
          </cell>
          <cell r="FP915">
            <v>0</v>
          </cell>
          <cell r="FQ915">
            <v>0</v>
          </cell>
          <cell r="FR915">
            <v>-851.09567855999921</v>
          </cell>
          <cell r="FS915">
            <v>-94.27278607000153</v>
          </cell>
          <cell r="FT915">
            <v>-65.382082179999998</v>
          </cell>
          <cell r="FU915">
            <v>29.266971359998934</v>
          </cell>
          <cell r="FV915">
            <v>-92.672380300000441</v>
          </cell>
          <cell r="FW915">
            <v>-113.09407916000055</v>
          </cell>
          <cell r="FX915">
            <v>-39.406512289999228</v>
          </cell>
          <cell r="FY915">
            <v>0</v>
          </cell>
          <cell r="FZ915">
            <v>-1.6340264500031481</v>
          </cell>
          <cell r="GA915">
            <v>41.099086750000424</v>
          </cell>
          <cell r="GB915">
            <v>-514.99987021999914</v>
          </cell>
          <cell r="GC915">
            <v>0</v>
          </cell>
          <cell r="GD915">
            <v>0</v>
          </cell>
          <cell r="GE915">
            <v>-1227.6405902399565</v>
          </cell>
          <cell r="GF915">
            <v>0</v>
          </cell>
          <cell r="GG915">
            <v>0</v>
          </cell>
          <cell r="GH915">
            <v>-99.715612219999457</v>
          </cell>
          <cell r="GI915">
            <v>-536.27503426999829</v>
          </cell>
          <cell r="GJ915">
            <v>-155.36996847999762</v>
          </cell>
          <cell r="GK915">
            <v>-178.91967478000515</v>
          </cell>
          <cell r="GL915">
            <v>-73.239518650003447</v>
          </cell>
          <cell r="GM915">
            <v>0</v>
          </cell>
          <cell r="GN915">
            <v>-184.1207818399962</v>
          </cell>
          <cell r="GO915">
            <v>0</v>
          </cell>
          <cell r="GP915">
            <v>0</v>
          </cell>
          <cell r="GQ915">
            <v>0</v>
          </cell>
          <cell r="GR915">
            <v>-33.350389319995884</v>
          </cell>
          <cell r="GS915">
            <v>0</v>
          </cell>
          <cell r="GT915">
            <v>0</v>
          </cell>
          <cell r="GU915">
            <v>70.483134429996426</v>
          </cell>
          <cell r="GV915">
            <v>-10.743523750003078</v>
          </cell>
          <cell r="GW915">
            <v>0</v>
          </cell>
          <cell r="GX915">
            <v>-93.090000000000146</v>
          </cell>
          <cell r="GY915">
            <v>0</v>
          </cell>
          <cell r="GZ915">
            <v>0</v>
          </cell>
          <cell r="HA915">
            <v>0</v>
          </cell>
          <cell r="HB915">
            <v>0</v>
          </cell>
          <cell r="HC915">
            <v>0</v>
          </cell>
          <cell r="HD915">
            <v>0</v>
          </cell>
          <cell r="HE915">
            <v>-7.8100152499973774</v>
          </cell>
          <cell r="HF915">
            <v>0</v>
          </cell>
          <cell r="HG915">
            <v>56.065490319999299</v>
          </cell>
          <cell r="HH915">
            <v>0</v>
          </cell>
          <cell r="HI915">
            <v>-63.875505569998495</v>
          </cell>
          <cell r="HJ915">
            <v>0</v>
          </cell>
          <cell r="HK915">
            <v>0</v>
          </cell>
          <cell r="HL915">
            <v>0</v>
          </cell>
          <cell r="HM915">
            <v>0</v>
          </cell>
          <cell r="HN915">
            <v>0</v>
          </cell>
          <cell r="HO915">
            <v>0</v>
          </cell>
          <cell r="HP915">
            <v>0</v>
          </cell>
          <cell r="HQ915">
            <v>0</v>
          </cell>
          <cell r="HR915">
            <v>0</v>
          </cell>
          <cell r="HS915">
            <v>0</v>
          </cell>
          <cell r="HT915">
            <v>0</v>
          </cell>
          <cell r="HU915">
            <v>0</v>
          </cell>
          <cell r="HV915">
            <v>0</v>
          </cell>
          <cell r="HW915">
            <v>0</v>
          </cell>
          <cell r="HX915">
            <v>0</v>
          </cell>
          <cell r="HY915">
            <v>0</v>
          </cell>
          <cell r="HZ915">
            <v>0</v>
          </cell>
          <cell r="IA915">
            <v>0</v>
          </cell>
          <cell r="IB915">
            <v>0</v>
          </cell>
          <cell r="IC915">
            <v>0</v>
          </cell>
          <cell r="ID915">
            <v>0</v>
          </cell>
          <cell r="IE915">
            <v>-54.389329450030345</v>
          </cell>
          <cell r="IF915">
            <v>0</v>
          </cell>
          <cell r="IG915">
            <v>0</v>
          </cell>
          <cell r="IH915">
            <v>0</v>
          </cell>
          <cell r="II915">
            <v>-54.389329449997604</v>
          </cell>
          <cell r="IJ915">
            <v>0</v>
          </cell>
          <cell r="IK915">
            <v>0</v>
          </cell>
          <cell r="IL915">
            <v>0</v>
          </cell>
          <cell r="IM915">
            <v>0</v>
          </cell>
          <cell r="IN915">
            <v>0</v>
          </cell>
          <cell r="IO915">
            <v>0</v>
          </cell>
          <cell r="IP915">
            <v>0</v>
          </cell>
          <cell r="IQ915">
            <v>0</v>
          </cell>
          <cell r="IR915">
            <v>50.538774759974331</v>
          </cell>
          <cell r="IS915">
            <v>0</v>
          </cell>
          <cell r="IT915">
            <v>0</v>
          </cell>
          <cell r="IU915">
            <v>50.538774759999797</v>
          </cell>
          <cell r="IV915">
            <v>0</v>
          </cell>
          <cell r="IW915">
            <v>0</v>
          </cell>
          <cell r="IX915">
            <v>0</v>
          </cell>
          <cell r="IY915">
            <v>0</v>
          </cell>
          <cell r="IZ915">
            <v>0</v>
          </cell>
          <cell r="JA915">
            <v>0</v>
          </cell>
          <cell r="JB915">
            <v>0</v>
          </cell>
          <cell r="JC915">
            <v>0</v>
          </cell>
          <cell r="JD915">
            <v>0</v>
          </cell>
          <cell r="JE915">
            <v>0</v>
          </cell>
        </row>
        <row r="916">
          <cell r="D916" t="str">
            <v>PV_.PC.UTS._.___.Hornshadow II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-41.224178779986687</v>
          </cell>
          <cell r="S916">
            <v>0</v>
          </cell>
          <cell r="T916">
            <v>67.509313489994383</v>
          </cell>
          <cell r="U916">
            <v>106.95966208000027</v>
          </cell>
          <cell r="V916">
            <v>-140.6821496900011</v>
          </cell>
          <cell r="W916">
            <v>-75.011004659972969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0</v>
          </cell>
          <cell r="BD916">
            <v>0</v>
          </cell>
          <cell r="BE916">
            <v>0</v>
          </cell>
          <cell r="BF916">
            <v>0</v>
          </cell>
          <cell r="BG916">
            <v>0</v>
          </cell>
          <cell r="BH916">
            <v>0</v>
          </cell>
          <cell r="BI916">
            <v>0</v>
          </cell>
          <cell r="BJ916">
            <v>0</v>
          </cell>
          <cell r="BK916">
            <v>0</v>
          </cell>
          <cell r="BL916">
            <v>0</v>
          </cell>
          <cell r="BM916">
            <v>0</v>
          </cell>
          <cell r="BN916">
            <v>0</v>
          </cell>
          <cell r="BO916">
            <v>0</v>
          </cell>
          <cell r="BP916">
            <v>0</v>
          </cell>
          <cell r="BQ916">
            <v>0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0</v>
          </cell>
          <cell r="BW916">
            <v>0</v>
          </cell>
          <cell r="BX916">
            <v>0</v>
          </cell>
          <cell r="BY916">
            <v>0</v>
          </cell>
          <cell r="BZ916">
            <v>0</v>
          </cell>
          <cell r="CA916">
            <v>0</v>
          </cell>
          <cell r="CB916">
            <v>0</v>
          </cell>
          <cell r="CC916">
            <v>0</v>
          </cell>
          <cell r="CD916">
            <v>0</v>
          </cell>
          <cell r="CE916">
            <v>0</v>
          </cell>
          <cell r="CF916">
            <v>0</v>
          </cell>
          <cell r="CG916">
            <v>0</v>
          </cell>
          <cell r="CH916">
            <v>0</v>
          </cell>
          <cell r="CI916">
            <v>0</v>
          </cell>
          <cell r="CJ916">
            <v>0</v>
          </cell>
          <cell r="CK916">
            <v>0</v>
          </cell>
          <cell r="CL916">
            <v>0</v>
          </cell>
          <cell r="CM916">
            <v>0</v>
          </cell>
          <cell r="CN916">
            <v>0</v>
          </cell>
          <cell r="CO916">
            <v>0</v>
          </cell>
          <cell r="CP916">
            <v>0</v>
          </cell>
          <cell r="CQ916">
            <v>0</v>
          </cell>
          <cell r="CR916">
            <v>0</v>
          </cell>
          <cell r="CS916">
            <v>0</v>
          </cell>
          <cell r="CT916">
            <v>0</v>
          </cell>
          <cell r="CU916">
            <v>0</v>
          </cell>
          <cell r="CV916">
            <v>0</v>
          </cell>
          <cell r="CW916">
            <v>0</v>
          </cell>
          <cell r="CX916">
            <v>0</v>
          </cell>
          <cell r="CY916">
            <v>0</v>
          </cell>
          <cell r="CZ916">
            <v>0</v>
          </cell>
          <cell r="DA916">
            <v>0</v>
          </cell>
          <cell r="DB916">
            <v>0</v>
          </cell>
          <cell r="DC916">
            <v>0</v>
          </cell>
          <cell r="DD916">
            <v>0</v>
          </cell>
          <cell r="DE916">
            <v>0</v>
          </cell>
          <cell r="DF916">
            <v>0</v>
          </cell>
          <cell r="DG916">
            <v>0</v>
          </cell>
          <cell r="DH916">
            <v>0</v>
          </cell>
          <cell r="DI916">
            <v>0</v>
          </cell>
          <cell r="DJ916">
            <v>0</v>
          </cell>
          <cell r="DK916">
            <v>0</v>
          </cell>
          <cell r="DL916">
            <v>0</v>
          </cell>
          <cell r="DM916">
            <v>0</v>
          </cell>
          <cell r="DN916">
            <v>0</v>
          </cell>
          <cell r="DO916">
            <v>0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DX916">
            <v>0</v>
          </cell>
          <cell r="DY916">
            <v>0</v>
          </cell>
          <cell r="DZ916">
            <v>0</v>
          </cell>
          <cell r="EA916">
            <v>0</v>
          </cell>
          <cell r="EB916">
            <v>0</v>
          </cell>
          <cell r="EC916">
            <v>0</v>
          </cell>
          <cell r="ED916">
            <v>0</v>
          </cell>
          <cell r="EE916">
            <v>0</v>
          </cell>
          <cell r="EF916">
            <v>0</v>
          </cell>
          <cell r="EG916">
            <v>0</v>
          </cell>
          <cell r="EH916">
            <v>0</v>
          </cell>
          <cell r="EI916">
            <v>0</v>
          </cell>
          <cell r="EJ916">
            <v>0</v>
          </cell>
          <cell r="EK916">
            <v>0</v>
          </cell>
          <cell r="EL916">
            <v>0</v>
          </cell>
          <cell r="EM916">
            <v>0</v>
          </cell>
          <cell r="EN916">
            <v>0</v>
          </cell>
          <cell r="EO916">
            <v>0</v>
          </cell>
          <cell r="EP916">
            <v>0</v>
          </cell>
          <cell r="EQ916">
            <v>0</v>
          </cell>
          <cell r="ER916">
            <v>-1232.5002200999297</v>
          </cell>
          <cell r="ES916">
            <v>435.81116543999815</v>
          </cell>
          <cell r="ET916">
            <v>-112.27262314999825</v>
          </cell>
          <cell r="EU916">
            <v>-136.40552019000461</v>
          </cell>
          <cell r="EV916">
            <v>-624.93011269999988</v>
          </cell>
          <cell r="EW916">
            <v>234.52420606001397</v>
          </cell>
          <cell r="EX916">
            <v>-514.29363811000076</v>
          </cell>
          <cell r="EY916">
            <v>-38.219191830001364</v>
          </cell>
          <cell r="EZ916">
            <v>-68.290030140000454</v>
          </cell>
          <cell r="FA916">
            <v>-416.46832358000393</v>
          </cell>
          <cell r="FB916">
            <v>293.77062269000453</v>
          </cell>
          <cell r="FC916">
            <v>-285.72677458999533</v>
          </cell>
          <cell r="FD916">
            <v>0</v>
          </cell>
          <cell r="FE916">
            <v>-9.3761998199624941</v>
          </cell>
          <cell r="FF916">
            <v>207.29563485999824</v>
          </cell>
          <cell r="FG916">
            <v>-74.708670379997784</v>
          </cell>
          <cell r="FH916">
            <v>-13.044003760001942</v>
          </cell>
          <cell r="FI916">
            <v>-219.29210127999977</v>
          </cell>
          <cell r="FJ916">
            <v>-74.302005180012202</v>
          </cell>
          <cell r="FK916">
            <v>-358.1706059999924</v>
          </cell>
          <cell r="FL916">
            <v>221.00125643001229</v>
          </cell>
          <cell r="FM916">
            <v>112.72504094000033</v>
          </cell>
          <cell r="FN916">
            <v>54.194192739989376</v>
          </cell>
          <cell r="FO916">
            <v>134.92506181000499</v>
          </cell>
          <cell r="FP916">
            <v>0</v>
          </cell>
          <cell r="FQ916">
            <v>0</v>
          </cell>
          <cell r="FR916">
            <v>-722.28004181996221</v>
          </cell>
          <cell r="FS916">
            <v>-188.54557214999659</v>
          </cell>
          <cell r="FT916">
            <v>-130.76416434999919</v>
          </cell>
          <cell r="FU916">
            <v>110.3339828399985</v>
          </cell>
          <cell r="FV916">
            <v>-465.61767193999913</v>
          </cell>
          <cell r="FW916">
            <v>-0.99142684999242192</v>
          </cell>
          <cell r="FX916">
            <v>-62.423944180001854</v>
          </cell>
          <cell r="FY916">
            <v>0</v>
          </cell>
          <cell r="FZ916">
            <v>9.9999999947613105E-3</v>
          </cell>
          <cell r="GA916">
            <v>197.86130162000336</v>
          </cell>
          <cell r="GB916">
            <v>-182.14254680999147</v>
          </cell>
          <cell r="GC916">
            <v>0</v>
          </cell>
          <cell r="GD916">
            <v>0</v>
          </cell>
          <cell r="GE916">
            <v>-2291.9920834399527</v>
          </cell>
          <cell r="GF916">
            <v>0</v>
          </cell>
          <cell r="GG916">
            <v>0</v>
          </cell>
          <cell r="GH916">
            <v>-276.62312310998823</v>
          </cell>
          <cell r="GI916">
            <v>-1103.4408289300081</v>
          </cell>
          <cell r="GJ916">
            <v>-69.795851019996917</v>
          </cell>
          <cell r="GK916">
            <v>-644.98114435000025</v>
          </cell>
          <cell r="GL916">
            <v>35.910396530009166</v>
          </cell>
          <cell r="GM916">
            <v>-23.269173829998181</v>
          </cell>
          <cell r="GN916">
            <v>-209.79235873000289</v>
          </cell>
          <cell r="GO916">
            <v>0</v>
          </cell>
          <cell r="GP916">
            <v>0</v>
          </cell>
          <cell r="GQ916">
            <v>0</v>
          </cell>
          <cell r="GR916">
            <v>-393.53881398006342</v>
          </cell>
          <cell r="GS916">
            <v>0</v>
          </cell>
          <cell r="GT916">
            <v>0</v>
          </cell>
          <cell r="GU916">
            <v>-70.483134440008143</v>
          </cell>
          <cell r="GV916">
            <v>-136.87567954000406</v>
          </cell>
          <cell r="GW916">
            <v>0</v>
          </cell>
          <cell r="GX916">
            <v>-186.17999999999302</v>
          </cell>
          <cell r="GY916">
            <v>0</v>
          </cell>
          <cell r="GZ916">
            <v>0</v>
          </cell>
          <cell r="HA916">
            <v>0</v>
          </cell>
          <cell r="HB916">
            <v>0</v>
          </cell>
          <cell r="HC916">
            <v>0</v>
          </cell>
          <cell r="HD916">
            <v>0</v>
          </cell>
          <cell r="HE916">
            <v>-246.24541077006143</v>
          </cell>
          <cell r="HF916">
            <v>0</v>
          </cell>
          <cell r="HG916">
            <v>-61.065490320001118</v>
          </cell>
          <cell r="HH916">
            <v>0</v>
          </cell>
          <cell r="HI916">
            <v>-185.17992044999119</v>
          </cell>
          <cell r="HJ916">
            <v>0</v>
          </cell>
          <cell r="HK916">
            <v>0</v>
          </cell>
          <cell r="HL916">
            <v>0</v>
          </cell>
          <cell r="HM916">
            <v>0</v>
          </cell>
          <cell r="HN916">
            <v>0</v>
          </cell>
          <cell r="HO916">
            <v>0</v>
          </cell>
          <cell r="HP916">
            <v>0</v>
          </cell>
          <cell r="HQ916">
            <v>0</v>
          </cell>
          <cell r="HR916">
            <v>0</v>
          </cell>
          <cell r="HS916">
            <v>0</v>
          </cell>
          <cell r="HT916">
            <v>0</v>
          </cell>
          <cell r="HU916">
            <v>0</v>
          </cell>
          <cell r="HV916">
            <v>0</v>
          </cell>
          <cell r="HW916">
            <v>0</v>
          </cell>
          <cell r="HX916">
            <v>0</v>
          </cell>
          <cell r="HY916">
            <v>0</v>
          </cell>
          <cell r="HZ916">
            <v>0</v>
          </cell>
          <cell r="IA916">
            <v>0</v>
          </cell>
          <cell r="IB916">
            <v>0</v>
          </cell>
          <cell r="IC916">
            <v>0</v>
          </cell>
          <cell r="ID916">
            <v>0</v>
          </cell>
          <cell r="IE916">
            <v>54.389329449972138</v>
          </cell>
          <cell r="IF916">
            <v>0</v>
          </cell>
          <cell r="IG916">
            <v>0</v>
          </cell>
          <cell r="IH916">
            <v>0</v>
          </cell>
          <cell r="II916">
            <v>54.389329450001242</v>
          </cell>
          <cell r="IJ916">
            <v>0</v>
          </cell>
          <cell r="IK916">
            <v>0</v>
          </cell>
          <cell r="IL916">
            <v>0</v>
          </cell>
          <cell r="IM916">
            <v>0</v>
          </cell>
          <cell r="IN916">
            <v>0</v>
          </cell>
          <cell r="IO916">
            <v>0</v>
          </cell>
          <cell r="IP916">
            <v>0</v>
          </cell>
          <cell r="IQ916">
            <v>0</v>
          </cell>
          <cell r="IR916">
            <v>-38.915503279888071</v>
          </cell>
          <cell r="IS916">
            <v>0</v>
          </cell>
          <cell r="IT916">
            <v>0</v>
          </cell>
          <cell r="IU916">
            <v>-50.558774760000233</v>
          </cell>
          <cell r="IV916">
            <v>11.643271479995747</v>
          </cell>
          <cell r="IW916">
            <v>0</v>
          </cell>
          <cell r="IX916">
            <v>0</v>
          </cell>
          <cell r="IY916">
            <v>0</v>
          </cell>
          <cell r="IZ916">
            <v>0</v>
          </cell>
          <cell r="JA916">
            <v>0</v>
          </cell>
          <cell r="JB916">
            <v>0</v>
          </cell>
          <cell r="JC916">
            <v>0</v>
          </cell>
          <cell r="JD916">
            <v>0</v>
          </cell>
          <cell r="JE916">
            <v>0</v>
          </cell>
        </row>
        <row r="917">
          <cell r="D917" t="str">
            <v>PV_.PC.UTS._.___.Pavant III LLC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0</v>
          </cell>
          <cell r="BD917">
            <v>0</v>
          </cell>
          <cell r="BE917">
            <v>0</v>
          </cell>
          <cell r="BF917">
            <v>0</v>
          </cell>
          <cell r="BG917">
            <v>0</v>
          </cell>
          <cell r="BH917">
            <v>0</v>
          </cell>
          <cell r="BI917">
            <v>0</v>
          </cell>
          <cell r="BJ917">
            <v>0</v>
          </cell>
          <cell r="BK917">
            <v>0</v>
          </cell>
          <cell r="BL917">
            <v>0</v>
          </cell>
          <cell r="BM917">
            <v>0</v>
          </cell>
          <cell r="BN917">
            <v>0</v>
          </cell>
          <cell r="BO917">
            <v>0</v>
          </cell>
          <cell r="BP917">
            <v>0</v>
          </cell>
          <cell r="BQ917">
            <v>0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0</v>
          </cell>
          <cell r="BW917">
            <v>0</v>
          </cell>
          <cell r="BX917">
            <v>0</v>
          </cell>
          <cell r="BY917">
            <v>0</v>
          </cell>
          <cell r="BZ917">
            <v>0</v>
          </cell>
          <cell r="CA917">
            <v>0</v>
          </cell>
          <cell r="CB917">
            <v>0</v>
          </cell>
          <cell r="CC917">
            <v>0</v>
          </cell>
          <cell r="CD917">
            <v>0</v>
          </cell>
          <cell r="CE917">
            <v>0</v>
          </cell>
          <cell r="CF917">
            <v>0</v>
          </cell>
          <cell r="CG917">
            <v>0</v>
          </cell>
          <cell r="CH917">
            <v>0</v>
          </cell>
          <cell r="CI917">
            <v>0</v>
          </cell>
          <cell r="CJ917">
            <v>0</v>
          </cell>
          <cell r="CK917">
            <v>0</v>
          </cell>
          <cell r="CL917">
            <v>0</v>
          </cell>
          <cell r="CM917">
            <v>0</v>
          </cell>
          <cell r="CN917">
            <v>0</v>
          </cell>
          <cell r="CO917">
            <v>0</v>
          </cell>
          <cell r="CP917">
            <v>0</v>
          </cell>
          <cell r="CQ917">
            <v>0</v>
          </cell>
          <cell r="CR917">
            <v>0</v>
          </cell>
          <cell r="CS917">
            <v>0</v>
          </cell>
          <cell r="CT917">
            <v>0</v>
          </cell>
          <cell r="CU917">
            <v>0</v>
          </cell>
          <cell r="CV917">
            <v>0</v>
          </cell>
          <cell r="CW917">
            <v>0</v>
          </cell>
          <cell r="CX917">
            <v>0</v>
          </cell>
          <cell r="CY917">
            <v>0</v>
          </cell>
          <cell r="CZ917">
            <v>0</v>
          </cell>
          <cell r="DA917">
            <v>0</v>
          </cell>
          <cell r="DB917">
            <v>0</v>
          </cell>
          <cell r="DC917">
            <v>0</v>
          </cell>
          <cell r="DD917">
            <v>0</v>
          </cell>
          <cell r="DE917">
            <v>0</v>
          </cell>
          <cell r="DF917">
            <v>0</v>
          </cell>
          <cell r="DG917">
            <v>0</v>
          </cell>
          <cell r="DH917">
            <v>0</v>
          </cell>
          <cell r="DI917">
            <v>0</v>
          </cell>
          <cell r="DJ917">
            <v>0</v>
          </cell>
          <cell r="DK917">
            <v>0</v>
          </cell>
          <cell r="DL917">
            <v>0</v>
          </cell>
          <cell r="DM917">
            <v>0</v>
          </cell>
          <cell r="DN917">
            <v>0</v>
          </cell>
          <cell r="DO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DX917">
            <v>0</v>
          </cell>
          <cell r="DY917">
            <v>0</v>
          </cell>
          <cell r="DZ917">
            <v>0</v>
          </cell>
          <cell r="EA917">
            <v>0</v>
          </cell>
          <cell r="EB917">
            <v>0</v>
          </cell>
          <cell r="EC917">
            <v>0</v>
          </cell>
          <cell r="ED917">
            <v>0</v>
          </cell>
          <cell r="EE917">
            <v>0</v>
          </cell>
          <cell r="EF917">
            <v>0</v>
          </cell>
          <cell r="EG917">
            <v>0</v>
          </cell>
          <cell r="EH917">
            <v>0</v>
          </cell>
          <cell r="EI917">
            <v>0</v>
          </cell>
          <cell r="EJ917">
            <v>0</v>
          </cell>
          <cell r="EK917">
            <v>0</v>
          </cell>
          <cell r="EL917">
            <v>0</v>
          </cell>
          <cell r="EM917">
            <v>0</v>
          </cell>
          <cell r="EN917">
            <v>0</v>
          </cell>
          <cell r="EO917">
            <v>0</v>
          </cell>
          <cell r="EP917">
            <v>0</v>
          </cell>
          <cell r="EQ917">
            <v>0</v>
          </cell>
          <cell r="ER917">
            <v>0</v>
          </cell>
          <cell r="ES917">
            <v>0</v>
          </cell>
          <cell r="ET917">
            <v>0</v>
          </cell>
          <cell r="EU917">
            <v>0</v>
          </cell>
          <cell r="EV917">
            <v>0</v>
          </cell>
          <cell r="EW917">
            <v>0</v>
          </cell>
          <cell r="EX917">
            <v>0</v>
          </cell>
          <cell r="EY917">
            <v>0</v>
          </cell>
          <cell r="EZ917">
            <v>0</v>
          </cell>
          <cell r="FA917">
            <v>0</v>
          </cell>
          <cell r="FB917">
            <v>0</v>
          </cell>
          <cell r="FC917">
            <v>0</v>
          </cell>
          <cell r="FD917">
            <v>0</v>
          </cell>
          <cell r="FE917">
            <v>0</v>
          </cell>
          <cell r="FF917">
            <v>0</v>
          </cell>
          <cell r="FG917">
            <v>0</v>
          </cell>
          <cell r="FH917">
            <v>0</v>
          </cell>
          <cell r="FI917">
            <v>0</v>
          </cell>
          <cell r="FJ917">
            <v>0</v>
          </cell>
          <cell r="FK917">
            <v>0</v>
          </cell>
          <cell r="FL917">
            <v>0</v>
          </cell>
          <cell r="FM917">
            <v>0</v>
          </cell>
          <cell r="FN917">
            <v>0</v>
          </cell>
          <cell r="FO917">
            <v>0</v>
          </cell>
          <cell r="FP917">
            <v>0</v>
          </cell>
          <cell r="FQ917">
            <v>0</v>
          </cell>
          <cell r="FR917">
            <v>0</v>
          </cell>
          <cell r="FS917">
            <v>0</v>
          </cell>
          <cell r="FT917">
            <v>0</v>
          </cell>
          <cell r="FU917">
            <v>0</v>
          </cell>
          <cell r="FV917">
            <v>0</v>
          </cell>
          <cell r="FW917">
            <v>0</v>
          </cell>
          <cell r="FX917">
            <v>0</v>
          </cell>
          <cell r="FY917">
            <v>0</v>
          </cell>
          <cell r="FZ917">
            <v>0</v>
          </cell>
          <cell r="GA917">
            <v>0</v>
          </cell>
          <cell r="GB917">
            <v>0</v>
          </cell>
          <cell r="GC917">
            <v>0</v>
          </cell>
          <cell r="GD917">
            <v>0</v>
          </cell>
          <cell r="GE917">
            <v>0</v>
          </cell>
          <cell r="GF917">
            <v>0</v>
          </cell>
          <cell r="GG917">
            <v>0</v>
          </cell>
          <cell r="GH917">
            <v>0</v>
          </cell>
          <cell r="GI917">
            <v>0</v>
          </cell>
          <cell r="GJ917">
            <v>0</v>
          </cell>
          <cell r="GK917">
            <v>0</v>
          </cell>
          <cell r="GL917">
            <v>0</v>
          </cell>
          <cell r="GM917">
            <v>0</v>
          </cell>
          <cell r="GN917">
            <v>0</v>
          </cell>
          <cell r="GO917">
            <v>0</v>
          </cell>
          <cell r="GP917">
            <v>0</v>
          </cell>
          <cell r="GQ917">
            <v>0</v>
          </cell>
          <cell r="GR917">
            <v>0</v>
          </cell>
          <cell r="GS917">
            <v>0</v>
          </cell>
          <cell r="GT917">
            <v>0</v>
          </cell>
          <cell r="GU917">
            <v>0</v>
          </cell>
          <cell r="GV917">
            <v>0</v>
          </cell>
          <cell r="GW917">
            <v>0</v>
          </cell>
          <cell r="GX917">
            <v>0</v>
          </cell>
          <cell r="GY917">
            <v>0</v>
          </cell>
          <cell r="GZ917">
            <v>0</v>
          </cell>
          <cell r="HA917">
            <v>0</v>
          </cell>
          <cell r="HB917">
            <v>0</v>
          </cell>
          <cell r="HC917">
            <v>0</v>
          </cell>
          <cell r="HD917">
            <v>0</v>
          </cell>
          <cell r="HE917">
            <v>0</v>
          </cell>
          <cell r="HF917">
            <v>0</v>
          </cell>
          <cell r="HG917">
            <v>0</v>
          </cell>
          <cell r="HH917">
            <v>0</v>
          </cell>
          <cell r="HI917">
            <v>0</v>
          </cell>
          <cell r="HJ917">
            <v>0</v>
          </cell>
          <cell r="HK917">
            <v>0</v>
          </cell>
          <cell r="HL917">
            <v>0</v>
          </cell>
          <cell r="HM917">
            <v>0</v>
          </cell>
          <cell r="HN917">
            <v>0</v>
          </cell>
          <cell r="HO917">
            <v>0</v>
          </cell>
          <cell r="HP917">
            <v>0</v>
          </cell>
          <cell r="HQ917">
            <v>0</v>
          </cell>
          <cell r="HR917">
            <v>0</v>
          </cell>
          <cell r="HS917">
            <v>0</v>
          </cell>
          <cell r="HT917">
            <v>0</v>
          </cell>
          <cell r="HU917">
            <v>0</v>
          </cell>
          <cell r="HV917">
            <v>0</v>
          </cell>
          <cell r="HW917">
            <v>0</v>
          </cell>
          <cell r="HX917">
            <v>0</v>
          </cell>
          <cell r="HY917">
            <v>0</v>
          </cell>
          <cell r="HZ917">
            <v>0</v>
          </cell>
          <cell r="IA917">
            <v>0</v>
          </cell>
          <cell r="IB917">
            <v>0</v>
          </cell>
          <cell r="IC917">
            <v>0</v>
          </cell>
          <cell r="ID917">
            <v>0</v>
          </cell>
          <cell r="IE917">
            <v>0</v>
          </cell>
          <cell r="IF917">
            <v>0</v>
          </cell>
          <cell r="IG917">
            <v>0</v>
          </cell>
          <cell r="IH917">
            <v>0</v>
          </cell>
          <cell r="II917">
            <v>0</v>
          </cell>
          <cell r="IJ917">
            <v>0</v>
          </cell>
          <cell r="IK917">
            <v>0</v>
          </cell>
          <cell r="IL917">
            <v>0</v>
          </cell>
          <cell r="IM917">
            <v>0</v>
          </cell>
          <cell r="IN917">
            <v>0</v>
          </cell>
          <cell r="IO917">
            <v>0</v>
          </cell>
          <cell r="IP917">
            <v>0</v>
          </cell>
          <cell r="IQ917">
            <v>0</v>
          </cell>
          <cell r="IR917">
            <v>0</v>
          </cell>
          <cell r="IS917">
            <v>0</v>
          </cell>
          <cell r="IT917">
            <v>0</v>
          </cell>
          <cell r="IU917">
            <v>0</v>
          </cell>
          <cell r="IV917">
            <v>0</v>
          </cell>
          <cell r="IW917">
            <v>0</v>
          </cell>
          <cell r="IX917">
            <v>0</v>
          </cell>
          <cell r="IY917">
            <v>0</v>
          </cell>
          <cell r="IZ917">
            <v>0</v>
          </cell>
          <cell r="JA917">
            <v>0</v>
          </cell>
          <cell r="JB917">
            <v>0</v>
          </cell>
          <cell r="JC917">
            <v>0</v>
          </cell>
          <cell r="JD917">
            <v>0</v>
          </cell>
          <cell r="JE917">
            <v>0</v>
          </cell>
        </row>
        <row r="918">
          <cell r="D918" t="str">
            <v>PV_.PC.UTS._.FB_.Cove Mountain</v>
          </cell>
          <cell r="F918">
            <v>0</v>
          </cell>
          <cell r="G918">
            <v>-2.1964870199990401</v>
          </cell>
          <cell r="H918">
            <v>-15.326606399999946</v>
          </cell>
          <cell r="I918">
            <v>0</v>
          </cell>
          <cell r="J918">
            <v>-33.159613500001797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-36.943055669999012</v>
          </cell>
          <cell r="P918">
            <v>3.6835967299994081</v>
          </cell>
          <cell r="Q918">
            <v>-40.830996800000321</v>
          </cell>
          <cell r="R918">
            <v>-61.993902080008411</v>
          </cell>
          <cell r="S918">
            <v>0</v>
          </cell>
          <cell r="T918">
            <v>-12.445910989998993</v>
          </cell>
          <cell r="U918">
            <v>-10.000000000000909</v>
          </cell>
          <cell r="V918">
            <v>-27.961527270000261</v>
          </cell>
          <cell r="W918">
            <v>-10.000000000001819</v>
          </cell>
          <cell r="X918">
            <v>0</v>
          </cell>
          <cell r="Y918">
            <v>-1.5864638200018817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-81.63661632000003</v>
          </cell>
          <cell r="AF918">
            <v>0</v>
          </cell>
          <cell r="AG918">
            <v>-1.9880301099992721</v>
          </cell>
          <cell r="AH918">
            <v>-5.7655076800001552</v>
          </cell>
          <cell r="AI918">
            <v>-12.986234159998276</v>
          </cell>
          <cell r="AJ918">
            <v>-58.736072879999483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-2.1607714899982966</v>
          </cell>
          <cell r="AP918">
            <v>0</v>
          </cell>
          <cell r="AQ918">
            <v>0</v>
          </cell>
          <cell r="AR918">
            <v>-10</v>
          </cell>
          <cell r="AS918">
            <v>0</v>
          </cell>
          <cell r="AT918">
            <v>0</v>
          </cell>
          <cell r="AU918">
            <v>0</v>
          </cell>
          <cell r="AV918">
            <v>-10.000000000001819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0</v>
          </cell>
          <cell r="BD918">
            <v>0</v>
          </cell>
          <cell r="BE918">
            <v>-99.798584440010018</v>
          </cell>
          <cell r="BF918">
            <v>0</v>
          </cell>
          <cell r="BG918">
            <v>0</v>
          </cell>
          <cell r="BH918">
            <v>-19.752639680000357</v>
          </cell>
          <cell r="BI918">
            <v>-2.6580692499992438</v>
          </cell>
          <cell r="BJ918">
            <v>-45.130866049999895</v>
          </cell>
          <cell r="BK918">
            <v>0</v>
          </cell>
          <cell r="BL918">
            <v>0</v>
          </cell>
          <cell r="BM918">
            <v>0</v>
          </cell>
          <cell r="BN918">
            <v>0</v>
          </cell>
          <cell r="BO918">
            <v>0</v>
          </cell>
          <cell r="BP918">
            <v>-32.257009459999608</v>
          </cell>
          <cell r="BQ918">
            <v>0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0</v>
          </cell>
          <cell r="BW918">
            <v>0</v>
          </cell>
          <cell r="BX918">
            <v>0</v>
          </cell>
          <cell r="BY918">
            <v>0</v>
          </cell>
          <cell r="BZ918">
            <v>0</v>
          </cell>
          <cell r="CA918">
            <v>0</v>
          </cell>
          <cell r="CB918">
            <v>0</v>
          </cell>
          <cell r="CC918">
            <v>0</v>
          </cell>
          <cell r="CD918">
            <v>0</v>
          </cell>
          <cell r="CE918">
            <v>2.3304679200227838</v>
          </cell>
          <cell r="CF918">
            <v>0</v>
          </cell>
          <cell r="CG918">
            <v>0</v>
          </cell>
          <cell r="CH918">
            <v>0</v>
          </cell>
          <cell r="CI918">
            <v>2.3304679199991369</v>
          </cell>
          <cell r="CJ918">
            <v>0</v>
          </cell>
          <cell r="CK918">
            <v>0</v>
          </cell>
          <cell r="CL918">
            <v>0</v>
          </cell>
          <cell r="CM918">
            <v>0</v>
          </cell>
          <cell r="CN918">
            <v>0</v>
          </cell>
          <cell r="CO918">
            <v>0</v>
          </cell>
          <cell r="CP918">
            <v>0</v>
          </cell>
          <cell r="CQ918">
            <v>0</v>
          </cell>
          <cell r="CR918">
            <v>-2.457777880015783</v>
          </cell>
          <cell r="CS918">
            <v>0</v>
          </cell>
          <cell r="CT918">
            <v>0</v>
          </cell>
          <cell r="CU918">
            <v>-4.2114258099991275</v>
          </cell>
          <cell r="CV918">
            <v>1.7536479299997154</v>
          </cell>
          <cell r="CW918">
            <v>0</v>
          </cell>
          <cell r="CX918">
            <v>0</v>
          </cell>
          <cell r="CY918">
            <v>0</v>
          </cell>
          <cell r="CZ918">
            <v>0</v>
          </cell>
          <cell r="DA918">
            <v>0</v>
          </cell>
          <cell r="DB918">
            <v>0</v>
          </cell>
          <cell r="DC918">
            <v>0</v>
          </cell>
          <cell r="DD918">
            <v>0</v>
          </cell>
          <cell r="DE918">
            <v>-4.2639403299835976</v>
          </cell>
          <cell r="DF918">
            <v>0</v>
          </cell>
          <cell r="DG918">
            <v>0</v>
          </cell>
          <cell r="DH918">
            <v>0</v>
          </cell>
          <cell r="DI918">
            <v>-1.4852997300004063</v>
          </cell>
          <cell r="DJ918">
            <v>-2.7786406000013812</v>
          </cell>
          <cell r="DK918">
            <v>0</v>
          </cell>
          <cell r="DL918">
            <v>0</v>
          </cell>
          <cell r="DM918">
            <v>0</v>
          </cell>
          <cell r="DN918">
            <v>0</v>
          </cell>
          <cell r="DO918">
            <v>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DX918">
            <v>0</v>
          </cell>
          <cell r="DY918">
            <v>0</v>
          </cell>
          <cell r="DZ918">
            <v>0</v>
          </cell>
          <cell r="EA918">
            <v>0</v>
          </cell>
          <cell r="EB918">
            <v>0</v>
          </cell>
          <cell r="EC918">
            <v>0</v>
          </cell>
          <cell r="ED918">
            <v>0</v>
          </cell>
          <cell r="EE918">
            <v>0</v>
          </cell>
          <cell r="EF918">
            <v>0</v>
          </cell>
          <cell r="EG918">
            <v>0</v>
          </cell>
          <cell r="EH918">
            <v>0</v>
          </cell>
          <cell r="EI918">
            <v>0</v>
          </cell>
          <cell r="EJ918">
            <v>0</v>
          </cell>
          <cell r="EK918">
            <v>0</v>
          </cell>
          <cell r="EL918">
            <v>0</v>
          </cell>
          <cell r="EM918">
            <v>0</v>
          </cell>
          <cell r="EN918">
            <v>0</v>
          </cell>
          <cell r="EO918">
            <v>0</v>
          </cell>
          <cell r="EP918">
            <v>0</v>
          </cell>
          <cell r="EQ918">
            <v>0</v>
          </cell>
          <cell r="ER918">
            <v>-22.17610894999234</v>
          </cell>
          <cell r="ES918">
            <v>0</v>
          </cell>
          <cell r="ET918">
            <v>0</v>
          </cell>
          <cell r="EU918">
            <v>0</v>
          </cell>
          <cell r="EV918">
            <v>-7.176108949999616</v>
          </cell>
          <cell r="EW918">
            <v>0</v>
          </cell>
          <cell r="EX918">
            <v>0</v>
          </cell>
          <cell r="EY918">
            <v>0</v>
          </cell>
          <cell r="EZ918">
            <v>-15</v>
          </cell>
          <cell r="FA918">
            <v>0</v>
          </cell>
          <cell r="FB918">
            <v>0</v>
          </cell>
          <cell r="FC918">
            <v>0</v>
          </cell>
          <cell r="FD918">
            <v>0</v>
          </cell>
          <cell r="FE918">
            <v>-125.31000242001028</v>
          </cell>
          <cell r="FF918">
            <v>0</v>
          </cell>
          <cell r="FG918">
            <v>0</v>
          </cell>
          <cell r="FH918">
            <v>-73.831545319997531</v>
          </cell>
          <cell r="FI918">
            <v>-2.5041973199995482</v>
          </cell>
          <cell r="FJ918">
            <v>-50.278435180000088</v>
          </cell>
          <cell r="FK918">
            <v>-0.49151611000161211</v>
          </cell>
          <cell r="FL918">
            <v>0</v>
          </cell>
          <cell r="FM918">
            <v>0</v>
          </cell>
          <cell r="FN918">
            <v>2.0047599200006516</v>
          </cell>
          <cell r="FO918">
            <v>-0.20906840999850829</v>
          </cell>
          <cell r="FP918">
            <v>0</v>
          </cell>
          <cell r="FQ918">
            <v>0</v>
          </cell>
          <cell r="FR918">
            <v>-92.269747140002437</v>
          </cell>
          <cell r="FS918">
            <v>0</v>
          </cell>
          <cell r="FT918">
            <v>0</v>
          </cell>
          <cell r="FU918">
            <v>0</v>
          </cell>
          <cell r="FV918">
            <v>-88.722115510000549</v>
          </cell>
          <cell r="FW918">
            <v>-3.5476316299991595</v>
          </cell>
          <cell r="FX918">
            <v>0</v>
          </cell>
          <cell r="FY918">
            <v>0</v>
          </cell>
          <cell r="FZ918">
            <v>0</v>
          </cell>
          <cell r="GA918">
            <v>0</v>
          </cell>
          <cell r="GB918">
            <v>0</v>
          </cell>
          <cell r="GC918">
            <v>0</v>
          </cell>
          <cell r="GD918">
            <v>0</v>
          </cell>
          <cell r="GE918">
            <v>0</v>
          </cell>
          <cell r="GF918">
            <v>0</v>
          </cell>
          <cell r="GG918">
            <v>0</v>
          </cell>
          <cell r="GH918">
            <v>0</v>
          </cell>
          <cell r="GI918">
            <v>0</v>
          </cell>
          <cell r="GJ918">
            <v>0</v>
          </cell>
          <cell r="GK918">
            <v>0</v>
          </cell>
          <cell r="GL918">
            <v>0</v>
          </cell>
          <cell r="GM918">
            <v>0</v>
          </cell>
          <cell r="GN918">
            <v>0</v>
          </cell>
          <cell r="GO918">
            <v>0</v>
          </cell>
          <cell r="GP918">
            <v>0</v>
          </cell>
          <cell r="GQ918">
            <v>0</v>
          </cell>
          <cell r="GR918">
            <v>0</v>
          </cell>
          <cell r="GS918">
            <v>0</v>
          </cell>
          <cell r="GT918">
            <v>0</v>
          </cell>
          <cell r="GU918">
            <v>0</v>
          </cell>
          <cell r="GV918">
            <v>0</v>
          </cell>
          <cell r="GW918">
            <v>0</v>
          </cell>
          <cell r="GX918">
            <v>0</v>
          </cell>
          <cell r="GY918">
            <v>0</v>
          </cell>
          <cell r="GZ918">
            <v>0</v>
          </cell>
          <cell r="HA918">
            <v>0</v>
          </cell>
          <cell r="HB918">
            <v>0</v>
          </cell>
          <cell r="HC918">
            <v>0</v>
          </cell>
          <cell r="HD918">
            <v>0</v>
          </cell>
          <cell r="HE918">
            <v>0</v>
          </cell>
          <cell r="HF918">
            <v>0</v>
          </cell>
          <cell r="HG918">
            <v>0</v>
          </cell>
          <cell r="HH918">
            <v>0</v>
          </cell>
          <cell r="HI918">
            <v>0</v>
          </cell>
          <cell r="HJ918">
            <v>0</v>
          </cell>
          <cell r="HK918">
            <v>0</v>
          </cell>
          <cell r="HL918">
            <v>0</v>
          </cell>
          <cell r="HM918">
            <v>0</v>
          </cell>
          <cell r="HN918">
            <v>0</v>
          </cell>
          <cell r="HO918">
            <v>0</v>
          </cell>
          <cell r="HP918">
            <v>0</v>
          </cell>
          <cell r="HQ918">
            <v>0</v>
          </cell>
          <cell r="HR918">
            <v>0</v>
          </cell>
          <cell r="HS918">
            <v>0</v>
          </cell>
          <cell r="HT918">
            <v>0</v>
          </cell>
          <cell r="HU918">
            <v>0</v>
          </cell>
          <cell r="HV918">
            <v>0</v>
          </cell>
          <cell r="HW918">
            <v>0</v>
          </cell>
          <cell r="HX918">
            <v>0</v>
          </cell>
          <cell r="HY918">
            <v>0</v>
          </cell>
          <cell r="HZ918">
            <v>0</v>
          </cell>
          <cell r="IA918">
            <v>0</v>
          </cell>
          <cell r="IB918">
            <v>0</v>
          </cell>
          <cell r="IC918">
            <v>0</v>
          </cell>
          <cell r="ID918">
            <v>0</v>
          </cell>
          <cell r="IE918">
            <v>0</v>
          </cell>
          <cell r="IF918">
            <v>0</v>
          </cell>
          <cell r="IG918">
            <v>0</v>
          </cell>
          <cell r="IH918">
            <v>0</v>
          </cell>
          <cell r="II918">
            <v>0</v>
          </cell>
          <cell r="IJ918">
            <v>0</v>
          </cell>
          <cell r="IK918">
            <v>0</v>
          </cell>
          <cell r="IL918">
            <v>0</v>
          </cell>
          <cell r="IM918">
            <v>0</v>
          </cell>
          <cell r="IN918">
            <v>0</v>
          </cell>
          <cell r="IO918">
            <v>0</v>
          </cell>
          <cell r="IP918">
            <v>0</v>
          </cell>
          <cell r="IQ918">
            <v>0</v>
          </cell>
          <cell r="IR918">
            <v>0</v>
          </cell>
          <cell r="IS918">
            <v>0</v>
          </cell>
          <cell r="IT918">
            <v>0</v>
          </cell>
          <cell r="IU918">
            <v>0</v>
          </cell>
          <cell r="IV918">
            <v>0</v>
          </cell>
          <cell r="IW918">
            <v>0</v>
          </cell>
          <cell r="IX918">
            <v>0</v>
          </cell>
          <cell r="IY918">
            <v>0</v>
          </cell>
          <cell r="IZ918">
            <v>0</v>
          </cell>
          <cell r="JA918">
            <v>0</v>
          </cell>
          <cell r="JB918">
            <v>0</v>
          </cell>
          <cell r="JC918">
            <v>0</v>
          </cell>
          <cell r="JD918">
            <v>0</v>
          </cell>
          <cell r="JE918">
            <v>0</v>
          </cell>
        </row>
        <row r="919">
          <cell r="D919" t="str">
            <v>PV_.PC.UTS._.FB_.Cove Mountain II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0</v>
          </cell>
          <cell r="BD919">
            <v>0</v>
          </cell>
          <cell r="BE919">
            <v>0</v>
          </cell>
          <cell r="BF919">
            <v>0</v>
          </cell>
          <cell r="BG919">
            <v>0</v>
          </cell>
          <cell r="BH919">
            <v>0</v>
          </cell>
          <cell r="BI919">
            <v>0</v>
          </cell>
          <cell r="BJ919">
            <v>0</v>
          </cell>
          <cell r="BK919">
            <v>0</v>
          </cell>
          <cell r="BL919">
            <v>0</v>
          </cell>
          <cell r="BM919">
            <v>0</v>
          </cell>
          <cell r="BN919">
            <v>0</v>
          </cell>
          <cell r="BO919">
            <v>0</v>
          </cell>
          <cell r="BP919">
            <v>0</v>
          </cell>
          <cell r="BQ919">
            <v>0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0</v>
          </cell>
          <cell r="BW919">
            <v>0</v>
          </cell>
          <cell r="BX919">
            <v>0</v>
          </cell>
          <cell r="BY919">
            <v>0</v>
          </cell>
          <cell r="BZ919">
            <v>0</v>
          </cell>
          <cell r="CA919">
            <v>0</v>
          </cell>
          <cell r="CB919">
            <v>0</v>
          </cell>
          <cell r="CC919">
            <v>0</v>
          </cell>
          <cell r="CD919">
            <v>0</v>
          </cell>
          <cell r="CE919">
            <v>0</v>
          </cell>
          <cell r="CF919">
            <v>0</v>
          </cell>
          <cell r="CG919">
            <v>0</v>
          </cell>
          <cell r="CH919">
            <v>0</v>
          </cell>
          <cell r="CI919">
            <v>0</v>
          </cell>
          <cell r="CJ919">
            <v>0</v>
          </cell>
          <cell r="CK919">
            <v>0</v>
          </cell>
          <cell r="CL919">
            <v>0</v>
          </cell>
          <cell r="CM919">
            <v>0</v>
          </cell>
          <cell r="CN919">
            <v>0</v>
          </cell>
          <cell r="CO919">
            <v>0</v>
          </cell>
          <cell r="CP919">
            <v>0</v>
          </cell>
          <cell r="CQ919">
            <v>0</v>
          </cell>
          <cell r="CR919">
            <v>0</v>
          </cell>
          <cell r="CS919">
            <v>0</v>
          </cell>
          <cell r="CT919">
            <v>0</v>
          </cell>
          <cell r="CU919">
            <v>0</v>
          </cell>
          <cell r="CV919">
            <v>0</v>
          </cell>
          <cell r="CW919">
            <v>0</v>
          </cell>
          <cell r="CX919">
            <v>0</v>
          </cell>
          <cell r="CY919">
            <v>0</v>
          </cell>
          <cell r="CZ919">
            <v>0</v>
          </cell>
          <cell r="DA919">
            <v>0</v>
          </cell>
          <cell r="DB919">
            <v>0</v>
          </cell>
          <cell r="DC919">
            <v>0</v>
          </cell>
          <cell r="DD919">
            <v>0</v>
          </cell>
          <cell r="DE919">
            <v>0</v>
          </cell>
          <cell r="DF919">
            <v>0</v>
          </cell>
          <cell r="DG919">
            <v>0</v>
          </cell>
          <cell r="DH919">
            <v>0</v>
          </cell>
          <cell r="DI919">
            <v>0</v>
          </cell>
          <cell r="DJ919">
            <v>0</v>
          </cell>
          <cell r="DK919">
            <v>0</v>
          </cell>
          <cell r="DL919">
            <v>0</v>
          </cell>
          <cell r="DM919">
            <v>0</v>
          </cell>
          <cell r="DN919">
            <v>0</v>
          </cell>
          <cell r="DO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DX919">
            <v>0</v>
          </cell>
          <cell r="DY919">
            <v>0</v>
          </cell>
          <cell r="DZ919">
            <v>0</v>
          </cell>
          <cell r="EA919">
            <v>0</v>
          </cell>
          <cell r="EB919">
            <v>0</v>
          </cell>
          <cell r="EC919">
            <v>0</v>
          </cell>
          <cell r="ED919">
            <v>0</v>
          </cell>
          <cell r="EE919">
            <v>0</v>
          </cell>
          <cell r="EF919">
            <v>0</v>
          </cell>
          <cell r="EG919">
            <v>0</v>
          </cell>
          <cell r="EH919">
            <v>0</v>
          </cell>
          <cell r="EI919">
            <v>0</v>
          </cell>
          <cell r="EJ919">
            <v>0</v>
          </cell>
          <cell r="EK919">
            <v>0</v>
          </cell>
          <cell r="EL919">
            <v>0</v>
          </cell>
          <cell r="EM919">
            <v>0</v>
          </cell>
          <cell r="EN919">
            <v>0</v>
          </cell>
          <cell r="EO919">
            <v>0</v>
          </cell>
          <cell r="EP919">
            <v>0</v>
          </cell>
          <cell r="EQ919">
            <v>0</v>
          </cell>
          <cell r="ER919">
            <v>0</v>
          </cell>
          <cell r="ES919">
            <v>0</v>
          </cell>
          <cell r="ET919">
            <v>0</v>
          </cell>
          <cell r="EU919">
            <v>0</v>
          </cell>
          <cell r="EV919">
            <v>0</v>
          </cell>
          <cell r="EW919">
            <v>0</v>
          </cell>
          <cell r="EX919">
            <v>0</v>
          </cell>
          <cell r="EY919">
            <v>0</v>
          </cell>
          <cell r="EZ919">
            <v>0</v>
          </cell>
          <cell r="FA919">
            <v>0</v>
          </cell>
          <cell r="FB919">
            <v>0</v>
          </cell>
          <cell r="FC919">
            <v>0</v>
          </cell>
          <cell r="FD919">
            <v>0</v>
          </cell>
          <cell r="FE919">
            <v>0</v>
          </cell>
          <cell r="FF919">
            <v>0</v>
          </cell>
          <cell r="FG919">
            <v>0</v>
          </cell>
          <cell r="FH919">
            <v>0</v>
          </cell>
          <cell r="FI919">
            <v>0</v>
          </cell>
          <cell r="FJ919">
            <v>0</v>
          </cell>
          <cell r="FK919">
            <v>0</v>
          </cell>
          <cell r="FL919">
            <v>0</v>
          </cell>
          <cell r="FM919">
            <v>0</v>
          </cell>
          <cell r="FN919">
            <v>0</v>
          </cell>
          <cell r="FO919">
            <v>0</v>
          </cell>
          <cell r="FP919">
            <v>0</v>
          </cell>
          <cell r="FQ919">
            <v>0</v>
          </cell>
          <cell r="FR919">
            <v>0</v>
          </cell>
          <cell r="FS919">
            <v>0</v>
          </cell>
          <cell r="FT919">
            <v>0</v>
          </cell>
          <cell r="FU919">
            <v>0</v>
          </cell>
          <cell r="FV919">
            <v>0</v>
          </cell>
          <cell r="FW919">
            <v>0</v>
          </cell>
          <cell r="FX919">
            <v>0</v>
          </cell>
          <cell r="FY919">
            <v>0</v>
          </cell>
          <cell r="FZ919">
            <v>0</v>
          </cell>
          <cell r="GA919">
            <v>0</v>
          </cell>
          <cell r="GB919">
            <v>0</v>
          </cell>
          <cell r="GC919">
            <v>0</v>
          </cell>
          <cell r="GD919">
            <v>0</v>
          </cell>
          <cell r="GE919">
            <v>0</v>
          </cell>
          <cell r="GF919">
            <v>0</v>
          </cell>
          <cell r="GG919">
            <v>0</v>
          </cell>
          <cell r="GH919">
            <v>0</v>
          </cell>
          <cell r="GI919">
            <v>0</v>
          </cell>
          <cell r="GJ919">
            <v>0</v>
          </cell>
          <cell r="GK919">
            <v>0</v>
          </cell>
          <cell r="GL919">
            <v>0</v>
          </cell>
          <cell r="GM919">
            <v>0</v>
          </cell>
          <cell r="GN919">
            <v>0</v>
          </cell>
          <cell r="GO919">
            <v>0</v>
          </cell>
          <cell r="GP919">
            <v>0</v>
          </cell>
          <cell r="GQ919">
            <v>0</v>
          </cell>
          <cell r="GR919">
            <v>0</v>
          </cell>
          <cell r="GS919">
            <v>0</v>
          </cell>
          <cell r="GT919">
            <v>0</v>
          </cell>
          <cell r="GU919">
            <v>0</v>
          </cell>
          <cell r="GV919">
            <v>0</v>
          </cell>
          <cell r="GW919">
            <v>0</v>
          </cell>
          <cell r="GX919">
            <v>0</v>
          </cell>
          <cell r="GY919">
            <v>0</v>
          </cell>
          <cell r="GZ919">
            <v>0</v>
          </cell>
          <cell r="HA919">
            <v>0</v>
          </cell>
          <cell r="HB919">
            <v>0</v>
          </cell>
          <cell r="HC919">
            <v>0</v>
          </cell>
          <cell r="HD919">
            <v>0</v>
          </cell>
          <cell r="HE919">
            <v>0</v>
          </cell>
          <cell r="HF919">
            <v>0</v>
          </cell>
          <cell r="HG919">
            <v>0</v>
          </cell>
          <cell r="HH919">
            <v>0</v>
          </cell>
          <cell r="HI919">
            <v>0</v>
          </cell>
          <cell r="HJ919">
            <v>0</v>
          </cell>
          <cell r="HK919">
            <v>0</v>
          </cell>
          <cell r="HL919">
            <v>0</v>
          </cell>
          <cell r="HM919">
            <v>0</v>
          </cell>
          <cell r="HN919">
            <v>0</v>
          </cell>
          <cell r="HO919">
            <v>0</v>
          </cell>
          <cell r="HP919">
            <v>0</v>
          </cell>
          <cell r="HQ919">
            <v>0</v>
          </cell>
          <cell r="HR919">
            <v>0</v>
          </cell>
          <cell r="HS919">
            <v>0</v>
          </cell>
          <cell r="HT919">
            <v>0</v>
          </cell>
          <cell r="HU919">
            <v>0</v>
          </cell>
          <cell r="HV919">
            <v>0</v>
          </cell>
          <cell r="HW919">
            <v>0</v>
          </cell>
          <cell r="HX919">
            <v>0</v>
          </cell>
          <cell r="HY919">
            <v>0</v>
          </cell>
          <cell r="HZ919">
            <v>0</v>
          </cell>
          <cell r="IA919">
            <v>0</v>
          </cell>
          <cell r="IB919">
            <v>0</v>
          </cell>
          <cell r="IC919">
            <v>0</v>
          </cell>
          <cell r="ID919">
            <v>0</v>
          </cell>
          <cell r="IE919">
            <v>0</v>
          </cell>
          <cell r="IF919">
            <v>0</v>
          </cell>
          <cell r="IG919">
            <v>0</v>
          </cell>
          <cell r="IH919">
            <v>0</v>
          </cell>
          <cell r="II919">
            <v>0</v>
          </cell>
          <cell r="IJ919">
            <v>0</v>
          </cell>
          <cell r="IK919">
            <v>0</v>
          </cell>
          <cell r="IL919">
            <v>0</v>
          </cell>
          <cell r="IM919">
            <v>0</v>
          </cell>
          <cell r="IN919">
            <v>0</v>
          </cell>
          <cell r="IO919">
            <v>0</v>
          </cell>
          <cell r="IP919">
            <v>0</v>
          </cell>
          <cell r="IQ919">
            <v>0</v>
          </cell>
          <cell r="IR919">
            <v>0</v>
          </cell>
          <cell r="IS919">
            <v>0</v>
          </cell>
          <cell r="IT919">
            <v>0</v>
          </cell>
          <cell r="IU919">
            <v>0</v>
          </cell>
          <cell r="IV919">
            <v>0</v>
          </cell>
          <cell r="IW919">
            <v>0</v>
          </cell>
          <cell r="IX919">
            <v>0</v>
          </cell>
          <cell r="IY919">
            <v>0</v>
          </cell>
          <cell r="IZ919">
            <v>0</v>
          </cell>
          <cell r="JA919">
            <v>0</v>
          </cell>
          <cell r="JB919">
            <v>0</v>
          </cell>
          <cell r="JC919">
            <v>0</v>
          </cell>
          <cell r="JD919">
            <v>0</v>
          </cell>
          <cell r="JE919">
            <v>0</v>
          </cell>
        </row>
        <row r="920">
          <cell r="D920" t="str">
            <v>PV_.PC.UTS._.FB_.Hunter</v>
          </cell>
          <cell r="F920">
            <v>-43.977102679999007</v>
          </cell>
          <cell r="G920">
            <v>0</v>
          </cell>
          <cell r="H920">
            <v>-20.961032740000519</v>
          </cell>
          <cell r="I920">
            <v>-11.787529799999902</v>
          </cell>
          <cell r="J920">
            <v>-32.817972539996845</v>
          </cell>
          <cell r="K920">
            <v>-10.8204058299998</v>
          </cell>
          <cell r="L920">
            <v>0</v>
          </cell>
          <cell r="M920">
            <v>-20</v>
          </cell>
          <cell r="N920">
            <v>-33.766436279998743</v>
          </cell>
          <cell r="O920">
            <v>-39.552233059999708</v>
          </cell>
          <cell r="P920">
            <v>-6.7969804699969245</v>
          </cell>
          <cell r="Q920">
            <v>-26.003173160001097</v>
          </cell>
          <cell r="R920">
            <v>-195.76224099998944</v>
          </cell>
          <cell r="S920">
            <v>0</v>
          </cell>
          <cell r="T920">
            <v>-4.3767652199985605</v>
          </cell>
          <cell r="U920">
            <v>-55.126443229997676</v>
          </cell>
          <cell r="V920">
            <v>-21.011982129999524</v>
          </cell>
          <cell r="W920">
            <v>-46.494549859999097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-58.752500560000044</v>
          </cell>
          <cell r="AC920">
            <v>0</v>
          </cell>
          <cell r="AD920">
            <v>-9.999999999998181</v>
          </cell>
          <cell r="AE920">
            <v>-288.25032685999759</v>
          </cell>
          <cell r="AF920">
            <v>-56.708907099999124</v>
          </cell>
          <cell r="AG920">
            <v>0</v>
          </cell>
          <cell r="AH920">
            <v>-103.2894003399997</v>
          </cell>
          <cell r="AI920">
            <v>-50.077767659997335</v>
          </cell>
          <cell r="AJ920">
            <v>-78.174251759999606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-180.00268187996699</v>
          </cell>
          <cell r="AS920">
            <v>0</v>
          </cell>
          <cell r="AT920">
            <v>0</v>
          </cell>
          <cell r="AU920">
            <v>-60.806158440002037</v>
          </cell>
          <cell r="AV920">
            <v>-109.19652343999769</v>
          </cell>
          <cell r="AW920">
            <v>-9.999999999996362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0</v>
          </cell>
          <cell r="BD920">
            <v>0</v>
          </cell>
          <cell r="BE920">
            <v>-348.86373641999671</v>
          </cell>
          <cell r="BF920">
            <v>0</v>
          </cell>
          <cell r="BG920">
            <v>0</v>
          </cell>
          <cell r="BH920">
            <v>-5.4655022499937331</v>
          </cell>
          <cell r="BI920">
            <v>-151.28425212000002</v>
          </cell>
          <cell r="BJ920">
            <v>-95.356184349999239</v>
          </cell>
          <cell r="BK920">
            <v>0</v>
          </cell>
          <cell r="BL920">
            <v>0</v>
          </cell>
          <cell r="BM920">
            <v>-10</v>
          </cell>
          <cell r="BN920">
            <v>0</v>
          </cell>
          <cell r="BO920">
            <v>-86.757797699996445</v>
          </cell>
          <cell r="BP920">
            <v>0</v>
          </cell>
          <cell r="BQ920">
            <v>0</v>
          </cell>
          <cell r="BR920">
            <v>-172.05843084002845</v>
          </cell>
          <cell r="BS920">
            <v>0</v>
          </cell>
          <cell r="BT920">
            <v>0</v>
          </cell>
          <cell r="BU920">
            <v>0</v>
          </cell>
          <cell r="BV920">
            <v>-172.05843083999935</v>
          </cell>
          <cell r="BW920">
            <v>0</v>
          </cell>
          <cell r="BX920">
            <v>0</v>
          </cell>
          <cell r="BY920">
            <v>0</v>
          </cell>
          <cell r="BZ920">
            <v>0</v>
          </cell>
          <cell r="CA920">
            <v>0</v>
          </cell>
          <cell r="CB920">
            <v>0</v>
          </cell>
          <cell r="CC920">
            <v>0</v>
          </cell>
          <cell r="CD920">
            <v>0</v>
          </cell>
          <cell r="CE920">
            <v>-22.950078480003867</v>
          </cell>
          <cell r="CF920">
            <v>0</v>
          </cell>
          <cell r="CG920">
            <v>0</v>
          </cell>
          <cell r="CH920">
            <v>-10</v>
          </cell>
          <cell r="CI920">
            <v>-8.0902913099962461</v>
          </cell>
          <cell r="CJ920">
            <v>-4.8597871699967072</v>
          </cell>
          <cell r="CK920">
            <v>0</v>
          </cell>
          <cell r="CL920">
            <v>0</v>
          </cell>
          <cell r="CM920">
            <v>0</v>
          </cell>
          <cell r="CN920">
            <v>0</v>
          </cell>
          <cell r="CO920">
            <v>0</v>
          </cell>
          <cell r="CP920">
            <v>0</v>
          </cell>
          <cell r="CQ920">
            <v>0</v>
          </cell>
          <cell r="CR920">
            <v>-152.47861506004119</v>
          </cell>
          <cell r="CS920">
            <v>0</v>
          </cell>
          <cell r="CT920">
            <v>0</v>
          </cell>
          <cell r="CU920">
            <v>-9.2542057300015585</v>
          </cell>
          <cell r="CV920">
            <v>-31.778280359998462</v>
          </cell>
          <cell r="CW920">
            <v>0</v>
          </cell>
          <cell r="CX920">
            <v>-111.44612896999388</v>
          </cell>
          <cell r="CY920">
            <v>0</v>
          </cell>
          <cell r="CZ920">
            <v>0</v>
          </cell>
          <cell r="DA920">
            <v>0</v>
          </cell>
          <cell r="DB920">
            <v>0</v>
          </cell>
          <cell r="DC920">
            <v>0</v>
          </cell>
          <cell r="DD920">
            <v>0</v>
          </cell>
          <cell r="DE920">
            <v>53.320013360033045</v>
          </cell>
          <cell r="DF920">
            <v>0</v>
          </cell>
          <cell r="DG920">
            <v>0</v>
          </cell>
          <cell r="DH920">
            <v>0</v>
          </cell>
          <cell r="DI920">
            <v>-49.478038679997553</v>
          </cell>
          <cell r="DJ920">
            <v>0</v>
          </cell>
          <cell r="DK920">
            <v>0</v>
          </cell>
          <cell r="DL920">
            <v>0</v>
          </cell>
          <cell r="DM920">
            <v>0</v>
          </cell>
          <cell r="DN920">
            <v>102.79805204000149</v>
          </cell>
          <cell r="DO920">
            <v>0</v>
          </cell>
          <cell r="DP920">
            <v>0</v>
          </cell>
          <cell r="DQ920">
            <v>0</v>
          </cell>
          <cell r="DR920">
            <v>21.36979559995234</v>
          </cell>
          <cell r="DS920">
            <v>0</v>
          </cell>
          <cell r="DT920">
            <v>0</v>
          </cell>
          <cell r="DU920">
            <v>0</v>
          </cell>
          <cell r="DV920">
            <v>21.369795599995996</v>
          </cell>
          <cell r="DW920">
            <v>0</v>
          </cell>
          <cell r="DX920">
            <v>0</v>
          </cell>
          <cell r="DY920">
            <v>0</v>
          </cell>
          <cell r="DZ920">
            <v>0</v>
          </cell>
          <cell r="EA920">
            <v>0</v>
          </cell>
          <cell r="EB920">
            <v>0</v>
          </cell>
          <cell r="EC920">
            <v>0</v>
          </cell>
          <cell r="ED920">
            <v>0</v>
          </cell>
          <cell r="EE920">
            <v>0</v>
          </cell>
          <cell r="EF920">
            <v>0</v>
          </cell>
          <cell r="EG920">
            <v>0</v>
          </cell>
          <cell r="EH920">
            <v>0</v>
          </cell>
          <cell r="EI920">
            <v>0</v>
          </cell>
          <cell r="EJ920">
            <v>0</v>
          </cell>
          <cell r="EK920">
            <v>0</v>
          </cell>
          <cell r="EL920">
            <v>0</v>
          </cell>
          <cell r="EM920">
            <v>0</v>
          </cell>
          <cell r="EN920">
            <v>0</v>
          </cell>
          <cell r="EO920">
            <v>0</v>
          </cell>
          <cell r="EP920">
            <v>0</v>
          </cell>
          <cell r="EQ920">
            <v>0</v>
          </cell>
          <cell r="ER920">
            <v>-119.24490069001331</v>
          </cell>
          <cell r="ES920">
            <v>0</v>
          </cell>
          <cell r="ET920">
            <v>0</v>
          </cell>
          <cell r="EU920">
            <v>-10</v>
          </cell>
          <cell r="EV920">
            <v>-29.584033009998166</v>
          </cell>
          <cell r="EW920">
            <v>-4.6608676800024114</v>
          </cell>
          <cell r="EX920">
            <v>0</v>
          </cell>
          <cell r="EY920">
            <v>0</v>
          </cell>
          <cell r="EZ920">
            <v>-75.000000000003638</v>
          </cell>
          <cell r="FA920">
            <v>0</v>
          </cell>
          <cell r="FB920">
            <v>0</v>
          </cell>
          <cell r="FC920">
            <v>0</v>
          </cell>
          <cell r="FD920">
            <v>0</v>
          </cell>
          <cell r="FE920">
            <v>-165.4538179099909</v>
          </cell>
          <cell r="FF920">
            <v>0</v>
          </cell>
          <cell r="FG920">
            <v>0</v>
          </cell>
          <cell r="FH920">
            <v>-10</v>
          </cell>
          <cell r="FI920">
            <v>-23.197619370001121</v>
          </cell>
          <cell r="FJ920">
            <v>-13.675764489998983</v>
          </cell>
          <cell r="FK920">
            <v>-57.73076084999775</v>
          </cell>
          <cell r="FL920">
            <v>0</v>
          </cell>
          <cell r="FM920">
            <v>0</v>
          </cell>
          <cell r="FN920">
            <v>0</v>
          </cell>
          <cell r="FO920">
            <v>-60.849673199998506</v>
          </cell>
          <cell r="FP920">
            <v>0</v>
          </cell>
          <cell r="FQ920">
            <v>0</v>
          </cell>
          <cell r="FR920">
            <v>-110</v>
          </cell>
          <cell r="FS920">
            <v>0</v>
          </cell>
          <cell r="FT920">
            <v>0</v>
          </cell>
          <cell r="FU920">
            <v>-9.999999999996362</v>
          </cell>
          <cell r="FV920">
            <v>-9.999999999996362</v>
          </cell>
          <cell r="FW920">
            <v>-9.999999999996362</v>
          </cell>
          <cell r="FX920">
            <v>-80.000000000007276</v>
          </cell>
          <cell r="FY920">
            <v>0</v>
          </cell>
          <cell r="FZ920">
            <v>0</v>
          </cell>
          <cell r="GA920">
            <v>0</v>
          </cell>
          <cell r="GB920">
            <v>0</v>
          </cell>
          <cell r="GC920">
            <v>0</v>
          </cell>
          <cell r="GD920">
            <v>0</v>
          </cell>
          <cell r="GE920">
            <v>0</v>
          </cell>
          <cell r="GF920">
            <v>0</v>
          </cell>
          <cell r="GG920">
            <v>0</v>
          </cell>
          <cell r="GH920">
            <v>0</v>
          </cell>
          <cell r="GI920">
            <v>0</v>
          </cell>
          <cell r="GJ920">
            <v>0</v>
          </cell>
          <cell r="GK920">
            <v>0</v>
          </cell>
          <cell r="GL920">
            <v>0</v>
          </cell>
          <cell r="GM920">
            <v>0</v>
          </cell>
          <cell r="GN920">
            <v>0</v>
          </cell>
          <cell r="GO920">
            <v>0</v>
          </cell>
          <cell r="GP920">
            <v>0</v>
          </cell>
          <cell r="GQ920">
            <v>0</v>
          </cell>
          <cell r="GR920">
            <v>0</v>
          </cell>
          <cell r="GS920">
            <v>0</v>
          </cell>
          <cell r="GT920">
            <v>0</v>
          </cell>
          <cell r="GU920">
            <v>0</v>
          </cell>
          <cell r="GV920">
            <v>0</v>
          </cell>
          <cell r="GW920">
            <v>0</v>
          </cell>
          <cell r="GX920">
            <v>0</v>
          </cell>
          <cell r="GY920">
            <v>0</v>
          </cell>
          <cell r="GZ920">
            <v>0</v>
          </cell>
          <cell r="HA920">
            <v>0</v>
          </cell>
          <cell r="HB920">
            <v>0</v>
          </cell>
          <cell r="HC920">
            <v>0</v>
          </cell>
          <cell r="HD920">
            <v>0</v>
          </cell>
          <cell r="HE920">
            <v>0</v>
          </cell>
          <cell r="HF920">
            <v>0</v>
          </cell>
          <cell r="HG920">
            <v>0</v>
          </cell>
          <cell r="HH920">
            <v>0</v>
          </cell>
          <cell r="HI920">
            <v>0</v>
          </cell>
          <cell r="HJ920">
            <v>0</v>
          </cell>
          <cell r="HK920">
            <v>0</v>
          </cell>
          <cell r="HL920">
            <v>0</v>
          </cell>
          <cell r="HM920">
            <v>0</v>
          </cell>
          <cell r="HN920">
            <v>0</v>
          </cell>
          <cell r="HO920">
            <v>0</v>
          </cell>
          <cell r="HP920">
            <v>0</v>
          </cell>
          <cell r="HQ920">
            <v>0</v>
          </cell>
          <cell r="HR920">
            <v>0</v>
          </cell>
          <cell r="HS920">
            <v>0</v>
          </cell>
          <cell r="HT920">
            <v>0</v>
          </cell>
          <cell r="HU920">
            <v>0</v>
          </cell>
          <cell r="HV920">
            <v>0</v>
          </cell>
          <cell r="HW920">
            <v>0</v>
          </cell>
          <cell r="HX920">
            <v>0</v>
          </cell>
          <cell r="HY920">
            <v>0</v>
          </cell>
          <cell r="HZ920">
            <v>0</v>
          </cell>
          <cell r="IA920">
            <v>0</v>
          </cell>
          <cell r="IB920">
            <v>0</v>
          </cell>
          <cell r="IC920">
            <v>0</v>
          </cell>
          <cell r="ID920">
            <v>0</v>
          </cell>
          <cell r="IE920">
            <v>0</v>
          </cell>
          <cell r="IF920">
            <v>0</v>
          </cell>
          <cell r="IG920">
            <v>0</v>
          </cell>
          <cell r="IH920">
            <v>0</v>
          </cell>
          <cell r="II920">
            <v>0</v>
          </cell>
          <cell r="IJ920">
            <v>0</v>
          </cell>
          <cell r="IK920">
            <v>0</v>
          </cell>
          <cell r="IL920">
            <v>0</v>
          </cell>
          <cell r="IM920">
            <v>0</v>
          </cell>
          <cell r="IN920">
            <v>0</v>
          </cell>
          <cell r="IO920">
            <v>0</v>
          </cell>
          <cell r="IP920">
            <v>0</v>
          </cell>
          <cell r="IQ920">
            <v>0</v>
          </cell>
          <cell r="IR920">
            <v>0</v>
          </cell>
          <cell r="IS920">
            <v>0</v>
          </cell>
          <cell r="IT920">
            <v>0</v>
          </cell>
          <cell r="IU920">
            <v>0</v>
          </cell>
          <cell r="IV920">
            <v>0</v>
          </cell>
          <cell r="IW920">
            <v>0</v>
          </cell>
          <cell r="IX920">
            <v>0</v>
          </cell>
          <cell r="IY920">
            <v>0</v>
          </cell>
          <cell r="IZ920">
            <v>0</v>
          </cell>
          <cell r="JA920">
            <v>0</v>
          </cell>
          <cell r="JB920">
            <v>0</v>
          </cell>
          <cell r="JC920">
            <v>0</v>
          </cell>
          <cell r="JD920">
            <v>0</v>
          </cell>
          <cell r="JE920">
            <v>0</v>
          </cell>
        </row>
        <row r="921">
          <cell r="D921" t="str">
            <v>PV_.PC.UTS._.FB_.Milford</v>
          </cell>
          <cell r="F921">
            <v>0</v>
          </cell>
          <cell r="G921">
            <v>0</v>
          </cell>
          <cell r="H921">
            <v>-29.346444610004255</v>
          </cell>
          <cell r="I921">
            <v>-42.317679420000786</v>
          </cell>
          <cell r="J921">
            <v>-19.16516104999755</v>
          </cell>
          <cell r="K921">
            <v>-23.306151000000682</v>
          </cell>
          <cell r="L921">
            <v>0</v>
          </cell>
          <cell r="M921">
            <v>0</v>
          </cell>
          <cell r="N921">
            <v>0</v>
          </cell>
          <cell r="O921">
            <v>-81.279905369998232</v>
          </cell>
          <cell r="P921">
            <v>0</v>
          </cell>
          <cell r="Q921">
            <v>-16.376144030002251</v>
          </cell>
          <cell r="R921">
            <v>-288.64903522003442</v>
          </cell>
          <cell r="S921">
            <v>-18.450249350000377</v>
          </cell>
          <cell r="T921">
            <v>-14.37676521999856</v>
          </cell>
          <cell r="U921">
            <v>-55.5835151400006</v>
          </cell>
          <cell r="V921">
            <v>-20.467335770001228</v>
          </cell>
          <cell r="W921">
            <v>-96.852752700000565</v>
          </cell>
          <cell r="X921">
            <v>-9.6236483100037731</v>
          </cell>
          <cell r="Y921">
            <v>-1.586463809999259</v>
          </cell>
          <cell r="Z921">
            <v>0</v>
          </cell>
          <cell r="AA921">
            <v>0</v>
          </cell>
          <cell r="AB921">
            <v>-71.708304920000955</v>
          </cell>
          <cell r="AC921">
            <v>0</v>
          </cell>
          <cell r="AD921">
            <v>0</v>
          </cell>
          <cell r="AE921">
            <v>-56.683315930014942</v>
          </cell>
          <cell r="AF921">
            <v>0</v>
          </cell>
          <cell r="AG921">
            <v>0</v>
          </cell>
          <cell r="AH921">
            <v>0</v>
          </cell>
          <cell r="AI921">
            <v>-8.6433447199997318</v>
          </cell>
          <cell r="AJ921">
            <v>-19.00883480999255</v>
          </cell>
          <cell r="AK921">
            <v>-10</v>
          </cell>
          <cell r="AL921">
            <v>0</v>
          </cell>
          <cell r="AM921">
            <v>0</v>
          </cell>
          <cell r="AN921">
            <v>-10.000000000003638</v>
          </cell>
          <cell r="AO921">
            <v>-9.0311364000008325</v>
          </cell>
          <cell r="AP921">
            <v>0</v>
          </cell>
          <cell r="AQ921">
            <v>0</v>
          </cell>
          <cell r="AR921">
            <v>-123.73691506002797</v>
          </cell>
          <cell r="AS921">
            <v>0</v>
          </cell>
          <cell r="AT921">
            <v>0</v>
          </cell>
          <cell r="AU921">
            <v>-11.788710250002623</v>
          </cell>
          <cell r="AV921">
            <v>-9.999999999996362</v>
          </cell>
          <cell r="AW921">
            <v>-77.927752099996724</v>
          </cell>
          <cell r="AX921">
            <v>0</v>
          </cell>
          <cell r="AY921">
            <v>0</v>
          </cell>
          <cell r="AZ921">
            <v>-4.0204527099995175</v>
          </cell>
          <cell r="BA921">
            <v>0</v>
          </cell>
          <cell r="BB921">
            <v>-20.000000000003638</v>
          </cell>
          <cell r="BC921">
            <v>0</v>
          </cell>
          <cell r="BD921">
            <v>0</v>
          </cell>
          <cell r="BE921">
            <v>-79.726675790036097</v>
          </cell>
          <cell r="BF921">
            <v>0</v>
          </cell>
          <cell r="BG921">
            <v>0</v>
          </cell>
          <cell r="BH921">
            <v>2.3513726800010772</v>
          </cell>
          <cell r="BI921">
            <v>-10.762902220001706</v>
          </cell>
          <cell r="BJ921">
            <v>0</v>
          </cell>
          <cell r="BK921">
            <v>0</v>
          </cell>
          <cell r="BL921">
            <v>0</v>
          </cell>
          <cell r="BM921">
            <v>-71.315146249999088</v>
          </cell>
          <cell r="BN921">
            <v>0</v>
          </cell>
          <cell r="BO921">
            <v>0</v>
          </cell>
          <cell r="BP921">
            <v>0</v>
          </cell>
          <cell r="BQ921">
            <v>0</v>
          </cell>
          <cell r="BR921">
            <v>-183.35919551999541</v>
          </cell>
          <cell r="BS921">
            <v>0</v>
          </cell>
          <cell r="BT921">
            <v>0</v>
          </cell>
          <cell r="BU921">
            <v>-8.6298949100018945</v>
          </cell>
          <cell r="BV921">
            <v>-174.72930061000079</v>
          </cell>
          <cell r="BW921">
            <v>0</v>
          </cell>
          <cell r="BX921">
            <v>0</v>
          </cell>
          <cell r="BY921">
            <v>0</v>
          </cell>
          <cell r="BZ921">
            <v>0</v>
          </cell>
          <cell r="CA921">
            <v>0</v>
          </cell>
          <cell r="CB921">
            <v>0</v>
          </cell>
          <cell r="CC921">
            <v>0</v>
          </cell>
          <cell r="CD921">
            <v>0</v>
          </cell>
          <cell r="CE921">
            <v>-2.6202016299939714</v>
          </cell>
          <cell r="CF921">
            <v>0</v>
          </cell>
          <cell r="CG921">
            <v>0</v>
          </cell>
          <cell r="CH921">
            <v>0</v>
          </cell>
          <cell r="CI921">
            <v>2.2395855399990978</v>
          </cell>
          <cell r="CJ921">
            <v>-4.8597871700039832</v>
          </cell>
          <cell r="CK921">
            <v>0</v>
          </cell>
          <cell r="CL921">
            <v>0</v>
          </cell>
          <cell r="CM921">
            <v>0</v>
          </cell>
          <cell r="CN921">
            <v>0</v>
          </cell>
          <cell r="CO921">
            <v>0</v>
          </cell>
          <cell r="CP921">
            <v>0</v>
          </cell>
          <cell r="CQ921">
            <v>0</v>
          </cell>
          <cell r="CR921">
            <v>-171.9300632699742</v>
          </cell>
          <cell r="CS921">
            <v>0</v>
          </cell>
          <cell r="CT921">
            <v>0</v>
          </cell>
          <cell r="CU921">
            <v>-46.666666659999464</v>
          </cell>
          <cell r="CV921">
            <v>-45.2633966100002</v>
          </cell>
          <cell r="CW921">
            <v>0</v>
          </cell>
          <cell r="CX921">
            <v>0</v>
          </cell>
          <cell r="CY921">
            <v>0</v>
          </cell>
          <cell r="CZ921">
            <v>0</v>
          </cell>
          <cell r="DA921">
            <v>-80.000000000003638</v>
          </cell>
          <cell r="DB921">
            <v>0</v>
          </cell>
          <cell r="DC921">
            <v>0</v>
          </cell>
          <cell r="DD921">
            <v>0</v>
          </cell>
          <cell r="DE921">
            <v>-21.92781382999965</v>
          </cell>
          <cell r="DF921">
            <v>0</v>
          </cell>
          <cell r="DG921">
            <v>0</v>
          </cell>
          <cell r="DH921">
            <v>0</v>
          </cell>
          <cell r="DI921">
            <v>0</v>
          </cell>
          <cell r="DJ921">
            <v>-8.6666666700039059</v>
          </cell>
          <cell r="DK921">
            <v>-13.26114716000302</v>
          </cell>
          <cell r="DL921">
            <v>0</v>
          </cell>
          <cell r="DM921">
            <v>0</v>
          </cell>
          <cell r="DN921">
            <v>0</v>
          </cell>
          <cell r="DO921">
            <v>0</v>
          </cell>
          <cell r="DP921">
            <v>0</v>
          </cell>
          <cell r="DQ921">
            <v>0</v>
          </cell>
          <cell r="DR921">
            <v>-6.9471720599976834</v>
          </cell>
          <cell r="DS921">
            <v>0</v>
          </cell>
          <cell r="DT921">
            <v>0</v>
          </cell>
          <cell r="DU921">
            <v>0</v>
          </cell>
          <cell r="DV921">
            <v>-6.9471720600013214</v>
          </cell>
          <cell r="DW921">
            <v>0</v>
          </cell>
          <cell r="DX921">
            <v>0</v>
          </cell>
          <cell r="DY921">
            <v>0</v>
          </cell>
          <cell r="DZ921">
            <v>0</v>
          </cell>
          <cell r="EA921">
            <v>0</v>
          </cell>
          <cell r="EB921">
            <v>0</v>
          </cell>
          <cell r="EC921">
            <v>0</v>
          </cell>
          <cell r="ED921">
            <v>0</v>
          </cell>
          <cell r="EE921">
            <v>0</v>
          </cell>
          <cell r="EF921">
            <v>0</v>
          </cell>
          <cell r="EG921">
            <v>0</v>
          </cell>
          <cell r="EH921">
            <v>0</v>
          </cell>
          <cell r="EI921">
            <v>0</v>
          </cell>
          <cell r="EJ921">
            <v>0</v>
          </cell>
          <cell r="EK921">
            <v>0</v>
          </cell>
          <cell r="EL921">
            <v>0</v>
          </cell>
          <cell r="EM921">
            <v>0</v>
          </cell>
          <cell r="EN921">
            <v>0</v>
          </cell>
          <cell r="EO921">
            <v>0</v>
          </cell>
          <cell r="EP921">
            <v>0</v>
          </cell>
          <cell r="EQ921">
            <v>0</v>
          </cell>
          <cell r="ER921">
            <v>-147.79333829000825</v>
          </cell>
          <cell r="ES921">
            <v>0</v>
          </cell>
          <cell r="ET921">
            <v>0</v>
          </cell>
          <cell r="EU921">
            <v>-80</v>
          </cell>
          <cell r="EV921">
            <v>-11.258113179999782</v>
          </cell>
          <cell r="EW921">
            <v>-56.535225110004831</v>
          </cell>
          <cell r="EX921">
            <v>0</v>
          </cell>
          <cell r="EY921">
            <v>0</v>
          </cell>
          <cell r="EZ921">
            <v>0</v>
          </cell>
          <cell r="FA921">
            <v>0</v>
          </cell>
          <cell r="FB921">
            <v>0</v>
          </cell>
          <cell r="FC921">
            <v>0</v>
          </cell>
          <cell r="FD921">
            <v>0</v>
          </cell>
          <cell r="FE921">
            <v>-102.70671954998397</v>
          </cell>
          <cell r="FF921">
            <v>0</v>
          </cell>
          <cell r="FG921">
            <v>0</v>
          </cell>
          <cell r="FH921">
            <v>0</v>
          </cell>
          <cell r="FI921">
            <v>-9.999999999998181</v>
          </cell>
          <cell r="FJ921">
            <v>-20.033702739998262</v>
          </cell>
          <cell r="FK921">
            <v>-2.6730168100002629</v>
          </cell>
          <cell r="FL921">
            <v>0</v>
          </cell>
          <cell r="FM921">
            <v>0</v>
          </cell>
          <cell r="FN921">
            <v>0</v>
          </cell>
          <cell r="FO921">
            <v>-70</v>
          </cell>
          <cell r="FP921">
            <v>0</v>
          </cell>
          <cell r="FQ921">
            <v>0</v>
          </cell>
          <cell r="FR921">
            <v>-35.20322294998914</v>
          </cell>
          <cell r="FS921">
            <v>0</v>
          </cell>
          <cell r="FT921">
            <v>0</v>
          </cell>
          <cell r="FU921">
            <v>0</v>
          </cell>
          <cell r="FV921">
            <v>-35.203222950000054</v>
          </cell>
          <cell r="FW921">
            <v>0</v>
          </cell>
          <cell r="FX921">
            <v>0</v>
          </cell>
          <cell r="FY921">
            <v>0</v>
          </cell>
          <cell r="FZ921">
            <v>0</v>
          </cell>
          <cell r="GA921">
            <v>0</v>
          </cell>
          <cell r="GB921">
            <v>0</v>
          </cell>
          <cell r="GC921">
            <v>0</v>
          </cell>
          <cell r="GD921">
            <v>0</v>
          </cell>
          <cell r="GE921">
            <v>0</v>
          </cell>
          <cell r="GF921">
            <v>0</v>
          </cell>
          <cell r="GG921">
            <v>0</v>
          </cell>
          <cell r="GH921">
            <v>0</v>
          </cell>
          <cell r="GI921">
            <v>0</v>
          </cell>
          <cell r="GJ921">
            <v>0</v>
          </cell>
          <cell r="GK921">
            <v>0</v>
          </cell>
          <cell r="GL921">
            <v>0</v>
          </cell>
          <cell r="GM921">
            <v>0</v>
          </cell>
          <cell r="GN921">
            <v>0</v>
          </cell>
          <cell r="GO921">
            <v>0</v>
          </cell>
          <cell r="GP921">
            <v>0</v>
          </cell>
          <cell r="GQ921">
            <v>0</v>
          </cell>
          <cell r="GR921">
            <v>0</v>
          </cell>
          <cell r="GS921">
            <v>0</v>
          </cell>
          <cell r="GT921">
            <v>0</v>
          </cell>
          <cell r="GU921">
            <v>0</v>
          </cell>
          <cell r="GV921">
            <v>0</v>
          </cell>
          <cell r="GW921">
            <v>0</v>
          </cell>
          <cell r="GX921">
            <v>0</v>
          </cell>
          <cell r="GY921">
            <v>0</v>
          </cell>
          <cell r="GZ921">
            <v>0</v>
          </cell>
          <cell r="HA921">
            <v>0</v>
          </cell>
          <cell r="HB921">
            <v>0</v>
          </cell>
          <cell r="HC921">
            <v>0</v>
          </cell>
          <cell r="HD921">
            <v>0</v>
          </cell>
          <cell r="HE921">
            <v>0</v>
          </cell>
          <cell r="HF921">
            <v>0</v>
          </cell>
          <cell r="HG921">
            <v>0</v>
          </cell>
          <cell r="HH921">
            <v>0</v>
          </cell>
          <cell r="HI921">
            <v>0</v>
          </cell>
          <cell r="HJ921">
            <v>0</v>
          </cell>
          <cell r="HK921">
            <v>0</v>
          </cell>
          <cell r="HL921">
            <v>0</v>
          </cell>
          <cell r="HM921">
            <v>0</v>
          </cell>
          <cell r="HN921">
            <v>0</v>
          </cell>
          <cell r="HO921">
            <v>0</v>
          </cell>
          <cell r="HP921">
            <v>0</v>
          </cell>
          <cell r="HQ921">
            <v>0</v>
          </cell>
          <cell r="HR921">
            <v>0</v>
          </cell>
          <cell r="HS921">
            <v>0</v>
          </cell>
          <cell r="HT921">
            <v>0</v>
          </cell>
          <cell r="HU921">
            <v>0</v>
          </cell>
          <cell r="HV921">
            <v>0</v>
          </cell>
          <cell r="HW921">
            <v>0</v>
          </cell>
          <cell r="HX921">
            <v>0</v>
          </cell>
          <cell r="HY921">
            <v>0</v>
          </cell>
          <cell r="HZ921">
            <v>0</v>
          </cell>
          <cell r="IA921">
            <v>0</v>
          </cell>
          <cell r="IB921">
            <v>0</v>
          </cell>
          <cell r="IC921">
            <v>0</v>
          </cell>
          <cell r="ID921">
            <v>0</v>
          </cell>
          <cell r="IE921">
            <v>0</v>
          </cell>
          <cell r="IF921">
            <v>0</v>
          </cell>
          <cell r="IG921">
            <v>0</v>
          </cell>
          <cell r="IH921">
            <v>0</v>
          </cell>
          <cell r="II921">
            <v>0</v>
          </cell>
          <cell r="IJ921">
            <v>0</v>
          </cell>
          <cell r="IK921">
            <v>0</v>
          </cell>
          <cell r="IL921">
            <v>0</v>
          </cell>
          <cell r="IM921">
            <v>0</v>
          </cell>
          <cell r="IN921">
            <v>0</v>
          </cell>
          <cell r="IO921">
            <v>0</v>
          </cell>
          <cell r="IP921">
            <v>0</v>
          </cell>
          <cell r="IQ921">
            <v>0</v>
          </cell>
          <cell r="IR921">
            <v>0</v>
          </cell>
          <cell r="IS921">
            <v>0</v>
          </cell>
          <cell r="IT921">
            <v>0</v>
          </cell>
          <cell r="IU921">
            <v>0</v>
          </cell>
          <cell r="IV921">
            <v>0</v>
          </cell>
          <cell r="IW921">
            <v>0</v>
          </cell>
          <cell r="IX921">
            <v>0</v>
          </cell>
          <cell r="IY921">
            <v>0</v>
          </cell>
          <cell r="IZ921">
            <v>0</v>
          </cell>
          <cell r="JA921">
            <v>0</v>
          </cell>
          <cell r="JB921">
            <v>0</v>
          </cell>
          <cell r="JC921">
            <v>0</v>
          </cell>
          <cell r="JD921">
            <v>0</v>
          </cell>
          <cell r="JE921">
            <v>0</v>
          </cell>
        </row>
        <row r="922">
          <cell r="D922" t="str">
            <v>PV_.PC.UTS._.FB_.Sigurd</v>
          </cell>
          <cell r="F922">
            <v>0</v>
          </cell>
          <cell r="G922">
            <v>-3.7402247199988778</v>
          </cell>
          <cell r="H922">
            <v>-35.558964750000086</v>
          </cell>
          <cell r="I922">
            <v>-6.2248638500004745</v>
          </cell>
          <cell r="J922">
            <v>-8.2011202499998035</v>
          </cell>
          <cell r="K922">
            <v>-13.906604299998435</v>
          </cell>
          <cell r="L922">
            <v>0</v>
          </cell>
          <cell r="M922">
            <v>0</v>
          </cell>
          <cell r="N922">
            <v>-9.1571606999968935</v>
          </cell>
          <cell r="O922">
            <v>-56.32342293000147</v>
          </cell>
          <cell r="P922">
            <v>-11.073682209998879</v>
          </cell>
          <cell r="Q922">
            <v>-15.200504869999349</v>
          </cell>
          <cell r="R922">
            <v>-288.19032067002263</v>
          </cell>
          <cell r="S922">
            <v>-45.790772550000838</v>
          </cell>
          <cell r="T922">
            <v>-7.4085426800011192</v>
          </cell>
          <cell r="U922">
            <v>-28.8875903499993</v>
          </cell>
          <cell r="V922">
            <v>-47.901388309997856</v>
          </cell>
          <cell r="W922">
            <v>-78.17498028999762</v>
          </cell>
          <cell r="X922">
            <v>-5.9476200000062818E-2</v>
          </cell>
          <cell r="Y922">
            <v>0</v>
          </cell>
          <cell r="Z922">
            <v>0</v>
          </cell>
          <cell r="AA922">
            <v>0</v>
          </cell>
          <cell r="AB922">
            <v>-79.967570290002186</v>
          </cell>
          <cell r="AC922">
            <v>0</v>
          </cell>
          <cell r="AD922">
            <v>0</v>
          </cell>
          <cell r="AE922">
            <v>-10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-10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-31.789251089998288</v>
          </cell>
          <cell r="AS922">
            <v>0</v>
          </cell>
          <cell r="AT922">
            <v>0</v>
          </cell>
          <cell r="AU922">
            <v>-8.2112897500010149</v>
          </cell>
          <cell r="AV922">
            <v>-10.000000000001819</v>
          </cell>
          <cell r="AW922">
            <v>-6.2028755500032275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-7.3750857899976836</v>
          </cell>
          <cell r="BC922">
            <v>0</v>
          </cell>
          <cell r="BD922">
            <v>0</v>
          </cell>
          <cell r="BE922">
            <v>-70.363766059977934</v>
          </cell>
          <cell r="BF922">
            <v>0</v>
          </cell>
          <cell r="BG922">
            <v>0</v>
          </cell>
          <cell r="BH922">
            <v>0</v>
          </cell>
          <cell r="BI922">
            <v>-8.7550330000012764</v>
          </cell>
          <cell r="BJ922">
            <v>0</v>
          </cell>
          <cell r="BK922">
            <v>0</v>
          </cell>
          <cell r="BL922">
            <v>0</v>
          </cell>
          <cell r="BM922">
            <v>0</v>
          </cell>
          <cell r="BN922">
            <v>-61.608733059998485</v>
          </cell>
          <cell r="BO922">
            <v>0</v>
          </cell>
          <cell r="BP922">
            <v>0</v>
          </cell>
          <cell r="BQ922">
            <v>0</v>
          </cell>
          <cell r="BR922">
            <v>-146.34953306001262</v>
          </cell>
          <cell r="BS922">
            <v>0</v>
          </cell>
          <cell r="BT922">
            <v>0</v>
          </cell>
          <cell r="BU922">
            <v>0</v>
          </cell>
          <cell r="BV922">
            <v>-32.164063260002877</v>
          </cell>
          <cell r="BW922">
            <v>-114.18546979999883</v>
          </cell>
          <cell r="BX922">
            <v>0</v>
          </cell>
          <cell r="BY922">
            <v>0</v>
          </cell>
          <cell r="BZ922">
            <v>0</v>
          </cell>
          <cell r="CA922">
            <v>0</v>
          </cell>
          <cell r="CB922">
            <v>0</v>
          </cell>
          <cell r="CC922">
            <v>0</v>
          </cell>
          <cell r="CD922">
            <v>0</v>
          </cell>
          <cell r="CE922">
            <v>-6.2738029199826997</v>
          </cell>
          <cell r="CF922">
            <v>0</v>
          </cell>
          <cell r="CG922">
            <v>0</v>
          </cell>
          <cell r="CH922">
            <v>0</v>
          </cell>
          <cell r="CI922">
            <v>-6.2738029200008896</v>
          </cell>
          <cell r="CJ922">
            <v>0</v>
          </cell>
          <cell r="CK922">
            <v>0</v>
          </cell>
          <cell r="CL922">
            <v>0</v>
          </cell>
          <cell r="CM922">
            <v>0</v>
          </cell>
          <cell r="CN922">
            <v>0</v>
          </cell>
          <cell r="CO922">
            <v>0</v>
          </cell>
          <cell r="CP922">
            <v>0</v>
          </cell>
          <cell r="CQ922">
            <v>0</v>
          </cell>
          <cell r="CR922">
            <v>-12.685129249992315</v>
          </cell>
          <cell r="CS922">
            <v>0</v>
          </cell>
          <cell r="CT922">
            <v>0</v>
          </cell>
          <cell r="CU922">
            <v>0</v>
          </cell>
          <cell r="CV922">
            <v>-12.68512925000141</v>
          </cell>
          <cell r="CW922">
            <v>0</v>
          </cell>
          <cell r="CX922">
            <v>0</v>
          </cell>
          <cell r="CY922">
            <v>0</v>
          </cell>
          <cell r="CZ922">
            <v>0</v>
          </cell>
          <cell r="DA922">
            <v>0</v>
          </cell>
          <cell r="DB922">
            <v>0</v>
          </cell>
          <cell r="DC922">
            <v>0</v>
          </cell>
          <cell r="DD922">
            <v>0</v>
          </cell>
          <cell r="DE922">
            <v>-10.653969350008992</v>
          </cell>
          <cell r="DF922">
            <v>0</v>
          </cell>
          <cell r="DG922">
            <v>0</v>
          </cell>
          <cell r="DH922">
            <v>-10.000000000001819</v>
          </cell>
          <cell r="DI922">
            <v>-0.65396935000171652</v>
          </cell>
          <cell r="DJ922">
            <v>0</v>
          </cell>
          <cell r="DK922">
            <v>0</v>
          </cell>
          <cell r="DL922">
            <v>0</v>
          </cell>
          <cell r="DM922">
            <v>0</v>
          </cell>
          <cell r="DN922">
            <v>0</v>
          </cell>
          <cell r="DO922">
            <v>0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DX922">
            <v>0</v>
          </cell>
          <cell r="DY922">
            <v>0</v>
          </cell>
          <cell r="DZ922">
            <v>0</v>
          </cell>
          <cell r="EA922">
            <v>0</v>
          </cell>
          <cell r="EB922">
            <v>0</v>
          </cell>
          <cell r="EC922">
            <v>0</v>
          </cell>
          <cell r="ED922">
            <v>0</v>
          </cell>
          <cell r="EE922">
            <v>0</v>
          </cell>
          <cell r="EF922">
            <v>0</v>
          </cell>
          <cell r="EG922">
            <v>0</v>
          </cell>
          <cell r="EH922">
            <v>0</v>
          </cell>
          <cell r="EI922">
            <v>0</v>
          </cell>
          <cell r="EJ922">
            <v>0</v>
          </cell>
          <cell r="EK922">
            <v>0</v>
          </cell>
          <cell r="EL922">
            <v>0</v>
          </cell>
          <cell r="EM922">
            <v>0</v>
          </cell>
          <cell r="EN922">
            <v>0</v>
          </cell>
          <cell r="EO922">
            <v>0</v>
          </cell>
          <cell r="EP922">
            <v>0</v>
          </cell>
          <cell r="EQ922">
            <v>0</v>
          </cell>
          <cell r="ER922">
            <v>-66.93326478000381</v>
          </cell>
          <cell r="ES922">
            <v>0</v>
          </cell>
          <cell r="ET922">
            <v>0</v>
          </cell>
          <cell r="EU922">
            <v>0</v>
          </cell>
          <cell r="EV922">
            <v>-56.933264780001991</v>
          </cell>
          <cell r="EW922">
            <v>0</v>
          </cell>
          <cell r="EX922">
            <v>-10</v>
          </cell>
          <cell r="EY922">
            <v>0</v>
          </cell>
          <cell r="EZ922">
            <v>0</v>
          </cell>
          <cell r="FA922">
            <v>0</v>
          </cell>
          <cell r="FB922">
            <v>0</v>
          </cell>
          <cell r="FC922">
            <v>0</v>
          </cell>
          <cell r="FD922">
            <v>0</v>
          </cell>
          <cell r="FE922">
            <v>-137.57025585998781</v>
          </cell>
          <cell r="FF922">
            <v>0</v>
          </cell>
          <cell r="FG922">
            <v>0</v>
          </cell>
          <cell r="FH922">
            <v>-10</v>
          </cell>
          <cell r="FI922">
            <v>-67.848691289998897</v>
          </cell>
          <cell r="FJ922">
            <v>-59.721564570005285</v>
          </cell>
          <cell r="FK922">
            <v>0</v>
          </cell>
          <cell r="FL922">
            <v>0</v>
          </cell>
          <cell r="FM922">
            <v>0</v>
          </cell>
          <cell r="FN922">
            <v>0</v>
          </cell>
          <cell r="FO922">
            <v>0</v>
          </cell>
          <cell r="FP922">
            <v>0</v>
          </cell>
          <cell r="FQ922">
            <v>0</v>
          </cell>
          <cell r="FR922">
            <v>-80</v>
          </cell>
          <cell r="FS922">
            <v>0</v>
          </cell>
          <cell r="FT922">
            <v>0</v>
          </cell>
          <cell r="FU922">
            <v>0</v>
          </cell>
          <cell r="FV922">
            <v>0</v>
          </cell>
          <cell r="FW922">
            <v>-80</v>
          </cell>
          <cell r="FX922">
            <v>0</v>
          </cell>
          <cell r="FY922">
            <v>0</v>
          </cell>
          <cell r="FZ922">
            <v>0</v>
          </cell>
          <cell r="GA922">
            <v>0</v>
          </cell>
          <cell r="GB922">
            <v>0</v>
          </cell>
          <cell r="GC922">
            <v>0</v>
          </cell>
          <cell r="GD922">
            <v>0</v>
          </cell>
          <cell r="GE922">
            <v>0</v>
          </cell>
          <cell r="GF922">
            <v>0</v>
          </cell>
          <cell r="GG922">
            <v>0</v>
          </cell>
          <cell r="GH922">
            <v>0</v>
          </cell>
          <cell r="GI922">
            <v>0</v>
          </cell>
          <cell r="GJ922">
            <v>0</v>
          </cell>
          <cell r="GK922">
            <v>0</v>
          </cell>
          <cell r="GL922">
            <v>0</v>
          </cell>
          <cell r="GM922">
            <v>0</v>
          </cell>
          <cell r="GN922">
            <v>0</v>
          </cell>
          <cell r="GO922">
            <v>0</v>
          </cell>
          <cell r="GP922">
            <v>0</v>
          </cell>
          <cell r="GQ922">
            <v>0</v>
          </cell>
          <cell r="GR922">
            <v>0</v>
          </cell>
          <cell r="GS922">
            <v>0</v>
          </cell>
          <cell r="GT922">
            <v>0</v>
          </cell>
          <cell r="GU922">
            <v>0</v>
          </cell>
          <cell r="GV922">
            <v>0</v>
          </cell>
          <cell r="GW922">
            <v>0</v>
          </cell>
          <cell r="GX922">
            <v>0</v>
          </cell>
          <cell r="GY922">
            <v>0</v>
          </cell>
          <cell r="GZ922">
            <v>0</v>
          </cell>
          <cell r="HA922">
            <v>0</v>
          </cell>
          <cell r="HB922">
            <v>0</v>
          </cell>
          <cell r="HC922">
            <v>0</v>
          </cell>
          <cell r="HD922">
            <v>0</v>
          </cell>
          <cell r="HE922">
            <v>0</v>
          </cell>
          <cell r="HF922">
            <v>0</v>
          </cell>
          <cell r="HG922">
            <v>0</v>
          </cell>
          <cell r="HH922">
            <v>0</v>
          </cell>
          <cell r="HI922">
            <v>0</v>
          </cell>
          <cell r="HJ922">
            <v>0</v>
          </cell>
          <cell r="HK922">
            <v>0</v>
          </cell>
          <cell r="HL922">
            <v>0</v>
          </cell>
          <cell r="HM922">
            <v>0</v>
          </cell>
          <cell r="HN922">
            <v>0</v>
          </cell>
          <cell r="HO922">
            <v>0</v>
          </cell>
          <cell r="HP922">
            <v>0</v>
          </cell>
          <cell r="HQ922">
            <v>0</v>
          </cell>
          <cell r="HR922">
            <v>0</v>
          </cell>
          <cell r="HS922">
            <v>0</v>
          </cell>
          <cell r="HT922">
            <v>0</v>
          </cell>
          <cell r="HU922">
            <v>0</v>
          </cell>
          <cell r="HV922">
            <v>0</v>
          </cell>
          <cell r="HW922">
            <v>0</v>
          </cell>
          <cell r="HX922">
            <v>0</v>
          </cell>
          <cell r="HY922">
            <v>0</v>
          </cell>
          <cell r="HZ922">
            <v>0</v>
          </cell>
          <cell r="IA922">
            <v>0</v>
          </cell>
          <cell r="IB922">
            <v>0</v>
          </cell>
          <cell r="IC922">
            <v>0</v>
          </cell>
          <cell r="ID922">
            <v>0</v>
          </cell>
          <cell r="IE922">
            <v>0</v>
          </cell>
          <cell r="IF922">
            <v>0</v>
          </cell>
          <cell r="IG922">
            <v>0</v>
          </cell>
          <cell r="IH922">
            <v>0</v>
          </cell>
          <cell r="II922">
            <v>0</v>
          </cell>
          <cell r="IJ922">
            <v>0</v>
          </cell>
          <cell r="IK922">
            <v>0</v>
          </cell>
          <cell r="IL922">
            <v>0</v>
          </cell>
          <cell r="IM922">
            <v>0</v>
          </cell>
          <cell r="IN922">
            <v>0</v>
          </cell>
          <cell r="IO922">
            <v>0</v>
          </cell>
          <cell r="IP922">
            <v>0</v>
          </cell>
          <cell r="IQ922">
            <v>0</v>
          </cell>
          <cell r="IR922">
            <v>0</v>
          </cell>
          <cell r="IS922">
            <v>0</v>
          </cell>
          <cell r="IT922">
            <v>0</v>
          </cell>
          <cell r="IU922">
            <v>0</v>
          </cell>
          <cell r="IV922">
            <v>0</v>
          </cell>
          <cell r="IW922">
            <v>0</v>
          </cell>
          <cell r="IX922">
            <v>0</v>
          </cell>
          <cell r="IY922">
            <v>0</v>
          </cell>
          <cell r="IZ922">
            <v>0</v>
          </cell>
          <cell r="JA922">
            <v>0</v>
          </cell>
          <cell r="JB922">
            <v>0</v>
          </cell>
          <cell r="JC922">
            <v>0</v>
          </cell>
          <cell r="JD922">
            <v>0</v>
          </cell>
          <cell r="JE922">
            <v>0</v>
          </cell>
        </row>
        <row r="923">
          <cell r="D923" t="str">
            <v>PV_.PC.UTS._.UVU.Elektron Solar 20Yr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0</v>
          </cell>
          <cell r="BD923">
            <v>0</v>
          </cell>
          <cell r="BE923">
            <v>0</v>
          </cell>
          <cell r="BF923">
            <v>0</v>
          </cell>
          <cell r="BG923">
            <v>0</v>
          </cell>
          <cell r="BH923">
            <v>0</v>
          </cell>
          <cell r="BI923">
            <v>0</v>
          </cell>
          <cell r="BJ923">
            <v>0</v>
          </cell>
          <cell r="BK923">
            <v>0</v>
          </cell>
          <cell r="BL923">
            <v>0</v>
          </cell>
          <cell r="BM923">
            <v>0</v>
          </cell>
          <cell r="BN923">
            <v>0</v>
          </cell>
          <cell r="BO923">
            <v>0</v>
          </cell>
          <cell r="BP923">
            <v>0</v>
          </cell>
          <cell r="BQ923">
            <v>0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0</v>
          </cell>
          <cell r="BW923">
            <v>0</v>
          </cell>
          <cell r="BX923">
            <v>0</v>
          </cell>
          <cell r="BY923">
            <v>0</v>
          </cell>
          <cell r="BZ923">
            <v>0</v>
          </cell>
          <cell r="CA923">
            <v>0</v>
          </cell>
          <cell r="CB923">
            <v>0</v>
          </cell>
          <cell r="CC923">
            <v>0</v>
          </cell>
          <cell r="CD923">
            <v>0</v>
          </cell>
          <cell r="CE923">
            <v>0</v>
          </cell>
          <cell r="CF923">
            <v>0</v>
          </cell>
          <cell r="CG923">
            <v>0</v>
          </cell>
          <cell r="CH923">
            <v>0</v>
          </cell>
          <cell r="CI923">
            <v>0</v>
          </cell>
          <cell r="CJ923">
            <v>0</v>
          </cell>
          <cell r="CK923">
            <v>0</v>
          </cell>
          <cell r="CL923">
            <v>0</v>
          </cell>
          <cell r="CM923">
            <v>0</v>
          </cell>
          <cell r="CN923">
            <v>0</v>
          </cell>
          <cell r="CO923">
            <v>0</v>
          </cell>
          <cell r="CP923">
            <v>0</v>
          </cell>
          <cell r="CQ923">
            <v>0</v>
          </cell>
          <cell r="CR923">
            <v>0</v>
          </cell>
          <cell r="CS923">
            <v>0</v>
          </cell>
          <cell r="CT923">
            <v>0</v>
          </cell>
          <cell r="CU923">
            <v>0</v>
          </cell>
          <cell r="CV923">
            <v>0</v>
          </cell>
          <cell r="CW923">
            <v>0</v>
          </cell>
          <cell r="CX923">
            <v>0</v>
          </cell>
          <cell r="CY923">
            <v>0</v>
          </cell>
          <cell r="CZ923">
            <v>0</v>
          </cell>
          <cell r="DA923">
            <v>0</v>
          </cell>
          <cell r="DB923">
            <v>0</v>
          </cell>
          <cell r="DC923">
            <v>0</v>
          </cell>
          <cell r="DD923">
            <v>0</v>
          </cell>
          <cell r="DE923">
            <v>0</v>
          </cell>
          <cell r="DF923">
            <v>0</v>
          </cell>
          <cell r="DG923">
            <v>0</v>
          </cell>
          <cell r="DH923">
            <v>0</v>
          </cell>
          <cell r="DI923">
            <v>0</v>
          </cell>
          <cell r="DJ923">
            <v>0</v>
          </cell>
          <cell r="DK923">
            <v>0</v>
          </cell>
          <cell r="DL923">
            <v>0</v>
          </cell>
          <cell r="DM923">
            <v>0</v>
          </cell>
          <cell r="DN923">
            <v>0</v>
          </cell>
          <cell r="DO923">
            <v>0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DX923">
            <v>0</v>
          </cell>
          <cell r="DY923">
            <v>0</v>
          </cell>
          <cell r="DZ923">
            <v>0</v>
          </cell>
          <cell r="EA923">
            <v>0</v>
          </cell>
          <cell r="EB923">
            <v>0</v>
          </cell>
          <cell r="EC923">
            <v>0</v>
          </cell>
          <cell r="ED923">
            <v>0</v>
          </cell>
          <cell r="EE923">
            <v>0</v>
          </cell>
          <cell r="EF923">
            <v>0</v>
          </cell>
          <cell r="EG923">
            <v>0</v>
          </cell>
          <cell r="EH923">
            <v>0</v>
          </cell>
          <cell r="EI923">
            <v>0</v>
          </cell>
          <cell r="EJ923">
            <v>0</v>
          </cell>
          <cell r="EK923">
            <v>0</v>
          </cell>
          <cell r="EL923">
            <v>0</v>
          </cell>
          <cell r="EM923">
            <v>0</v>
          </cell>
          <cell r="EN923">
            <v>0</v>
          </cell>
          <cell r="EO923">
            <v>0</v>
          </cell>
          <cell r="EP923">
            <v>0</v>
          </cell>
          <cell r="EQ923">
            <v>0</v>
          </cell>
          <cell r="ER923">
            <v>0</v>
          </cell>
          <cell r="ES923">
            <v>0</v>
          </cell>
          <cell r="ET923">
            <v>0</v>
          </cell>
          <cell r="EU923">
            <v>0</v>
          </cell>
          <cell r="EV923">
            <v>0</v>
          </cell>
          <cell r="EW923">
            <v>0</v>
          </cell>
          <cell r="EX923">
            <v>0</v>
          </cell>
          <cell r="EY923">
            <v>0</v>
          </cell>
          <cell r="EZ923">
            <v>0</v>
          </cell>
          <cell r="FA923">
            <v>0</v>
          </cell>
          <cell r="FB923">
            <v>0</v>
          </cell>
          <cell r="FC923">
            <v>0</v>
          </cell>
          <cell r="FD923">
            <v>0</v>
          </cell>
          <cell r="FE923">
            <v>0</v>
          </cell>
          <cell r="FF923">
            <v>0</v>
          </cell>
          <cell r="FG923">
            <v>0</v>
          </cell>
          <cell r="FH923">
            <v>0</v>
          </cell>
          <cell r="FI923">
            <v>0</v>
          </cell>
          <cell r="FJ923">
            <v>0</v>
          </cell>
          <cell r="FK923">
            <v>0</v>
          </cell>
          <cell r="FL923">
            <v>0</v>
          </cell>
          <cell r="FM923">
            <v>0</v>
          </cell>
          <cell r="FN923">
            <v>0</v>
          </cell>
          <cell r="FO923">
            <v>0</v>
          </cell>
          <cell r="FP923">
            <v>0</v>
          </cell>
          <cell r="FQ923">
            <v>0</v>
          </cell>
          <cell r="FR923">
            <v>0</v>
          </cell>
          <cell r="FS923">
            <v>0</v>
          </cell>
          <cell r="FT923">
            <v>0</v>
          </cell>
          <cell r="FU923">
            <v>0</v>
          </cell>
          <cell r="FV923">
            <v>0</v>
          </cell>
          <cell r="FW923">
            <v>0</v>
          </cell>
          <cell r="FX923">
            <v>0</v>
          </cell>
          <cell r="FY923">
            <v>0</v>
          </cell>
          <cell r="FZ923">
            <v>0</v>
          </cell>
          <cell r="GA923">
            <v>0</v>
          </cell>
          <cell r="GB923">
            <v>0</v>
          </cell>
          <cell r="GC923">
            <v>0</v>
          </cell>
          <cell r="GD923">
            <v>0</v>
          </cell>
          <cell r="GE923">
            <v>0</v>
          </cell>
          <cell r="GF923">
            <v>0</v>
          </cell>
          <cell r="GG923">
            <v>0</v>
          </cell>
          <cell r="GH923">
            <v>0</v>
          </cell>
          <cell r="GI923">
            <v>0</v>
          </cell>
          <cell r="GJ923">
            <v>0</v>
          </cell>
          <cell r="GK923">
            <v>0</v>
          </cell>
          <cell r="GL923">
            <v>0</v>
          </cell>
          <cell r="GM923">
            <v>0</v>
          </cell>
          <cell r="GN923">
            <v>0</v>
          </cell>
          <cell r="GO923">
            <v>0</v>
          </cell>
          <cell r="GP923">
            <v>0</v>
          </cell>
          <cell r="GQ923">
            <v>0</v>
          </cell>
          <cell r="GR923">
            <v>0</v>
          </cell>
          <cell r="GS923">
            <v>0</v>
          </cell>
          <cell r="GT923">
            <v>0</v>
          </cell>
          <cell r="GU923">
            <v>0</v>
          </cell>
          <cell r="GV923">
            <v>0</v>
          </cell>
          <cell r="GW923">
            <v>0</v>
          </cell>
          <cell r="GX923">
            <v>0</v>
          </cell>
          <cell r="GY923">
            <v>0</v>
          </cell>
          <cell r="GZ923">
            <v>0</v>
          </cell>
          <cell r="HA923">
            <v>0</v>
          </cell>
          <cell r="HB923">
            <v>0</v>
          </cell>
          <cell r="HC923">
            <v>0</v>
          </cell>
          <cell r="HD923">
            <v>0</v>
          </cell>
          <cell r="HE923">
            <v>0</v>
          </cell>
          <cell r="HF923">
            <v>0</v>
          </cell>
          <cell r="HG923">
            <v>0</v>
          </cell>
          <cell r="HH923">
            <v>0</v>
          </cell>
          <cell r="HI923">
            <v>0</v>
          </cell>
          <cell r="HJ923">
            <v>0</v>
          </cell>
          <cell r="HK923">
            <v>0</v>
          </cell>
          <cell r="HL923">
            <v>0</v>
          </cell>
          <cell r="HM923">
            <v>0</v>
          </cell>
          <cell r="HN923">
            <v>0</v>
          </cell>
          <cell r="HO923">
            <v>0</v>
          </cell>
          <cell r="HP923">
            <v>0</v>
          </cell>
          <cell r="HQ923">
            <v>0</v>
          </cell>
          <cell r="HR923">
            <v>0</v>
          </cell>
          <cell r="HS923">
            <v>0</v>
          </cell>
          <cell r="HT923">
            <v>0</v>
          </cell>
          <cell r="HU923">
            <v>0</v>
          </cell>
          <cell r="HV923">
            <v>0</v>
          </cell>
          <cell r="HW923">
            <v>0</v>
          </cell>
          <cell r="HX923">
            <v>0</v>
          </cell>
          <cell r="HY923">
            <v>0</v>
          </cell>
          <cell r="HZ923">
            <v>0</v>
          </cell>
          <cell r="IA923">
            <v>0</v>
          </cell>
          <cell r="IB923">
            <v>0</v>
          </cell>
          <cell r="IC923">
            <v>0</v>
          </cell>
          <cell r="ID923">
            <v>0</v>
          </cell>
          <cell r="IE923">
            <v>0</v>
          </cell>
          <cell r="IF923">
            <v>0</v>
          </cell>
          <cell r="IG923">
            <v>0</v>
          </cell>
          <cell r="IH923">
            <v>0</v>
          </cell>
          <cell r="II923">
            <v>0</v>
          </cell>
          <cell r="IJ923">
            <v>0</v>
          </cell>
          <cell r="IK923">
            <v>0</v>
          </cell>
          <cell r="IL923">
            <v>0</v>
          </cell>
          <cell r="IM923">
            <v>0</v>
          </cell>
          <cell r="IN923">
            <v>0</v>
          </cell>
          <cell r="IO923">
            <v>0</v>
          </cell>
          <cell r="IP923">
            <v>0</v>
          </cell>
          <cell r="IQ923">
            <v>0</v>
          </cell>
          <cell r="IR923">
            <v>0</v>
          </cell>
          <cell r="IS923">
            <v>0</v>
          </cell>
          <cell r="IT923">
            <v>0</v>
          </cell>
          <cell r="IU923">
            <v>0</v>
          </cell>
          <cell r="IV923">
            <v>0</v>
          </cell>
          <cell r="IW923">
            <v>0</v>
          </cell>
          <cell r="IX923">
            <v>0</v>
          </cell>
          <cell r="IY923">
            <v>0</v>
          </cell>
          <cell r="IZ923">
            <v>0</v>
          </cell>
          <cell r="JA923">
            <v>0</v>
          </cell>
          <cell r="JB923">
            <v>0</v>
          </cell>
          <cell r="JC923">
            <v>0</v>
          </cell>
          <cell r="JD923">
            <v>0</v>
          </cell>
          <cell r="JE923">
            <v>0</v>
          </cell>
        </row>
        <row r="924">
          <cell r="D924" t="str">
            <v>PV_.PC.UTS._.UVU.Elektron Solar 25Yr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0</v>
          </cell>
          <cell r="BD924">
            <v>0</v>
          </cell>
          <cell r="BE924">
            <v>0</v>
          </cell>
          <cell r="BF924">
            <v>0</v>
          </cell>
          <cell r="BG924">
            <v>0</v>
          </cell>
          <cell r="BH924">
            <v>0</v>
          </cell>
          <cell r="BI924">
            <v>0</v>
          </cell>
          <cell r="BJ924">
            <v>0</v>
          </cell>
          <cell r="BK924">
            <v>0</v>
          </cell>
          <cell r="BL924">
            <v>0</v>
          </cell>
          <cell r="BM924">
            <v>0</v>
          </cell>
          <cell r="BN924">
            <v>0</v>
          </cell>
          <cell r="BO924">
            <v>0</v>
          </cell>
          <cell r="BP924">
            <v>0</v>
          </cell>
          <cell r="BQ924">
            <v>0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0</v>
          </cell>
          <cell r="BW924">
            <v>0</v>
          </cell>
          <cell r="BX924">
            <v>0</v>
          </cell>
          <cell r="BY924">
            <v>0</v>
          </cell>
          <cell r="BZ924">
            <v>0</v>
          </cell>
          <cell r="CA924">
            <v>0</v>
          </cell>
          <cell r="CB924">
            <v>0</v>
          </cell>
          <cell r="CC924">
            <v>0</v>
          </cell>
          <cell r="CD924">
            <v>0</v>
          </cell>
          <cell r="CE924">
            <v>0</v>
          </cell>
          <cell r="CF924">
            <v>0</v>
          </cell>
          <cell r="CG924">
            <v>0</v>
          </cell>
          <cell r="CH924">
            <v>0</v>
          </cell>
          <cell r="CI924">
            <v>0</v>
          </cell>
          <cell r="CJ924">
            <v>0</v>
          </cell>
          <cell r="CK924">
            <v>0</v>
          </cell>
          <cell r="CL924">
            <v>0</v>
          </cell>
          <cell r="CM924">
            <v>0</v>
          </cell>
          <cell r="CN924">
            <v>0</v>
          </cell>
          <cell r="CO924">
            <v>0</v>
          </cell>
          <cell r="CP924">
            <v>0</v>
          </cell>
          <cell r="CQ924">
            <v>0</v>
          </cell>
          <cell r="CR924">
            <v>0</v>
          </cell>
          <cell r="CS924">
            <v>0</v>
          </cell>
          <cell r="CT924">
            <v>0</v>
          </cell>
          <cell r="CU924">
            <v>0</v>
          </cell>
          <cell r="CV924">
            <v>0</v>
          </cell>
          <cell r="CW924">
            <v>0</v>
          </cell>
          <cell r="CX924">
            <v>0</v>
          </cell>
          <cell r="CY924">
            <v>0</v>
          </cell>
          <cell r="CZ924">
            <v>0</v>
          </cell>
          <cell r="DA924">
            <v>0</v>
          </cell>
          <cell r="DB924">
            <v>0</v>
          </cell>
          <cell r="DC924">
            <v>0</v>
          </cell>
          <cell r="DD924">
            <v>0</v>
          </cell>
          <cell r="DE924">
            <v>0</v>
          </cell>
          <cell r="DF924">
            <v>0</v>
          </cell>
          <cell r="DG924">
            <v>0</v>
          </cell>
          <cell r="DH924">
            <v>0</v>
          </cell>
          <cell r="DI924">
            <v>0</v>
          </cell>
          <cell r="DJ924">
            <v>0</v>
          </cell>
          <cell r="DK924">
            <v>0</v>
          </cell>
          <cell r="DL924">
            <v>0</v>
          </cell>
          <cell r="DM924">
            <v>0</v>
          </cell>
          <cell r="DN924">
            <v>0</v>
          </cell>
          <cell r="DO924">
            <v>0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DX924">
            <v>0</v>
          </cell>
          <cell r="DY924">
            <v>0</v>
          </cell>
          <cell r="DZ924">
            <v>0</v>
          </cell>
          <cell r="EA924">
            <v>0</v>
          </cell>
          <cell r="EB924">
            <v>0</v>
          </cell>
          <cell r="EC924">
            <v>0</v>
          </cell>
          <cell r="ED924">
            <v>0</v>
          </cell>
          <cell r="EE924">
            <v>0</v>
          </cell>
          <cell r="EF924">
            <v>0</v>
          </cell>
          <cell r="EG924">
            <v>0</v>
          </cell>
          <cell r="EH924">
            <v>0</v>
          </cell>
          <cell r="EI924">
            <v>0</v>
          </cell>
          <cell r="EJ924">
            <v>0</v>
          </cell>
          <cell r="EK924">
            <v>0</v>
          </cell>
          <cell r="EL924">
            <v>0</v>
          </cell>
          <cell r="EM924">
            <v>0</v>
          </cell>
          <cell r="EN924">
            <v>0</v>
          </cell>
          <cell r="EO924">
            <v>0</v>
          </cell>
          <cell r="EP924">
            <v>0</v>
          </cell>
          <cell r="EQ924">
            <v>0</v>
          </cell>
          <cell r="ER924">
            <v>0</v>
          </cell>
          <cell r="ES924">
            <v>0</v>
          </cell>
          <cell r="ET924">
            <v>0</v>
          </cell>
          <cell r="EU924">
            <v>0</v>
          </cell>
          <cell r="EV924">
            <v>0</v>
          </cell>
          <cell r="EW924">
            <v>0</v>
          </cell>
          <cell r="EX924">
            <v>0</v>
          </cell>
          <cell r="EY924">
            <v>0</v>
          </cell>
          <cell r="EZ924">
            <v>0</v>
          </cell>
          <cell r="FA924">
            <v>0</v>
          </cell>
          <cell r="FB924">
            <v>0</v>
          </cell>
          <cell r="FC924">
            <v>0</v>
          </cell>
          <cell r="FD924">
            <v>0</v>
          </cell>
          <cell r="FE924">
            <v>0</v>
          </cell>
          <cell r="FF924">
            <v>0</v>
          </cell>
          <cell r="FG924">
            <v>0</v>
          </cell>
          <cell r="FH924">
            <v>0</v>
          </cell>
          <cell r="FI924">
            <v>0</v>
          </cell>
          <cell r="FJ924">
            <v>0</v>
          </cell>
          <cell r="FK924">
            <v>0</v>
          </cell>
          <cell r="FL924">
            <v>0</v>
          </cell>
          <cell r="FM924">
            <v>0</v>
          </cell>
          <cell r="FN924">
            <v>0</v>
          </cell>
          <cell r="FO924">
            <v>0</v>
          </cell>
          <cell r="FP924">
            <v>0</v>
          </cell>
          <cell r="FQ924">
            <v>0</v>
          </cell>
          <cell r="FR924">
            <v>0</v>
          </cell>
          <cell r="FS924">
            <v>0</v>
          </cell>
          <cell r="FT924">
            <v>0</v>
          </cell>
          <cell r="FU924">
            <v>0</v>
          </cell>
          <cell r="FV924">
            <v>0</v>
          </cell>
          <cell r="FW924">
            <v>0</v>
          </cell>
          <cell r="FX924">
            <v>0</v>
          </cell>
          <cell r="FY924">
            <v>0</v>
          </cell>
          <cell r="FZ924">
            <v>0</v>
          </cell>
          <cell r="GA924">
            <v>0</v>
          </cell>
          <cell r="GB924">
            <v>0</v>
          </cell>
          <cell r="GC924">
            <v>0</v>
          </cell>
          <cell r="GD924">
            <v>0</v>
          </cell>
          <cell r="GE924">
            <v>0</v>
          </cell>
          <cell r="GF924">
            <v>0</v>
          </cell>
          <cell r="GG924">
            <v>0</v>
          </cell>
          <cell r="GH924">
            <v>0</v>
          </cell>
          <cell r="GI924">
            <v>0</v>
          </cell>
          <cell r="GJ924">
            <v>0</v>
          </cell>
          <cell r="GK924">
            <v>0</v>
          </cell>
          <cell r="GL924">
            <v>0</v>
          </cell>
          <cell r="GM924">
            <v>0</v>
          </cell>
          <cell r="GN924">
            <v>0</v>
          </cell>
          <cell r="GO924">
            <v>0</v>
          </cell>
          <cell r="GP924">
            <v>0</v>
          </cell>
          <cell r="GQ924">
            <v>0</v>
          </cell>
          <cell r="GR924">
            <v>0</v>
          </cell>
          <cell r="GS924">
            <v>0</v>
          </cell>
          <cell r="GT924">
            <v>0</v>
          </cell>
          <cell r="GU924">
            <v>0</v>
          </cell>
          <cell r="GV924">
            <v>0</v>
          </cell>
          <cell r="GW924">
            <v>0</v>
          </cell>
          <cell r="GX924">
            <v>0</v>
          </cell>
          <cell r="GY924">
            <v>0</v>
          </cell>
          <cell r="GZ924">
            <v>0</v>
          </cell>
          <cell r="HA924">
            <v>0</v>
          </cell>
          <cell r="HB924">
            <v>0</v>
          </cell>
          <cell r="HC924">
            <v>0</v>
          </cell>
          <cell r="HD924">
            <v>0</v>
          </cell>
          <cell r="HE924">
            <v>0</v>
          </cell>
          <cell r="HF924">
            <v>0</v>
          </cell>
          <cell r="HG924">
            <v>0</v>
          </cell>
          <cell r="HH924">
            <v>0</v>
          </cell>
          <cell r="HI924">
            <v>0</v>
          </cell>
          <cell r="HJ924">
            <v>0</v>
          </cell>
          <cell r="HK924">
            <v>0</v>
          </cell>
          <cell r="HL924">
            <v>0</v>
          </cell>
          <cell r="HM924">
            <v>0</v>
          </cell>
          <cell r="HN924">
            <v>0</v>
          </cell>
          <cell r="HO924">
            <v>0</v>
          </cell>
          <cell r="HP924">
            <v>0</v>
          </cell>
          <cell r="HQ924">
            <v>0</v>
          </cell>
          <cell r="HR924">
            <v>0</v>
          </cell>
          <cell r="HS924">
            <v>0</v>
          </cell>
          <cell r="HT924">
            <v>0</v>
          </cell>
          <cell r="HU924">
            <v>0</v>
          </cell>
          <cell r="HV924">
            <v>0</v>
          </cell>
          <cell r="HW924">
            <v>0</v>
          </cell>
          <cell r="HX924">
            <v>0</v>
          </cell>
          <cell r="HY924">
            <v>0</v>
          </cell>
          <cell r="HZ924">
            <v>0</v>
          </cell>
          <cell r="IA924">
            <v>0</v>
          </cell>
          <cell r="IB924">
            <v>0</v>
          </cell>
          <cell r="IC924">
            <v>0</v>
          </cell>
          <cell r="ID924">
            <v>0</v>
          </cell>
          <cell r="IE924">
            <v>0</v>
          </cell>
          <cell r="IF924">
            <v>0</v>
          </cell>
          <cell r="IG924">
            <v>0</v>
          </cell>
          <cell r="IH924">
            <v>0</v>
          </cell>
          <cell r="II924">
            <v>0</v>
          </cell>
          <cell r="IJ924">
            <v>0</v>
          </cell>
          <cell r="IK924">
            <v>0</v>
          </cell>
          <cell r="IL924">
            <v>0</v>
          </cell>
          <cell r="IM924">
            <v>0</v>
          </cell>
          <cell r="IN924">
            <v>0</v>
          </cell>
          <cell r="IO924">
            <v>0</v>
          </cell>
          <cell r="IP924">
            <v>0</v>
          </cell>
          <cell r="IQ924">
            <v>0</v>
          </cell>
          <cell r="IR924">
            <v>0</v>
          </cell>
          <cell r="IS924">
            <v>0</v>
          </cell>
          <cell r="IT924">
            <v>0</v>
          </cell>
          <cell r="IU924">
            <v>0</v>
          </cell>
          <cell r="IV924">
            <v>0</v>
          </cell>
          <cell r="IW924">
            <v>0</v>
          </cell>
          <cell r="IX924">
            <v>0</v>
          </cell>
          <cell r="IY924">
            <v>0</v>
          </cell>
          <cell r="IZ924">
            <v>0</v>
          </cell>
          <cell r="JA924">
            <v>0</v>
          </cell>
          <cell r="JB924">
            <v>0</v>
          </cell>
          <cell r="JC924">
            <v>0</v>
          </cell>
          <cell r="JD924">
            <v>0</v>
          </cell>
          <cell r="JE924">
            <v>0</v>
          </cell>
        </row>
        <row r="925">
          <cell r="D925" t="str">
            <v>PVS.PC.UTN._.FB_.Faraday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-1.96165954999924</v>
          </cell>
          <cell r="O925">
            <v>-200.03983566995885</v>
          </cell>
          <cell r="P925">
            <v>-30.32025515998248</v>
          </cell>
          <cell r="Q925">
            <v>-309.93304848999833</v>
          </cell>
          <cell r="R925">
            <v>-878.18651305977255</v>
          </cell>
          <cell r="S925">
            <v>-14.241656400001375</v>
          </cell>
          <cell r="T925">
            <v>-126.46381950002979</v>
          </cell>
          <cell r="U925">
            <v>-200.15248807998432</v>
          </cell>
          <cell r="V925">
            <v>-273.34594908998406</v>
          </cell>
          <cell r="W925">
            <v>-175.18640999004128</v>
          </cell>
          <cell r="X925">
            <v>-23.226230860018404</v>
          </cell>
          <cell r="Y925">
            <v>4.2090478700120002</v>
          </cell>
          <cell r="Z925">
            <v>0</v>
          </cell>
          <cell r="AA925">
            <v>-32.068360839999514</v>
          </cell>
          <cell r="AB925">
            <v>-37.710646169973188</v>
          </cell>
          <cell r="AC925">
            <v>0</v>
          </cell>
          <cell r="AD925">
            <v>0</v>
          </cell>
          <cell r="AE925">
            <v>-38.262564050033689</v>
          </cell>
          <cell r="AF925">
            <v>0</v>
          </cell>
          <cell r="AG925">
            <v>-16.666513950010994</v>
          </cell>
          <cell r="AH925">
            <v>-16.770211070004734</v>
          </cell>
          <cell r="AI925">
            <v>-14.818652849993668</v>
          </cell>
          <cell r="AJ925">
            <v>0</v>
          </cell>
          <cell r="AK925">
            <v>0</v>
          </cell>
          <cell r="AL925">
            <v>0</v>
          </cell>
          <cell r="AM925">
            <v>0.80395545001374558</v>
          </cell>
          <cell r="AN925">
            <v>9.9999999999708962</v>
          </cell>
          <cell r="AO925">
            <v>-0.81114162999438122</v>
          </cell>
          <cell r="AP925">
            <v>0</v>
          </cell>
          <cell r="AQ925">
            <v>0</v>
          </cell>
          <cell r="AR925">
            <v>9.1049026697874069</v>
          </cell>
          <cell r="AS925">
            <v>0</v>
          </cell>
          <cell r="AT925">
            <v>0</v>
          </cell>
          <cell r="AU925">
            <v>-20</v>
          </cell>
          <cell r="AV925">
            <v>0</v>
          </cell>
          <cell r="AW925">
            <v>10</v>
          </cell>
          <cell r="AX925">
            <v>0</v>
          </cell>
          <cell r="AY925">
            <v>0</v>
          </cell>
          <cell r="AZ925">
            <v>9.1677485799882561</v>
          </cell>
          <cell r="BA925">
            <v>9.9371540900028776</v>
          </cell>
          <cell r="BB925">
            <v>0</v>
          </cell>
          <cell r="BC925">
            <v>0</v>
          </cell>
          <cell r="BD925">
            <v>0</v>
          </cell>
          <cell r="BE925">
            <v>-55.445962840225548</v>
          </cell>
          <cell r="BF925">
            <v>0</v>
          </cell>
          <cell r="BG925">
            <v>0</v>
          </cell>
          <cell r="BH925">
            <v>0</v>
          </cell>
          <cell r="BI925">
            <v>0</v>
          </cell>
          <cell r="BJ925">
            <v>-46.204955710010836</v>
          </cell>
          <cell r="BK925">
            <v>0</v>
          </cell>
          <cell r="BL925">
            <v>0</v>
          </cell>
          <cell r="BM925">
            <v>0</v>
          </cell>
          <cell r="BN925">
            <v>-9.241007129981881</v>
          </cell>
          <cell r="BO925">
            <v>0</v>
          </cell>
          <cell r="BP925">
            <v>0</v>
          </cell>
          <cell r="BQ925">
            <v>0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0</v>
          </cell>
          <cell r="BW925">
            <v>0</v>
          </cell>
          <cell r="BX925">
            <v>0</v>
          </cell>
          <cell r="BY925">
            <v>0</v>
          </cell>
          <cell r="BZ925">
            <v>0</v>
          </cell>
          <cell r="CA925">
            <v>0</v>
          </cell>
          <cell r="CB925">
            <v>0</v>
          </cell>
          <cell r="CC925">
            <v>0</v>
          </cell>
          <cell r="CD925">
            <v>0</v>
          </cell>
          <cell r="CE925">
            <v>0</v>
          </cell>
          <cell r="CF925">
            <v>0</v>
          </cell>
          <cell r="CG925">
            <v>0</v>
          </cell>
          <cell r="CH925">
            <v>0</v>
          </cell>
          <cell r="CI925">
            <v>0</v>
          </cell>
          <cell r="CJ925">
            <v>0</v>
          </cell>
          <cell r="CK925">
            <v>0</v>
          </cell>
          <cell r="CL925">
            <v>0</v>
          </cell>
          <cell r="CM925">
            <v>0</v>
          </cell>
          <cell r="CN925">
            <v>0</v>
          </cell>
          <cell r="CO925">
            <v>0</v>
          </cell>
          <cell r="CP925">
            <v>0</v>
          </cell>
          <cell r="CQ925">
            <v>0</v>
          </cell>
          <cell r="CR925">
            <v>0</v>
          </cell>
          <cell r="CS925">
            <v>0</v>
          </cell>
          <cell r="CT925">
            <v>0</v>
          </cell>
          <cell r="CU925">
            <v>0</v>
          </cell>
          <cell r="CV925">
            <v>0</v>
          </cell>
          <cell r="CW925">
            <v>0</v>
          </cell>
          <cell r="CX925">
            <v>0</v>
          </cell>
          <cell r="CY925">
            <v>0</v>
          </cell>
          <cell r="CZ925">
            <v>0</v>
          </cell>
          <cell r="DA925">
            <v>0</v>
          </cell>
          <cell r="DB925">
            <v>0</v>
          </cell>
          <cell r="DC925">
            <v>0</v>
          </cell>
          <cell r="DD925">
            <v>0</v>
          </cell>
          <cell r="DE925">
            <v>0</v>
          </cell>
          <cell r="DF925">
            <v>0</v>
          </cell>
          <cell r="DG925">
            <v>0</v>
          </cell>
          <cell r="DH925">
            <v>0</v>
          </cell>
          <cell r="DI925">
            <v>0</v>
          </cell>
          <cell r="DJ925">
            <v>0</v>
          </cell>
          <cell r="DK925">
            <v>0</v>
          </cell>
          <cell r="DL925">
            <v>0</v>
          </cell>
          <cell r="DM925">
            <v>0</v>
          </cell>
          <cell r="DN925">
            <v>0</v>
          </cell>
          <cell r="DO925">
            <v>0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DX925">
            <v>0</v>
          </cell>
          <cell r="DY925">
            <v>0</v>
          </cell>
          <cell r="DZ925">
            <v>0</v>
          </cell>
          <cell r="EA925">
            <v>0</v>
          </cell>
          <cell r="EB925">
            <v>0</v>
          </cell>
          <cell r="EC925">
            <v>0</v>
          </cell>
          <cell r="ED925">
            <v>0</v>
          </cell>
          <cell r="EE925">
            <v>-143.28589661978185</v>
          </cell>
          <cell r="EF925">
            <v>0</v>
          </cell>
          <cell r="EG925">
            <v>0</v>
          </cell>
          <cell r="EH925">
            <v>-115.61058187999879</v>
          </cell>
          <cell r="EI925">
            <v>-41.087420500000007</v>
          </cell>
          <cell r="EJ925">
            <v>18.591646899993066</v>
          </cell>
          <cell r="EK925">
            <v>0</v>
          </cell>
          <cell r="EL925">
            <v>0</v>
          </cell>
          <cell r="EM925">
            <v>0</v>
          </cell>
          <cell r="EN925">
            <v>-5.1795411399943987</v>
          </cell>
          <cell r="EO925">
            <v>0</v>
          </cell>
          <cell r="EP925">
            <v>0</v>
          </cell>
          <cell r="EQ925">
            <v>0</v>
          </cell>
          <cell r="ER925">
            <v>-1950.4140759403817</v>
          </cell>
          <cell r="ES925">
            <v>984.11237821998657</v>
          </cell>
          <cell r="ET925">
            <v>-1143.753210579991</v>
          </cell>
          <cell r="EU925">
            <v>19.019667120010126</v>
          </cell>
          <cell r="EV925">
            <v>-1035.5422070099958</v>
          </cell>
          <cell r="EW925">
            <v>-419.61296331000631</v>
          </cell>
          <cell r="EX925">
            <v>6.8552400300104637</v>
          </cell>
          <cell r="EY925">
            <v>-43.392210340010934</v>
          </cell>
          <cell r="EZ925">
            <v>16.548045190022094</v>
          </cell>
          <cell r="FA925">
            <v>351.37557743000798</v>
          </cell>
          <cell r="FB925">
            <v>-841.91395982999529</v>
          </cell>
          <cell r="FC925">
            <v>155.88956713999505</v>
          </cell>
          <cell r="FD925">
            <v>0</v>
          </cell>
          <cell r="FE925">
            <v>-3006.3188710398972</v>
          </cell>
          <cell r="FF925">
            <v>-146.47530164998898</v>
          </cell>
          <cell r="FG925">
            <v>-57.416809579997789</v>
          </cell>
          <cell r="FH925">
            <v>86.767887209993205</v>
          </cell>
          <cell r="FI925">
            <v>-181.76910741999745</v>
          </cell>
          <cell r="FJ925">
            <v>-781.37178547999065</v>
          </cell>
          <cell r="FK925">
            <v>-515.75828782000463</v>
          </cell>
          <cell r="FL925">
            <v>-94.89984254000592</v>
          </cell>
          <cell r="FM925">
            <v>-12.286082580045331</v>
          </cell>
          <cell r="FN925">
            <v>8.8661075700074434</v>
          </cell>
          <cell r="FO925">
            <v>-1311.9756487499981</v>
          </cell>
          <cell r="FP925">
            <v>0</v>
          </cell>
          <cell r="FQ925">
            <v>0</v>
          </cell>
          <cell r="FR925">
            <v>-2445.8823888602201</v>
          </cell>
          <cell r="FS925">
            <v>223.31289282999933</v>
          </cell>
          <cell r="FT925">
            <v>-817.67986653998378</v>
          </cell>
          <cell r="FU925">
            <v>-399.70911227000761</v>
          </cell>
          <cell r="FV925">
            <v>152.80926399998862</v>
          </cell>
          <cell r="FW925">
            <v>-773.48956073998124</v>
          </cell>
          <cell r="FX925">
            <v>-16.968418469972676</v>
          </cell>
          <cell r="FY925">
            <v>-4.196107390045654</v>
          </cell>
          <cell r="FZ925">
            <v>-1.6340264499885961</v>
          </cell>
          <cell r="GA925">
            <v>-342.049269560026</v>
          </cell>
          <cell r="GB925">
            <v>-466.27818426997692</v>
          </cell>
          <cell r="GC925">
            <v>0</v>
          </cell>
          <cell r="GD925">
            <v>0</v>
          </cell>
          <cell r="GE925">
            <v>2567.4914131499827</v>
          </cell>
          <cell r="GF925">
            <v>0</v>
          </cell>
          <cell r="GG925">
            <v>0</v>
          </cell>
          <cell r="GH925">
            <v>213.85177937003027</v>
          </cell>
          <cell r="GI925">
            <v>1716.4280792499776</v>
          </cell>
          <cell r="GJ925">
            <v>145.34512495002127</v>
          </cell>
          <cell r="GK925">
            <v>350.42490282002836</v>
          </cell>
          <cell r="GL925">
            <v>-62.40166880999459</v>
          </cell>
          <cell r="GM925">
            <v>-36.041539629979525</v>
          </cell>
          <cell r="GN925">
            <v>239.88473520000116</v>
          </cell>
          <cell r="GO925">
            <v>0</v>
          </cell>
          <cell r="GP925">
            <v>0</v>
          </cell>
          <cell r="GQ925">
            <v>0</v>
          </cell>
          <cell r="GR925">
            <v>-502.10517009999603</v>
          </cell>
          <cell r="GS925">
            <v>0</v>
          </cell>
          <cell r="GT925">
            <v>0</v>
          </cell>
          <cell r="GU925">
            <v>13.109207920002518</v>
          </cell>
          <cell r="GV925">
            <v>83.4000084400177</v>
          </cell>
          <cell r="GW925">
            <v>-738.92202384999837</v>
          </cell>
          <cell r="GX925">
            <v>140.30763738998212</v>
          </cell>
          <cell r="GY925">
            <v>0</v>
          </cell>
          <cell r="GZ925">
            <v>0</v>
          </cell>
          <cell r="HA925">
            <v>0</v>
          </cell>
          <cell r="HB925">
            <v>0</v>
          </cell>
          <cell r="HC925">
            <v>0</v>
          </cell>
          <cell r="HD925">
            <v>0</v>
          </cell>
          <cell r="HE925">
            <v>456.48883926006965</v>
          </cell>
          <cell r="HF925">
            <v>0</v>
          </cell>
          <cell r="HG925">
            <v>0</v>
          </cell>
          <cell r="HH925">
            <v>-1.5854316300101345</v>
          </cell>
          <cell r="HI925">
            <v>-8.1738872099813307</v>
          </cell>
          <cell r="HJ925">
            <v>0</v>
          </cell>
          <cell r="HK925">
            <v>480.94943680998404</v>
          </cell>
          <cell r="HL925">
            <v>0</v>
          </cell>
          <cell r="HM925">
            <v>0</v>
          </cell>
          <cell r="HN925">
            <v>-14.701278710010229</v>
          </cell>
          <cell r="HO925">
            <v>0</v>
          </cell>
          <cell r="HP925">
            <v>0</v>
          </cell>
          <cell r="HQ925">
            <v>0</v>
          </cell>
          <cell r="HR925">
            <v>0</v>
          </cell>
          <cell r="HS925">
            <v>0</v>
          </cell>
          <cell r="HT925">
            <v>0</v>
          </cell>
          <cell r="HU925">
            <v>0</v>
          </cell>
          <cell r="HV925">
            <v>0</v>
          </cell>
          <cell r="HW925">
            <v>0</v>
          </cell>
          <cell r="HX925">
            <v>0</v>
          </cell>
          <cell r="HY925">
            <v>0</v>
          </cell>
          <cell r="HZ925">
            <v>0</v>
          </cell>
          <cell r="IA925">
            <v>0</v>
          </cell>
          <cell r="IB925">
            <v>0</v>
          </cell>
          <cell r="IC925">
            <v>0</v>
          </cell>
          <cell r="ID925">
            <v>0</v>
          </cell>
          <cell r="IE925">
            <v>-110.33438100991771</v>
          </cell>
          <cell r="IF925">
            <v>0</v>
          </cell>
          <cell r="IG925">
            <v>0</v>
          </cell>
          <cell r="IH925">
            <v>0</v>
          </cell>
          <cell r="II925">
            <v>-110.33438101000502</v>
          </cell>
          <cell r="IJ925">
            <v>0</v>
          </cell>
          <cell r="IK925">
            <v>0</v>
          </cell>
          <cell r="IL925">
            <v>0</v>
          </cell>
          <cell r="IM925">
            <v>0</v>
          </cell>
          <cell r="IN925">
            <v>0</v>
          </cell>
          <cell r="IO925">
            <v>0</v>
          </cell>
          <cell r="IP925">
            <v>0</v>
          </cell>
          <cell r="IQ925">
            <v>0</v>
          </cell>
          <cell r="IR925">
            <v>0</v>
          </cell>
          <cell r="IS925">
            <v>0</v>
          </cell>
          <cell r="IT925">
            <v>0</v>
          </cell>
          <cell r="IU925">
            <v>0</v>
          </cell>
          <cell r="IV925">
            <v>0</v>
          </cell>
          <cell r="IW925">
            <v>0</v>
          </cell>
          <cell r="IX925">
            <v>0</v>
          </cell>
          <cell r="IY925">
            <v>0</v>
          </cell>
          <cell r="IZ925">
            <v>0</v>
          </cell>
          <cell r="JA925">
            <v>0</v>
          </cell>
          <cell r="JB925">
            <v>0</v>
          </cell>
          <cell r="JC925">
            <v>0</v>
          </cell>
          <cell r="JD925">
            <v>0</v>
          </cell>
          <cell r="JE925">
            <v>0</v>
          </cell>
        </row>
        <row r="926">
          <cell r="D926" t="str">
            <v>PVS.PC.UTS._.___.Green River I&amp;II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-27.92279039992718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-28.893051029997878</v>
          </cell>
          <cell r="Y926">
            <v>0</v>
          </cell>
          <cell r="Z926">
            <v>0</v>
          </cell>
          <cell r="AA926">
            <v>1.3959606300049927</v>
          </cell>
          <cell r="AB926">
            <v>0</v>
          </cell>
          <cell r="AC926">
            <v>-0.42569999999250285</v>
          </cell>
          <cell r="AD926">
            <v>0</v>
          </cell>
          <cell r="AE926">
            <v>24.980484410072677</v>
          </cell>
          <cell r="AF926">
            <v>0</v>
          </cell>
          <cell r="AG926">
            <v>1.5888732500025071</v>
          </cell>
          <cell r="AH926">
            <v>10.000000000014552</v>
          </cell>
          <cell r="AI926">
            <v>0</v>
          </cell>
          <cell r="AJ926">
            <v>0</v>
          </cell>
          <cell r="AK926">
            <v>0</v>
          </cell>
          <cell r="AL926">
            <v>3.0795514299970819</v>
          </cell>
          <cell r="AM926">
            <v>10.696044539989089</v>
          </cell>
          <cell r="AN926">
            <v>0</v>
          </cell>
          <cell r="AO926">
            <v>-0.38398480998876039</v>
          </cell>
          <cell r="AP926">
            <v>0</v>
          </cell>
          <cell r="AQ926">
            <v>0</v>
          </cell>
          <cell r="AR926">
            <v>24.240922090131789</v>
          </cell>
          <cell r="AS926">
            <v>0</v>
          </cell>
          <cell r="AT926">
            <v>0</v>
          </cell>
          <cell r="AU926">
            <v>10</v>
          </cell>
          <cell r="AV926">
            <v>0</v>
          </cell>
          <cell r="AW926">
            <v>0</v>
          </cell>
          <cell r="AX926">
            <v>0</v>
          </cell>
          <cell r="AY926">
            <v>10.000000000014552</v>
          </cell>
          <cell r="AZ926">
            <v>4.2409220900153741</v>
          </cell>
          <cell r="BA926">
            <v>0</v>
          </cell>
          <cell r="BB926">
            <v>0</v>
          </cell>
          <cell r="BC926">
            <v>0</v>
          </cell>
          <cell r="BD926">
            <v>0</v>
          </cell>
          <cell r="BE926">
            <v>0</v>
          </cell>
          <cell r="BF926">
            <v>0</v>
          </cell>
          <cell r="BG926">
            <v>0</v>
          </cell>
          <cell r="BH926">
            <v>0</v>
          </cell>
          <cell r="BI926">
            <v>0</v>
          </cell>
          <cell r="BJ926">
            <v>0</v>
          </cell>
          <cell r="BK926">
            <v>0</v>
          </cell>
          <cell r="BL926">
            <v>0</v>
          </cell>
          <cell r="BM926">
            <v>0</v>
          </cell>
          <cell r="BN926">
            <v>0</v>
          </cell>
          <cell r="BO926">
            <v>0</v>
          </cell>
          <cell r="BP926">
            <v>0</v>
          </cell>
          <cell r="BQ926">
            <v>0</v>
          </cell>
          <cell r="BR926">
            <v>10</v>
          </cell>
          <cell r="BS926">
            <v>0</v>
          </cell>
          <cell r="BT926">
            <v>0</v>
          </cell>
          <cell r="BU926">
            <v>0</v>
          </cell>
          <cell r="BV926">
            <v>0</v>
          </cell>
          <cell r="BW926">
            <v>0</v>
          </cell>
          <cell r="BX926">
            <v>0</v>
          </cell>
          <cell r="BY926">
            <v>0</v>
          </cell>
          <cell r="BZ926">
            <v>10.000000000014552</v>
          </cell>
          <cell r="CA926">
            <v>0</v>
          </cell>
          <cell r="CB926">
            <v>0</v>
          </cell>
          <cell r="CC926">
            <v>0</v>
          </cell>
          <cell r="CD926">
            <v>0</v>
          </cell>
          <cell r="CE926">
            <v>0</v>
          </cell>
          <cell r="CF926">
            <v>0</v>
          </cell>
          <cell r="CG926">
            <v>0</v>
          </cell>
          <cell r="CH926">
            <v>0</v>
          </cell>
          <cell r="CI926">
            <v>0</v>
          </cell>
          <cell r="CJ926">
            <v>0</v>
          </cell>
          <cell r="CK926">
            <v>0</v>
          </cell>
          <cell r="CL926">
            <v>0</v>
          </cell>
          <cell r="CM926">
            <v>0</v>
          </cell>
          <cell r="CN926">
            <v>0</v>
          </cell>
          <cell r="CO926">
            <v>0</v>
          </cell>
          <cell r="CP926">
            <v>0</v>
          </cell>
          <cell r="CQ926">
            <v>0</v>
          </cell>
          <cell r="CR926">
            <v>8.6921669100411236</v>
          </cell>
          <cell r="CS926">
            <v>0</v>
          </cell>
          <cell r="CT926">
            <v>0</v>
          </cell>
          <cell r="CU926">
            <v>0</v>
          </cell>
          <cell r="CV926">
            <v>-2.1732089500146685</v>
          </cell>
          <cell r="CW926">
            <v>0</v>
          </cell>
          <cell r="CX926">
            <v>0</v>
          </cell>
          <cell r="CY926">
            <v>0</v>
          </cell>
          <cell r="CZ926">
            <v>9.9999999999854481</v>
          </cell>
          <cell r="DA926">
            <v>0</v>
          </cell>
          <cell r="DB926">
            <v>0</v>
          </cell>
          <cell r="DC926">
            <v>0.86537586000486044</v>
          </cell>
          <cell r="DD926">
            <v>0</v>
          </cell>
          <cell r="DE926">
            <v>0</v>
          </cell>
          <cell r="DF926">
            <v>0</v>
          </cell>
          <cell r="DG926">
            <v>0</v>
          </cell>
          <cell r="DH926">
            <v>0</v>
          </cell>
          <cell r="DI926">
            <v>0</v>
          </cell>
          <cell r="DJ926">
            <v>0</v>
          </cell>
          <cell r="DK926">
            <v>0</v>
          </cell>
          <cell r="DL926">
            <v>0</v>
          </cell>
          <cell r="DM926">
            <v>0</v>
          </cell>
          <cell r="DN926">
            <v>0</v>
          </cell>
          <cell r="DO926">
            <v>0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DX926">
            <v>0</v>
          </cell>
          <cell r="DY926">
            <v>0</v>
          </cell>
          <cell r="DZ926">
            <v>0</v>
          </cell>
          <cell r="EA926">
            <v>0</v>
          </cell>
          <cell r="EB926">
            <v>0</v>
          </cell>
          <cell r="EC926">
            <v>0</v>
          </cell>
          <cell r="ED926">
            <v>0</v>
          </cell>
          <cell r="EE926">
            <v>-0.10800000000745058</v>
          </cell>
          <cell r="EF926">
            <v>0</v>
          </cell>
          <cell r="EG926">
            <v>0</v>
          </cell>
          <cell r="EH926">
            <v>-0.11999999999534339</v>
          </cell>
          <cell r="EI926">
            <v>0</v>
          </cell>
          <cell r="EJ926">
            <v>0</v>
          </cell>
          <cell r="EK926">
            <v>1.2000000002444722E-2</v>
          </cell>
          <cell r="EL926">
            <v>0</v>
          </cell>
          <cell r="EM926">
            <v>0</v>
          </cell>
          <cell r="EN926">
            <v>0</v>
          </cell>
          <cell r="EO926">
            <v>0</v>
          </cell>
          <cell r="EP926">
            <v>0</v>
          </cell>
          <cell r="EQ926">
            <v>0</v>
          </cell>
          <cell r="ER926">
            <v>-83.415983649902046</v>
          </cell>
          <cell r="ES926">
            <v>0</v>
          </cell>
          <cell r="ET926">
            <v>0</v>
          </cell>
          <cell r="EU926">
            <v>0</v>
          </cell>
          <cell r="EV926">
            <v>0</v>
          </cell>
          <cell r="EW926">
            <v>0</v>
          </cell>
          <cell r="EX926">
            <v>-6.3125573199940845</v>
          </cell>
          <cell r="EY926">
            <v>13.707290710008238</v>
          </cell>
          <cell r="EZ926">
            <v>-94.962964990008913</v>
          </cell>
          <cell r="FA926">
            <v>132.12186967000162</v>
          </cell>
          <cell r="FB926">
            <v>-127.96962172001076</v>
          </cell>
          <cell r="FC926">
            <v>0</v>
          </cell>
          <cell r="FD926">
            <v>0</v>
          </cell>
          <cell r="FE926">
            <v>241.40891060995637</v>
          </cell>
          <cell r="FF926">
            <v>4.0505525099943043</v>
          </cell>
          <cell r="FG926">
            <v>-0.12069999999221181</v>
          </cell>
          <cell r="FH926">
            <v>159.70846005999556</v>
          </cell>
          <cell r="FI926">
            <v>-324.1304823299979</v>
          </cell>
          <cell r="FJ926">
            <v>136.6459779700017</v>
          </cell>
          <cell r="FK926">
            <v>101.60470386000088</v>
          </cell>
          <cell r="FL926">
            <v>4.6161741099931533</v>
          </cell>
          <cell r="FM926">
            <v>51.115692649997072</v>
          </cell>
          <cell r="FN926">
            <v>-46.876485480002884</v>
          </cell>
          <cell r="FO926">
            <v>154.79501726000308</v>
          </cell>
          <cell r="FP926">
            <v>0</v>
          </cell>
          <cell r="FQ926">
            <v>0</v>
          </cell>
          <cell r="FR926">
            <v>-274.43741617002524</v>
          </cell>
          <cell r="FS926">
            <v>0</v>
          </cell>
          <cell r="FT926">
            <v>-0.12070000001403969</v>
          </cell>
          <cell r="FU926">
            <v>129.40325129000121</v>
          </cell>
          <cell r="FV926">
            <v>-92.643866530001105</v>
          </cell>
          <cell r="FW926">
            <v>-138.98513195000123</v>
          </cell>
          <cell r="FX926">
            <v>0</v>
          </cell>
          <cell r="FY926">
            <v>-133.20417688999441</v>
          </cell>
          <cell r="FZ926">
            <v>0</v>
          </cell>
          <cell r="GA926">
            <v>79.496088130006683</v>
          </cell>
          <cell r="GB926">
            <v>-118.38288022000052</v>
          </cell>
          <cell r="GC926">
            <v>0</v>
          </cell>
          <cell r="GD926">
            <v>0</v>
          </cell>
          <cell r="GE926">
            <v>5.5476842999923974</v>
          </cell>
          <cell r="GF926">
            <v>0</v>
          </cell>
          <cell r="GG926">
            <v>0</v>
          </cell>
          <cell r="GH926">
            <v>-12.962111400003778</v>
          </cell>
          <cell r="GI926">
            <v>-64.123647209999035</v>
          </cell>
          <cell r="GJ926">
            <v>74.434131109985174</v>
          </cell>
          <cell r="GK926">
            <v>8.1993118000027607</v>
          </cell>
          <cell r="GL926">
            <v>0</v>
          </cell>
          <cell r="GM926">
            <v>0</v>
          </cell>
          <cell r="GN926">
            <v>0</v>
          </cell>
          <cell r="GO926">
            <v>0</v>
          </cell>
          <cell r="GP926">
            <v>0</v>
          </cell>
          <cell r="GQ926">
            <v>0</v>
          </cell>
          <cell r="GR926">
            <v>6.277717089978978</v>
          </cell>
          <cell r="GS926">
            <v>0</v>
          </cell>
          <cell r="GT926">
            <v>0</v>
          </cell>
          <cell r="GU926">
            <v>6.2777170900008059</v>
          </cell>
          <cell r="GV926">
            <v>0</v>
          </cell>
          <cell r="GW926">
            <v>0</v>
          </cell>
          <cell r="GX926">
            <v>0</v>
          </cell>
          <cell r="GY926">
            <v>0</v>
          </cell>
          <cell r="GZ926">
            <v>0</v>
          </cell>
          <cell r="HA926">
            <v>0</v>
          </cell>
          <cell r="HB926">
            <v>0</v>
          </cell>
          <cell r="HC926">
            <v>0</v>
          </cell>
          <cell r="HD926">
            <v>0</v>
          </cell>
          <cell r="HE926">
            <v>-63.53120870993007</v>
          </cell>
          <cell r="HF926">
            <v>0</v>
          </cell>
          <cell r="HG926">
            <v>9.8999999999941792</v>
          </cell>
          <cell r="HH926">
            <v>0</v>
          </cell>
          <cell r="HI926">
            <v>-73.52310060000309</v>
          </cell>
          <cell r="HJ926">
            <v>0</v>
          </cell>
          <cell r="HK926">
            <v>9.1891889998805709E-2</v>
          </cell>
          <cell r="HL926">
            <v>0</v>
          </cell>
          <cell r="HM926">
            <v>0</v>
          </cell>
          <cell r="HN926">
            <v>0</v>
          </cell>
          <cell r="HO926">
            <v>0</v>
          </cell>
          <cell r="HP926">
            <v>0</v>
          </cell>
          <cell r="HQ926">
            <v>0</v>
          </cell>
          <cell r="HR926">
            <v>12.377042450010777</v>
          </cell>
          <cell r="HS926">
            <v>0</v>
          </cell>
          <cell r="HT926">
            <v>0</v>
          </cell>
          <cell r="HU926">
            <v>0</v>
          </cell>
          <cell r="HV926">
            <v>12.377042450003501</v>
          </cell>
          <cell r="HW926">
            <v>0</v>
          </cell>
          <cell r="HX926">
            <v>0</v>
          </cell>
          <cell r="HY926">
            <v>0</v>
          </cell>
          <cell r="HZ926">
            <v>0</v>
          </cell>
          <cell r="IA926">
            <v>0</v>
          </cell>
          <cell r="IB926">
            <v>0</v>
          </cell>
          <cell r="IC926">
            <v>0</v>
          </cell>
          <cell r="ID926">
            <v>0</v>
          </cell>
          <cell r="IE926">
            <v>0</v>
          </cell>
          <cell r="IF926">
            <v>0</v>
          </cell>
          <cell r="IG926">
            <v>0</v>
          </cell>
          <cell r="IH926">
            <v>0</v>
          </cell>
          <cell r="II926">
            <v>0</v>
          </cell>
          <cell r="IJ926">
            <v>0</v>
          </cell>
          <cell r="IK926">
            <v>0</v>
          </cell>
          <cell r="IL926">
            <v>0</v>
          </cell>
          <cell r="IM926">
            <v>0</v>
          </cell>
          <cell r="IN926">
            <v>0</v>
          </cell>
          <cell r="IO926">
            <v>0</v>
          </cell>
          <cell r="IP926">
            <v>0</v>
          </cell>
          <cell r="IQ926">
            <v>0</v>
          </cell>
          <cell r="IR926">
            <v>0.10810811002738774</v>
          </cell>
          <cell r="IS926">
            <v>0</v>
          </cell>
          <cell r="IT926">
            <v>0</v>
          </cell>
          <cell r="IU926">
            <v>0</v>
          </cell>
          <cell r="IV926">
            <v>0</v>
          </cell>
          <cell r="IW926">
            <v>0.10810810999828391</v>
          </cell>
          <cell r="IX926">
            <v>0</v>
          </cell>
          <cell r="IY926">
            <v>0</v>
          </cell>
          <cell r="IZ926">
            <v>0</v>
          </cell>
          <cell r="JA926">
            <v>0</v>
          </cell>
          <cell r="JB926">
            <v>0</v>
          </cell>
          <cell r="JC926">
            <v>0</v>
          </cell>
          <cell r="JD926">
            <v>0</v>
          </cell>
          <cell r="JE926">
            <v>0</v>
          </cell>
        </row>
        <row r="927">
          <cell r="D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  <cell r="BD927">
            <v>0</v>
          </cell>
          <cell r="BE927">
            <v>0</v>
          </cell>
          <cell r="BF927">
            <v>0</v>
          </cell>
          <cell r="BG927">
            <v>0</v>
          </cell>
          <cell r="BH927">
            <v>0</v>
          </cell>
          <cell r="BI927">
            <v>0</v>
          </cell>
          <cell r="BJ927">
            <v>0</v>
          </cell>
          <cell r="BK927">
            <v>0</v>
          </cell>
          <cell r="BL927">
            <v>0</v>
          </cell>
          <cell r="BM927">
            <v>0</v>
          </cell>
          <cell r="BN927">
            <v>0</v>
          </cell>
          <cell r="BO927">
            <v>0</v>
          </cell>
          <cell r="BP927">
            <v>0</v>
          </cell>
          <cell r="BQ927">
            <v>0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0</v>
          </cell>
          <cell r="BW927">
            <v>0</v>
          </cell>
          <cell r="BX927">
            <v>0</v>
          </cell>
          <cell r="BY927">
            <v>0</v>
          </cell>
          <cell r="BZ927">
            <v>0</v>
          </cell>
          <cell r="CA927">
            <v>0</v>
          </cell>
          <cell r="CB927">
            <v>0</v>
          </cell>
          <cell r="CC927">
            <v>0</v>
          </cell>
          <cell r="CD927">
            <v>0</v>
          </cell>
          <cell r="CE927">
            <v>0</v>
          </cell>
          <cell r="CF927">
            <v>0</v>
          </cell>
          <cell r="CG927">
            <v>0</v>
          </cell>
          <cell r="CH927">
            <v>0</v>
          </cell>
          <cell r="CI927">
            <v>0</v>
          </cell>
          <cell r="CJ927">
            <v>0</v>
          </cell>
          <cell r="CK927">
            <v>0</v>
          </cell>
          <cell r="CL927">
            <v>0</v>
          </cell>
          <cell r="CM927">
            <v>0</v>
          </cell>
          <cell r="CN927">
            <v>0</v>
          </cell>
          <cell r="CO927">
            <v>0</v>
          </cell>
          <cell r="CP927">
            <v>0</v>
          </cell>
          <cell r="CQ927">
            <v>0</v>
          </cell>
          <cell r="CR927">
            <v>0</v>
          </cell>
          <cell r="CS927">
            <v>0</v>
          </cell>
          <cell r="CT927">
            <v>0</v>
          </cell>
          <cell r="CU927">
            <v>0</v>
          </cell>
          <cell r="CV927">
            <v>0</v>
          </cell>
          <cell r="CW927">
            <v>0</v>
          </cell>
          <cell r="CX927">
            <v>0</v>
          </cell>
          <cell r="CY927">
            <v>0</v>
          </cell>
          <cell r="CZ927">
            <v>0</v>
          </cell>
          <cell r="DA927">
            <v>0</v>
          </cell>
          <cell r="DB927">
            <v>0</v>
          </cell>
          <cell r="DC927">
            <v>0</v>
          </cell>
          <cell r="DD927">
            <v>0</v>
          </cell>
          <cell r="DE927">
            <v>0</v>
          </cell>
          <cell r="DF927">
            <v>0</v>
          </cell>
          <cell r="DG927">
            <v>0</v>
          </cell>
          <cell r="DH927">
            <v>0</v>
          </cell>
          <cell r="DI927">
            <v>0</v>
          </cell>
          <cell r="DJ927">
            <v>0</v>
          </cell>
          <cell r="DK927">
            <v>0</v>
          </cell>
          <cell r="DL927">
            <v>0</v>
          </cell>
          <cell r="DM927">
            <v>0</v>
          </cell>
          <cell r="DN927">
            <v>0</v>
          </cell>
          <cell r="DO927">
            <v>0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DX927">
            <v>0</v>
          </cell>
          <cell r="DY927">
            <v>0</v>
          </cell>
          <cell r="DZ927">
            <v>0</v>
          </cell>
          <cell r="EA927">
            <v>0</v>
          </cell>
          <cell r="EB927">
            <v>0</v>
          </cell>
          <cell r="EC927">
            <v>0</v>
          </cell>
          <cell r="ED927">
            <v>0</v>
          </cell>
          <cell r="EE927">
            <v>0</v>
          </cell>
          <cell r="EF927">
            <v>0</v>
          </cell>
          <cell r="EG927">
            <v>0</v>
          </cell>
          <cell r="EH927">
            <v>0</v>
          </cell>
          <cell r="EI927">
            <v>0</v>
          </cell>
          <cell r="EJ927">
            <v>0</v>
          </cell>
          <cell r="EK927">
            <v>0</v>
          </cell>
          <cell r="EL927">
            <v>0</v>
          </cell>
          <cell r="EM927">
            <v>0</v>
          </cell>
          <cell r="EN927">
            <v>0</v>
          </cell>
          <cell r="EO927">
            <v>0</v>
          </cell>
          <cell r="EP927">
            <v>0</v>
          </cell>
          <cell r="EQ927">
            <v>0</v>
          </cell>
          <cell r="ER927">
            <v>0</v>
          </cell>
          <cell r="ES927">
            <v>0</v>
          </cell>
          <cell r="ET927">
            <v>0</v>
          </cell>
          <cell r="EU927">
            <v>0</v>
          </cell>
          <cell r="EV927">
            <v>0</v>
          </cell>
          <cell r="EW927">
            <v>0</v>
          </cell>
          <cell r="EX927">
            <v>0</v>
          </cell>
          <cell r="EY927">
            <v>0</v>
          </cell>
          <cell r="EZ927">
            <v>0</v>
          </cell>
          <cell r="FA927">
            <v>0</v>
          </cell>
          <cell r="FB927">
            <v>0</v>
          </cell>
          <cell r="FC927">
            <v>0</v>
          </cell>
          <cell r="FD927">
            <v>0</v>
          </cell>
          <cell r="FE927">
            <v>0</v>
          </cell>
          <cell r="FF927">
            <v>0</v>
          </cell>
          <cell r="FG927">
            <v>0</v>
          </cell>
          <cell r="FH927">
            <v>0</v>
          </cell>
          <cell r="FI927">
            <v>0</v>
          </cell>
          <cell r="FJ927">
            <v>0</v>
          </cell>
          <cell r="FK927">
            <v>0</v>
          </cell>
          <cell r="FL927">
            <v>0</v>
          </cell>
          <cell r="FM927">
            <v>0</v>
          </cell>
          <cell r="FN927">
            <v>0</v>
          </cell>
          <cell r="FO927">
            <v>0</v>
          </cell>
          <cell r="FP927">
            <v>0</v>
          </cell>
          <cell r="FQ927">
            <v>0</v>
          </cell>
          <cell r="FR927">
            <v>0</v>
          </cell>
          <cell r="FS927">
            <v>0</v>
          </cell>
          <cell r="FT927">
            <v>0</v>
          </cell>
          <cell r="FU927">
            <v>0</v>
          </cell>
          <cell r="FV927">
            <v>0</v>
          </cell>
          <cell r="FW927">
            <v>0</v>
          </cell>
          <cell r="FX927">
            <v>0</v>
          </cell>
          <cell r="FY927">
            <v>0</v>
          </cell>
          <cell r="FZ927">
            <v>0</v>
          </cell>
          <cell r="GA927">
            <v>0</v>
          </cell>
          <cell r="GB927">
            <v>0</v>
          </cell>
          <cell r="GC927">
            <v>0</v>
          </cell>
          <cell r="GD927">
            <v>0</v>
          </cell>
          <cell r="GE927">
            <v>0</v>
          </cell>
          <cell r="GF927">
            <v>0</v>
          </cell>
          <cell r="GG927">
            <v>0</v>
          </cell>
          <cell r="GH927">
            <v>0</v>
          </cell>
          <cell r="GI927">
            <v>0</v>
          </cell>
          <cell r="GJ927">
            <v>0</v>
          </cell>
          <cell r="GK927">
            <v>0</v>
          </cell>
          <cell r="GL927">
            <v>0</v>
          </cell>
          <cell r="GM927">
            <v>0</v>
          </cell>
          <cell r="GN927">
            <v>0</v>
          </cell>
          <cell r="GO927">
            <v>0</v>
          </cell>
          <cell r="GP927">
            <v>0</v>
          </cell>
          <cell r="GQ927">
            <v>0</v>
          </cell>
          <cell r="GR927">
            <v>0</v>
          </cell>
          <cell r="GS927">
            <v>0</v>
          </cell>
          <cell r="GT927">
            <v>0</v>
          </cell>
          <cell r="GU927">
            <v>0</v>
          </cell>
          <cell r="GV927">
            <v>0</v>
          </cell>
          <cell r="GW927">
            <v>0</v>
          </cell>
          <cell r="GX927">
            <v>0</v>
          </cell>
          <cell r="GY927">
            <v>0</v>
          </cell>
          <cell r="GZ927">
            <v>0</v>
          </cell>
          <cell r="HA927">
            <v>0</v>
          </cell>
          <cell r="HB927">
            <v>0</v>
          </cell>
          <cell r="HC927">
            <v>0</v>
          </cell>
          <cell r="HD927">
            <v>0</v>
          </cell>
          <cell r="HE927">
            <v>0</v>
          </cell>
          <cell r="HF927">
            <v>0</v>
          </cell>
          <cell r="HG927">
            <v>0</v>
          </cell>
          <cell r="HH927">
            <v>0</v>
          </cell>
          <cell r="HI927">
            <v>0</v>
          </cell>
          <cell r="HJ927">
            <v>0</v>
          </cell>
          <cell r="HK927">
            <v>0</v>
          </cell>
          <cell r="HL927">
            <v>0</v>
          </cell>
          <cell r="HM927">
            <v>0</v>
          </cell>
          <cell r="HN927">
            <v>0</v>
          </cell>
          <cell r="HO927">
            <v>0</v>
          </cell>
          <cell r="HP927">
            <v>0</v>
          </cell>
          <cell r="HQ927">
            <v>0</v>
          </cell>
          <cell r="HR927">
            <v>0</v>
          </cell>
          <cell r="HS927">
            <v>0</v>
          </cell>
          <cell r="HT927">
            <v>0</v>
          </cell>
          <cell r="HU927">
            <v>0</v>
          </cell>
          <cell r="HV927">
            <v>0</v>
          </cell>
          <cell r="HW927">
            <v>0</v>
          </cell>
          <cell r="HX927">
            <v>0</v>
          </cell>
          <cell r="HY927">
            <v>0</v>
          </cell>
          <cell r="HZ927">
            <v>0</v>
          </cell>
          <cell r="IA927">
            <v>0</v>
          </cell>
          <cell r="IB927">
            <v>0</v>
          </cell>
          <cell r="IC927">
            <v>0</v>
          </cell>
          <cell r="ID927">
            <v>0</v>
          </cell>
          <cell r="IE927">
            <v>0</v>
          </cell>
          <cell r="IF927">
            <v>0</v>
          </cell>
          <cell r="IG927">
            <v>0</v>
          </cell>
          <cell r="IH927">
            <v>0</v>
          </cell>
          <cell r="II927">
            <v>0</v>
          </cell>
          <cell r="IJ927">
            <v>0</v>
          </cell>
          <cell r="IK927">
            <v>0</v>
          </cell>
          <cell r="IL927">
            <v>0</v>
          </cell>
          <cell r="IM927">
            <v>0</v>
          </cell>
          <cell r="IN927">
            <v>0</v>
          </cell>
          <cell r="IO927">
            <v>0</v>
          </cell>
          <cell r="IP927">
            <v>0</v>
          </cell>
          <cell r="IQ927">
            <v>0</v>
          </cell>
          <cell r="IR927">
            <v>0</v>
          </cell>
          <cell r="IS927">
            <v>0</v>
          </cell>
          <cell r="IT927">
            <v>0</v>
          </cell>
          <cell r="IU927">
            <v>0</v>
          </cell>
          <cell r="IV927">
            <v>0</v>
          </cell>
          <cell r="IW927">
            <v>0</v>
          </cell>
          <cell r="IX927">
            <v>0</v>
          </cell>
          <cell r="IY927">
            <v>0</v>
          </cell>
          <cell r="IZ927">
            <v>0</v>
          </cell>
          <cell r="JA927">
            <v>0</v>
          </cell>
          <cell r="JB927">
            <v>0</v>
          </cell>
          <cell r="JC927">
            <v>0</v>
          </cell>
          <cell r="JD927">
            <v>0</v>
          </cell>
          <cell r="JE927">
            <v>0</v>
          </cell>
        </row>
        <row r="928">
          <cell r="D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  <cell r="BD928">
            <v>0</v>
          </cell>
          <cell r="BE928">
            <v>0</v>
          </cell>
          <cell r="BF928">
            <v>0</v>
          </cell>
          <cell r="BG928">
            <v>0</v>
          </cell>
          <cell r="BH928">
            <v>0</v>
          </cell>
          <cell r="BI928">
            <v>0</v>
          </cell>
          <cell r="BJ928">
            <v>0</v>
          </cell>
          <cell r="BK928">
            <v>0</v>
          </cell>
          <cell r="BL928">
            <v>0</v>
          </cell>
          <cell r="BM928">
            <v>0</v>
          </cell>
          <cell r="BN928">
            <v>0</v>
          </cell>
          <cell r="BO928">
            <v>0</v>
          </cell>
          <cell r="BP928">
            <v>0</v>
          </cell>
          <cell r="BQ928">
            <v>0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0</v>
          </cell>
          <cell r="BW928">
            <v>0</v>
          </cell>
          <cell r="BX928">
            <v>0</v>
          </cell>
          <cell r="BY928">
            <v>0</v>
          </cell>
          <cell r="BZ928">
            <v>0</v>
          </cell>
          <cell r="CA928">
            <v>0</v>
          </cell>
          <cell r="CB928">
            <v>0</v>
          </cell>
          <cell r="CC928">
            <v>0</v>
          </cell>
          <cell r="CD928">
            <v>0</v>
          </cell>
          <cell r="CE928">
            <v>0</v>
          </cell>
          <cell r="CF928">
            <v>0</v>
          </cell>
          <cell r="CG928">
            <v>0</v>
          </cell>
          <cell r="CH928">
            <v>0</v>
          </cell>
          <cell r="CI928">
            <v>0</v>
          </cell>
          <cell r="CJ928">
            <v>0</v>
          </cell>
          <cell r="CK928">
            <v>0</v>
          </cell>
          <cell r="CL928">
            <v>0</v>
          </cell>
          <cell r="CM928">
            <v>0</v>
          </cell>
          <cell r="CN928">
            <v>0</v>
          </cell>
          <cell r="CO928">
            <v>0</v>
          </cell>
          <cell r="CP928">
            <v>0</v>
          </cell>
          <cell r="CQ928">
            <v>0</v>
          </cell>
          <cell r="CR928">
            <v>0</v>
          </cell>
          <cell r="CS928">
            <v>0</v>
          </cell>
          <cell r="CT928">
            <v>0</v>
          </cell>
          <cell r="CU928">
            <v>0</v>
          </cell>
          <cell r="CV928">
            <v>0</v>
          </cell>
          <cell r="CW928">
            <v>0</v>
          </cell>
          <cell r="CX928">
            <v>0</v>
          </cell>
          <cell r="CY928">
            <v>0</v>
          </cell>
          <cell r="CZ928">
            <v>0</v>
          </cell>
          <cell r="DA928">
            <v>0</v>
          </cell>
          <cell r="DB928">
            <v>0</v>
          </cell>
          <cell r="DC928">
            <v>0</v>
          </cell>
          <cell r="DD928">
            <v>0</v>
          </cell>
          <cell r="DE928">
            <v>0</v>
          </cell>
          <cell r="DF928">
            <v>0</v>
          </cell>
          <cell r="DG928">
            <v>0</v>
          </cell>
          <cell r="DH928">
            <v>0</v>
          </cell>
          <cell r="DI928">
            <v>0</v>
          </cell>
          <cell r="DJ928">
            <v>0</v>
          </cell>
          <cell r="DK928">
            <v>0</v>
          </cell>
          <cell r="DL928">
            <v>0</v>
          </cell>
          <cell r="DM928">
            <v>0</v>
          </cell>
          <cell r="DN928">
            <v>0</v>
          </cell>
          <cell r="DO928">
            <v>0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DX928">
            <v>0</v>
          </cell>
          <cell r="DY928">
            <v>0</v>
          </cell>
          <cell r="DZ928">
            <v>0</v>
          </cell>
          <cell r="EA928">
            <v>0</v>
          </cell>
          <cell r="EB928">
            <v>0</v>
          </cell>
          <cell r="EC928">
            <v>0</v>
          </cell>
          <cell r="ED928">
            <v>0</v>
          </cell>
          <cell r="EE928">
            <v>0</v>
          </cell>
          <cell r="EF928">
            <v>0</v>
          </cell>
          <cell r="EG928">
            <v>0</v>
          </cell>
          <cell r="EH928">
            <v>0</v>
          </cell>
          <cell r="EI928">
            <v>0</v>
          </cell>
          <cell r="EJ928">
            <v>0</v>
          </cell>
          <cell r="EK928">
            <v>0</v>
          </cell>
          <cell r="EL928">
            <v>0</v>
          </cell>
          <cell r="EM928">
            <v>0</v>
          </cell>
          <cell r="EN928">
            <v>0</v>
          </cell>
          <cell r="EO928">
            <v>0</v>
          </cell>
          <cell r="EP928">
            <v>0</v>
          </cell>
          <cell r="EQ928">
            <v>0</v>
          </cell>
          <cell r="ER928">
            <v>0</v>
          </cell>
          <cell r="ES928">
            <v>0</v>
          </cell>
          <cell r="ET928">
            <v>0</v>
          </cell>
          <cell r="EU928">
            <v>0</v>
          </cell>
          <cell r="EV928">
            <v>0</v>
          </cell>
          <cell r="EW928">
            <v>0</v>
          </cell>
          <cell r="EX928">
            <v>0</v>
          </cell>
          <cell r="EY928">
            <v>0</v>
          </cell>
          <cell r="EZ928">
            <v>0</v>
          </cell>
          <cell r="FA928">
            <v>0</v>
          </cell>
          <cell r="FB928">
            <v>0</v>
          </cell>
          <cell r="FC928">
            <v>0</v>
          </cell>
          <cell r="FD928">
            <v>0</v>
          </cell>
          <cell r="FE928">
            <v>0</v>
          </cell>
          <cell r="FF928">
            <v>0</v>
          </cell>
          <cell r="FG928">
            <v>0</v>
          </cell>
          <cell r="FH928">
            <v>0</v>
          </cell>
          <cell r="FI928">
            <v>0</v>
          </cell>
          <cell r="FJ928">
            <v>0</v>
          </cell>
          <cell r="FK928">
            <v>0</v>
          </cell>
          <cell r="FL928">
            <v>0</v>
          </cell>
          <cell r="FM928">
            <v>0</v>
          </cell>
          <cell r="FN928">
            <v>0</v>
          </cell>
          <cell r="FO928">
            <v>0</v>
          </cell>
          <cell r="FP928">
            <v>0</v>
          </cell>
          <cell r="FQ928">
            <v>0</v>
          </cell>
          <cell r="FR928">
            <v>0</v>
          </cell>
          <cell r="FS928">
            <v>0</v>
          </cell>
          <cell r="FT928">
            <v>0</v>
          </cell>
          <cell r="FU928">
            <v>0</v>
          </cell>
          <cell r="FV928">
            <v>0</v>
          </cell>
          <cell r="FW928">
            <v>0</v>
          </cell>
          <cell r="FX928">
            <v>0</v>
          </cell>
          <cell r="FY928">
            <v>0</v>
          </cell>
          <cell r="FZ928">
            <v>0</v>
          </cell>
          <cell r="GA928">
            <v>0</v>
          </cell>
          <cell r="GB928">
            <v>0</v>
          </cell>
          <cell r="GC928">
            <v>0</v>
          </cell>
          <cell r="GD928">
            <v>0</v>
          </cell>
          <cell r="GE928">
            <v>0</v>
          </cell>
          <cell r="GF928">
            <v>0</v>
          </cell>
          <cell r="GG928">
            <v>0</v>
          </cell>
          <cell r="GH928">
            <v>0</v>
          </cell>
          <cell r="GI928">
            <v>0</v>
          </cell>
          <cell r="GJ928">
            <v>0</v>
          </cell>
          <cell r="GK928">
            <v>0</v>
          </cell>
          <cell r="GL928">
            <v>0</v>
          </cell>
          <cell r="GM928">
            <v>0</v>
          </cell>
          <cell r="GN928">
            <v>0</v>
          </cell>
          <cell r="GO928">
            <v>0</v>
          </cell>
          <cell r="GP928">
            <v>0</v>
          </cell>
          <cell r="GQ928">
            <v>0</v>
          </cell>
          <cell r="GR928">
            <v>0</v>
          </cell>
          <cell r="GS928">
            <v>0</v>
          </cell>
          <cell r="GT928">
            <v>0</v>
          </cell>
          <cell r="GU928">
            <v>0</v>
          </cell>
          <cell r="GV928">
            <v>0</v>
          </cell>
          <cell r="GW928">
            <v>0</v>
          </cell>
          <cell r="GX928">
            <v>0</v>
          </cell>
          <cell r="GY928">
            <v>0</v>
          </cell>
          <cell r="GZ928">
            <v>0</v>
          </cell>
          <cell r="HA928">
            <v>0</v>
          </cell>
          <cell r="HB928">
            <v>0</v>
          </cell>
          <cell r="HC928">
            <v>0</v>
          </cell>
          <cell r="HD928">
            <v>0</v>
          </cell>
          <cell r="HE928">
            <v>0</v>
          </cell>
          <cell r="HF928">
            <v>0</v>
          </cell>
          <cell r="HG928">
            <v>0</v>
          </cell>
          <cell r="HH928">
            <v>0</v>
          </cell>
          <cell r="HI928">
            <v>0</v>
          </cell>
          <cell r="HJ928">
            <v>0</v>
          </cell>
          <cell r="HK928">
            <v>0</v>
          </cell>
          <cell r="HL928">
            <v>0</v>
          </cell>
          <cell r="HM928">
            <v>0</v>
          </cell>
          <cell r="HN928">
            <v>0</v>
          </cell>
          <cell r="HO928">
            <v>0</v>
          </cell>
          <cell r="HP928">
            <v>0</v>
          </cell>
          <cell r="HQ928">
            <v>0</v>
          </cell>
          <cell r="HR928">
            <v>0</v>
          </cell>
          <cell r="HS928">
            <v>0</v>
          </cell>
          <cell r="HT928">
            <v>0</v>
          </cell>
          <cell r="HU928">
            <v>0</v>
          </cell>
          <cell r="HV928">
            <v>0</v>
          </cell>
          <cell r="HW928">
            <v>0</v>
          </cell>
          <cell r="HX928">
            <v>0</v>
          </cell>
          <cell r="HY928">
            <v>0</v>
          </cell>
          <cell r="HZ928">
            <v>0</v>
          </cell>
          <cell r="IA928">
            <v>0</v>
          </cell>
          <cell r="IB928">
            <v>0</v>
          </cell>
          <cell r="IC928">
            <v>0</v>
          </cell>
          <cell r="ID928">
            <v>0</v>
          </cell>
          <cell r="IE928">
            <v>0</v>
          </cell>
          <cell r="IF928">
            <v>0</v>
          </cell>
          <cell r="IG928">
            <v>0</v>
          </cell>
          <cell r="IH928">
            <v>0</v>
          </cell>
          <cell r="II928">
            <v>0</v>
          </cell>
          <cell r="IJ928">
            <v>0</v>
          </cell>
          <cell r="IK928">
            <v>0</v>
          </cell>
          <cell r="IL928">
            <v>0</v>
          </cell>
          <cell r="IM928">
            <v>0</v>
          </cell>
          <cell r="IN928">
            <v>0</v>
          </cell>
          <cell r="IO928">
            <v>0</v>
          </cell>
          <cell r="IP928">
            <v>0</v>
          </cell>
          <cell r="IQ928">
            <v>0</v>
          </cell>
          <cell r="IR928">
            <v>0</v>
          </cell>
          <cell r="IS928">
            <v>0</v>
          </cell>
          <cell r="IT928">
            <v>0</v>
          </cell>
          <cell r="IU928">
            <v>0</v>
          </cell>
          <cell r="IV928">
            <v>0</v>
          </cell>
          <cell r="IW928">
            <v>0</v>
          </cell>
          <cell r="IX928">
            <v>0</v>
          </cell>
          <cell r="IY928">
            <v>0</v>
          </cell>
          <cell r="IZ928">
            <v>0</v>
          </cell>
          <cell r="JA928">
            <v>0</v>
          </cell>
          <cell r="JB928">
            <v>0</v>
          </cell>
          <cell r="JC928">
            <v>0</v>
          </cell>
          <cell r="JD928">
            <v>0</v>
          </cell>
          <cell r="JE928">
            <v>0</v>
          </cell>
        </row>
        <row r="929">
          <cell r="D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  <cell r="BD929">
            <v>0</v>
          </cell>
          <cell r="BE929">
            <v>0</v>
          </cell>
          <cell r="BF929">
            <v>0</v>
          </cell>
          <cell r="BG929">
            <v>0</v>
          </cell>
          <cell r="BH929">
            <v>0</v>
          </cell>
          <cell r="BI929">
            <v>0</v>
          </cell>
          <cell r="BJ929">
            <v>0</v>
          </cell>
          <cell r="BK929">
            <v>0</v>
          </cell>
          <cell r="BL929">
            <v>0</v>
          </cell>
          <cell r="BM929">
            <v>0</v>
          </cell>
          <cell r="BN929">
            <v>0</v>
          </cell>
          <cell r="BO929">
            <v>0</v>
          </cell>
          <cell r="BP929">
            <v>0</v>
          </cell>
          <cell r="BQ929">
            <v>0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0</v>
          </cell>
          <cell r="BW929">
            <v>0</v>
          </cell>
          <cell r="BX929">
            <v>0</v>
          </cell>
          <cell r="BY929">
            <v>0</v>
          </cell>
          <cell r="BZ929">
            <v>0</v>
          </cell>
          <cell r="CA929">
            <v>0</v>
          </cell>
          <cell r="CB929">
            <v>0</v>
          </cell>
          <cell r="CC929">
            <v>0</v>
          </cell>
          <cell r="CD929">
            <v>0</v>
          </cell>
          <cell r="CE929">
            <v>0</v>
          </cell>
          <cell r="CF929">
            <v>0</v>
          </cell>
          <cell r="CG929">
            <v>0</v>
          </cell>
          <cell r="CH929">
            <v>0</v>
          </cell>
          <cell r="CI929">
            <v>0</v>
          </cell>
          <cell r="CJ929">
            <v>0</v>
          </cell>
          <cell r="CK929">
            <v>0</v>
          </cell>
          <cell r="CL929">
            <v>0</v>
          </cell>
          <cell r="CM929">
            <v>0</v>
          </cell>
          <cell r="CN929">
            <v>0</v>
          </cell>
          <cell r="CO929">
            <v>0</v>
          </cell>
          <cell r="CP929">
            <v>0</v>
          </cell>
          <cell r="CQ929">
            <v>0</v>
          </cell>
          <cell r="CR929">
            <v>0</v>
          </cell>
          <cell r="CS929">
            <v>0</v>
          </cell>
          <cell r="CT929">
            <v>0</v>
          </cell>
          <cell r="CU929">
            <v>0</v>
          </cell>
          <cell r="CV929">
            <v>0</v>
          </cell>
          <cell r="CW929">
            <v>0</v>
          </cell>
          <cell r="CX929">
            <v>0</v>
          </cell>
          <cell r="CY929">
            <v>0</v>
          </cell>
          <cell r="CZ929">
            <v>0</v>
          </cell>
          <cell r="DA929">
            <v>0</v>
          </cell>
          <cell r="DB929">
            <v>0</v>
          </cell>
          <cell r="DC929">
            <v>0</v>
          </cell>
          <cell r="DD929">
            <v>0</v>
          </cell>
          <cell r="DE929">
            <v>0</v>
          </cell>
          <cell r="DF929">
            <v>0</v>
          </cell>
          <cell r="DG929">
            <v>0</v>
          </cell>
          <cell r="DH929">
            <v>0</v>
          </cell>
          <cell r="DI929">
            <v>0</v>
          </cell>
          <cell r="DJ929">
            <v>0</v>
          </cell>
          <cell r="DK929">
            <v>0</v>
          </cell>
          <cell r="DL929">
            <v>0</v>
          </cell>
          <cell r="DM929">
            <v>0</v>
          </cell>
          <cell r="DN929">
            <v>0</v>
          </cell>
          <cell r="DO929">
            <v>0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DX929">
            <v>0</v>
          </cell>
          <cell r="DY929">
            <v>0</v>
          </cell>
          <cell r="DZ929">
            <v>0</v>
          </cell>
          <cell r="EA929">
            <v>0</v>
          </cell>
          <cell r="EB929">
            <v>0</v>
          </cell>
          <cell r="EC929">
            <v>0</v>
          </cell>
          <cell r="ED929">
            <v>0</v>
          </cell>
          <cell r="EE929">
            <v>0</v>
          </cell>
          <cell r="EF929">
            <v>0</v>
          </cell>
          <cell r="EG929">
            <v>0</v>
          </cell>
          <cell r="EH929">
            <v>0</v>
          </cell>
          <cell r="EI929">
            <v>0</v>
          </cell>
          <cell r="EJ929">
            <v>0</v>
          </cell>
          <cell r="EK929">
            <v>0</v>
          </cell>
          <cell r="EL929">
            <v>0</v>
          </cell>
          <cell r="EM929">
            <v>0</v>
          </cell>
          <cell r="EN929">
            <v>0</v>
          </cell>
          <cell r="EO929">
            <v>0</v>
          </cell>
          <cell r="EP929">
            <v>0</v>
          </cell>
          <cell r="EQ929">
            <v>0</v>
          </cell>
          <cell r="ER929">
            <v>0</v>
          </cell>
          <cell r="ES929">
            <v>0</v>
          </cell>
          <cell r="ET929">
            <v>0</v>
          </cell>
          <cell r="EU929">
            <v>0</v>
          </cell>
          <cell r="EV929">
            <v>0</v>
          </cell>
          <cell r="EW929">
            <v>0</v>
          </cell>
          <cell r="EX929">
            <v>0</v>
          </cell>
          <cell r="EY929">
            <v>0</v>
          </cell>
          <cell r="EZ929">
            <v>0</v>
          </cell>
          <cell r="FA929">
            <v>0</v>
          </cell>
          <cell r="FB929">
            <v>0</v>
          </cell>
          <cell r="FC929">
            <v>0</v>
          </cell>
          <cell r="FD929">
            <v>0</v>
          </cell>
          <cell r="FE929">
            <v>0</v>
          </cell>
          <cell r="FF929">
            <v>0</v>
          </cell>
          <cell r="FG929">
            <v>0</v>
          </cell>
          <cell r="FH929">
            <v>0</v>
          </cell>
          <cell r="FI929">
            <v>0</v>
          </cell>
          <cell r="FJ929">
            <v>0</v>
          </cell>
          <cell r="FK929">
            <v>0</v>
          </cell>
          <cell r="FL929">
            <v>0</v>
          </cell>
          <cell r="FM929">
            <v>0</v>
          </cell>
          <cell r="FN929">
            <v>0</v>
          </cell>
          <cell r="FO929">
            <v>0</v>
          </cell>
          <cell r="FP929">
            <v>0</v>
          </cell>
          <cell r="FQ929">
            <v>0</v>
          </cell>
          <cell r="FR929">
            <v>0</v>
          </cell>
          <cell r="FS929">
            <v>0</v>
          </cell>
          <cell r="FT929">
            <v>0</v>
          </cell>
          <cell r="FU929">
            <v>0</v>
          </cell>
          <cell r="FV929">
            <v>0</v>
          </cell>
          <cell r="FW929">
            <v>0</v>
          </cell>
          <cell r="FX929">
            <v>0</v>
          </cell>
          <cell r="FY929">
            <v>0</v>
          </cell>
          <cell r="FZ929">
            <v>0</v>
          </cell>
          <cell r="GA929">
            <v>0</v>
          </cell>
          <cell r="GB929">
            <v>0</v>
          </cell>
          <cell r="GC929">
            <v>0</v>
          </cell>
          <cell r="GD929">
            <v>0</v>
          </cell>
          <cell r="GE929">
            <v>0</v>
          </cell>
          <cell r="GF929">
            <v>0</v>
          </cell>
          <cell r="GG929">
            <v>0</v>
          </cell>
          <cell r="GH929">
            <v>0</v>
          </cell>
          <cell r="GI929">
            <v>0</v>
          </cell>
          <cell r="GJ929">
            <v>0</v>
          </cell>
          <cell r="GK929">
            <v>0</v>
          </cell>
          <cell r="GL929">
            <v>0</v>
          </cell>
          <cell r="GM929">
            <v>0</v>
          </cell>
          <cell r="GN929">
            <v>0</v>
          </cell>
          <cell r="GO929">
            <v>0</v>
          </cell>
          <cell r="GP929">
            <v>0</v>
          </cell>
          <cell r="GQ929">
            <v>0</v>
          </cell>
          <cell r="GR929">
            <v>0</v>
          </cell>
          <cell r="GS929">
            <v>0</v>
          </cell>
          <cell r="GT929">
            <v>0</v>
          </cell>
          <cell r="GU929">
            <v>0</v>
          </cell>
          <cell r="GV929">
            <v>0</v>
          </cell>
          <cell r="GW929">
            <v>0</v>
          </cell>
          <cell r="GX929">
            <v>0</v>
          </cell>
          <cell r="GY929">
            <v>0</v>
          </cell>
          <cell r="GZ929">
            <v>0</v>
          </cell>
          <cell r="HA929">
            <v>0</v>
          </cell>
          <cell r="HB929">
            <v>0</v>
          </cell>
          <cell r="HC929">
            <v>0</v>
          </cell>
          <cell r="HD929">
            <v>0</v>
          </cell>
          <cell r="HE929">
            <v>0</v>
          </cell>
          <cell r="HF929">
            <v>0</v>
          </cell>
          <cell r="HG929">
            <v>0</v>
          </cell>
          <cell r="HH929">
            <v>0</v>
          </cell>
          <cell r="HI929">
            <v>0</v>
          </cell>
          <cell r="HJ929">
            <v>0</v>
          </cell>
          <cell r="HK929">
            <v>0</v>
          </cell>
          <cell r="HL929">
            <v>0</v>
          </cell>
          <cell r="HM929">
            <v>0</v>
          </cell>
          <cell r="HN929">
            <v>0</v>
          </cell>
          <cell r="HO929">
            <v>0</v>
          </cell>
          <cell r="HP929">
            <v>0</v>
          </cell>
          <cell r="HQ929">
            <v>0</v>
          </cell>
          <cell r="HR929">
            <v>0</v>
          </cell>
          <cell r="HS929">
            <v>0</v>
          </cell>
          <cell r="HT929">
            <v>0</v>
          </cell>
          <cell r="HU929">
            <v>0</v>
          </cell>
          <cell r="HV929">
            <v>0</v>
          </cell>
          <cell r="HW929">
            <v>0</v>
          </cell>
          <cell r="HX929">
            <v>0</v>
          </cell>
          <cell r="HY929">
            <v>0</v>
          </cell>
          <cell r="HZ929">
            <v>0</v>
          </cell>
          <cell r="IA929">
            <v>0</v>
          </cell>
          <cell r="IB929">
            <v>0</v>
          </cell>
          <cell r="IC929">
            <v>0</v>
          </cell>
          <cell r="ID929">
            <v>0</v>
          </cell>
          <cell r="IE929">
            <v>0</v>
          </cell>
          <cell r="IF929">
            <v>0</v>
          </cell>
          <cell r="IG929">
            <v>0</v>
          </cell>
          <cell r="IH929">
            <v>0</v>
          </cell>
          <cell r="II929">
            <v>0</v>
          </cell>
          <cell r="IJ929">
            <v>0</v>
          </cell>
          <cell r="IK929">
            <v>0</v>
          </cell>
          <cell r="IL929">
            <v>0</v>
          </cell>
          <cell r="IM929">
            <v>0</v>
          </cell>
          <cell r="IN929">
            <v>0</v>
          </cell>
          <cell r="IO929">
            <v>0</v>
          </cell>
          <cell r="IP929">
            <v>0</v>
          </cell>
          <cell r="IQ929">
            <v>0</v>
          </cell>
          <cell r="IR929">
            <v>0</v>
          </cell>
          <cell r="IS929">
            <v>0</v>
          </cell>
          <cell r="IT929">
            <v>0</v>
          </cell>
          <cell r="IU929">
            <v>0</v>
          </cell>
          <cell r="IV929">
            <v>0</v>
          </cell>
          <cell r="IW929">
            <v>0</v>
          </cell>
          <cell r="IX929">
            <v>0</v>
          </cell>
          <cell r="IY929">
            <v>0</v>
          </cell>
          <cell r="IZ929">
            <v>0</v>
          </cell>
          <cell r="JA929">
            <v>0</v>
          </cell>
          <cell r="JB929">
            <v>0</v>
          </cell>
          <cell r="JC929">
            <v>0</v>
          </cell>
          <cell r="JD929">
            <v>0</v>
          </cell>
          <cell r="JE929">
            <v>0</v>
          </cell>
        </row>
        <row r="930">
          <cell r="D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  <cell r="BD930">
            <v>0</v>
          </cell>
          <cell r="BE930">
            <v>0</v>
          </cell>
          <cell r="BF930">
            <v>0</v>
          </cell>
          <cell r="BG930">
            <v>0</v>
          </cell>
          <cell r="BH930">
            <v>0</v>
          </cell>
          <cell r="BI930">
            <v>0</v>
          </cell>
          <cell r="BJ930">
            <v>0</v>
          </cell>
          <cell r="BK930">
            <v>0</v>
          </cell>
          <cell r="BL930">
            <v>0</v>
          </cell>
          <cell r="BM930">
            <v>0</v>
          </cell>
          <cell r="BN930">
            <v>0</v>
          </cell>
          <cell r="BO930">
            <v>0</v>
          </cell>
          <cell r="BP930">
            <v>0</v>
          </cell>
          <cell r="BQ930">
            <v>0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0</v>
          </cell>
          <cell r="BW930">
            <v>0</v>
          </cell>
          <cell r="BX930">
            <v>0</v>
          </cell>
          <cell r="BY930">
            <v>0</v>
          </cell>
          <cell r="BZ930">
            <v>0</v>
          </cell>
          <cell r="CA930">
            <v>0</v>
          </cell>
          <cell r="CB930">
            <v>0</v>
          </cell>
          <cell r="CC930">
            <v>0</v>
          </cell>
          <cell r="CD930">
            <v>0</v>
          </cell>
          <cell r="CE930">
            <v>0</v>
          </cell>
          <cell r="CF930">
            <v>0</v>
          </cell>
          <cell r="CG930">
            <v>0</v>
          </cell>
          <cell r="CH930">
            <v>0</v>
          </cell>
          <cell r="CI930">
            <v>0</v>
          </cell>
          <cell r="CJ930">
            <v>0</v>
          </cell>
          <cell r="CK930">
            <v>0</v>
          </cell>
          <cell r="CL930">
            <v>0</v>
          </cell>
          <cell r="CM930">
            <v>0</v>
          </cell>
          <cell r="CN930">
            <v>0</v>
          </cell>
          <cell r="CO930">
            <v>0</v>
          </cell>
          <cell r="CP930">
            <v>0</v>
          </cell>
          <cell r="CQ930">
            <v>0</v>
          </cell>
          <cell r="CR930">
            <v>0</v>
          </cell>
          <cell r="CS930">
            <v>0</v>
          </cell>
          <cell r="CT930">
            <v>0</v>
          </cell>
          <cell r="CU930">
            <v>0</v>
          </cell>
          <cell r="CV930">
            <v>0</v>
          </cell>
          <cell r="CW930">
            <v>0</v>
          </cell>
          <cell r="CX930">
            <v>0</v>
          </cell>
          <cell r="CY930">
            <v>0</v>
          </cell>
          <cell r="CZ930">
            <v>0</v>
          </cell>
          <cell r="DA930">
            <v>0</v>
          </cell>
          <cell r="DB930">
            <v>0</v>
          </cell>
          <cell r="DC930">
            <v>0</v>
          </cell>
          <cell r="DD930">
            <v>0</v>
          </cell>
          <cell r="DE930">
            <v>0</v>
          </cell>
          <cell r="DF930">
            <v>0</v>
          </cell>
          <cell r="DG930">
            <v>0</v>
          </cell>
          <cell r="DH930">
            <v>0</v>
          </cell>
          <cell r="DI930">
            <v>0</v>
          </cell>
          <cell r="DJ930">
            <v>0</v>
          </cell>
          <cell r="DK930">
            <v>0</v>
          </cell>
          <cell r="DL930">
            <v>0</v>
          </cell>
          <cell r="DM930">
            <v>0</v>
          </cell>
          <cell r="DN930">
            <v>0</v>
          </cell>
          <cell r="DO930">
            <v>0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DX930">
            <v>0</v>
          </cell>
          <cell r="DY930">
            <v>0</v>
          </cell>
          <cell r="DZ930">
            <v>0</v>
          </cell>
          <cell r="EA930">
            <v>0</v>
          </cell>
          <cell r="EB930">
            <v>0</v>
          </cell>
          <cell r="EC930">
            <v>0</v>
          </cell>
          <cell r="ED930">
            <v>0</v>
          </cell>
          <cell r="EE930">
            <v>0</v>
          </cell>
          <cell r="EF930">
            <v>0</v>
          </cell>
          <cell r="EG930">
            <v>0</v>
          </cell>
          <cell r="EH930">
            <v>0</v>
          </cell>
          <cell r="EI930">
            <v>0</v>
          </cell>
          <cell r="EJ930">
            <v>0</v>
          </cell>
          <cell r="EK930">
            <v>0</v>
          </cell>
          <cell r="EL930">
            <v>0</v>
          </cell>
          <cell r="EM930">
            <v>0</v>
          </cell>
          <cell r="EN930">
            <v>0</v>
          </cell>
          <cell r="EO930">
            <v>0</v>
          </cell>
          <cell r="EP930">
            <v>0</v>
          </cell>
          <cell r="EQ930">
            <v>0</v>
          </cell>
          <cell r="ER930">
            <v>0</v>
          </cell>
          <cell r="ES930">
            <v>0</v>
          </cell>
          <cell r="ET930">
            <v>0</v>
          </cell>
          <cell r="EU930">
            <v>0</v>
          </cell>
          <cell r="EV930">
            <v>0</v>
          </cell>
          <cell r="EW930">
            <v>0</v>
          </cell>
          <cell r="EX930">
            <v>0</v>
          </cell>
          <cell r="EY930">
            <v>0</v>
          </cell>
          <cell r="EZ930">
            <v>0</v>
          </cell>
          <cell r="FA930">
            <v>0</v>
          </cell>
          <cell r="FB930">
            <v>0</v>
          </cell>
          <cell r="FC930">
            <v>0</v>
          </cell>
          <cell r="FD930">
            <v>0</v>
          </cell>
          <cell r="FE930">
            <v>0</v>
          </cell>
          <cell r="FF930">
            <v>0</v>
          </cell>
          <cell r="FG930">
            <v>0</v>
          </cell>
          <cell r="FH930">
            <v>0</v>
          </cell>
          <cell r="FI930">
            <v>0</v>
          </cell>
          <cell r="FJ930">
            <v>0</v>
          </cell>
          <cell r="FK930">
            <v>0</v>
          </cell>
          <cell r="FL930">
            <v>0</v>
          </cell>
          <cell r="FM930">
            <v>0</v>
          </cell>
          <cell r="FN930">
            <v>0</v>
          </cell>
          <cell r="FO930">
            <v>0</v>
          </cell>
          <cell r="FP930">
            <v>0</v>
          </cell>
          <cell r="FQ930">
            <v>0</v>
          </cell>
          <cell r="FR930">
            <v>0</v>
          </cell>
          <cell r="FS930">
            <v>0</v>
          </cell>
          <cell r="FT930">
            <v>0</v>
          </cell>
          <cell r="FU930">
            <v>0</v>
          </cell>
          <cell r="FV930">
            <v>0</v>
          </cell>
          <cell r="FW930">
            <v>0</v>
          </cell>
          <cell r="FX930">
            <v>0</v>
          </cell>
          <cell r="FY930">
            <v>0</v>
          </cell>
          <cell r="FZ930">
            <v>0</v>
          </cell>
          <cell r="GA930">
            <v>0</v>
          </cell>
          <cell r="GB930">
            <v>0</v>
          </cell>
          <cell r="GC930">
            <v>0</v>
          </cell>
          <cell r="GD930">
            <v>0</v>
          </cell>
          <cell r="GE930">
            <v>0</v>
          </cell>
          <cell r="GF930">
            <v>0</v>
          </cell>
          <cell r="GG930">
            <v>0</v>
          </cell>
          <cell r="GH930">
            <v>0</v>
          </cell>
          <cell r="GI930">
            <v>0</v>
          </cell>
          <cell r="GJ930">
            <v>0</v>
          </cell>
          <cell r="GK930">
            <v>0</v>
          </cell>
          <cell r="GL930">
            <v>0</v>
          </cell>
          <cell r="GM930">
            <v>0</v>
          </cell>
          <cell r="GN930">
            <v>0</v>
          </cell>
          <cell r="GO930">
            <v>0</v>
          </cell>
          <cell r="GP930">
            <v>0</v>
          </cell>
          <cell r="GQ930">
            <v>0</v>
          </cell>
          <cell r="GR930">
            <v>0</v>
          </cell>
          <cell r="GS930">
            <v>0</v>
          </cell>
          <cell r="GT930">
            <v>0</v>
          </cell>
          <cell r="GU930">
            <v>0</v>
          </cell>
          <cell r="GV930">
            <v>0</v>
          </cell>
          <cell r="GW930">
            <v>0</v>
          </cell>
          <cell r="GX930">
            <v>0</v>
          </cell>
          <cell r="GY930">
            <v>0</v>
          </cell>
          <cell r="GZ930">
            <v>0</v>
          </cell>
          <cell r="HA930">
            <v>0</v>
          </cell>
          <cell r="HB930">
            <v>0</v>
          </cell>
          <cell r="HC930">
            <v>0</v>
          </cell>
          <cell r="HD930">
            <v>0</v>
          </cell>
          <cell r="HE930">
            <v>0</v>
          </cell>
          <cell r="HF930">
            <v>0</v>
          </cell>
          <cell r="HG930">
            <v>0</v>
          </cell>
          <cell r="HH930">
            <v>0</v>
          </cell>
          <cell r="HI930">
            <v>0</v>
          </cell>
          <cell r="HJ930">
            <v>0</v>
          </cell>
          <cell r="HK930">
            <v>0</v>
          </cell>
          <cell r="HL930">
            <v>0</v>
          </cell>
          <cell r="HM930">
            <v>0</v>
          </cell>
          <cell r="HN930">
            <v>0</v>
          </cell>
          <cell r="HO930">
            <v>0</v>
          </cell>
          <cell r="HP930">
            <v>0</v>
          </cell>
          <cell r="HQ930">
            <v>0</v>
          </cell>
          <cell r="HR930">
            <v>0</v>
          </cell>
          <cell r="HS930">
            <v>0</v>
          </cell>
          <cell r="HT930">
            <v>0</v>
          </cell>
          <cell r="HU930">
            <v>0</v>
          </cell>
          <cell r="HV930">
            <v>0</v>
          </cell>
          <cell r="HW930">
            <v>0</v>
          </cell>
          <cell r="HX930">
            <v>0</v>
          </cell>
          <cell r="HY930">
            <v>0</v>
          </cell>
          <cell r="HZ930">
            <v>0</v>
          </cell>
          <cell r="IA930">
            <v>0</v>
          </cell>
          <cell r="IB930">
            <v>0</v>
          </cell>
          <cell r="IC930">
            <v>0</v>
          </cell>
          <cell r="ID930">
            <v>0</v>
          </cell>
          <cell r="IE930">
            <v>0</v>
          </cell>
          <cell r="IF930">
            <v>0</v>
          </cell>
          <cell r="IG930">
            <v>0</v>
          </cell>
          <cell r="IH930">
            <v>0</v>
          </cell>
          <cell r="II930">
            <v>0</v>
          </cell>
          <cell r="IJ930">
            <v>0</v>
          </cell>
          <cell r="IK930">
            <v>0</v>
          </cell>
          <cell r="IL930">
            <v>0</v>
          </cell>
          <cell r="IM930">
            <v>0</v>
          </cell>
          <cell r="IN930">
            <v>0</v>
          </cell>
          <cell r="IO930">
            <v>0</v>
          </cell>
          <cell r="IP930">
            <v>0</v>
          </cell>
          <cell r="IQ930">
            <v>0</v>
          </cell>
          <cell r="IR930">
            <v>0</v>
          </cell>
          <cell r="IS930">
            <v>0</v>
          </cell>
          <cell r="IT930">
            <v>0</v>
          </cell>
          <cell r="IU930">
            <v>0</v>
          </cell>
          <cell r="IV930">
            <v>0</v>
          </cell>
          <cell r="IW930">
            <v>0</v>
          </cell>
          <cell r="IX930">
            <v>0</v>
          </cell>
          <cell r="IY930">
            <v>0</v>
          </cell>
          <cell r="IZ930">
            <v>0</v>
          </cell>
          <cell r="JA930">
            <v>0</v>
          </cell>
          <cell r="JB930">
            <v>0</v>
          </cell>
          <cell r="JC930">
            <v>0</v>
          </cell>
          <cell r="JD930">
            <v>0</v>
          </cell>
          <cell r="JE930">
            <v>0</v>
          </cell>
        </row>
        <row r="931"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  <cell r="BD931">
            <v>0</v>
          </cell>
          <cell r="BE931">
            <v>0</v>
          </cell>
          <cell r="BF931">
            <v>0</v>
          </cell>
          <cell r="BG931">
            <v>0</v>
          </cell>
          <cell r="BH931">
            <v>0</v>
          </cell>
          <cell r="BI931">
            <v>0</v>
          </cell>
          <cell r="BJ931">
            <v>0</v>
          </cell>
          <cell r="BK931">
            <v>0</v>
          </cell>
          <cell r="BL931">
            <v>0</v>
          </cell>
          <cell r="BM931">
            <v>0</v>
          </cell>
          <cell r="BN931">
            <v>0</v>
          </cell>
          <cell r="BO931">
            <v>0</v>
          </cell>
          <cell r="BP931">
            <v>0</v>
          </cell>
          <cell r="BQ931">
            <v>0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0</v>
          </cell>
          <cell r="BW931">
            <v>0</v>
          </cell>
          <cell r="BX931">
            <v>0</v>
          </cell>
          <cell r="BY931">
            <v>0</v>
          </cell>
          <cell r="BZ931">
            <v>0</v>
          </cell>
          <cell r="CA931">
            <v>0</v>
          </cell>
          <cell r="CB931">
            <v>0</v>
          </cell>
          <cell r="CC931">
            <v>0</v>
          </cell>
          <cell r="CD931">
            <v>0</v>
          </cell>
          <cell r="CE931">
            <v>0</v>
          </cell>
          <cell r="CF931">
            <v>0</v>
          </cell>
          <cell r="CG931">
            <v>0</v>
          </cell>
          <cell r="CH931">
            <v>0</v>
          </cell>
          <cell r="CI931">
            <v>0</v>
          </cell>
          <cell r="CJ931">
            <v>0</v>
          </cell>
          <cell r="CK931">
            <v>0</v>
          </cell>
          <cell r="CL931">
            <v>0</v>
          </cell>
          <cell r="CM931">
            <v>0</v>
          </cell>
          <cell r="CN931">
            <v>0</v>
          </cell>
          <cell r="CO931">
            <v>0</v>
          </cell>
          <cell r="CP931">
            <v>0</v>
          </cell>
          <cell r="CQ931">
            <v>0</v>
          </cell>
          <cell r="CR931">
            <v>0</v>
          </cell>
          <cell r="CS931">
            <v>0</v>
          </cell>
          <cell r="CT931">
            <v>0</v>
          </cell>
          <cell r="CU931">
            <v>0</v>
          </cell>
          <cell r="CV931">
            <v>0</v>
          </cell>
          <cell r="CW931">
            <v>0</v>
          </cell>
          <cell r="CX931">
            <v>0</v>
          </cell>
          <cell r="CY931">
            <v>0</v>
          </cell>
          <cell r="CZ931">
            <v>0</v>
          </cell>
          <cell r="DA931">
            <v>0</v>
          </cell>
          <cell r="DB931">
            <v>0</v>
          </cell>
          <cell r="DC931">
            <v>0</v>
          </cell>
          <cell r="DD931">
            <v>0</v>
          </cell>
          <cell r="DE931">
            <v>0</v>
          </cell>
          <cell r="DF931">
            <v>0</v>
          </cell>
          <cell r="DG931">
            <v>0</v>
          </cell>
          <cell r="DH931">
            <v>0</v>
          </cell>
          <cell r="DI931">
            <v>0</v>
          </cell>
          <cell r="DJ931">
            <v>0</v>
          </cell>
          <cell r="DK931">
            <v>0</v>
          </cell>
          <cell r="DL931">
            <v>0</v>
          </cell>
          <cell r="DM931">
            <v>0</v>
          </cell>
          <cell r="DN931">
            <v>0</v>
          </cell>
          <cell r="DO931">
            <v>0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DX931">
            <v>0</v>
          </cell>
          <cell r="DY931">
            <v>0</v>
          </cell>
          <cell r="DZ931">
            <v>0</v>
          </cell>
          <cell r="EA931">
            <v>0</v>
          </cell>
          <cell r="EB931">
            <v>0</v>
          </cell>
          <cell r="EC931">
            <v>0</v>
          </cell>
          <cell r="ED931">
            <v>0</v>
          </cell>
          <cell r="EE931">
            <v>0</v>
          </cell>
          <cell r="EF931">
            <v>0</v>
          </cell>
          <cell r="EG931">
            <v>0</v>
          </cell>
          <cell r="EH931">
            <v>0</v>
          </cell>
          <cell r="EI931">
            <v>0</v>
          </cell>
          <cell r="EJ931">
            <v>0</v>
          </cell>
          <cell r="EK931">
            <v>0</v>
          </cell>
          <cell r="EL931">
            <v>0</v>
          </cell>
          <cell r="EM931">
            <v>0</v>
          </cell>
          <cell r="EN931">
            <v>0</v>
          </cell>
          <cell r="EO931">
            <v>0</v>
          </cell>
          <cell r="EP931">
            <v>0</v>
          </cell>
          <cell r="EQ931">
            <v>0</v>
          </cell>
          <cell r="ER931">
            <v>0</v>
          </cell>
          <cell r="ES931">
            <v>0</v>
          </cell>
          <cell r="ET931">
            <v>0</v>
          </cell>
          <cell r="EU931">
            <v>0</v>
          </cell>
          <cell r="EV931">
            <v>0</v>
          </cell>
          <cell r="EW931">
            <v>0</v>
          </cell>
          <cell r="EX931">
            <v>0</v>
          </cell>
          <cell r="EY931">
            <v>0</v>
          </cell>
          <cell r="EZ931">
            <v>0</v>
          </cell>
          <cell r="FA931">
            <v>0</v>
          </cell>
          <cell r="FB931">
            <v>0</v>
          </cell>
          <cell r="FC931">
            <v>0</v>
          </cell>
          <cell r="FD931">
            <v>0</v>
          </cell>
          <cell r="FE931">
            <v>0</v>
          </cell>
          <cell r="FF931">
            <v>0</v>
          </cell>
          <cell r="FG931">
            <v>0</v>
          </cell>
          <cell r="FH931">
            <v>0</v>
          </cell>
          <cell r="FI931">
            <v>0</v>
          </cell>
          <cell r="FJ931">
            <v>0</v>
          </cell>
          <cell r="FK931">
            <v>0</v>
          </cell>
          <cell r="FL931">
            <v>0</v>
          </cell>
          <cell r="FM931">
            <v>0</v>
          </cell>
          <cell r="FN931">
            <v>0</v>
          </cell>
          <cell r="FO931">
            <v>0</v>
          </cell>
          <cell r="FP931">
            <v>0</v>
          </cell>
          <cell r="FQ931">
            <v>0</v>
          </cell>
          <cell r="FR931">
            <v>0</v>
          </cell>
          <cell r="FS931">
            <v>0</v>
          </cell>
          <cell r="FT931">
            <v>0</v>
          </cell>
          <cell r="FU931">
            <v>0</v>
          </cell>
          <cell r="FV931">
            <v>0</v>
          </cell>
          <cell r="FW931">
            <v>0</v>
          </cell>
          <cell r="FX931">
            <v>0</v>
          </cell>
          <cell r="FY931">
            <v>0</v>
          </cell>
          <cell r="FZ931">
            <v>0</v>
          </cell>
          <cell r="GA931">
            <v>0</v>
          </cell>
          <cell r="GB931">
            <v>0</v>
          </cell>
          <cell r="GC931">
            <v>0</v>
          </cell>
          <cell r="GD931">
            <v>0</v>
          </cell>
          <cell r="GE931">
            <v>0</v>
          </cell>
          <cell r="GF931">
            <v>0</v>
          </cell>
          <cell r="GG931">
            <v>0</v>
          </cell>
          <cell r="GH931">
            <v>0</v>
          </cell>
          <cell r="GI931">
            <v>0</v>
          </cell>
          <cell r="GJ931">
            <v>0</v>
          </cell>
          <cell r="GK931">
            <v>0</v>
          </cell>
          <cell r="GL931">
            <v>0</v>
          </cell>
          <cell r="GM931">
            <v>0</v>
          </cell>
          <cell r="GN931">
            <v>0</v>
          </cell>
          <cell r="GO931">
            <v>0</v>
          </cell>
          <cell r="GP931">
            <v>0</v>
          </cell>
          <cell r="GQ931">
            <v>0</v>
          </cell>
          <cell r="GR931">
            <v>0</v>
          </cell>
          <cell r="GS931">
            <v>0</v>
          </cell>
          <cell r="GT931">
            <v>0</v>
          </cell>
          <cell r="GU931">
            <v>0</v>
          </cell>
          <cell r="GV931">
            <v>0</v>
          </cell>
          <cell r="GW931">
            <v>0</v>
          </cell>
          <cell r="GX931">
            <v>0</v>
          </cell>
          <cell r="GY931">
            <v>0</v>
          </cell>
          <cell r="GZ931">
            <v>0</v>
          </cell>
          <cell r="HA931">
            <v>0</v>
          </cell>
          <cell r="HB931">
            <v>0</v>
          </cell>
          <cell r="HC931">
            <v>0</v>
          </cell>
          <cell r="HD931">
            <v>0</v>
          </cell>
          <cell r="HE931">
            <v>0</v>
          </cell>
          <cell r="HF931">
            <v>0</v>
          </cell>
          <cell r="HG931">
            <v>0</v>
          </cell>
          <cell r="HH931">
            <v>0</v>
          </cell>
          <cell r="HI931">
            <v>0</v>
          </cell>
          <cell r="HJ931">
            <v>0</v>
          </cell>
          <cell r="HK931">
            <v>0</v>
          </cell>
          <cell r="HL931">
            <v>0</v>
          </cell>
          <cell r="HM931">
            <v>0</v>
          </cell>
          <cell r="HN931">
            <v>0</v>
          </cell>
          <cell r="HO931">
            <v>0</v>
          </cell>
          <cell r="HP931">
            <v>0</v>
          </cell>
          <cell r="HQ931">
            <v>0</v>
          </cell>
          <cell r="HR931">
            <v>0</v>
          </cell>
          <cell r="HS931">
            <v>0</v>
          </cell>
          <cell r="HT931">
            <v>0</v>
          </cell>
          <cell r="HU931">
            <v>0</v>
          </cell>
          <cell r="HV931">
            <v>0</v>
          </cell>
          <cell r="HW931">
            <v>0</v>
          </cell>
          <cell r="HX931">
            <v>0</v>
          </cell>
          <cell r="HY931">
            <v>0</v>
          </cell>
          <cell r="HZ931">
            <v>0</v>
          </cell>
          <cell r="IA931">
            <v>0</v>
          </cell>
          <cell r="IB931">
            <v>0</v>
          </cell>
          <cell r="IC931">
            <v>0</v>
          </cell>
          <cell r="ID931">
            <v>0</v>
          </cell>
          <cell r="IE931">
            <v>0</v>
          </cell>
          <cell r="IF931">
            <v>0</v>
          </cell>
          <cell r="IG931">
            <v>0</v>
          </cell>
          <cell r="IH931">
            <v>0</v>
          </cell>
          <cell r="II931">
            <v>0</v>
          </cell>
          <cell r="IJ931">
            <v>0</v>
          </cell>
          <cell r="IK931">
            <v>0</v>
          </cell>
          <cell r="IL931">
            <v>0</v>
          </cell>
          <cell r="IM931">
            <v>0</v>
          </cell>
          <cell r="IN931">
            <v>0</v>
          </cell>
          <cell r="IO931">
            <v>0</v>
          </cell>
          <cell r="IP931">
            <v>0</v>
          </cell>
          <cell r="IQ931">
            <v>0</v>
          </cell>
          <cell r="IR931">
            <v>0</v>
          </cell>
          <cell r="IS931">
            <v>0</v>
          </cell>
          <cell r="IT931">
            <v>0</v>
          </cell>
          <cell r="IU931">
            <v>0</v>
          </cell>
          <cell r="IV931">
            <v>0</v>
          </cell>
          <cell r="IW931">
            <v>0</v>
          </cell>
          <cell r="IX931">
            <v>0</v>
          </cell>
          <cell r="IY931">
            <v>0</v>
          </cell>
          <cell r="IZ931">
            <v>0</v>
          </cell>
          <cell r="JA931">
            <v>0</v>
          </cell>
          <cell r="JB931">
            <v>0</v>
          </cell>
          <cell r="JC931">
            <v>0</v>
          </cell>
          <cell r="JD931">
            <v>0</v>
          </cell>
          <cell r="JE931">
            <v>0</v>
          </cell>
        </row>
        <row r="932">
          <cell r="F932">
            <v>-43.977102680000826</v>
          </cell>
          <cell r="G932">
            <v>-7.9326058500155341</v>
          </cell>
          <cell r="H932">
            <v>-118.54199523004354</v>
          </cell>
          <cell r="I932">
            <v>-61.550179779995233</v>
          </cell>
          <cell r="J932">
            <v>-104.34886213997379</v>
          </cell>
          <cell r="K932">
            <v>-60.891561359982006</v>
          </cell>
          <cell r="L932">
            <v>0</v>
          </cell>
          <cell r="M932">
            <v>-20</v>
          </cell>
          <cell r="N932">
            <v>-44.885256530018523</v>
          </cell>
          <cell r="O932">
            <v>-429.19312593003269</v>
          </cell>
          <cell r="P932">
            <v>-54.081767659983598</v>
          </cell>
          <cell r="Q932">
            <v>-408.34386735002045</v>
          </cell>
          <cell r="R932">
            <v>-1872.8038760218769</v>
          </cell>
          <cell r="S932">
            <v>-78.61817264999263</v>
          </cell>
          <cell r="T932">
            <v>-174.66757204005262</v>
          </cell>
          <cell r="U932">
            <v>-393.84004370996263</v>
          </cell>
          <cell r="V932">
            <v>-430.43363897997187</v>
          </cell>
          <cell r="W932">
            <v>-445.24104032991454</v>
          </cell>
          <cell r="X932">
            <v>-61.802406399976462</v>
          </cell>
          <cell r="Y932">
            <v>1.0361202399944887</v>
          </cell>
          <cell r="Z932">
            <v>0</v>
          </cell>
          <cell r="AA932">
            <v>-30.672400210052729</v>
          </cell>
          <cell r="AB932">
            <v>-248.13902194006369</v>
          </cell>
          <cell r="AC932">
            <v>-0.42569999996339902</v>
          </cell>
          <cell r="AD932">
            <v>-10</v>
          </cell>
          <cell r="AE932">
            <v>-449.85233874805272</v>
          </cell>
          <cell r="AF932">
            <v>-56.70890710002277</v>
          </cell>
          <cell r="AG932">
            <v>-17.065670809999574</v>
          </cell>
          <cell r="AH932">
            <v>-115.8251190900337</v>
          </cell>
          <cell r="AI932">
            <v>-86.525999389938079</v>
          </cell>
          <cell r="AJ932">
            <v>-155.91915944998618</v>
          </cell>
          <cell r="AK932">
            <v>-20</v>
          </cell>
          <cell r="AL932">
            <v>3.0795514300698414</v>
          </cell>
          <cell r="AM932">
            <v>11.499999989988282</v>
          </cell>
          <cell r="AN932">
            <v>0</v>
          </cell>
          <cell r="AO932">
            <v>-12.387034329934977</v>
          </cell>
          <cell r="AP932">
            <v>0</v>
          </cell>
          <cell r="AQ932">
            <v>0</v>
          </cell>
          <cell r="AR932">
            <v>-312.18302326928824</v>
          </cell>
          <cell r="AS932">
            <v>0</v>
          </cell>
          <cell r="AT932">
            <v>0</v>
          </cell>
          <cell r="AU932">
            <v>-90.806158439954743</v>
          </cell>
          <cell r="AV932">
            <v>-139.19652343995403</v>
          </cell>
          <cell r="AW932">
            <v>-84.130627649952658</v>
          </cell>
          <cell r="AX932">
            <v>0</v>
          </cell>
          <cell r="AY932">
            <v>10</v>
          </cell>
          <cell r="AZ932">
            <v>9.3882179601350799</v>
          </cell>
          <cell r="BA932">
            <v>9.9371540899737738</v>
          </cell>
          <cell r="BB932">
            <v>-27.375085790001322</v>
          </cell>
          <cell r="BC932">
            <v>0</v>
          </cell>
          <cell r="BD932">
            <v>0</v>
          </cell>
          <cell r="BE932">
            <v>-654.19872554950416</v>
          </cell>
          <cell r="BF932">
            <v>0</v>
          </cell>
          <cell r="BG932">
            <v>0</v>
          </cell>
          <cell r="BH932">
            <v>-22.866769250016659</v>
          </cell>
          <cell r="BI932">
            <v>-173.46025658998406</v>
          </cell>
          <cell r="BJ932">
            <v>-186.69200610998087</v>
          </cell>
          <cell r="BK932">
            <v>0</v>
          </cell>
          <cell r="BL932">
            <v>0</v>
          </cell>
          <cell r="BM932">
            <v>-81.315146249951795</v>
          </cell>
          <cell r="BN932">
            <v>-70.849740189965814</v>
          </cell>
          <cell r="BO932">
            <v>-86.757797700003721</v>
          </cell>
          <cell r="BP932">
            <v>-32.257009460008703</v>
          </cell>
          <cell r="BQ932">
            <v>0</v>
          </cell>
          <cell r="BR932">
            <v>-491.7671594209969</v>
          </cell>
          <cell r="BS932">
            <v>0</v>
          </cell>
          <cell r="BT932">
            <v>0</v>
          </cell>
          <cell r="BU932">
            <v>-8.6298949100309983</v>
          </cell>
          <cell r="BV932">
            <v>-378.95179471001029</v>
          </cell>
          <cell r="BW932">
            <v>-114.18546980002429</v>
          </cell>
          <cell r="BX932">
            <v>0</v>
          </cell>
          <cell r="BY932">
            <v>0</v>
          </cell>
          <cell r="BZ932">
            <v>10</v>
          </cell>
          <cell r="CA932">
            <v>0</v>
          </cell>
          <cell r="CB932">
            <v>0</v>
          </cell>
          <cell r="CC932">
            <v>0</v>
          </cell>
          <cell r="CD932">
            <v>0</v>
          </cell>
          <cell r="CE932">
            <v>-29.513615109026432</v>
          </cell>
          <cell r="CF932">
            <v>0</v>
          </cell>
          <cell r="CG932">
            <v>0</v>
          </cell>
          <cell r="CH932">
            <v>-10</v>
          </cell>
          <cell r="CI932">
            <v>-9.7940407700370997</v>
          </cell>
          <cell r="CJ932">
            <v>-9.7195743399206549</v>
          </cell>
          <cell r="CK932">
            <v>0</v>
          </cell>
          <cell r="CL932">
            <v>0</v>
          </cell>
          <cell r="CM932">
            <v>0</v>
          </cell>
          <cell r="CN932">
            <v>0</v>
          </cell>
          <cell r="CO932">
            <v>0</v>
          </cell>
          <cell r="CP932">
            <v>0</v>
          </cell>
          <cell r="CQ932">
            <v>0</v>
          </cell>
          <cell r="CR932">
            <v>-619.87504620105028</v>
          </cell>
          <cell r="CS932">
            <v>0</v>
          </cell>
          <cell r="CT932">
            <v>0</v>
          </cell>
          <cell r="CU932">
            <v>-60.132298199983779</v>
          </cell>
          <cell r="CV932">
            <v>-110.76042835990665</v>
          </cell>
          <cell r="CW932">
            <v>0</v>
          </cell>
          <cell r="CX932">
            <v>-309.84769550000783</v>
          </cell>
          <cell r="CY932">
            <v>0</v>
          </cell>
          <cell r="CZ932">
            <v>-60.000000000116415</v>
          </cell>
          <cell r="DA932">
            <v>-80</v>
          </cell>
          <cell r="DB932">
            <v>0</v>
          </cell>
          <cell r="DC932">
            <v>0.8653758600121364</v>
          </cell>
          <cell r="DD932">
            <v>0</v>
          </cell>
          <cell r="DE932">
            <v>-32.644611790776253</v>
          </cell>
          <cell r="DF932">
            <v>0</v>
          </cell>
          <cell r="DG932">
            <v>0</v>
          </cell>
          <cell r="DH932">
            <v>-20</v>
          </cell>
          <cell r="DI932">
            <v>-51.617307770065963</v>
          </cell>
          <cell r="DJ932">
            <v>-17.333333320100792</v>
          </cell>
          <cell r="DK932">
            <v>-12.419831619947217</v>
          </cell>
          <cell r="DL932">
            <v>0</v>
          </cell>
          <cell r="DM932">
            <v>-34.072191120008938</v>
          </cell>
          <cell r="DN932">
            <v>102.79805204004515</v>
          </cell>
          <cell r="DO932">
            <v>0</v>
          </cell>
          <cell r="DP932">
            <v>0</v>
          </cell>
          <cell r="DQ932">
            <v>0</v>
          </cell>
          <cell r="DR932">
            <v>-155.57737645041198</v>
          </cell>
          <cell r="DS932">
            <v>0</v>
          </cell>
          <cell r="DT932">
            <v>0</v>
          </cell>
          <cell r="DU932">
            <v>-70</v>
          </cell>
          <cell r="DV932">
            <v>-85.577376459958032</v>
          </cell>
          <cell r="DW932">
            <v>0</v>
          </cell>
          <cell r="DX932">
            <v>1.0011717677116394E-8</v>
          </cell>
          <cell r="DY932">
            <v>0</v>
          </cell>
          <cell r="DZ932">
            <v>0</v>
          </cell>
          <cell r="EA932">
            <v>0</v>
          </cell>
          <cell r="EB932">
            <v>0</v>
          </cell>
          <cell r="EC932">
            <v>0</v>
          </cell>
          <cell r="ED932">
            <v>0</v>
          </cell>
          <cell r="EE932">
            <v>-143.39389663003385</v>
          </cell>
          <cell r="EF932">
            <v>0</v>
          </cell>
          <cell r="EG932">
            <v>0</v>
          </cell>
          <cell r="EH932">
            <v>-115.73058187996503</v>
          </cell>
          <cell r="EI932">
            <v>-41.087420500000007</v>
          </cell>
          <cell r="EJ932">
            <v>18.591646880027838</v>
          </cell>
          <cell r="EK932">
            <v>1.2000009999610484E-2</v>
          </cell>
          <cell r="EL932">
            <v>0</v>
          </cell>
          <cell r="EM932">
            <v>0</v>
          </cell>
          <cell r="EN932">
            <v>-5.1795411400380544</v>
          </cell>
          <cell r="EO932">
            <v>0</v>
          </cell>
          <cell r="EP932">
            <v>0</v>
          </cell>
          <cell r="EQ932">
            <v>0</v>
          </cell>
          <cell r="ER932">
            <v>-3464.536387569271</v>
          </cell>
          <cell r="ES932">
            <v>1721.6709548399667</v>
          </cell>
          <cell r="ET932">
            <v>-1222.986549560097</v>
          </cell>
          <cell r="EU932">
            <v>-51.532520080043469</v>
          </cell>
          <cell r="EV932">
            <v>-2130.6097499699681</v>
          </cell>
          <cell r="EW932">
            <v>-195.11895778001053</v>
          </cell>
          <cell r="EX932">
            <v>-424.60439264995512</v>
          </cell>
          <cell r="EY932">
            <v>-67.90411143982783</v>
          </cell>
          <cell r="EZ932">
            <v>-141.61498836998362</v>
          </cell>
          <cell r="FA932">
            <v>-175.73871162999421</v>
          </cell>
          <cell r="FB932">
            <v>-503.39676617999794</v>
          </cell>
          <cell r="FC932">
            <v>-272.70059474994196</v>
          </cell>
          <cell r="FD932">
            <v>0</v>
          </cell>
          <cell r="FE932">
            <v>-3725.8012325400487</v>
          </cell>
          <cell r="FF932">
            <v>168.51870315003907</v>
          </cell>
          <cell r="FG932">
            <v>-25.532230789947789</v>
          </cell>
          <cell r="FH932">
            <v>31.595449970045593</v>
          </cell>
          <cell r="FI932">
            <v>-577.717697999964</v>
          </cell>
          <cell r="FJ932">
            <v>-1283.1332162399776</v>
          </cell>
          <cell r="FK932">
            <v>-1065.9974462798564</v>
          </cell>
          <cell r="FL932">
            <v>-7.2421699600527063</v>
          </cell>
          <cell r="FM932">
            <v>151.55465101008303</v>
          </cell>
          <cell r="FN932">
            <v>12.762850490049459</v>
          </cell>
          <cell r="FO932">
            <v>-1130.6101258900017</v>
          </cell>
          <cell r="FP932">
            <v>0</v>
          </cell>
          <cell r="FQ932">
            <v>0</v>
          </cell>
          <cell r="FR932">
            <v>-4623.8130640098825</v>
          </cell>
          <cell r="FS932">
            <v>-59.505465389927849</v>
          </cell>
          <cell r="FT932">
            <v>-1013.9468130699242</v>
          </cell>
          <cell r="FU932">
            <v>-140.70490678003989</v>
          </cell>
          <cell r="FV932">
            <v>-632.04999323992524</v>
          </cell>
          <cell r="FW932">
            <v>-1123.789993059996</v>
          </cell>
          <cell r="FX932">
            <v>-208.79887493001297</v>
          </cell>
          <cell r="FY932">
            <v>-137.40028428006917</v>
          </cell>
          <cell r="FZ932">
            <v>-2.2204586800653487</v>
          </cell>
          <cell r="GA932">
            <v>-23.592793059942778</v>
          </cell>
          <cell r="GB932">
            <v>-1281.8034815200372</v>
          </cell>
          <cell r="GC932">
            <v>0</v>
          </cell>
          <cell r="GD932">
            <v>0</v>
          </cell>
          <cell r="GE932">
            <v>-946.59357623010874</v>
          </cell>
          <cell r="GF932">
            <v>0</v>
          </cell>
          <cell r="GG932">
            <v>0</v>
          </cell>
          <cell r="GH932">
            <v>-175.44906735990662</v>
          </cell>
          <cell r="GI932">
            <v>12.588568840059452</v>
          </cell>
          <cell r="GJ932">
            <v>-5.38656344008632</v>
          </cell>
          <cell r="GK932">
            <v>-465.27660451002885</v>
          </cell>
          <cell r="GL932">
            <v>-99.730790929985233</v>
          </cell>
          <cell r="GM932">
            <v>-59.31071345997043</v>
          </cell>
          <cell r="GN932">
            <v>-154.02840536995791</v>
          </cell>
          <cell r="GO932">
            <v>0</v>
          </cell>
          <cell r="GP932">
            <v>0</v>
          </cell>
          <cell r="GQ932">
            <v>0</v>
          </cell>
          <cell r="GR932">
            <v>-922.71665631048381</v>
          </cell>
          <cell r="GS932">
            <v>0</v>
          </cell>
          <cell r="GT932">
            <v>0</v>
          </cell>
          <cell r="GU932">
            <v>19.386924999998882</v>
          </cell>
          <cell r="GV932">
            <v>-64.219194849953055</v>
          </cell>
          <cell r="GW932">
            <v>-738.92202385002747</v>
          </cell>
          <cell r="GX932">
            <v>-138.96236261003651</v>
          </cell>
          <cell r="GY932">
            <v>0</v>
          </cell>
          <cell r="GZ932">
            <v>0</v>
          </cell>
          <cell r="HA932">
            <v>0</v>
          </cell>
          <cell r="HB932">
            <v>0</v>
          </cell>
          <cell r="HC932">
            <v>0</v>
          </cell>
          <cell r="HD932">
            <v>0</v>
          </cell>
          <cell r="HE932">
            <v>138.90220453031361</v>
          </cell>
          <cell r="HF932">
            <v>0</v>
          </cell>
          <cell r="HG932">
            <v>4.8999999999650754</v>
          </cell>
          <cell r="HH932">
            <v>-1.5854316300246865</v>
          </cell>
          <cell r="HI932">
            <v>-330.7524138300214</v>
          </cell>
          <cell r="HJ932">
            <v>0</v>
          </cell>
          <cell r="HK932">
            <v>481.0413287000265</v>
          </cell>
          <cell r="HL932">
            <v>0</v>
          </cell>
          <cell r="HM932">
            <v>0</v>
          </cell>
          <cell r="HN932">
            <v>-14.701278709981125</v>
          </cell>
          <cell r="HO932">
            <v>0</v>
          </cell>
          <cell r="HP932">
            <v>0</v>
          </cell>
          <cell r="HQ932">
            <v>0</v>
          </cell>
          <cell r="HR932">
            <v>12.377042450010777</v>
          </cell>
          <cell r="HS932">
            <v>0</v>
          </cell>
          <cell r="HT932">
            <v>0</v>
          </cell>
          <cell r="HU932">
            <v>0</v>
          </cell>
          <cell r="HV932">
            <v>12.377042450010777</v>
          </cell>
          <cell r="HW932">
            <v>0</v>
          </cell>
          <cell r="HX932">
            <v>0</v>
          </cell>
          <cell r="HY932">
            <v>0</v>
          </cell>
          <cell r="HZ932">
            <v>0</v>
          </cell>
          <cell r="IA932">
            <v>0</v>
          </cell>
          <cell r="IB932">
            <v>0</v>
          </cell>
          <cell r="IC932">
            <v>0</v>
          </cell>
          <cell r="ID932">
            <v>0</v>
          </cell>
          <cell r="IE932">
            <v>-110.33438101038337</v>
          </cell>
          <cell r="IF932">
            <v>0</v>
          </cell>
          <cell r="IG932">
            <v>0</v>
          </cell>
          <cell r="IH932">
            <v>0</v>
          </cell>
          <cell r="II932">
            <v>-110.33438100997591</v>
          </cell>
          <cell r="IJ932">
            <v>0</v>
          </cell>
          <cell r="IK932">
            <v>0</v>
          </cell>
          <cell r="IL932">
            <v>0</v>
          </cell>
          <cell r="IM932">
            <v>0</v>
          </cell>
          <cell r="IN932">
            <v>0</v>
          </cell>
          <cell r="IO932">
            <v>0</v>
          </cell>
          <cell r="IP932">
            <v>0</v>
          </cell>
          <cell r="IQ932">
            <v>0</v>
          </cell>
          <cell r="IR932">
            <v>11.731379589065909</v>
          </cell>
          <cell r="IS932">
            <v>0</v>
          </cell>
          <cell r="IT932">
            <v>0</v>
          </cell>
          <cell r="IU932">
            <v>-1.9999999960418791E-2</v>
          </cell>
          <cell r="IV932">
            <v>11.643271479988471</v>
          </cell>
          <cell r="IW932">
            <v>0.10810810996918008</v>
          </cell>
          <cell r="IX932">
            <v>0</v>
          </cell>
          <cell r="IY932">
            <v>0</v>
          </cell>
          <cell r="IZ932">
            <v>0</v>
          </cell>
          <cell r="JA932">
            <v>0</v>
          </cell>
          <cell r="JB932">
            <v>0</v>
          </cell>
          <cell r="JC932">
            <v>0</v>
          </cell>
          <cell r="JD932">
            <v>0</v>
          </cell>
          <cell r="JE932">
            <v>0</v>
          </cell>
        </row>
        <row r="934">
          <cell r="D934" t="str">
            <v>WD_.PC.GOE._.___.Cedar Creek</v>
          </cell>
          <cell r="F934">
            <v>36.234968369986746</v>
          </cell>
          <cell r="G934">
            <v>55.447083390004991</v>
          </cell>
          <cell r="H934">
            <v>62.973486510003568</v>
          </cell>
          <cell r="I934">
            <v>31.091564450005535</v>
          </cell>
          <cell r="J934">
            <v>66.299973469984252</v>
          </cell>
          <cell r="K934">
            <v>-79.031673489989771</v>
          </cell>
          <cell r="L934">
            <v>25.430947909997485</v>
          </cell>
          <cell r="M934">
            <v>0</v>
          </cell>
          <cell r="N934">
            <v>0</v>
          </cell>
          <cell r="O934">
            <v>-75.135307949996786</v>
          </cell>
          <cell r="P934">
            <v>-6.3941957200004254</v>
          </cell>
          <cell r="Q934">
            <v>-383.82555694998882</v>
          </cell>
          <cell r="R934">
            <v>-350.4301383899292</v>
          </cell>
          <cell r="S934">
            <v>0</v>
          </cell>
          <cell r="T934">
            <v>-269.26268134002021</v>
          </cell>
          <cell r="U934">
            <v>-40.448945519980043</v>
          </cell>
          <cell r="V934">
            <v>-86.656531469991023</v>
          </cell>
          <cell r="W934">
            <v>70.904729030000453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-24.966709089989308</v>
          </cell>
          <cell r="AC934">
            <v>0</v>
          </cell>
          <cell r="AD934">
            <v>0</v>
          </cell>
          <cell r="AE934">
            <v>-14.437542000086978</v>
          </cell>
          <cell r="AF934">
            <v>0</v>
          </cell>
          <cell r="AG934">
            <v>0</v>
          </cell>
          <cell r="AH934">
            <v>-44.297840110004472</v>
          </cell>
          <cell r="AI934">
            <v>29.860298110004805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106.88825525995344</v>
          </cell>
          <cell r="AS934">
            <v>0</v>
          </cell>
          <cell r="AT934">
            <v>0</v>
          </cell>
          <cell r="AU934">
            <v>75.5</v>
          </cell>
          <cell r="AV934">
            <v>0</v>
          </cell>
          <cell r="AW934">
            <v>0</v>
          </cell>
          <cell r="AX934">
            <v>31.388255259997095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  <cell r="BD934">
            <v>0</v>
          </cell>
          <cell r="BE934">
            <v>-44.907636919990182</v>
          </cell>
          <cell r="BF934">
            <v>0</v>
          </cell>
          <cell r="BG934">
            <v>0</v>
          </cell>
          <cell r="BH934">
            <v>0</v>
          </cell>
          <cell r="BI934">
            <v>0</v>
          </cell>
          <cell r="BJ934">
            <v>0</v>
          </cell>
          <cell r="BK934">
            <v>0</v>
          </cell>
          <cell r="BL934">
            <v>0</v>
          </cell>
          <cell r="BM934">
            <v>0</v>
          </cell>
          <cell r="BN934">
            <v>0</v>
          </cell>
          <cell r="BO934">
            <v>0</v>
          </cell>
          <cell r="BP934">
            <v>-44.907636919990182</v>
          </cell>
          <cell r="BQ934">
            <v>0</v>
          </cell>
          <cell r="BR934">
            <v>0</v>
          </cell>
          <cell r="BS934">
            <v>0</v>
          </cell>
          <cell r="BT934">
            <v>0</v>
          </cell>
          <cell r="BU934">
            <v>0</v>
          </cell>
          <cell r="BV934">
            <v>0</v>
          </cell>
          <cell r="BW934">
            <v>0</v>
          </cell>
          <cell r="BX934">
            <v>0</v>
          </cell>
          <cell r="BY934">
            <v>0</v>
          </cell>
          <cell r="BZ934">
            <v>0</v>
          </cell>
          <cell r="CA934">
            <v>0</v>
          </cell>
          <cell r="CB934">
            <v>0</v>
          </cell>
          <cell r="CC934">
            <v>0</v>
          </cell>
          <cell r="CD934">
            <v>0</v>
          </cell>
          <cell r="CE934">
            <v>792.68564637994859</v>
          </cell>
          <cell r="CF934">
            <v>0</v>
          </cell>
          <cell r="CG934">
            <v>0</v>
          </cell>
          <cell r="CH934">
            <v>819.13629973999923</v>
          </cell>
          <cell r="CI934">
            <v>-26.450653360006982</v>
          </cell>
          <cell r="CJ934">
            <v>0</v>
          </cell>
          <cell r="CK934">
            <v>0</v>
          </cell>
          <cell r="CL934">
            <v>0</v>
          </cell>
          <cell r="CM934">
            <v>0</v>
          </cell>
          <cell r="CN934">
            <v>0</v>
          </cell>
          <cell r="CO934">
            <v>0</v>
          </cell>
          <cell r="CP934">
            <v>0</v>
          </cell>
          <cell r="CQ934">
            <v>0</v>
          </cell>
          <cell r="CR934">
            <v>61.062179999891669</v>
          </cell>
          <cell r="CS934">
            <v>0</v>
          </cell>
          <cell r="CT934">
            <v>0</v>
          </cell>
          <cell r="CU934">
            <v>-31.230284090001078</v>
          </cell>
          <cell r="CV934">
            <v>109.30745558998751</v>
          </cell>
          <cell r="CW934">
            <v>-452.29534309000155</v>
          </cell>
          <cell r="CX934">
            <v>142.94035524999344</v>
          </cell>
          <cell r="CY934">
            <v>0</v>
          </cell>
          <cell r="CZ934">
            <v>0</v>
          </cell>
          <cell r="DA934">
            <v>292.33999633999338</v>
          </cell>
          <cell r="DB934">
            <v>0</v>
          </cell>
          <cell r="DC934">
            <v>0</v>
          </cell>
          <cell r="DD934">
            <v>0</v>
          </cell>
          <cell r="DE934">
            <v>-1224.7281338699395</v>
          </cell>
          <cell r="DF934">
            <v>0</v>
          </cell>
          <cell r="DG934">
            <v>0</v>
          </cell>
          <cell r="DH934">
            <v>0.79999999999563443</v>
          </cell>
          <cell r="DI934">
            <v>-1426.8818888600217</v>
          </cell>
          <cell r="DJ934">
            <v>247.84692762000486</v>
          </cell>
          <cell r="DK934">
            <v>-46.493172629998298</v>
          </cell>
          <cell r="DL934">
            <v>0</v>
          </cell>
          <cell r="DM934">
            <v>0</v>
          </cell>
          <cell r="DN934">
            <v>0</v>
          </cell>
          <cell r="DO934">
            <v>0</v>
          </cell>
          <cell r="DP934">
            <v>0</v>
          </cell>
          <cell r="DQ934">
            <v>0</v>
          </cell>
          <cell r="DR934">
            <v>503.6939466499025</v>
          </cell>
          <cell r="DS934">
            <v>0</v>
          </cell>
          <cell r="DT934">
            <v>0</v>
          </cell>
          <cell r="DU934">
            <v>-276.14549597001314</v>
          </cell>
          <cell r="DV934">
            <v>-240.8736840800193</v>
          </cell>
          <cell r="DW934">
            <v>-27.291954989996157</v>
          </cell>
          <cell r="DX934">
            <v>91.639388999996299</v>
          </cell>
          <cell r="DY934">
            <v>250.07165746999817</v>
          </cell>
          <cell r="DZ934">
            <v>-28.412798760000442</v>
          </cell>
          <cell r="EA934">
            <v>51.206833980002557</v>
          </cell>
          <cell r="EB934">
            <v>683.50000000000728</v>
          </cell>
          <cell r="EC934">
            <v>0</v>
          </cell>
          <cell r="ED934">
            <v>0</v>
          </cell>
          <cell r="EE934">
            <v>87.135077100014314</v>
          </cell>
          <cell r="EF934">
            <v>0</v>
          </cell>
          <cell r="EG934">
            <v>0</v>
          </cell>
          <cell r="EH934">
            <v>-45.416222139996535</v>
          </cell>
          <cell r="EI934">
            <v>80.000132479995955</v>
          </cell>
          <cell r="EJ934">
            <v>52.551166759993066</v>
          </cell>
          <cell r="EK934">
            <v>0</v>
          </cell>
          <cell r="EL934">
            <v>0</v>
          </cell>
          <cell r="EM934">
            <v>0</v>
          </cell>
          <cell r="EN934">
            <v>0</v>
          </cell>
          <cell r="EO934">
            <v>0</v>
          </cell>
          <cell r="EP934">
            <v>0</v>
          </cell>
          <cell r="EQ934">
            <v>0</v>
          </cell>
          <cell r="ER934">
            <v>-228.76748261996545</v>
          </cell>
          <cell r="ES934">
            <v>0</v>
          </cell>
          <cell r="ET934">
            <v>0</v>
          </cell>
          <cell r="EU934">
            <v>-10</v>
          </cell>
          <cell r="EV934">
            <v>-350.06981418999203</v>
          </cell>
          <cell r="EW934">
            <v>293.44815349000419</v>
          </cell>
          <cell r="EX934">
            <v>0</v>
          </cell>
          <cell r="EY934">
            <v>-51.050342390000878</v>
          </cell>
          <cell r="EZ934">
            <v>-122.84925406999901</v>
          </cell>
          <cell r="FA934">
            <v>-263.06329698998888</v>
          </cell>
          <cell r="FB934">
            <v>274.81707153000025</v>
          </cell>
          <cell r="FC934">
            <v>0</v>
          </cell>
          <cell r="FD934">
            <v>0</v>
          </cell>
          <cell r="FE934">
            <v>-398.69231915997807</v>
          </cell>
          <cell r="FF934">
            <v>0</v>
          </cell>
          <cell r="FG934">
            <v>0</v>
          </cell>
          <cell r="FH934">
            <v>-195.88085661000514</v>
          </cell>
          <cell r="FI934">
            <v>850.33614150999347</v>
          </cell>
          <cell r="FJ934">
            <v>-10</v>
          </cell>
          <cell r="FK934">
            <v>-126.33815365999908</v>
          </cell>
          <cell r="FL934">
            <v>61.150952470001357</v>
          </cell>
          <cell r="FM934">
            <v>-131.6422507999996</v>
          </cell>
          <cell r="FN934">
            <v>136.61167742999896</v>
          </cell>
          <cell r="FO934">
            <v>-982.92982949998986</v>
          </cell>
          <cell r="FP934">
            <v>0</v>
          </cell>
          <cell r="FQ934">
            <v>0</v>
          </cell>
          <cell r="FR934">
            <v>-326.54908168001566</v>
          </cell>
          <cell r="FS934">
            <v>0</v>
          </cell>
          <cell r="FT934">
            <v>-4.999999999992724</v>
          </cell>
          <cell r="FU934">
            <v>-303.85391876998619</v>
          </cell>
          <cell r="FV934">
            <v>-214.02715780999279</v>
          </cell>
          <cell r="FW934">
            <v>-200.31524700001319</v>
          </cell>
          <cell r="FX934">
            <v>105.12717129000521</v>
          </cell>
          <cell r="FY934">
            <v>336.63559986999462</v>
          </cell>
          <cell r="FZ934">
            <v>57.169375950001267</v>
          </cell>
          <cell r="GA934">
            <v>-26.558994130005885</v>
          </cell>
          <cell r="GB934">
            <v>-75.725911080007791</v>
          </cell>
          <cell r="GC934">
            <v>0</v>
          </cell>
          <cell r="GD934">
            <v>0</v>
          </cell>
          <cell r="GE934">
            <v>528.49476101994514</v>
          </cell>
          <cell r="GF934">
            <v>0</v>
          </cell>
          <cell r="GG934">
            <v>0</v>
          </cell>
          <cell r="GH934">
            <v>-179.62270053000248</v>
          </cell>
          <cell r="GI934">
            <v>1078.5506547100085</v>
          </cell>
          <cell r="GJ934">
            <v>-370.4331931600027</v>
          </cell>
          <cell r="GK934">
            <v>0</v>
          </cell>
          <cell r="GL934">
            <v>0</v>
          </cell>
          <cell r="GM934">
            <v>0</v>
          </cell>
          <cell r="GN934">
            <v>0</v>
          </cell>
          <cell r="GO934">
            <v>0</v>
          </cell>
          <cell r="GP934">
            <v>0</v>
          </cell>
          <cell r="GQ934">
            <v>0</v>
          </cell>
          <cell r="GR934">
            <v>-268.59421523998026</v>
          </cell>
          <cell r="GS934">
            <v>0</v>
          </cell>
          <cell r="GT934">
            <v>0</v>
          </cell>
          <cell r="GU934">
            <v>0</v>
          </cell>
          <cell r="GV934">
            <v>-268.59421524000209</v>
          </cell>
          <cell r="GW934">
            <v>0</v>
          </cell>
          <cell r="GX934">
            <v>0</v>
          </cell>
          <cell r="GY934">
            <v>0</v>
          </cell>
          <cell r="GZ934">
            <v>0</v>
          </cell>
          <cell r="HA934">
            <v>0</v>
          </cell>
          <cell r="HB934">
            <v>0</v>
          </cell>
          <cell r="HC934">
            <v>0</v>
          </cell>
          <cell r="HD934">
            <v>0</v>
          </cell>
          <cell r="HE934">
            <v>-61.711924000177532</v>
          </cell>
          <cell r="HF934">
            <v>0</v>
          </cell>
          <cell r="HG934">
            <v>0</v>
          </cell>
          <cell r="HH934">
            <v>0</v>
          </cell>
          <cell r="HI934">
            <v>-61.711924000010185</v>
          </cell>
          <cell r="HJ934">
            <v>0</v>
          </cell>
          <cell r="HK934">
            <v>0</v>
          </cell>
          <cell r="HL934">
            <v>0</v>
          </cell>
          <cell r="HM934">
            <v>0</v>
          </cell>
          <cell r="HN934">
            <v>0</v>
          </cell>
          <cell r="HO934">
            <v>0</v>
          </cell>
          <cell r="HP934">
            <v>0</v>
          </cell>
          <cell r="HQ934">
            <v>0</v>
          </cell>
          <cell r="HR934">
            <v>-112.69040631991811</v>
          </cell>
          <cell r="HS934">
            <v>0</v>
          </cell>
          <cell r="HT934">
            <v>0</v>
          </cell>
          <cell r="HU934">
            <v>49.109593680004764</v>
          </cell>
          <cell r="HV934">
            <v>-161.80000000000291</v>
          </cell>
          <cell r="HW934">
            <v>0</v>
          </cell>
          <cell r="HX934">
            <v>0</v>
          </cell>
          <cell r="HY934">
            <v>0</v>
          </cell>
          <cell r="HZ934">
            <v>0</v>
          </cell>
          <cell r="IA934">
            <v>0</v>
          </cell>
          <cell r="IB934">
            <v>0</v>
          </cell>
          <cell r="IC934">
            <v>0</v>
          </cell>
          <cell r="ID934">
            <v>0</v>
          </cell>
          <cell r="IE934">
            <v>-699.13654653995764</v>
          </cell>
          <cell r="IF934">
            <v>0</v>
          </cell>
          <cell r="IG934">
            <v>0</v>
          </cell>
          <cell r="IH934">
            <v>-375.53654653998092</v>
          </cell>
          <cell r="II934">
            <v>-323.59999999999854</v>
          </cell>
          <cell r="IJ934">
            <v>0</v>
          </cell>
          <cell r="IK934">
            <v>0</v>
          </cell>
          <cell r="IL934">
            <v>0</v>
          </cell>
          <cell r="IM934">
            <v>0</v>
          </cell>
          <cell r="IN934">
            <v>0</v>
          </cell>
          <cell r="IO934">
            <v>0</v>
          </cell>
          <cell r="IP934">
            <v>0</v>
          </cell>
          <cell r="IQ934">
            <v>0</v>
          </cell>
          <cell r="IR934">
            <v>-612.83707653998863</v>
          </cell>
          <cell r="IS934">
            <v>0</v>
          </cell>
          <cell r="IT934">
            <v>0</v>
          </cell>
          <cell r="IU934">
            <v>-542.22252109999681</v>
          </cell>
          <cell r="IV934">
            <v>-17.60547142001451</v>
          </cell>
          <cell r="IW934">
            <v>-53.009084019999136</v>
          </cell>
          <cell r="IX934">
            <v>0</v>
          </cell>
          <cell r="IY934">
            <v>0</v>
          </cell>
          <cell r="IZ934">
            <v>0</v>
          </cell>
          <cell r="JA934">
            <v>0</v>
          </cell>
          <cell r="JB934">
            <v>0</v>
          </cell>
          <cell r="JC934">
            <v>0</v>
          </cell>
          <cell r="JD934">
            <v>0</v>
          </cell>
          <cell r="JE934">
            <v>0</v>
          </cell>
        </row>
        <row r="935">
          <cell r="D935" t="str">
            <v>WD_.PC.GOE._.___.Wolverine Creek</v>
          </cell>
          <cell r="F935">
            <v>0</v>
          </cell>
          <cell r="G935">
            <v>-7.8605242999999945</v>
          </cell>
          <cell r="H935">
            <v>-4.2267445499999781</v>
          </cell>
          <cell r="I935">
            <v>0</v>
          </cell>
          <cell r="J935">
            <v>0</v>
          </cell>
          <cell r="K935">
            <v>0</v>
          </cell>
          <cell r="L935">
            <v>-4.8139999200002421</v>
          </cell>
          <cell r="M935">
            <v>3.40327391000028</v>
          </cell>
          <cell r="N935">
            <v>-0.78336537000001272</v>
          </cell>
          <cell r="O935">
            <v>0</v>
          </cell>
          <cell r="P935">
            <v>0</v>
          </cell>
          <cell r="Q935">
            <v>-56.598518030000037</v>
          </cell>
          <cell r="R935">
            <v>-30</v>
          </cell>
          <cell r="S935">
            <v>-20</v>
          </cell>
          <cell r="T935">
            <v>-9.9999999999999929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0</v>
          </cell>
          <cell r="BD935">
            <v>0</v>
          </cell>
          <cell r="BE935">
            <v>0</v>
          </cell>
          <cell r="BF935">
            <v>0</v>
          </cell>
          <cell r="BG935">
            <v>0</v>
          </cell>
          <cell r="BH935">
            <v>0</v>
          </cell>
          <cell r="BI935">
            <v>0</v>
          </cell>
          <cell r="BJ935">
            <v>0</v>
          </cell>
          <cell r="BK935">
            <v>0</v>
          </cell>
          <cell r="BL935">
            <v>0</v>
          </cell>
          <cell r="BM935">
            <v>0</v>
          </cell>
          <cell r="BN935">
            <v>0</v>
          </cell>
          <cell r="BO935">
            <v>0</v>
          </cell>
          <cell r="BP935">
            <v>0</v>
          </cell>
          <cell r="BQ935">
            <v>0</v>
          </cell>
          <cell r="BR935">
            <v>0</v>
          </cell>
          <cell r="BS935">
            <v>0</v>
          </cell>
          <cell r="BT935">
            <v>0</v>
          </cell>
          <cell r="BU935">
            <v>0</v>
          </cell>
          <cell r="BV935">
            <v>0</v>
          </cell>
          <cell r="BW935">
            <v>0</v>
          </cell>
          <cell r="BX935">
            <v>0</v>
          </cell>
          <cell r="BY935">
            <v>0</v>
          </cell>
          <cell r="BZ935">
            <v>0</v>
          </cell>
          <cell r="CA935">
            <v>0</v>
          </cell>
          <cell r="CB935">
            <v>0</v>
          </cell>
          <cell r="CC935">
            <v>0</v>
          </cell>
          <cell r="CD935">
            <v>0</v>
          </cell>
          <cell r="CE935">
            <v>0</v>
          </cell>
          <cell r="CF935">
            <v>0</v>
          </cell>
          <cell r="CG935">
            <v>0</v>
          </cell>
          <cell r="CH935">
            <v>0</v>
          </cell>
          <cell r="CI935">
            <v>0</v>
          </cell>
          <cell r="CJ935">
            <v>0</v>
          </cell>
          <cell r="CK935">
            <v>0</v>
          </cell>
          <cell r="CL935">
            <v>0</v>
          </cell>
          <cell r="CM935">
            <v>0</v>
          </cell>
          <cell r="CN935">
            <v>0</v>
          </cell>
          <cell r="CO935">
            <v>0</v>
          </cell>
          <cell r="CP935">
            <v>0</v>
          </cell>
          <cell r="CQ935">
            <v>0</v>
          </cell>
          <cell r="CR935">
            <v>0</v>
          </cell>
          <cell r="CS935">
            <v>0</v>
          </cell>
          <cell r="CT935">
            <v>0</v>
          </cell>
          <cell r="CU935">
            <v>0</v>
          </cell>
          <cell r="CV935">
            <v>0</v>
          </cell>
          <cell r="CW935">
            <v>0</v>
          </cell>
          <cell r="CX935">
            <v>0</v>
          </cell>
          <cell r="CY935">
            <v>0</v>
          </cell>
          <cell r="CZ935">
            <v>0</v>
          </cell>
          <cell r="DA935">
            <v>0</v>
          </cell>
          <cell r="DB935">
            <v>0</v>
          </cell>
          <cell r="DC935">
            <v>0</v>
          </cell>
          <cell r="DD935">
            <v>0</v>
          </cell>
          <cell r="DE935">
            <v>0</v>
          </cell>
          <cell r="DF935">
            <v>0</v>
          </cell>
          <cell r="DG935">
            <v>0</v>
          </cell>
          <cell r="DH935">
            <v>0</v>
          </cell>
          <cell r="DI935">
            <v>0</v>
          </cell>
          <cell r="DJ935">
            <v>0</v>
          </cell>
          <cell r="DK935">
            <v>0</v>
          </cell>
          <cell r="DL935">
            <v>0</v>
          </cell>
          <cell r="DM935">
            <v>0</v>
          </cell>
          <cell r="DN935">
            <v>0</v>
          </cell>
          <cell r="DO935">
            <v>0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DX935">
            <v>0</v>
          </cell>
          <cell r="DY935">
            <v>0</v>
          </cell>
          <cell r="DZ935">
            <v>0</v>
          </cell>
          <cell r="EA935">
            <v>0</v>
          </cell>
          <cell r="EB935">
            <v>0</v>
          </cell>
          <cell r="EC935">
            <v>0</v>
          </cell>
          <cell r="ED935">
            <v>0</v>
          </cell>
          <cell r="EE935">
            <v>0</v>
          </cell>
          <cell r="EF935">
            <v>0</v>
          </cell>
          <cell r="EG935">
            <v>0</v>
          </cell>
          <cell r="EH935">
            <v>0</v>
          </cell>
          <cell r="EI935">
            <v>0</v>
          </cell>
          <cell r="EJ935">
            <v>0</v>
          </cell>
          <cell r="EK935">
            <v>0</v>
          </cell>
          <cell r="EL935">
            <v>0</v>
          </cell>
          <cell r="EM935">
            <v>0</v>
          </cell>
          <cell r="EN935">
            <v>0</v>
          </cell>
          <cell r="EO935">
            <v>0</v>
          </cell>
          <cell r="EP935">
            <v>0</v>
          </cell>
          <cell r="EQ935">
            <v>0</v>
          </cell>
          <cell r="ER935">
            <v>0</v>
          </cell>
          <cell r="ES935">
            <v>0</v>
          </cell>
          <cell r="ET935">
            <v>0</v>
          </cell>
          <cell r="EU935">
            <v>0</v>
          </cell>
          <cell r="EV935">
            <v>0</v>
          </cell>
          <cell r="EW935">
            <v>0</v>
          </cell>
          <cell r="EX935">
            <v>0</v>
          </cell>
          <cell r="EY935">
            <v>0</v>
          </cell>
          <cell r="EZ935">
            <v>0</v>
          </cell>
          <cell r="FA935">
            <v>0</v>
          </cell>
          <cell r="FB935">
            <v>0</v>
          </cell>
          <cell r="FC935">
            <v>0</v>
          </cell>
          <cell r="FD935">
            <v>0</v>
          </cell>
          <cell r="FE935">
            <v>0</v>
          </cell>
          <cell r="FF935">
            <v>0</v>
          </cell>
          <cell r="FG935">
            <v>0</v>
          </cell>
          <cell r="FH935">
            <v>0</v>
          </cell>
          <cell r="FI935">
            <v>0</v>
          </cell>
          <cell r="FJ935">
            <v>0</v>
          </cell>
          <cell r="FK935">
            <v>0</v>
          </cell>
          <cell r="FL935">
            <v>0</v>
          </cell>
          <cell r="FM935">
            <v>0</v>
          </cell>
          <cell r="FN935">
            <v>0</v>
          </cell>
          <cell r="FO935">
            <v>0</v>
          </cell>
          <cell r="FP935">
            <v>0</v>
          </cell>
          <cell r="FQ935">
            <v>0</v>
          </cell>
          <cell r="FR935">
            <v>0</v>
          </cell>
          <cell r="FS935">
            <v>0</v>
          </cell>
          <cell r="FT935">
            <v>0</v>
          </cell>
          <cell r="FU935">
            <v>0</v>
          </cell>
          <cell r="FV935">
            <v>0</v>
          </cell>
          <cell r="FW935">
            <v>0</v>
          </cell>
          <cell r="FX935">
            <v>0</v>
          </cell>
          <cell r="FY935">
            <v>0</v>
          </cell>
          <cell r="FZ935">
            <v>0</v>
          </cell>
          <cell r="GA935">
            <v>0</v>
          </cell>
          <cell r="GB935">
            <v>0</v>
          </cell>
          <cell r="GC935">
            <v>0</v>
          </cell>
          <cell r="GD935">
            <v>0</v>
          </cell>
          <cell r="GE935">
            <v>0</v>
          </cell>
          <cell r="GF935">
            <v>0</v>
          </cell>
          <cell r="GG935">
            <v>0</v>
          </cell>
          <cell r="GH935">
            <v>0</v>
          </cell>
          <cell r="GI935">
            <v>0</v>
          </cell>
          <cell r="GJ935">
            <v>0</v>
          </cell>
          <cell r="GK935">
            <v>0</v>
          </cell>
          <cell r="GL935">
            <v>0</v>
          </cell>
          <cell r="GM935">
            <v>0</v>
          </cell>
          <cell r="GN935">
            <v>0</v>
          </cell>
          <cell r="GO935">
            <v>0</v>
          </cell>
          <cell r="GP935">
            <v>0</v>
          </cell>
          <cell r="GQ935">
            <v>0</v>
          </cell>
          <cell r="GR935">
            <v>0</v>
          </cell>
          <cell r="GS935">
            <v>0</v>
          </cell>
          <cell r="GT935">
            <v>0</v>
          </cell>
          <cell r="GU935">
            <v>0</v>
          </cell>
          <cell r="GV935">
            <v>0</v>
          </cell>
          <cell r="GW935">
            <v>0</v>
          </cell>
          <cell r="GX935">
            <v>0</v>
          </cell>
          <cell r="GY935">
            <v>0</v>
          </cell>
          <cell r="GZ935">
            <v>0</v>
          </cell>
          <cell r="HA935">
            <v>0</v>
          </cell>
          <cell r="HB935">
            <v>0</v>
          </cell>
          <cell r="HC935">
            <v>0</v>
          </cell>
          <cell r="HD935">
            <v>0</v>
          </cell>
          <cell r="HE935">
            <v>0</v>
          </cell>
          <cell r="HF935">
            <v>0</v>
          </cell>
          <cell r="HG935">
            <v>0</v>
          </cell>
          <cell r="HH935">
            <v>0</v>
          </cell>
          <cell r="HI935">
            <v>0</v>
          </cell>
          <cell r="HJ935">
            <v>0</v>
          </cell>
          <cell r="HK935">
            <v>0</v>
          </cell>
          <cell r="HL935">
            <v>0</v>
          </cell>
          <cell r="HM935">
            <v>0</v>
          </cell>
          <cell r="HN935">
            <v>0</v>
          </cell>
          <cell r="HO935">
            <v>0</v>
          </cell>
          <cell r="HP935">
            <v>0</v>
          </cell>
          <cell r="HQ935">
            <v>0</v>
          </cell>
          <cell r="HR935">
            <v>0</v>
          </cell>
          <cell r="HS935">
            <v>0</v>
          </cell>
          <cell r="HT935">
            <v>0</v>
          </cell>
          <cell r="HU935">
            <v>0</v>
          </cell>
          <cell r="HV935">
            <v>0</v>
          </cell>
          <cell r="HW935">
            <v>0</v>
          </cell>
          <cell r="HX935">
            <v>0</v>
          </cell>
          <cell r="HY935">
            <v>0</v>
          </cell>
          <cell r="HZ935">
            <v>0</v>
          </cell>
          <cell r="IA935">
            <v>0</v>
          </cell>
          <cell r="IB935">
            <v>0</v>
          </cell>
          <cell r="IC935">
            <v>0</v>
          </cell>
          <cell r="ID935">
            <v>0</v>
          </cell>
          <cell r="IE935">
            <v>0</v>
          </cell>
          <cell r="IF935">
            <v>0</v>
          </cell>
          <cell r="IG935">
            <v>0</v>
          </cell>
          <cell r="IH935">
            <v>0</v>
          </cell>
          <cell r="II935">
            <v>0</v>
          </cell>
          <cell r="IJ935">
            <v>0</v>
          </cell>
          <cell r="IK935">
            <v>0</v>
          </cell>
          <cell r="IL935">
            <v>0</v>
          </cell>
          <cell r="IM935">
            <v>0</v>
          </cell>
          <cell r="IN935">
            <v>0</v>
          </cell>
          <cell r="IO935">
            <v>0</v>
          </cell>
          <cell r="IP935">
            <v>0</v>
          </cell>
          <cell r="IQ935">
            <v>0</v>
          </cell>
          <cell r="IR935">
            <v>0</v>
          </cell>
          <cell r="IS935">
            <v>0</v>
          </cell>
          <cell r="IT935">
            <v>0</v>
          </cell>
          <cell r="IU935">
            <v>0</v>
          </cell>
          <cell r="IV935">
            <v>0</v>
          </cell>
          <cell r="IW935">
            <v>0</v>
          </cell>
          <cell r="IX935">
            <v>0</v>
          </cell>
          <cell r="IY935">
            <v>0</v>
          </cell>
          <cell r="IZ935">
            <v>0</v>
          </cell>
          <cell r="JA935">
            <v>0</v>
          </cell>
          <cell r="JB935">
            <v>0</v>
          </cell>
          <cell r="JC935">
            <v>0</v>
          </cell>
          <cell r="JD935">
            <v>0</v>
          </cell>
          <cell r="JE935">
            <v>0</v>
          </cell>
        </row>
        <row r="936">
          <cell r="D936" t="str">
            <v>WD_.PC.WYE._.___.Anticline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-9.2984420200009481</v>
          </cell>
          <cell r="K936">
            <v>0</v>
          </cell>
          <cell r="L936">
            <v>5.625786260003224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-11.98476309000398</v>
          </cell>
          <cell r="R936">
            <v>-15.985223189927638</v>
          </cell>
          <cell r="S936">
            <v>0</v>
          </cell>
          <cell r="T936">
            <v>0</v>
          </cell>
          <cell r="U936">
            <v>-6.6456110500002978</v>
          </cell>
          <cell r="V936">
            <v>0</v>
          </cell>
          <cell r="W936">
            <v>-9.3396121400000993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  <cell r="BD936">
            <v>0</v>
          </cell>
          <cell r="BE936">
            <v>30</v>
          </cell>
          <cell r="BF936">
            <v>0</v>
          </cell>
          <cell r="BG936">
            <v>0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30.000000000007276</v>
          </cell>
          <cell r="BR936">
            <v>0</v>
          </cell>
          <cell r="BS936">
            <v>0</v>
          </cell>
          <cell r="BT936">
            <v>0</v>
          </cell>
          <cell r="BU936">
            <v>0</v>
          </cell>
          <cell r="BV936">
            <v>0</v>
          </cell>
          <cell r="BW936">
            <v>0</v>
          </cell>
          <cell r="BX936">
            <v>0</v>
          </cell>
          <cell r="BY936">
            <v>0</v>
          </cell>
          <cell r="BZ936">
            <v>0</v>
          </cell>
          <cell r="CA936">
            <v>0</v>
          </cell>
          <cell r="CB936">
            <v>0</v>
          </cell>
          <cell r="CC936">
            <v>0</v>
          </cell>
          <cell r="CD936">
            <v>0</v>
          </cell>
          <cell r="CE936">
            <v>0</v>
          </cell>
          <cell r="CF936">
            <v>0</v>
          </cell>
          <cell r="CG936">
            <v>0</v>
          </cell>
          <cell r="CH936">
            <v>0</v>
          </cell>
          <cell r="CI936">
            <v>0</v>
          </cell>
          <cell r="CJ936">
            <v>0</v>
          </cell>
          <cell r="CK936">
            <v>0</v>
          </cell>
          <cell r="CL936">
            <v>0</v>
          </cell>
          <cell r="CM936">
            <v>0</v>
          </cell>
          <cell r="CN936">
            <v>0</v>
          </cell>
          <cell r="CO936">
            <v>0</v>
          </cell>
          <cell r="CP936">
            <v>0</v>
          </cell>
          <cell r="CQ936">
            <v>0</v>
          </cell>
          <cell r="CR936">
            <v>0</v>
          </cell>
          <cell r="CS936">
            <v>0</v>
          </cell>
          <cell r="CT936">
            <v>0</v>
          </cell>
          <cell r="CU936">
            <v>0</v>
          </cell>
          <cell r="CV936">
            <v>0</v>
          </cell>
          <cell r="CW936">
            <v>0</v>
          </cell>
          <cell r="CX936">
            <v>0</v>
          </cell>
          <cell r="CY936">
            <v>0</v>
          </cell>
          <cell r="CZ936">
            <v>0</v>
          </cell>
          <cell r="DA936">
            <v>0</v>
          </cell>
          <cell r="DB936">
            <v>0</v>
          </cell>
          <cell r="DC936">
            <v>0</v>
          </cell>
          <cell r="DD936">
            <v>0</v>
          </cell>
          <cell r="DE936">
            <v>0</v>
          </cell>
          <cell r="DF936">
            <v>0</v>
          </cell>
          <cell r="DG936">
            <v>0</v>
          </cell>
          <cell r="DH936">
            <v>0</v>
          </cell>
          <cell r="DI936">
            <v>0</v>
          </cell>
          <cell r="DJ936">
            <v>0</v>
          </cell>
          <cell r="DK936">
            <v>0</v>
          </cell>
          <cell r="DL936">
            <v>0</v>
          </cell>
          <cell r="DM936">
            <v>0</v>
          </cell>
          <cell r="DN936">
            <v>0</v>
          </cell>
          <cell r="DO936">
            <v>0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DX936">
            <v>0</v>
          </cell>
          <cell r="DY936">
            <v>0</v>
          </cell>
          <cell r="DZ936">
            <v>0</v>
          </cell>
          <cell r="EA936">
            <v>0</v>
          </cell>
          <cell r="EB936">
            <v>0</v>
          </cell>
          <cell r="EC936">
            <v>0</v>
          </cell>
          <cell r="ED936">
            <v>0</v>
          </cell>
          <cell r="EE936">
            <v>-608.86456489001284</v>
          </cell>
          <cell r="EF936">
            <v>-313.80467588000465</v>
          </cell>
          <cell r="EG936">
            <v>-246.64934456000083</v>
          </cell>
          <cell r="EH936">
            <v>-135.179204080001</v>
          </cell>
          <cell r="EI936">
            <v>81.168552279999858</v>
          </cell>
          <cell r="EJ936">
            <v>-77.585482039999988</v>
          </cell>
          <cell r="EK936">
            <v>-239.89940843000295</v>
          </cell>
          <cell r="EL936">
            <v>0</v>
          </cell>
          <cell r="EM936">
            <v>-170.10732805000225</v>
          </cell>
          <cell r="EN936">
            <v>115.81205838000096</v>
          </cell>
          <cell r="EO936">
            <v>-201.67945920000057</v>
          </cell>
          <cell r="EP936">
            <v>449.56878610000058</v>
          </cell>
          <cell r="EQ936">
            <v>129.49094058999617</v>
          </cell>
          <cell r="ER936">
            <v>-2447.5301804999763</v>
          </cell>
          <cell r="ES936">
            <v>-542.52041328999803</v>
          </cell>
          <cell r="ET936">
            <v>-323.74085938999997</v>
          </cell>
          <cell r="EU936">
            <v>-19.1946191800007</v>
          </cell>
          <cell r="EV936">
            <v>16.437442410000131</v>
          </cell>
          <cell r="EW936">
            <v>-317.79428547999851</v>
          </cell>
          <cell r="EX936">
            <v>-113.91532958000244</v>
          </cell>
          <cell r="EY936">
            <v>281.64189932000045</v>
          </cell>
          <cell r="EZ936">
            <v>181.53214445000049</v>
          </cell>
          <cell r="FA936">
            <v>9.9207707199984725</v>
          </cell>
          <cell r="FB936">
            <v>-157.38399390999803</v>
          </cell>
          <cell r="FC936">
            <v>-133.91099301000213</v>
          </cell>
          <cell r="FD936">
            <v>-1328.6019435599992</v>
          </cell>
          <cell r="FE936">
            <v>1052.3206413000298</v>
          </cell>
          <cell r="FF936">
            <v>450.11346018999757</v>
          </cell>
          <cell r="FG936">
            <v>169.90917969000111</v>
          </cell>
          <cell r="FH936">
            <v>-147.53244928999811</v>
          </cell>
          <cell r="FI936">
            <v>-478.77006495999922</v>
          </cell>
          <cell r="FJ936">
            <v>50.44119879000209</v>
          </cell>
          <cell r="FK936">
            <v>130.96682964999854</v>
          </cell>
          <cell r="FL936">
            <v>-55.233151230000658</v>
          </cell>
          <cell r="FM936">
            <v>-100.5</v>
          </cell>
          <cell r="FN936">
            <v>473.5857856599996</v>
          </cell>
          <cell r="FO936">
            <v>-345.72988407999947</v>
          </cell>
          <cell r="FP936">
            <v>535.16798849999759</v>
          </cell>
          <cell r="FQ936">
            <v>369.90174837999439</v>
          </cell>
          <cell r="FR936">
            <v>-1557.245111819997</v>
          </cell>
          <cell r="FS936">
            <v>109.26157852999313</v>
          </cell>
          <cell r="FT936">
            <v>-63.344017690002147</v>
          </cell>
          <cell r="FU936">
            <v>215.52353442000094</v>
          </cell>
          <cell r="FV936">
            <v>20.474616599998626</v>
          </cell>
          <cell r="FW936">
            <v>-23.881175220001751</v>
          </cell>
          <cell r="FX936">
            <v>-915.35558606000086</v>
          </cell>
          <cell r="FY936">
            <v>18.646645459997671</v>
          </cell>
          <cell r="FZ936">
            <v>-141.59621345999949</v>
          </cell>
          <cell r="GA936">
            <v>-300.14666651999687</v>
          </cell>
          <cell r="GB936">
            <v>-562.61978201000056</v>
          </cell>
          <cell r="GC936">
            <v>-17.325265839997883</v>
          </cell>
          <cell r="GD936">
            <v>103.11721997000132</v>
          </cell>
          <cell r="GE936">
            <v>-798.72927931000595</v>
          </cell>
          <cell r="GF936">
            <v>-420.47641010000007</v>
          </cell>
          <cell r="GG936">
            <v>-649.88612787999773</v>
          </cell>
          <cell r="GH936">
            <v>726.64162837999902</v>
          </cell>
          <cell r="GI936">
            <v>234.39247755000088</v>
          </cell>
          <cell r="GJ936">
            <v>93.097980230000758</v>
          </cell>
          <cell r="GK936">
            <v>-0.68901399000242236</v>
          </cell>
          <cell r="GL936">
            <v>-171.53020515999742</v>
          </cell>
          <cell r="GM936">
            <v>-224.75916273999974</v>
          </cell>
          <cell r="GN936">
            <v>-368.31586602000243</v>
          </cell>
          <cell r="GO936">
            <v>-487.81407206000222</v>
          </cell>
          <cell r="GP936">
            <v>-247.5719689999969</v>
          </cell>
          <cell r="GQ936">
            <v>718.18146147999505</v>
          </cell>
          <cell r="GR936">
            <v>341.36605725003756</v>
          </cell>
          <cell r="GS936">
            <v>-202.21919102000174</v>
          </cell>
          <cell r="GT936">
            <v>-9.4204561000024114</v>
          </cell>
          <cell r="GU936">
            <v>-167.01888029999827</v>
          </cell>
          <cell r="GV936">
            <v>99.03049732999898</v>
          </cell>
          <cell r="GW936">
            <v>-52.893388080001387</v>
          </cell>
          <cell r="GX936">
            <v>-224.09617226000046</v>
          </cell>
          <cell r="GY936">
            <v>-103.40886341999794</v>
          </cell>
          <cell r="GZ936">
            <v>105.65377885999987</v>
          </cell>
          <cell r="HA936">
            <v>-247.29326200000105</v>
          </cell>
          <cell r="HB936">
            <v>-279.53663917999802</v>
          </cell>
          <cell r="HC936">
            <v>-111.0438814699919</v>
          </cell>
          <cell r="HD936">
            <v>1533.6125148899882</v>
          </cell>
          <cell r="HE936">
            <v>-238.38050487998407</v>
          </cell>
          <cell r="HF936">
            <v>-1059.7009002999948</v>
          </cell>
          <cell r="HG936">
            <v>-669.49363587999869</v>
          </cell>
          <cell r="HH936">
            <v>489.69555721999859</v>
          </cell>
          <cell r="HI936">
            <v>-17.531830070000069</v>
          </cell>
          <cell r="HJ936">
            <v>148.4231221200007</v>
          </cell>
          <cell r="HK936">
            <v>59.194556269998429</v>
          </cell>
          <cell r="HL936">
            <v>-150.74999999999636</v>
          </cell>
          <cell r="HM936">
            <v>-100.81541944000128</v>
          </cell>
          <cell r="HN936">
            <v>149.64456289999907</v>
          </cell>
          <cell r="HO936">
            <v>971.5165747500032</v>
          </cell>
          <cell r="HP936">
            <v>448.90414189000148</v>
          </cell>
          <cell r="HQ936">
            <v>-507.4672343400016</v>
          </cell>
          <cell r="HR936">
            <v>-3484.3348766600247</v>
          </cell>
          <cell r="HS936">
            <v>-1213.0660533599985</v>
          </cell>
          <cell r="HT936">
            <v>-1252.7954774400023</v>
          </cell>
          <cell r="HU936">
            <v>-300.08065847999751</v>
          </cell>
          <cell r="HV936">
            <v>628.97675385000002</v>
          </cell>
          <cell r="HW936">
            <v>-368.310505559999</v>
          </cell>
          <cell r="HX936">
            <v>82.470464440004434</v>
          </cell>
          <cell r="HY936">
            <v>1.2462743399992178</v>
          </cell>
          <cell r="HZ936">
            <v>-72.925182390001282</v>
          </cell>
          <cell r="IA936">
            <v>-142.60767475000284</v>
          </cell>
          <cell r="IB936">
            <v>445.20179708999422</v>
          </cell>
          <cell r="IC936">
            <v>-166.98275597000247</v>
          </cell>
          <cell r="ID936">
            <v>-1125.4618584299969</v>
          </cell>
          <cell r="IE936">
            <v>-4384.1055525100091</v>
          </cell>
          <cell r="IF936">
            <v>-484.23766436999722</v>
          </cell>
          <cell r="IG936">
            <v>-88.01325499000086</v>
          </cell>
          <cell r="IH936">
            <v>-128.15049850000287</v>
          </cell>
          <cell r="II936">
            <v>61.367620480001278</v>
          </cell>
          <cell r="IJ936">
            <v>64.762008899999273</v>
          </cell>
          <cell r="IK936">
            <v>32.557225459999245</v>
          </cell>
          <cell r="IL936">
            <v>105.26050709999981</v>
          </cell>
          <cell r="IM936">
            <v>0</v>
          </cell>
          <cell r="IN936">
            <v>-100.5</v>
          </cell>
          <cell r="IO936">
            <v>-20.800436250003258</v>
          </cell>
          <cell r="IP936">
            <v>-53.257082349995471</v>
          </cell>
          <cell r="IQ936">
            <v>-3773.0939779900036</v>
          </cell>
          <cell r="IR936">
            <v>583.29952320994926</v>
          </cell>
          <cell r="IS936">
            <v>-194.46135393999793</v>
          </cell>
          <cell r="IT936">
            <v>91.217932879995715</v>
          </cell>
          <cell r="IU936">
            <v>-127.05704844999855</v>
          </cell>
          <cell r="IV936">
            <v>45.599276919998374</v>
          </cell>
          <cell r="IW936">
            <v>17.666735130000234</v>
          </cell>
          <cell r="IX936">
            <v>69.204389680004169</v>
          </cell>
          <cell r="IY936">
            <v>-100.29478527000174</v>
          </cell>
          <cell r="IZ936">
            <v>0.91583035000076052</v>
          </cell>
          <cell r="JA936">
            <v>-66.098798640001405</v>
          </cell>
          <cell r="JB936">
            <v>-42.314067990002513</v>
          </cell>
          <cell r="JC936">
            <v>448.22766111999954</v>
          </cell>
          <cell r="JD936">
            <v>440.69375141999626</v>
          </cell>
          <cell r="JE936">
            <v>0</v>
          </cell>
        </row>
        <row r="937">
          <cell r="D937" t="str">
            <v>WD_.PC.WYE._.___.Boswell_Springs</v>
          </cell>
          <cell r="F937">
            <v>184.21481293000397</v>
          </cell>
          <cell r="G937">
            <v>-235.98876163999375</v>
          </cell>
          <cell r="H937">
            <v>-159.20544448998407</v>
          </cell>
          <cell r="I937">
            <v>172.05584940000699</v>
          </cell>
          <cell r="J937">
            <v>32.15695780999522</v>
          </cell>
          <cell r="K937">
            <v>-94.003076069995586</v>
          </cell>
          <cell r="L937">
            <v>-22.197683669997787</v>
          </cell>
          <cell r="M937">
            <v>45.96787931999279</v>
          </cell>
          <cell r="N937">
            <v>-3.9011090799976955</v>
          </cell>
          <cell r="O937">
            <v>-26.947673009999562</v>
          </cell>
          <cell r="P937">
            <v>-30.786634549964219</v>
          </cell>
          <cell r="Q937">
            <v>1233.6396038500097</v>
          </cell>
          <cell r="R937">
            <v>1167.1562968801009</v>
          </cell>
          <cell r="S937">
            <v>1245.1904473499453</v>
          </cell>
          <cell r="T937">
            <v>-117.67635000999871</v>
          </cell>
          <cell r="U937">
            <v>90.40362313996593</v>
          </cell>
          <cell r="V937">
            <v>-382.39560042000085</v>
          </cell>
          <cell r="W937">
            <v>64.110793269996066</v>
          </cell>
          <cell r="X937">
            <v>-138.69532819998858</v>
          </cell>
          <cell r="Y937">
            <v>90.885169339999266</v>
          </cell>
          <cell r="Z937">
            <v>0</v>
          </cell>
          <cell r="AA937">
            <v>375.03415275999578</v>
          </cell>
          <cell r="AB937">
            <v>110.76548048999393</v>
          </cell>
          <cell r="AC937">
            <v>-142.38214008997602</v>
          </cell>
          <cell r="AD937">
            <v>-28.083950749991345</v>
          </cell>
          <cell r="AE937">
            <v>-1331.100478400127</v>
          </cell>
          <cell r="AF937">
            <v>-854.97889458999271</v>
          </cell>
          <cell r="AG937">
            <v>-57.7459929599936</v>
          </cell>
          <cell r="AH937">
            <v>-15.865703189992928</v>
          </cell>
          <cell r="AI937">
            <v>-190.66038048999326</v>
          </cell>
          <cell r="AJ937">
            <v>0</v>
          </cell>
          <cell r="AK937">
            <v>-130.05196627999248</v>
          </cell>
          <cell r="AL937">
            <v>0</v>
          </cell>
          <cell r="AM937">
            <v>0</v>
          </cell>
          <cell r="AN937">
            <v>0</v>
          </cell>
          <cell r="AO937">
            <v>57.07725745002972</v>
          </cell>
          <cell r="AP937">
            <v>18.954461060013273</v>
          </cell>
          <cell r="AQ937">
            <v>-157.82925940002315</v>
          </cell>
          <cell r="AR937">
            <v>281.81833023997024</v>
          </cell>
          <cell r="AS937">
            <v>-258.31981363000523</v>
          </cell>
          <cell r="AT937">
            <v>-70.031055129999004</v>
          </cell>
          <cell r="AU937">
            <v>-255.72401047001767</v>
          </cell>
          <cell r="AV937">
            <v>133.06835703001707</v>
          </cell>
          <cell r="AW937">
            <v>9.1891889998805709E-2</v>
          </cell>
          <cell r="AX937">
            <v>584.73241973999393</v>
          </cell>
          <cell r="AY937">
            <v>7.4240438699926017</v>
          </cell>
          <cell r="AZ937">
            <v>132.88757266999892</v>
          </cell>
          <cell r="BA937">
            <v>0</v>
          </cell>
          <cell r="BB937">
            <v>-68.766937490014243</v>
          </cell>
          <cell r="BC937">
            <v>-15.541107939992798</v>
          </cell>
          <cell r="BD937">
            <v>91.996969699990586</v>
          </cell>
          <cell r="BE937">
            <v>-119.12265030003618</v>
          </cell>
          <cell r="BF937">
            <v>262.18093208997743</v>
          </cell>
          <cell r="BG937">
            <v>-57.146545179988607</v>
          </cell>
          <cell r="BH937">
            <v>-154.13150405998749</v>
          </cell>
          <cell r="BI937">
            <v>-35.702820270002121</v>
          </cell>
          <cell r="BJ937">
            <v>127.90588569999818</v>
          </cell>
          <cell r="BK937">
            <v>-7.4148411599962856</v>
          </cell>
          <cell r="BL937">
            <v>-58.931156849997933</v>
          </cell>
          <cell r="BM937">
            <v>8.0016411899996456</v>
          </cell>
          <cell r="BN937">
            <v>9.6736911999978474</v>
          </cell>
          <cell r="BO937">
            <v>-104.00033246001112</v>
          </cell>
          <cell r="BP937">
            <v>-22.734897479997016</v>
          </cell>
          <cell r="BQ937">
            <v>-86.822703019992332</v>
          </cell>
          <cell r="BR937">
            <v>-170.15916020993609</v>
          </cell>
          <cell r="BS937">
            <v>-88.85489330998098</v>
          </cell>
          <cell r="BT937">
            <v>-183.10379390000162</v>
          </cell>
          <cell r="BU937">
            <v>20.990669199993135</v>
          </cell>
          <cell r="BV937">
            <v>45.839805919997161</v>
          </cell>
          <cell r="BW937">
            <v>2.9032379992713686E-2</v>
          </cell>
          <cell r="BX937">
            <v>-1.6684513199943467</v>
          </cell>
          <cell r="BY937">
            <v>-0.36357234000024619</v>
          </cell>
          <cell r="BZ937">
            <v>0</v>
          </cell>
          <cell r="CA937">
            <v>0</v>
          </cell>
          <cell r="CB937">
            <v>13.83828472001187</v>
          </cell>
          <cell r="CC937">
            <v>16.668415959997219</v>
          </cell>
          <cell r="CD937">
            <v>6.4653424800053472</v>
          </cell>
          <cell r="CE937">
            <v>-1062.4559271800099</v>
          </cell>
          <cell r="CF937">
            <v>0</v>
          </cell>
          <cell r="CG937">
            <v>0</v>
          </cell>
          <cell r="CH937">
            <v>-1052.4559271799953</v>
          </cell>
          <cell r="CI937">
            <v>-10</v>
          </cell>
          <cell r="CJ937">
            <v>0</v>
          </cell>
          <cell r="CK937">
            <v>0</v>
          </cell>
          <cell r="CL937">
            <v>0</v>
          </cell>
          <cell r="CM937">
            <v>0</v>
          </cell>
          <cell r="CN937">
            <v>0</v>
          </cell>
          <cell r="CO937">
            <v>0</v>
          </cell>
          <cell r="CP937">
            <v>0</v>
          </cell>
          <cell r="CQ937">
            <v>0</v>
          </cell>
          <cell r="CR937">
            <v>-685.39328621001914</v>
          </cell>
          <cell r="CS937">
            <v>0</v>
          </cell>
          <cell r="CT937">
            <v>0</v>
          </cell>
          <cell r="CU937">
            <v>-99.088579990013386</v>
          </cell>
          <cell r="CV937">
            <v>-322.03644465999969</v>
          </cell>
          <cell r="CW937">
            <v>-55.56909319999977</v>
          </cell>
          <cell r="CX937">
            <v>-186.65868527999555</v>
          </cell>
          <cell r="CY937">
            <v>0</v>
          </cell>
          <cell r="CZ937">
            <v>0</v>
          </cell>
          <cell r="DA937">
            <v>-43.459516669994628</v>
          </cell>
          <cell r="DB937">
            <v>0</v>
          </cell>
          <cell r="DC937">
            <v>10</v>
          </cell>
          <cell r="DD937">
            <v>11.419033589991159</v>
          </cell>
          <cell r="DE937">
            <v>50.547606279840693</v>
          </cell>
          <cell r="DF937">
            <v>0</v>
          </cell>
          <cell r="DG937">
            <v>4.1560832400064101</v>
          </cell>
          <cell r="DH937">
            <v>-479.99497050000355</v>
          </cell>
          <cell r="DI937">
            <v>745.25718803999916</v>
          </cell>
          <cell r="DJ937">
            <v>173.62930549999874</v>
          </cell>
          <cell r="DK937">
            <v>-390</v>
          </cell>
          <cell r="DL937">
            <v>0</v>
          </cell>
          <cell r="DM937">
            <v>0</v>
          </cell>
          <cell r="DN937">
            <v>0</v>
          </cell>
          <cell r="DO937">
            <v>0</v>
          </cell>
          <cell r="DP937">
            <v>0</v>
          </cell>
          <cell r="DQ937">
            <v>-2.5</v>
          </cell>
          <cell r="DR937">
            <v>-43.958060989971273</v>
          </cell>
          <cell r="DS937">
            <v>0</v>
          </cell>
          <cell r="DT937">
            <v>0</v>
          </cell>
          <cell r="DU937">
            <v>299.18616485998791</v>
          </cell>
          <cell r="DV937">
            <v>-78.848677590009174</v>
          </cell>
          <cell r="DW937">
            <v>-164.29554826000094</v>
          </cell>
          <cell r="DX937">
            <v>-99.999999999992724</v>
          </cell>
          <cell r="DY937">
            <v>0</v>
          </cell>
          <cell r="DZ937">
            <v>0</v>
          </cell>
          <cell r="EA937">
            <v>0</v>
          </cell>
          <cell r="EB937">
            <v>0</v>
          </cell>
          <cell r="EC937">
            <v>0</v>
          </cell>
          <cell r="ED937">
            <v>0</v>
          </cell>
          <cell r="EE937">
            <v>-3414.1644056699006</v>
          </cell>
          <cell r="EF937">
            <v>644.93965482000203</v>
          </cell>
          <cell r="EG937">
            <v>-67.278771470002539</v>
          </cell>
          <cell r="EH937">
            <v>-1485.4002087000117</v>
          </cell>
          <cell r="EI937">
            <v>104.19580573000712</v>
          </cell>
          <cell r="EJ937">
            <v>471.49491837998357</v>
          </cell>
          <cell r="EK937">
            <v>-638.36595330000273</v>
          </cell>
          <cell r="EL937">
            <v>159.59668566000619</v>
          </cell>
          <cell r="EM937">
            <v>286.11766918999638</v>
          </cell>
          <cell r="EN937">
            <v>-331.10409260000233</v>
          </cell>
          <cell r="EO937">
            <v>-2801.1916569500027</v>
          </cell>
          <cell r="EP937">
            <v>-176.21207856000547</v>
          </cell>
          <cell r="EQ937">
            <v>419.0436221299824</v>
          </cell>
          <cell r="ER937">
            <v>-4734.4940366499941</v>
          </cell>
          <cell r="ES937">
            <v>-1321.3771583299967</v>
          </cell>
          <cell r="ET937">
            <v>-708.95566509000491</v>
          </cell>
          <cell r="EU937">
            <v>592.26137344001472</v>
          </cell>
          <cell r="EV937">
            <v>-39.310540910000782</v>
          </cell>
          <cell r="EW937">
            <v>-962.49963141999979</v>
          </cell>
          <cell r="EX937">
            <v>-333.19323705999341</v>
          </cell>
          <cell r="EY937">
            <v>188.85414054000285</v>
          </cell>
          <cell r="EZ937">
            <v>-10.384531100007734</v>
          </cell>
          <cell r="FA937">
            <v>-246.10380287999942</v>
          </cell>
          <cell r="FB937">
            <v>684.3376599599942</v>
          </cell>
          <cell r="FC937">
            <v>-3261.9602888700174</v>
          </cell>
          <cell r="FD937">
            <v>683.8376450700016</v>
          </cell>
          <cell r="FE937">
            <v>-1958.8704236401245</v>
          </cell>
          <cell r="FF937">
            <v>-852.59545591002097</v>
          </cell>
          <cell r="FG937">
            <v>333.60125174000859</v>
          </cell>
          <cell r="FH937">
            <v>37.811400110003888</v>
          </cell>
          <cell r="FI937">
            <v>-265.61678439999741</v>
          </cell>
          <cell r="FJ937">
            <v>-623.25499154000499</v>
          </cell>
          <cell r="FK937">
            <v>-44.331394600001659</v>
          </cell>
          <cell r="FL937">
            <v>-476.08433720000176</v>
          </cell>
          <cell r="FM937">
            <v>126.14483018999454</v>
          </cell>
          <cell r="FN937">
            <v>-638.2943899200036</v>
          </cell>
          <cell r="FO937">
            <v>-597.00708386999759</v>
          </cell>
          <cell r="FP937">
            <v>-377.3660393199898</v>
          </cell>
          <cell r="FQ937">
            <v>1418.1225710799845</v>
          </cell>
          <cell r="FR937">
            <v>4260.07559606008</v>
          </cell>
          <cell r="FS937">
            <v>-547.20270834999974</v>
          </cell>
          <cell r="FT937">
            <v>-502.71884048999345</v>
          </cell>
          <cell r="FU937">
            <v>170.81600719999551</v>
          </cell>
          <cell r="FV937">
            <v>64.955173600003036</v>
          </cell>
          <cell r="FW937">
            <v>-292.89759843000138</v>
          </cell>
          <cell r="FX937">
            <v>1280.943107619998</v>
          </cell>
          <cell r="FY937">
            <v>-36.206093879991386</v>
          </cell>
          <cell r="FZ937">
            <v>119.33612398999685</v>
          </cell>
          <cell r="GA937">
            <v>-783.00875251999969</v>
          </cell>
          <cell r="GB937">
            <v>800.35405619000085</v>
          </cell>
          <cell r="GC937">
            <v>257.98902891999023</v>
          </cell>
          <cell r="GD937">
            <v>3727.7160922100229</v>
          </cell>
          <cell r="GE937">
            <v>-6498.1591093100142</v>
          </cell>
          <cell r="GF937">
            <v>2252.7499946200114</v>
          </cell>
          <cell r="GG937">
            <v>-489.85115020999365</v>
          </cell>
          <cell r="GH937">
            <v>-2009.9820011800039</v>
          </cell>
          <cell r="GI937">
            <v>811.03627402999882</v>
          </cell>
          <cell r="GJ937">
            <v>-201.09463976000188</v>
          </cell>
          <cell r="GK937">
            <v>812.84345227000449</v>
          </cell>
          <cell r="GL937">
            <v>174.78388628000539</v>
          </cell>
          <cell r="GM937">
            <v>-87.057053620002989</v>
          </cell>
          <cell r="GN937">
            <v>446.01717165999798</v>
          </cell>
          <cell r="GO937">
            <v>1558.8002883700028</v>
          </cell>
          <cell r="GP937">
            <v>-549.69370249999338</v>
          </cell>
          <cell r="GQ937">
            <v>-9216.7116292699939</v>
          </cell>
          <cell r="GR937">
            <v>-10625.300756579905</v>
          </cell>
          <cell r="GS937">
            <v>2010.152208140018</v>
          </cell>
          <cell r="GT937">
            <v>-491.78101016000437</v>
          </cell>
          <cell r="GU937">
            <v>557.45891854000365</v>
          </cell>
          <cell r="GV937">
            <v>-672.53859759999614</v>
          </cell>
          <cell r="GW937">
            <v>-1167.3980916899964</v>
          </cell>
          <cell r="GX937">
            <v>390.36738618000527</v>
          </cell>
          <cell r="GY937">
            <v>-419.61359734000143</v>
          </cell>
          <cell r="GZ937">
            <v>-730.7256324000009</v>
          </cell>
          <cell r="HA937">
            <v>-631.92115465000097</v>
          </cell>
          <cell r="HB937">
            <v>-810.03617128000042</v>
          </cell>
          <cell r="HC937">
            <v>-4673.4523027600007</v>
          </cell>
          <cell r="HD937">
            <v>-3985.8127115600073</v>
          </cell>
          <cell r="HE937">
            <v>-1536.2639355600113</v>
          </cell>
          <cell r="HF937">
            <v>-2574.6400528300001</v>
          </cell>
          <cell r="HG937">
            <v>2382.2719524299973</v>
          </cell>
          <cell r="HH937">
            <v>-1551.527242410004</v>
          </cell>
          <cell r="HI937">
            <v>-525.45598801999586</v>
          </cell>
          <cell r="HJ937">
            <v>64.057507010002155</v>
          </cell>
          <cell r="HK937">
            <v>-193.08192997999868</v>
          </cell>
          <cell r="HL937">
            <v>89.603862019997905</v>
          </cell>
          <cell r="HM937">
            <v>884.30158008000217</v>
          </cell>
          <cell r="HN937">
            <v>127.24256628999865</v>
          </cell>
          <cell r="HO937">
            <v>2671.447976730029</v>
          </cell>
          <cell r="HP937">
            <v>-1700.5663388999965</v>
          </cell>
          <cell r="HQ937">
            <v>-1209.9178279799962</v>
          </cell>
          <cell r="HR937">
            <v>-3257.0672602299601</v>
          </cell>
          <cell r="HS937">
            <v>953.04217933000473</v>
          </cell>
          <cell r="HT937">
            <v>-2334.5106050700124</v>
          </cell>
          <cell r="HU937">
            <v>-774.89877003999572</v>
          </cell>
          <cell r="HV937">
            <v>2395.5067753799885</v>
          </cell>
          <cell r="HW937">
            <v>428.46649536000041</v>
          </cell>
          <cell r="HX937">
            <v>-610.58988988000783</v>
          </cell>
          <cell r="HY937">
            <v>83.18861387999641</v>
          </cell>
          <cell r="HZ937">
            <v>-434.75843389000147</v>
          </cell>
          <cell r="IA937">
            <v>435.15330632000405</v>
          </cell>
          <cell r="IB937">
            <v>-2985.2142909299728</v>
          </cell>
          <cell r="IC937">
            <v>-3010.479270530006</v>
          </cell>
          <cell r="ID937">
            <v>2598.0266298400093</v>
          </cell>
          <cell r="IE937">
            <v>-13156.943717789953</v>
          </cell>
          <cell r="IF937">
            <v>-3239.5568851200223</v>
          </cell>
          <cell r="IG937">
            <v>-813.7239622099878</v>
          </cell>
          <cell r="IH937">
            <v>-601.22758997000346</v>
          </cell>
          <cell r="II937">
            <v>245.37580538000475</v>
          </cell>
          <cell r="IJ937">
            <v>-6.3770975000079488</v>
          </cell>
          <cell r="IK937">
            <v>-788.45118306999939</v>
          </cell>
          <cell r="IL937">
            <v>-219.23260083000059</v>
          </cell>
          <cell r="IM937">
            <v>0</v>
          </cell>
          <cell r="IN937">
            <v>-326.5295756800042</v>
          </cell>
          <cell r="IO937">
            <v>-3642.6048775199961</v>
          </cell>
          <cell r="IP937">
            <v>2411.1452513600088</v>
          </cell>
          <cell r="IQ937">
            <v>-6175.7610026300026</v>
          </cell>
          <cell r="IR937">
            <v>-17597.465645099932</v>
          </cell>
          <cell r="IS937">
            <v>-806.32646614998521</v>
          </cell>
          <cell r="IT937">
            <v>274.85918348000996</v>
          </cell>
          <cell r="IU937">
            <v>-264.31781468000554</v>
          </cell>
          <cell r="IV937">
            <v>812.93077450000419</v>
          </cell>
          <cell r="IW937">
            <v>-70.743512230008491</v>
          </cell>
          <cell r="IX937">
            <v>-476.35114815000998</v>
          </cell>
          <cell r="IY937">
            <v>36.633359790001123</v>
          </cell>
          <cell r="IZ937">
            <v>-266.22326064000299</v>
          </cell>
          <cell r="JA937">
            <v>-1485.7626102800023</v>
          </cell>
          <cell r="JB937">
            <v>-5191.1317156000077</v>
          </cell>
          <cell r="JC937">
            <v>-1389.0903240299886</v>
          </cell>
          <cell r="JD937">
            <v>-8771.9421111100019</v>
          </cell>
          <cell r="JE937">
            <v>0</v>
          </cell>
        </row>
        <row r="938">
          <cell r="D938" t="str">
            <v>WD_.PC.WYE._.___.Cedar Springs I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-199.28579074004665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-199.28579074000299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  <cell r="BD938">
            <v>0</v>
          </cell>
          <cell r="BE938">
            <v>0</v>
          </cell>
          <cell r="BF938">
            <v>0</v>
          </cell>
          <cell r="BG938">
            <v>0</v>
          </cell>
          <cell r="BH938">
            <v>0</v>
          </cell>
          <cell r="BI938">
            <v>0</v>
          </cell>
          <cell r="BJ938">
            <v>0</v>
          </cell>
          <cell r="BK938">
            <v>0</v>
          </cell>
          <cell r="BL938">
            <v>0</v>
          </cell>
          <cell r="BM938">
            <v>0</v>
          </cell>
          <cell r="BN938">
            <v>0</v>
          </cell>
          <cell r="BO938">
            <v>0</v>
          </cell>
          <cell r="BP938">
            <v>0</v>
          </cell>
          <cell r="BQ938">
            <v>0</v>
          </cell>
          <cell r="BR938">
            <v>-216.82003811991308</v>
          </cell>
          <cell r="BS938">
            <v>0</v>
          </cell>
          <cell r="BT938">
            <v>0</v>
          </cell>
          <cell r="BU938">
            <v>0</v>
          </cell>
          <cell r="BV938">
            <v>0</v>
          </cell>
          <cell r="BW938">
            <v>0</v>
          </cell>
          <cell r="BX938">
            <v>0</v>
          </cell>
          <cell r="BY938">
            <v>0</v>
          </cell>
          <cell r="BZ938">
            <v>0</v>
          </cell>
          <cell r="CA938">
            <v>0</v>
          </cell>
          <cell r="CB938">
            <v>0</v>
          </cell>
          <cell r="CC938">
            <v>0</v>
          </cell>
          <cell r="CD938">
            <v>-216.82003812000039</v>
          </cell>
          <cell r="CE938">
            <v>581.03852501005167</v>
          </cell>
          <cell r="CF938">
            <v>466.83140819999971</v>
          </cell>
          <cell r="CG938">
            <v>-495.79790560000038</v>
          </cell>
          <cell r="CH938">
            <v>-25.499034210002719</v>
          </cell>
          <cell r="CI938">
            <v>-210.58741908999946</v>
          </cell>
          <cell r="CJ938">
            <v>187.73729674000788</v>
          </cell>
          <cell r="CK938">
            <v>136.36063713000476</v>
          </cell>
          <cell r="CL938">
            <v>-847.15544323000358</v>
          </cell>
          <cell r="CM938">
            <v>-147.77002219000133</v>
          </cell>
          <cell r="CN938">
            <v>89.479999999995925</v>
          </cell>
          <cell r="CO938">
            <v>588.08816850998846</v>
          </cell>
          <cell r="CP938">
            <v>479.41018623999116</v>
          </cell>
          <cell r="CQ938">
            <v>359.94065251000575</v>
          </cell>
          <cell r="CR938">
            <v>-4930.9878020299948</v>
          </cell>
          <cell r="CS938">
            <v>-396.23210258998733</v>
          </cell>
          <cell r="CT938">
            <v>-50.474853990002885</v>
          </cell>
          <cell r="CU938">
            <v>-573.00549378000505</v>
          </cell>
          <cell r="CV938">
            <v>-640.62560948999453</v>
          </cell>
          <cell r="CW938">
            <v>-470.2746066599866</v>
          </cell>
          <cell r="CX938">
            <v>34.258127289991535</v>
          </cell>
          <cell r="CY938">
            <v>-6.408466770000814</v>
          </cell>
          <cell r="CZ938">
            <v>-599.62860549999459</v>
          </cell>
          <cell r="DA938">
            <v>-394.64502279000226</v>
          </cell>
          <cell r="DB938">
            <v>-1264.8916236300065</v>
          </cell>
          <cell r="DC938">
            <v>86.19618940998771</v>
          </cell>
          <cell r="DD938">
            <v>-655.25573352999345</v>
          </cell>
          <cell r="DE938">
            <v>-751.79317319003167</v>
          </cell>
          <cell r="DF938">
            <v>-1369.3619703300064</v>
          </cell>
          <cell r="DG938">
            <v>-783.47312439999587</v>
          </cell>
          <cell r="DH938">
            <v>1025.5741888600023</v>
          </cell>
          <cell r="DI938">
            <v>164.11877320000713</v>
          </cell>
          <cell r="DJ938">
            <v>821.73221681999712</v>
          </cell>
          <cell r="DK938">
            <v>-597.36052080000445</v>
          </cell>
          <cell r="DL938">
            <v>-248.50242165999225</v>
          </cell>
          <cell r="DM938">
            <v>638.1703851899947</v>
          </cell>
          <cell r="DN938">
            <v>13.318156440000166</v>
          </cell>
          <cell r="DO938">
            <v>686.49320309000905</v>
          </cell>
          <cell r="DP938">
            <v>1270.3762692300079</v>
          </cell>
          <cell r="DQ938">
            <v>-2372.8783288299965</v>
          </cell>
          <cell r="DR938">
            <v>-3145.2564655100578</v>
          </cell>
          <cell r="DS938">
            <v>-1056.0117624900086</v>
          </cell>
          <cell r="DT938">
            <v>27.782818459996633</v>
          </cell>
          <cell r="DU938">
            <v>1005.7043063000019</v>
          </cell>
          <cell r="DV938">
            <v>592.0307443199963</v>
          </cell>
          <cell r="DW938">
            <v>-504.7581230200085</v>
          </cell>
          <cell r="DX938">
            <v>239.69716033000441</v>
          </cell>
          <cell r="DY938">
            <v>289.2890022099964</v>
          </cell>
          <cell r="DZ938">
            <v>-130.75351245999991</v>
          </cell>
          <cell r="EA938">
            <v>312.51478896000117</v>
          </cell>
          <cell r="EB938">
            <v>-1165.8432915000085</v>
          </cell>
          <cell r="EC938">
            <v>-1116.2027434099946</v>
          </cell>
          <cell r="ED938">
            <v>-1638.7058532100127</v>
          </cell>
          <cell r="EE938">
            <v>588.13868923997506</v>
          </cell>
          <cell r="EF938">
            <v>1602.0529796299961</v>
          </cell>
          <cell r="EG938">
            <v>661.3920937399962</v>
          </cell>
          <cell r="EH938">
            <v>296.70476002999931</v>
          </cell>
          <cell r="EI938">
            <v>-406.33795937999457</v>
          </cell>
          <cell r="EJ938">
            <v>356.39628298998286</v>
          </cell>
          <cell r="EK938">
            <v>-366.66021218999958</v>
          </cell>
          <cell r="EL938">
            <v>236.04717457000515</v>
          </cell>
          <cell r="EM938">
            <v>-426.38211162998778</v>
          </cell>
          <cell r="EN938">
            <v>-4.6605307899990294</v>
          </cell>
          <cell r="EO938">
            <v>-185.83349510000699</v>
          </cell>
          <cell r="EP938">
            <v>-484.63540603998263</v>
          </cell>
          <cell r="EQ938">
            <v>-689.9448865900049</v>
          </cell>
          <cell r="ER938">
            <v>1218.8542789800558</v>
          </cell>
          <cell r="ES938">
            <v>26.139270930001658</v>
          </cell>
          <cell r="ET938">
            <v>300.81224300999747</v>
          </cell>
          <cell r="EU938">
            <v>32.107286890004616</v>
          </cell>
          <cell r="EV938">
            <v>102.18531946000076</v>
          </cell>
          <cell r="EW938">
            <v>-588.16790983000101</v>
          </cell>
          <cell r="EX938">
            <v>-638.01341423000486</v>
          </cell>
          <cell r="EY938">
            <v>-2.7632849600013287</v>
          </cell>
          <cell r="EZ938">
            <v>-868.48771297000349</v>
          </cell>
          <cell r="FA938">
            <v>238.81065003999902</v>
          </cell>
          <cell r="FB938">
            <v>-506.13675176999459</v>
          </cell>
          <cell r="FC938">
            <v>1743.0901244000015</v>
          </cell>
          <cell r="FD938">
            <v>1379.2784580099978</v>
          </cell>
          <cell r="FE938">
            <v>-3394.1192692899494</v>
          </cell>
          <cell r="FF938">
            <v>-735.58585797000705</v>
          </cell>
          <cell r="FG938">
            <v>606.58755276000011</v>
          </cell>
          <cell r="FH938">
            <v>70.297226730002876</v>
          </cell>
          <cell r="FI938">
            <v>-5.9483029300026828</v>
          </cell>
          <cell r="FJ938">
            <v>-38.096013869995659</v>
          </cell>
          <cell r="FK938">
            <v>-1129.2561777699993</v>
          </cell>
          <cell r="FL938">
            <v>167.92312622999452</v>
          </cell>
          <cell r="FM938">
            <v>125.42520685999989</v>
          </cell>
          <cell r="FN938">
            <v>79.91753479000181</v>
          </cell>
          <cell r="FO938">
            <v>421.17334752000534</v>
          </cell>
          <cell r="FP938">
            <v>20.25493398000981</v>
          </cell>
          <cell r="FQ938">
            <v>-2976.8118456199882</v>
          </cell>
          <cell r="FR938">
            <v>-2139.4702518800041</v>
          </cell>
          <cell r="FS938">
            <v>243.49250082000071</v>
          </cell>
          <cell r="FT938">
            <v>-453.13505892999819</v>
          </cell>
          <cell r="FU938">
            <v>-322.08902847999707</v>
          </cell>
          <cell r="FV938">
            <v>-71.958862620000218</v>
          </cell>
          <cell r="FW938">
            <v>-650.89750122999976</v>
          </cell>
          <cell r="FX938">
            <v>22.615564150000864</v>
          </cell>
          <cell r="FY938">
            <v>75.6801068700006</v>
          </cell>
          <cell r="FZ938">
            <v>348.61414262000108</v>
          </cell>
          <cell r="GA938">
            <v>416.63213495000309</v>
          </cell>
          <cell r="GB938">
            <v>82.528499479998572</v>
          </cell>
          <cell r="GC938">
            <v>-1229.4914032600027</v>
          </cell>
          <cell r="GD938">
            <v>-601.46134625000195</v>
          </cell>
          <cell r="GE938">
            <v>-795.59567763993982</v>
          </cell>
          <cell r="GF938">
            <v>431.95528265000394</v>
          </cell>
          <cell r="GG938">
            <v>982.72351656999672</v>
          </cell>
          <cell r="GH938">
            <v>-372.23125882000022</v>
          </cell>
          <cell r="GI938">
            <v>442.23252680000223</v>
          </cell>
          <cell r="GJ938">
            <v>-515.411421230001</v>
          </cell>
          <cell r="GK938">
            <v>776.75821142999848</v>
          </cell>
          <cell r="GL938">
            <v>-349.98887895000007</v>
          </cell>
          <cell r="GM938">
            <v>-162.99073917999704</v>
          </cell>
          <cell r="GN938">
            <v>-109.19152760999714</v>
          </cell>
          <cell r="GO938">
            <v>-747.04489834000196</v>
          </cell>
          <cell r="GP938">
            <v>980.76213060000009</v>
          </cell>
          <cell r="GQ938">
            <v>-2153.1686215599984</v>
          </cell>
          <cell r="GR938">
            <v>-2088.0660197199322</v>
          </cell>
          <cell r="GS938">
            <v>-1324.5836737699938</v>
          </cell>
          <cell r="GT938">
            <v>586.50145813000199</v>
          </cell>
          <cell r="GU938">
            <v>-405.39283821999925</v>
          </cell>
          <cell r="GV938">
            <v>-273.78162919999522</v>
          </cell>
          <cell r="GW938">
            <v>271.76755168999443</v>
          </cell>
          <cell r="GX938">
            <v>-384.2260080499982</v>
          </cell>
          <cell r="GY938">
            <v>221.58399396000095</v>
          </cell>
          <cell r="GZ938">
            <v>31.104239160005818</v>
          </cell>
          <cell r="HA938">
            <v>145.9287443999965</v>
          </cell>
          <cell r="HB938">
            <v>-249.17661244000556</v>
          </cell>
          <cell r="HC938">
            <v>281.99346301000332</v>
          </cell>
          <cell r="HD938">
            <v>-989.78470839000056</v>
          </cell>
          <cell r="HE938">
            <v>0</v>
          </cell>
          <cell r="HF938">
            <v>0</v>
          </cell>
          <cell r="HG938">
            <v>0</v>
          </cell>
          <cell r="HH938">
            <v>0</v>
          </cell>
          <cell r="HI938">
            <v>0</v>
          </cell>
          <cell r="HJ938">
            <v>0</v>
          </cell>
          <cell r="HK938">
            <v>0</v>
          </cell>
          <cell r="HL938">
            <v>0</v>
          </cell>
          <cell r="HM938">
            <v>0</v>
          </cell>
          <cell r="HN938">
            <v>0</v>
          </cell>
          <cell r="HO938">
            <v>0</v>
          </cell>
          <cell r="HP938">
            <v>0</v>
          </cell>
          <cell r="HQ938">
            <v>0</v>
          </cell>
          <cell r="HR938">
            <v>0</v>
          </cell>
          <cell r="HS938">
            <v>0</v>
          </cell>
          <cell r="HT938">
            <v>0</v>
          </cell>
          <cell r="HU938">
            <v>0</v>
          </cell>
          <cell r="HV938">
            <v>0</v>
          </cell>
          <cell r="HW938">
            <v>0</v>
          </cell>
          <cell r="HX938">
            <v>0</v>
          </cell>
          <cell r="HY938">
            <v>0</v>
          </cell>
          <cell r="HZ938">
            <v>0</v>
          </cell>
          <cell r="IA938">
            <v>0</v>
          </cell>
          <cell r="IB938">
            <v>0</v>
          </cell>
          <cell r="IC938">
            <v>0</v>
          </cell>
          <cell r="ID938">
            <v>0</v>
          </cell>
          <cell r="IE938">
            <v>0</v>
          </cell>
          <cell r="IF938">
            <v>0</v>
          </cell>
          <cell r="IG938">
            <v>0</v>
          </cell>
          <cell r="IH938">
            <v>0</v>
          </cell>
          <cell r="II938">
            <v>0</v>
          </cell>
          <cell r="IJ938">
            <v>0</v>
          </cell>
          <cell r="IK938">
            <v>0</v>
          </cell>
          <cell r="IL938">
            <v>0</v>
          </cell>
          <cell r="IM938">
            <v>0</v>
          </cell>
          <cell r="IN938">
            <v>0</v>
          </cell>
          <cell r="IO938">
            <v>0</v>
          </cell>
          <cell r="IP938">
            <v>0</v>
          </cell>
          <cell r="IQ938">
            <v>0</v>
          </cell>
          <cell r="IR938">
            <v>0</v>
          </cell>
          <cell r="IS938">
            <v>0</v>
          </cell>
          <cell r="IT938">
            <v>0</v>
          </cell>
          <cell r="IU938">
            <v>0</v>
          </cell>
          <cell r="IV938">
            <v>0</v>
          </cell>
          <cell r="IW938">
            <v>0</v>
          </cell>
          <cell r="IX938">
            <v>0</v>
          </cell>
          <cell r="IY938">
            <v>0</v>
          </cell>
          <cell r="IZ938">
            <v>0</v>
          </cell>
          <cell r="JA938">
            <v>0</v>
          </cell>
          <cell r="JB938">
            <v>0</v>
          </cell>
          <cell r="JC938">
            <v>0</v>
          </cell>
          <cell r="JD938">
            <v>0</v>
          </cell>
          <cell r="JE938">
            <v>0</v>
          </cell>
        </row>
        <row r="939">
          <cell r="D939" t="str">
            <v>WD_.PC.WYE._.___.Cedar Springs III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-133.22365048003849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-133.22365048000211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  <cell r="BD939">
            <v>0</v>
          </cell>
          <cell r="BE939">
            <v>0</v>
          </cell>
          <cell r="BF939">
            <v>0</v>
          </cell>
          <cell r="BG939">
            <v>0</v>
          </cell>
          <cell r="BH939">
            <v>0</v>
          </cell>
          <cell r="BI939">
            <v>0</v>
          </cell>
          <cell r="BJ939">
            <v>0</v>
          </cell>
          <cell r="BK939">
            <v>0</v>
          </cell>
          <cell r="BL939">
            <v>0</v>
          </cell>
          <cell r="BM939">
            <v>0</v>
          </cell>
          <cell r="BN939">
            <v>0</v>
          </cell>
          <cell r="BO939">
            <v>0</v>
          </cell>
          <cell r="BP939">
            <v>0</v>
          </cell>
          <cell r="BQ939">
            <v>0</v>
          </cell>
          <cell r="BR939">
            <v>0</v>
          </cell>
          <cell r="BS939">
            <v>0</v>
          </cell>
          <cell r="BT939">
            <v>0</v>
          </cell>
          <cell r="BU939">
            <v>0</v>
          </cell>
          <cell r="BV939">
            <v>0</v>
          </cell>
          <cell r="BW939">
            <v>0</v>
          </cell>
          <cell r="BX939">
            <v>0</v>
          </cell>
          <cell r="BY939">
            <v>0</v>
          </cell>
          <cell r="BZ939">
            <v>0</v>
          </cell>
          <cell r="CA939">
            <v>0</v>
          </cell>
          <cell r="CB939">
            <v>0</v>
          </cell>
          <cell r="CC939">
            <v>0</v>
          </cell>
          <cell r="CD939">
            <v>0</v>
          </cell>
          <cell r="CE939">
            <v>-68.847544669988565</v>
          </cell>
          <cell r="CF939">
            <v>0</v>
          </cell>
          <cell r="CG939">
            <v>0</v>
          </cell>
          <cell r="CH939">
            <v>-0.22085604999847419</v>
          </cell>
          <cell r="CI939">
            <v>0</v>
          </cell>
          <cell r="CJ939">
            <v>-23.477732240000478</v>
          </cell>
          <cell r="CK939">
            <v>-47.846103150000999</v>
          </cell>
          <cell r="CL939">
            <v>0</v>
          </cell>
          <cell r="CM939">
            <v>0</v>
          </cell>
          <cell r="CN939">
            <v>0</v>
          </cell>
          <cell r="CO939">
            <v>2.6971467700022913</v>
          </cell>
          <cell r="CP939">
            <v>0</v>
          </cell>
          <cell r="CQ939">
            <v>0</v>
          </cell>
          <cell r="CR939">
            <v>-165.94268075999571</v>
          </cell>
          <cell r="CS939">
            <v>0</v>
          </cell>
          <cell r="CT939">
            <v>0</v>
          </cell>
          <cell r="CU939">
            <v>-10</v>
          </cell>
          <cell r="CV939">
            <v>9.229886749999423</v>
          </cell>
          <cell r="CW939">
            <v>-48.286815439998463</v>
          </cell>
          <cell r="CX939">
            <v>0</v>
          </cell>
          <cell r="CY939">
            <v>0</v>
          </cell>
          <cell r="CZ939">
            <v>0</v>
          </cell>
          <cell r="DA939">
            <v>0</v>
          </cell>
          <cell r="DB939">
            <v>-112.27713548999964</v>
          </cell>
          <cell r="DC939">
            <v>0</v>
          </cell>
          <cell r="DD939">
            <v>-4.6086165800006711</v>
          </cell>
          <cell r="DE939">
            <v>-349.97924341997714</v>
          </cell>
          <cell r="DF939">
            <v>0</v>
          </cell>
          <cell r="DG939">
            <v>-4.1637303000006796</v>
          </cell>
          <cell r="DH939">
            <v>0</v>
          </cell>
          <cell r="DI939">
            <v>-14.80814365000515</v>
          </cell>
          <cell r="DJ939">
            <v>-20</v>
          </cell>
          <cell r="DK939">
            <v>-5.3286532900001475</v>
          </cell>
          <cell r="DL939">
            <v>0</v>
          </cell>
          <cell r="DM939">
            <v>0</v>
          </cell>
          <cell r="DN939">
            <v>0</v>
          </cell>
          <cell r="DO939">
            <v>-305.67871617999663</v>
          </cell>
          <cell r="DP939">
            <v>0</v>
          </cell>
          <cell r="DQ939">
            <v>0</v>
          </cell>
          <cell r="DR939">
            <v>-242.16858778998721</v>
          </cell>
          <cell r="DS939">
            <v>0</v>
          </cell>
          <cell r="DT939">
            <v>0</v>
          </cell>
          <cell r="DU939">
            <v>-10.488037809998787</v>
          </cell>
          <cell r="DV939">
            <v>-174.31651961999887</v>
          </cell>
          <cell r="DW939">
            <v>-33.783649579996563</v>
          </cell>
          <cell r="DX939">
            <v>0</v>
          </cell>
          <cell r="DY939">
            <v>0</v>
          </cell>
          <cell r="DZ939">
            <v>-23.580380780000269</v>
          </cell>
          <cell r="EA939">
            <v>0</v>
          </cell>
          <cell r="EB939">
            <v>0</v>
          </cell>
          <cell r="EC939">
            <v>0</v>
          </cell>
          <cell r="ED939">
            <v>0</v>
          </cell>
          <cell r="EE939">
            <v>-105.86737988999812</v>
          </cell>
          <cell r="EF939">
            <v>0</v>
          </cell>
          <cell r="EG939">
            <v>0</v>
          </cell>
          <cell r="EH939">
            <v>-1.0636569799971767</v>
          </cell>
          <cell r="EI939">
            <v>-3.4524945699977252</v>
          </cell>
          <cell r="EJ939">
            <v>-30</v>
          </cell>
          <cell r="EK939">
            <v>0</v>
          </cell>
          <cell r="EL939">
            <v>0</v>
          </cell>
          <cell r="EM939">
            <v>-70.89435498000239</v>
          </cell>
          <cell r="EN939">
            <v>0</v>
          </cell>
          <cell r="EO939">
            <v>19.641902150000533</v>
          </cell>
          <cell r="EP939">
            <v>-10.443145260000165</v>
          </cell>
          <cell r="EQ939">
            <v>-9.6556302500011952</v>
          </cell>
          <cell r="ER939">
            <v>-246.76024391999817</v>
          </cell>
          <cell r="ES939">
            <v>0</v>
          </cell>
          <cell r="ET939">
            <v>-10</v>
          </cell>
          <cell r="EU939">
            <v>1.3339436699998259</v>
          </cell>
          <cell r="EV939">
            <v>-21.67309682999894</v>
          </cell>
          <cell r="EW939">
            <v>0</v>
          </cell>
          <cell r="EX939">
            <v>0</v>
          </cell>
          <cell r="EY939">
            <v>-10.801475539996318</v>
          </cell>
          <cell r="EZ939">
            <v>0</v>
          </cell>
          <cell r="FA939">
            <v>0</v>
          </cell>
          <cell r="FB939">
            <v>-165.30424337999921</v>
          </cell>
          <cell r="FC939">
            <v>-45.944158919999609</v>
          </cell>
          <cell r="FD939">
            <v>5.6287870799997108</v>
          </cell>
          <cell r="FE939">
            <v>-32.870124159977422</v>
          </cell>
          <cell r="FF939">
            <v>-21.320132240000021</v>
          </cell>
          <cell r="FG939">
            <v>-10</v>
          </cell>
          <cell r="FH939">
            <v>10.244478879999406</v>
          </cell>
          <cell r="FI939">
            <v>0</v>
          </cell>
          <cell r="FJ939">
            <v>-13.740644539999266</v>
          </cell>
          <cell r="FK939">
            <v>0</v>
          </cell>
          <cell r="FL939">
            <v>0</v>
          </cell>
          <cell r="FM939">
            <v>0</v>
          </cell>
          <cell r="FN939">
            <v>0</v>
          </cell>
          <cell r="FO939">
            <v>1.9461737400006314</v>
          </cell>
          <cell r="FP939">
            <v>0</v>
          </cell>
          <cell r="FQ939">
            <v>0</v>
          </cell>
          <cell r="FR939">
            <v>-395.07789347997459</v>
          </cell>
          <cell r="FS939">
            <v>-288.48114506999991</v>
          </cell>
          <cell r="FT939">
            <v>0</v>
          </cell>
          <cell r="FU939">
            <v>-4.3949220400008926</v>
          </cell>
          <cell r="FV939">
            <v>0</v>
          </cell>
          <cell r="FW939">
            <v>-43.4510267200003</v>
          </cell>
          <cell r="FX939">
            <v>-33.483581729999059</v>
          </cell>
          <cell r="FY939">
            <v>0</v>
          </cell>
          <cell r="FZ939">
            <v>0</v>
          </cell>
          <cell r="GA939">
            <v>0</v>
          </cell>
          <cell r="GB939">
            <v>0</v>
          </cell>
          <cell r="GC939">
            <v>0</v>
          </cell>
          <cell r="GD939">
            <v>-25.267217919999894</v>
          </cell>
          <cell r="GE939">
            <v>-448.15458935999777</v>
          </cell>
          <cell r="GF939">
            <v>0</v>
          </cell>
          <cell r="GG939">
            <v>0</v>
          </cell>
          <cell r="GH939">
            <v>-12.316770630000065</v>
          </cell>
          <cell r="GI939">
            <v>-97.096847380000327</v>
          </cell>
          <cell r="GJ939">
            <v>0</v>
          </cell>
          <cell r="GK939">
            <v>-188.09783776999757</v>
          </cell>
          <cell r="GL939">
            <v>3.2985069999995176E-2</v>
          </cell>
          <cell r="GM939">
            <v>-10.487631640000473</v>
          </cell>
          <cell r="GN939">
            <v>0</v>
          </cell>
          <cell r="GO939">
            <v>-140.18848701000024</v>
          </cell>
          <cell r="GP939">
            <v>0</v>
          </cell>
          <cell r="GQ939">
            <v>0</v>
          </cell>
          <cell r="GR939">
            <v>-144.30675317998976</v>
          </cell>
          <cell r="GS939">
            <v>-113.68833403999997</v>
          </cell>
          <cell r="GT939">
            <v>0</v>
          </cell>
          <cell r="GU939">
            <v>-18.020451520000279</v>
          </cell>
          <cell r="GV939">
            <v>-6.6666666600012832</v>
          </cell>
          <cell r="GW939">
            <v>-10.000000000001819</v>
          </cell>
          <cell r="GX939">
            <v>-3.6924949800013565</v>
          </cell>
          <cell r="GY939">
            <v>3.8805970100038394</v>
          </cell>
          <cell r="GZ939">
            <v>3.8805970099965634</v>
          </cell>
          <cell r="HA939">
            <v>0</v>
          </cell>
          <cell r="HB939">
            <v>0</v>
          </cell>
          <cell r="HC939">
            <v>0</v>
          </cell>
          <cell r="HD939">
            <v>0</v>
          </cell>
          <cell r="HE939">
            <v>0</v>
          </cell>
          <cell r="HF939">
            <v>0</v>
          </cell>
          <cell r="HG939">
            <v>0</v>
          </cell>
          <cell r="HH939">
            <v>0</v>
          </cell>
          <cell r="HI939">
            <v>0</v>
          </cell>
          <cell r="HJ939">
            <v>0</v>
          </cell>
          <cell r="HK939">
            <v>0</v>
          </cell>
          <cell r="HL939">
            <v>0</v>
          </cell>
          <cell r="HM939">
            <v>0</v>
          </cell>
          <cell r="HN939">
            <v>0</v>
          </cell>
          <cell r="HO939">
            <v>0</v>
          </cell>
          <cell r="HP939">
            <v>0</v>
          </cell>
          <cell r="HQ939">
            <v>0</v>
          </cell>
          <cell r="HR939">
            <v>0</v>
          </cell>
          <cell r="HS939">
            <v>0</v>
          </cell>
          <cell r="HT939">
            <v>0</v>
          </cell>
          <cell r="HU939">
            <v>0</v>
          </cell>
          <cell r="HV939">
            <v>0</v>
          </cell>
          <cell r="HW939">
            <v>0</v>
          </cell>
          <cell r="HX939">
            <v>0</v>
          </cell>
          <cell r="HY939">
            <v>0</v>
          </cell>
          <cell r="HZ939">
            <v>0</v>
          </cell>
          <cell r="IA939">
            <v>0</v>
          </cell>
          <cell r="IB939">
            <v>0</v>
          </cell>
          <cell r="IC939">
            <v>0</v>
          </cell>
          <cell r="ID939">
            <v>0</v>
          </cell>
          <cell r="IE939">
            <v>0</v>
          </cell>
          <cell r="IF939">
            <v>0</v>
          </cell>
          <cell r="IG939">
            <v>0</v>
          </cell>
          <cell r="IH939">
            <v>0</v>
          </cell>
          <cell r="II939">
            <v>0</v>
          </cell>
          <cell r="IJ939">
            <v>0</v>
          </cell>
          <cell r="IK939">
            <v>0</v>
          </cell>
          <cell r="IL939">
            <v>0</v>
          </cell>
          <cell r="IM939">
            <v>0</v>
          </cell>
          <cell r="IN939">
            <v>0</v>
          </cell>
          <cell r="IO939">
            <v>0</v>
          </cell>
          <cell r="IP939">
            <v>0</v>
          </cell>
          <cell r="IQ939">
            <v>0</v>
          </cell>
          <cell r="IR939">
            <v>0</v>
          </cell>
          <cell r="IS939">
            <v>0</v>
          </cell>
          <cell r="IT939">
            <v>0</v>
          </cell>
          <cell r="IU939">
            <v>0</v>
          </cell>
          <cell r="IV939">
            <v>0</v>
          </cell>
          <cell r="IW939">
            <v>0</v>
          </cell>
          <cell r="IX939">
            <v>0</v>
          </cell>
          <cell r="IY939">
            <v>0</v>
          </cell>
          <cell r="IZ939">
            <v>0</v>
          </cell>
          <cell r="JA939">
            <v>0</v>
          </cell>
          <cell r="JB939">
            <v>0</v>
          </cell>
          <cell r="JC939">
            <v>0</v>
          </cell>
          <cell r="JD939">
            <v>0</v>
          </cell>
          <cell r="JE939">
            <v>0</v>
          </cell>
        </row>
        <row r="940">
          <cell r="D940" t="str">
            <v>WD_.PC.WYE._.___.Cedar Springs IV</v>
          </cell>
          <cell r="F940">
            <v>-281.63311319999048</v>
          </cell>
          <cell r="G940">
            <v>124.79654281998228</v>
          </cell>
          <cell r="H940">
            <v>-5.9069859499868471</v>
          </cell>
          <cell r="I940">
            <v>-256.3396600499982</v>
          </cell>
          <cell r="J940">
            <v>-194.02509995999571</v>
          </cell>
          <cell r="K940">
            <v>129.18646408000495</v>
          </cell>
          <cell r="L940">
            <v>16.372741839993978</v>
          </cell>
          <cell r="M940">
            <v>-35.967879320014617</v>
          </cell>
          <cell r="N940">
            <v>0.35057887998846127</v>
          </cell>
          <cell r="O940">
            <v>-86.178749060010887</v>
          </cell>
          <cell r="P940">
            <v>-117.75008347000403</v>
          </cell>
          <cell r="Q940">
            <v>-1171.9777324799943</v>
          </cell>
          <cell r="R940">
            <v>-1607.1139000501717</v>
          </cell>
          <cell r="S940">
            <v>-1279.1597648200113</v>
          </cell>
          <cell r="T940">
            <v>266.92254187000799</v>
          </cell>
          <cell r="U940">
            <v>-178.25625782000134</v>
          </cell>
          <cell r="V940">
            <v>216.96860321999702</v>
          </cell>
          <cell r="W940">
            <v>-190.61381942000298</v>
          </cell>
          <cell r="X940">
            <v>176.24353527001222</v>
          </cell>
          <cell r="Y940">
            <v>-91.112319860003481</v>
          </cell>
          <cell r="Z940">
            <v>0</v>
          </cell>
          <cell r="AA940">
            <v>-367.98900683000102</v>
          </cell>
          <cell r="AB940">
            <v>-178.41652287000034</v>
          </cell>
          <cell r="AC940">
            <v>142.38214010000229</v>
          </cell>
          <cell r="AD940">
            <v>-124.08302888998878</v>
          </cell>
          <cell r="AE940">
            <v>1396.4399172000121</v>
          </cell>
          <cell r="AF940">
            <v>925.57107540995639</v>
          </cell>
          <cell r="AG940">
            <v>0</v>
          </cell>
          <cell r="AH940">
            <v>37.825225410007988</v>
          </cell>
          <cell r="AI940">
            <v>194.72576231999847</v>
          </cell>
          <cell r="AJ940">
            <v>-18.995806340011768</v>
          </cell>
          <cell r="AK940">
            <v>174.40838881999662</v>
          </cell>
          <cell r="AL940">
            <v>2.4549270499992417</v>
          </cell>
          <cell r="AM940">
            <v>0</v>
          </cell>
          <cell r="AN940">
            <v>0</v>
          </cell>
          <cell r="AO940">
            <v>-27.720379439982935</v>
          </cell>
          <cell r="AP940">
            <v>9.9999999999854481</v>
          </cell>
          <cell r="AQ940">
            <v>98.17072397004813</v>
          </cell>
          <cell r="AR940">
            <v>-223.29221336031333</v>
          </cell>
          <cell r="AS940">
            <v>157.23931277001975</v>
          </cell>
          <cell r="AT940">
            <v>161.22278645000188</v>
          </cell>
          <cell r="AU940">
            <v>163.04273938000551</v>
          </cell>
          <cell r="AV940">
            <v>23.661024699991685</v>
          </cell>
          <cell r="AW940">
            <v>-61.957555099987076</v>
          </cell>
          <cell r="AX940">
            <v>-359.81066432999796</v>
          </cell>
          <cell r="AY940">
            <v>9.0720375000091735</v>
          </cell>
          <cell r="AZ940">
            <v>-140.9617066399951</v>
          </cell>
          <cell r="BA940">
            <v>0</v>
          </cell>
          <cell r="BB940">
            <v>-77.069223869999405</v>
          </cell>
          <cell r="BC940">
            <v>-16.343104629995651</v>
          </cell>
          <cell r="BD940">
            <v>-81.387859589973232</v>
          </cell>
          <cell r="BE940">
            <v>-299.99187341006473</v>
          </cell>
          <cell r="BF940">
            <v>-113.30536553998536</v>
          </cell>
          <cell r="BG940">
            <v>-9.4049766400130466</v>
          </cell>
          <cell r="BH940">
            <v>248.07543841000006</v>
          </cell>
          <cell r="BI940">
            <v>-279.48568025999703</v>
          </cell>
          <cell r="BJ940">
            <v>-44.435124470008304</v>
          </cell>
          <cell r="BK940">
            <v>-35.909601840001415</v>
          </cell>
          <cell r="BL940">
            <v>3.163536230007594</v>
          </cell>
          <cell r="BM940">
            <v>10</v>
          </cell>
          <cell r="BN940">
            <v>-72.018066390002787</v>
          </cell>
          <cell r="BO940">
            <v>-20.713006970021524</v>
          </cell>
          <cell r="BP940">
            <v>113.89554229003261</v>
          </cell>
          <cell r="BQ940">
            <v>-99.854568229988217</v>
          </cell>
          <cell r="BR940">
            <v>376.18171925004572</v>
          </cell>
          <cell r="BS940">
            <v>67.672870900001726</v>
          </cell>
          <cell r="BT940">
            <v>165.19999999999709</v>
          </cell>
          <cell r="BU940">
            <v>28.267578820014023</v>
          </cell>
          <cell r="BV940">
            <v>23.968460560005042</v>
          </cell>
          <cell r="BW940">
            <v>0</v>
          </cell>
          <cell r="BX940">
            <v>0.25889008000376634</v>
          </cell>
          <cell r="BY940">
            <v>0</v>
          </cell>
          <cell r="BZ940">
            <v>0</v>
          </cell>
          <cell r="CA940">
            <v>-1.2076086800007033</v>
          </cell>
          <cell r="CB940">
            <v>-37.809120929989149</v>
          </cell>
          <cell r="CC940">
            <v>0.76374036999186501</v>
          </cell>
          <cell r="CD940">
            <v>129.06690813001478</v>
          </cell>
          <cell r="CE940">
            <v>153.31962742982432</v>
          </cell>
          <cell r="CF940">
            <v>0</v>
          </cell>
          <cell r="CG940">
            <v>0</v>
          </cell>
          <cell r="CH940">
            <v>153.31962742998439</v>
          </cell>
          <cell r="CI940">
            <v>0</v>
          </cell>
          <cell r="CJ940">
            <v>0</v>
          </cell>
          <cell r="CK940">
            <v>0</v>
          </cell>
          <cell r="CL940">
            <v>0</v>
          </cell>
          <cell r="CM940">
            <v>0</v>
          </cell>
          <cell r="CN940">
            <v>0</v>
          </cell>
          <cell r="CO940">
            <v>0</v>
          </cell>
          <cell r="CP940">
            <v>0</v>
          </cell>
          <cell r="CQ940">
            <v>0</v>
          </cell>
          <cell r="CR940">
            <v>-298.65021289023571</v>
          </cell>
          <cell r="CS940">
            <v>0</v>
          </cell>
          <cell r="CT940">
            <v>0</v>
          </cell>
          <cell r="CU940">
            <v>-32.444039480003994</v>
          </cell>
          <cell r="CV940">
            <v>-181.45462793998013</v>
          </cell>
          <cell r="CW940">
            <v>272.61240460000408</v>
          </cell>
          <cell r="CX940">
            <v>-66.281669970005169</v>
          </cell>
          <cell r="CY940">
            <v>0</v>
          </cell>
          <cell r="CZ940">
            <v>0</v>
          </cell>
          <cell r="DA940">
            <v>-328.88047966000158</v>
          </cell>
          <cell r="DB940">
            <v>0</v>
          </cell>
          <cell r="DC940">
            <v>0</v>
          </cell>
          <cell r="DD940">
            <v>37.798199559969362</v>
          </cell>
          <cell r="DE940">
            <v>158.30889138020575</v>
          </cell>
          <cell r="DF940">
            <v>0</v>
          </cell>
          <cell r="DG940">
            <v>10.000000000029104</v>
          </cell>
          <cell r="DH940">
            <v>309.19497050001519</v>
          </cell>
          <cell r="DI940">
            <v>261.62470082000073</v>
          </cell>
          <cell r="DJ940">
            <v>-667.38945863999834</v>
          </cell>
          <cell r="DK940">
            <v>234.878678699999</v>
          </cell>
          <cell r="DL940">
            <v>0</v>
          </cell>
          <cell r="DM940">
            <v>0</v>
          </cell>
          <cell r="DN940">
            <v>0</v>
          </cell>
          <cell r="DO940">
            <v>0</v>
          </cell>
          <cell r="DP940">
            <v>0</v>
          </cell>
          <cell r="DQ940">
            <v>10</v>
          </cell>
          <cell r="DR940">
            <v>-268.98607361014001</v>
          </cell>
          <cell r="DS940">
            <v>0</v>
          </cell>
          <cell r="DT940">
            <v>0</v>
          </cell>
          <cell r="DU940">
            <v>-132.13029943998845</v>
          </cell>
          <cell r="DV940">
            <v>-231.15132242000254</v>
          </cell>
          <cell r="DW940">
            <v>94.295548250011052</v>
          </cell>
          <cell r="DX940">
            <v>0</v>
          </cell>
          <cell r="DY940">
            <v>0</v>
          </cell>
          <cell r="DZ940">
            <v>0</v>
          </cell>
          <cell r="EA940">
            <v>0</v>
          </cell>
          <cell r="EB940">
            <v>0</v>
          </cell>
          <cell r="EC940">
            <v>0</v>
          </cell>
          <cell r="ED940">
            <v>0</v>
          </cell>
          <cell r="EE940">
            <v>-5920.6045556501485</v>
          </cell>
          <cell r="EF940">
            <v>-1948.4503813000047</v>
          </cell>
          <cell r="EG940">
            <v>-201.40435829000489</v>
          </cell>
          <cell r="EH940">
            <v>930.44478347000404</v>
          </cell>
          <cell r="EI940">
            <v>-676.16621657001087</v>
          </cell>
          <cell r="EJ940">
            <v>-905.7584331399994</v>
          </cell>
          <cell r="EK940">
            <v>-197.46354029000213</v>
          </cell>
          <cell r="EL940">
            <v>-272.25367634000577</v>
          </cell>
          <cell r="EM940">
            <v>-357.64141137000115</v>
          </cell>
          <cell r="EN940">
            <v>235.45263466999313</v>
          </cell>
          <cell r="EO940">
            <v>-2387.8139520600234</v>
          </cell>
          <cell r="EP940">
            <v>609.38123777999135</v>
          </cell>
          <cell r="EQ940">
            <v>-748.93124220999016</v>
          </cell>
          <cell r="ER940">
            <v>2484.8571856599301</v>
          </cell>
          <cell r="ES940">
            <v>-226.7821424900103</v>
          </cell>
          <cell r="ET940">
            <v>-168.35351713999262</v>
          </cell>
          <cell r="EU940">
            <v>-490.25727539000945</v>
          </cell>
          <cell r="EV940">
            <v>94.772132030000648</v>
          </cell>
          <cell r="EW940">
            <v>133.34695856999315</v>
          </cell>
          <cell r="EX940">
            <v>-332.87682213999506</v>
          </cell>
          <cell r="EY940">
            <v>-239.96925950999866</v>
          </cell>
          <cell r="EZ940">
            <v>-191.75180273000296</v>
          </cell>
          <cell r="FA940">
            <v>861.44541584000399</v>
          </cell>
          <cell r="FB940">
            <v>-366.40365486999508</v>
          </cell>
          <cell r="FC940">
            <v>832.56013279999024</v>
          </cell>
          <cell r="FD940">
            <v>2579.127020689979</v>
          </cell>
          <cell r="FE940">
            <v>-1465.8296700801002</v>
          </cell>
          <cell r="FF940">
            <v>726.30879527999787</v>
          </cell>
          <cell r="FG940">
            <v>-159.95310456000152</v>
          </cell>
          <cell r="FH940">
            <v>503.4277906999996</v>
          </cell>
          <cell r="FI940">
            <v>-667.72402412000883</v>
          </cell>
          <cell r="FJ940">
            <v>-911.18614149999485</v>
          </cell>
          <cell r="FK940">
            <v>247.57130189999589</v>
          </cell>
          <cell r="FL940">
            <v>-347.31966269999975</v>
          </cell>
          <cell r="FM940">
            <v>-846.31371747999219</v>
          </cell>
          <cell r="FN940">
            <v>-241.7979411999986</v>
          </cell>
          <cell r="FO940">
            <v>-319.34041375999368</v>
          </cell>
          <cell r="FP940">
            <v>2096.5807344700006</v>
          </cell>
          <cell r="FQ940">
            <v>-1546.0832871100138</v>
          </cell>
          <cell r="FR940">
            <v>-1403.662884959951</v>
          </cell>
          <cell r="FS940">
            <v>-2100.9759046600084</v>
          </cell>
          <cell r="FT940">
            <v>1916.7472101199965</v>
          </cell>
          <cell r="FU940">
            <v>1130.4366006100099</v>
          </cell>
          <cell r="FV940">
            <v>-924.85856431000138</v>
          </cell>
          <cell r="FW940">
            <v>-329.36659364000661</v>
          </cell>
          <cell r="FX940">
            <v>-2145.8132930200154</v>
          </cell>
          <cell r="FY940">
            <v>-234.51941872001044</v>
          </cell>
          <cell r="FZ940">
            <v>287.86261222000758</v>
          </cell>
          <cell r="GA940">
            <v>313.01419334000093</v>
          </cell>
          <cell r="GB940">
            <v>-142.63765238000633</v>
          </cell>
          <cell r="GC940">
            <v>-206.48504508998303</v>
          </cell>
          <cell r="GD940">
            <v>1032.9329705699638</v>
          </cell>
          <cell r="GE940">
            <v>-4214.7430133200251</v>
          </cell>
          <cell r="GF940">
            <v>-1598.4041331800108</v>
          </cell>
          <cell r="GG940">
            <v>-1244.667607280011</v>
          </cell>
          <cell r="GH940">
            <v>-1048.9250741700016</v>
          </cell>
          <cell r="GI940">
            <v>-2373.1224151399947</v>
          </cell>
          <cell r="GJ940">
            <v>-138.03509314000985</v>
          </cell>
          <cell r="GK940">
            <v>-815.89161578000494</v>
          </cell>
          <cell r="GL940">
            <v>221.50106942999992</v>
          </cell>
          <cell r="GM940">
            <v>1320.0151876100135</v>
          </cell>
          <cell r="GN940">
            <v>-1200.7087158499999</v>
          </cell>
          <cell r="GO940">
            <v>-1897.5582095800055</v>
          </cell>
          <cell r="GP940">
            <v>-529.29760578996502</v>
          </cell>
          <cell r="GQ940">
            <v>5090.3511995499866</v>
          </cell>
          <cell r="GR940">
            <v>-4390.6410073101288</v>
          </cell>
          <cell r="GS940">
            <v>-2376.7811995699885</v>
          </cell>
          <cell r="GT940">
            <v>-423.93626265999774</v>
          </cell>
          <cell r="GU940">
            <v>1416.1159941499936</v>
          </cell>
          <cell r="GV940">
            <v>-157.75285943999916</v>
          </cell>
          <cell r="GW940">
            <v>454.87862018001033</v>
          </cell>
          <cell r="GX940">
            <v>-677.41532261000248</v>
          </cell>
          <cell r="GY940">
            <v>-26.413657720011543</v>
          </cell>
          <cell r="GZ940">
            <v>-529.89781187000335</v>
          </cell>
          <cell r="HA940">
            <v>-289.09210505000374</v>
          </cell>
          <cell r="HB940">
            <v>183.54062820000399</v>
          </cell>
          <cell r="HC940">
            <v>94.112857839994831</v>
          </cell>
          <cell r="HD940">
            <v>-2057.9998887600086</v>
          </cell>
          <cell r="HE940">
            <v>-7316.3521049298579</v>
          </cell>
          <cell r="HF940">
            <v>-882.14974502997939</v>
          </cell>
          <cell r="HG940">
            <v>-366.09842912000022</v>
          </cell>
          <cell r="HH940">
            <v>1613.1074327699898</v>
          </cell>
          <cell r="HI940">
            <v>-1346.1147208300099</v>
          </cell>
          <cell r="HJ940">
            <v>-263.9651430100057</v>
          </cell>
          <cell r="HK940">
            <v>185.41316629000357</v>
          </cell>
          <cell r="HL940">
            <v>-843.61284258000524</v>
          </cell>
          <cell r="HM940">
            <v>752.27816210998571</v>
          </cell>
          <cell r="HN940">
            <v>-455.79756559000089</v>
          </cell>
          <cell r="HO940">
            <v>-1571.3892989599844</v>
          </cell>
          <cell r="HP940">
            <v>-141.87243290001061</v>
          </cell>
          <cell r="HQ940">
            <v>-3996.1506880799861</v>
          </cell>
          <cell r="HR940">
            <v>-739.98841196007561</v>
          </cell>
          <cell r="HS940">
            <v>-4720.1995219700038</v>
          </cell>
          <cell r="HT940">
            <v>2453.0250907299924</v>
          </cell>
          <cell r="HU940">
            <v>559.52350400999421</v>
          </cell>
          <cell r="HV940">
            <v>-786.31593524999334</v>
          </cell>
          <cell r="HW940">
            <v>257.54246600999613</v>
          </cell>
          <cell r="HX940">
            <v>94.812612280002213</v>
          </cell>
          <cell r="HY940">
            <v>-100.74443261999113</v>
          </cell>
          <cell r="HZ940">
            <v>-418.98096036000788</v>
          </cell>
          <cell r="IA940">
            <v>-42.991947220005386</v>
          </cell>
          <cell r="IB940">
            <v>2172.6824467999977</v>
          </cell>
          <cell r="IC940">
            <v>12.134420629998203</v>
          </cell>
          <cell r="ID940">
            <v>-220.47615499999665</v>
          </cell>
          <cell r="IE940">
            <v>18452.472718229983</v>
          </cell>
          <cell r="IF940">
            <v>4775.1067647799937</v>
          </cell>
          <cell r="IG940">
            <v>77.251670520003245</v>
          </cell>
          <cell r="IH940">
            <v>2664.8941911199945</v>
          </cell>
          <cell r="II940">
            <v>-2048.6346608999738</v>
          </cell>
          <cell r="IJ940">
            <v>286.65522311000677</v>
          </cell>
          <cell r="IK940">
            <v>-27.504657060002501</v>
          </cell>
          <cell r="IL940">
            <v>349.60993410999799</v>
          </cell>
          <cell r="IM940">
            <v>-30.200000000004366</v>
          </cell>
          <cell r="IN940">
            <v>143.40344648999599</v>
          </cell>
          <cell r="IO940">
            <v>2974.8428052600211</v>
          </cell>
          <cell r="IP940">
            <v>-3227.9970640399915</v>
          </cell>
          <cell r="IQ940">
            <v>12515.04506484</v>
          </cell>
          <cell r="IR940">
            <v>20169.502227029996</v>
          </cell>
          <cell r="IS940">
            <v>5241.7290933899785</v>
          </cell>
          <cell r="IT940">
            <v>1076.564173449995</v>
          </cell>
          <cell r="IU940">
            <v>-89.544767389990739</v>
          </cell>
          <cell r="IV940">
            <v>594.64417230998515</v>
          </cell>
          <cell r="IW940">
            <v>-984.54493740999169</v>
          </cell>
          <cell r="IX940">
            <v>1541.9522495400088</v>
          </cell>
          <cell r="IY940">
            <v>-151.93686462000187</v>
          </cell>
          <cell r="IZ940">
            <v>703.35208952999528</v>
          </cell>
          <cell r="JA940">
            <v>1773.4866742400045</v>
          </cell>
          <cell r="JB940">
            <v>5173.746891259987</v>
          </cell>
          <cell r="JC940">
            <v>-1761.9546934099926</v>
          </cell>
          <cell r="JD940">
            <v>7052.0081461399968</v>
          </cell>
          <cell r="JE940">
            <v>0</v>
          </cell>
        </row>
        <row r="941">
          <cell r="D941" t="str">
            <v>WD_.PC.WYE._.___.Three Buttes Power (Duke)</v>
          </cell>
          <cell r="F941">
            <v>-32.445965819995763</v>
          </cell>
          <cell r="G941">
            <v>-88.130497969999851</v>
          </cell>
          <cell r="H941">
            <v>8.8146313200049917</v>
          </cell>
          <cell r="I941">
            <v>-147.95120872999541</v>
          </cell>
          <cell r="J941">
            <v>-256.43688537999697</v>
          </cell>
          <cell r="K941">
            <v>51.626063569998223</v>
          </cell>
          <cell r="L941">
            <v>0</v>
          </cell>
          <cell r="M941">
            <v>35.251717919998555</v>
          </cell>
          <cell r="N941">
            <v>0</v>
          </cell>
          <cell r="O941">
            <v>-82.653925309998158</v>
          </cell>
          <cell r="P941">
            <v>-37.903155159998278</v>
          </cell>
          <cell r="Q941">
            <v>212.38472832000116</v>
          </cell>
          <cell r="R941">
            <v>-68.8834685900365</v>
          </cell>
          <cell r="S941">
            <v>-35.152025409999624</v>
          </cell>
          <cell r="T941">
            <v>44.281124309998631</v>
          </cell>
          <cell r="U941">
            <v>71.323491449998983</v>
          </cell>
          <cell r="V941">
            <v>-11.762345720002486</v>
          </cell>
          <cell r="W941">
            <v>75.147282230000201</v>
          </cell>
          <cell r="X941">
            <v>-101.78466751999804</v>
          </cell>
          <cell r="Y941">
            <v>2.2862196200003382</v>
          </cell>
          <cell r="Z941">
            <v>0.99813059000007343</v>
          </cell>
          <cell r="AA941">
            <v>-49.863255959999151</v>
          </cell>
          <cell r="AB941">
            <v>-2.6374228399981803</v>
          </cell>
          <cell r="AC941">
            <v>-3.2312228599985247</v>
          </cell>
          <cell r="AD941">
            <v>-58.488776480004162</v>
          </cell>
          <cell r="AE941">
            <v>-704.62694358994486</v>
          </cell>
          <cell r="AF941">
            <v>-21.326479249990371</v>
          </cell>
          <cell r="AG941">
            <v>74.122702009997738</v>
          </cell>
          <cell r="AH941">
            <v>-96.587247819999902</v>
          </cell>
          <cell r="AI941">
            <v>-143.06639000999712</v>
          </cell>
          <cell r="AJ941">
            <v>-74.189937049995933</v>
          </cell>
          <cell r="AK941">
            <v>-148.55436884000301</v>
          </cell>
          <cell r="AL941">
            <v>-89.108679689998098</v>
          </cell>
          <cell r="AM941">
            <v>0.45945946000028925</v>
          </cell>
          <cell r="AN941">
            <v>48.414688490000117</v>
          </cell>
          <cell r="AO941">
            <v>-308.59390415999587</v>
          </cell>
          <cell r="AP941">
            <v>-26.099642029999814</v>
          </cell>
          <cell r="AQ941">
            <v>79.902855300002557</v>
          </cell>
          <cell r="AR941">
            <v>-70.878558959986549</v>
          </cell>
          <cell r="AS941">
            <v>-34.524966230001155</v>
          </cell>
          <cell r="AT941">
            <v>3.2432429999971646E-2</v>
          </cell>
          <cell r="AU941">
            <v>-134.34918642999764</v>
          </cell>
          <cell r="AV941">
            <v>67.119702669999242</v>
          </cell>
          <cell r="AW941">
            <v>141.73459319999893</v>
          </cell>
          <cell r="AX941">
            <v>29.030770860001212</v>
          </cell>
          <cell r="AY941">
            <v>27.816858239999419</v>
          </cell>
          <cell r="AZ941">
            <v>-6.9432947500008595</v>
          </cell>
          <cell r="BA941">
            <v>0.1243243299995811</v>
          </cell>
          <cell r="BB941">
            <v>-108.91489245000412</v>
          </cell>
          <cell r="BC941">
            <v>0.50146713999856729</v>
          </cell>
          <cell r="BD941">
            <v>-52.506367969997882</v>
          </cell>
          <cell r="BE941">
            <v>-205.00158496003132</v>
          </cell>
          <cell r="BF941">
            <v>-150.35818130000007</v>
          </cell>
          <cell r="BG941">
            <v>-57.519154530000378</v>
          </cell>
          <cell r="BH941">
            <v>59.263972850003483</v>
          </cell>
          <cell r="BI941">
            <v>40.477918699996735</v>
          </cell>
          <cell r="BJ941">
            <v>19.189961939999193</v>
          </cell>
          <cell r="BK941">
            <v>-38.16885578000074</v>
          </cell>
          <cell r="BL941">
            <v>-21.075075309998283</v>
          </cell>
          <cell r="BM941">
            <v>0</v>
          </cell>
          <cell r="BN941">
            <v>-28.096378520000144</v>
          </cell>
          <cell r="BO941">
            <v>-28.715793010002017</v>
          </cell>
          <cell r="BP941">
            <v>0</v>
          </cell>
          <cell r="BQ941">
            <v>0</v>
          </cell>
          <cell r="BR941">
            <v>0</v>
          </cell>
          <cell r="BS941">
            <v>0</v>
          </cell>
          <cell r="BT941">
            <v>0</v>
          </cell>
          <cell r="BU941">
            <v>0</v>
          </cell>
          <cell r="BV941">
            <v>0</v>
          </cell>
          <cell r="BW941">
            <v>0</v>
          </cell>
          <cell r="BX941">
            <v>0</v>
          </cell>
          <cell r="BY941">
            <v>0</v>
          </cell>
          <cell r="BZ941">
            <v>0</v>
          </cell>
          <cell r="CA941">
            <v>0</v>
          </cell>
          <cell r="CB941">
            <v>0</v>
          </cell>
          <cell r="CC941">
            <v>0</v>
          </cell>
          <cell r="CD941">
            <v>0</v>
          </cell>
          <cell r="CE941">
            <v>0</v>
          </cell>
          <cell r="CF941">
            <v>0</v>
          </cell>
          <cell r="CG941">
            <v>0</v>
          </cell>
          <cell r="CH941">
            <v>0</v>
          </cell>
          <cell r="CI941">
            <v>0</v>
          </cell>
          <cell r="CJ941">
            <v>0</v>
          </cell>
          <cell r="CK941">
            <v>0</v>
          </cell>
          <cell r="CL941">
            <v>0</v>
          </cell>
          <cell r="CM941">
            <v>0</v>
          </cell>
          <cell r="CN941">
            <v>0</v>
          </cell>
          <cell r="CO941">
            <v>0</v>
          </cell>
          <cell r="CP941">
            <v>0</v>
          </cell>
          <cell r="CQ941">
            <v>0</v>
          </cell>
          <cell r="CR941">
            <v>0</v>
          </cell>
          <cell r="CS941">
            <v>0</v>
          </cell>
          <cell r="CT941">
            <v>0</v>
          </cell>
          <cell r="CU941">
            <v>0</v>
          </cell>
          <cell r="CV941">
            <v>0</v>
          </cell>
          <cell r="CW941">
            <v>0</v>
          </cell>
          <cell r="CX941">
            <v>0</v>
          </cell>
          <cell r="CY941">
            <v>0</v>
          </cell>
          <cell r="CZ941">
            <v>0</v>
          </cell>
          <cell r="DA941">
            <v>0</v>
          </cell>
          <cell r="DB941">
            <v>0</v>
          </cell>
          <cell r="DC941">
            <v>0</v>
          </cell>
          <cell r="DD941">
            <v>0</v>
          </cell>
          <cell r="DE941">
            <v>0</v>
          </cell>
          <cell r="DF941">
            <v>0</v>
          </cell>
          <cell r="DG941">
            <v>0</v>
          </cell>
          <cell r="DH941">
            <v>0</v>
          </cell>
          <cell r="DI941">
            <v>0</v>
          </cell>
          <cell r="DJ941">
            <v>0</v>
          </cell>
          <cell r="DK941">
            <v>0</v>
          </cell>
          <cell r="DL941">
            <v>0</v>
          </cell>
          <cell r="DM941">
            <v>0</v>
          </cell>
          <cell r="DN941">
            <v>0</v>
          </cell>
          <cell r="DO941">
            <v>0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DX941">
            <v>0</v>
          </cell>
          <cell r="DY941">
            <v>0</v>
          </cell>
          <cell r="DZ941">
            <v>0</v>
          </cell>
          <cell r="EA941">
            <v>0</v>
          </cell>
          <cell r="EB941">
            <v>0</v>
          </cell>
          <cell r="EC941">
            <v>0</v>
          </cell>
          <cell r="ED941">
            <v>0</v>
          </cell>
          <cell r="EE941">
            <v>0</v>
          </cell>
          <cell r="EF941">
            <v>0</v>
          </cell>
          <cell r="EG941">
            <v>0</v>
          </cell>
          <cell r="EH941">
            <v>0</v>
          </cell>
          <cell r="EI941">
            <v>0</v>
          </cell>
          <cell r="EJ941">
            <v>0</v>
          </cell>
          <cell r="EK941">
            <v>0</v>
          </cell>
          <cell r="EL941">
            <v>0</v>
          </cell>
          <cell r="EM941">
            <v>0</v>
          </cell>
          <cell r="EN941">
            <v>0</v>
          </cell>
          <cell r="EO941">
            <v>0</v>
          </cell>
          <cell r="EP941">
            <v>0</v>
          </cell>
          <cell r="EQ941">
            <v>0</v>
          </cell>
          <cell r="ER941">
            <v>0</v>
          </cell>
          <cell r="ES941">
            <v>0</v>
          </cell>
          <cell r="ET941">
            <v>0</v>
          </cell>
          <cell r="EU941">
            <v>0</v>
          </cell>
          <cell r="EV941">
            <v>0</v>
          </cell>
          <cell r="EW941">
            <v>0</v>
          </cell>
          <cell r="EX941">
            <v>0</v>
          </cell>
          <cell r="EY941">
            <v>0</v>
          </cell>
          <cell r="EZ941">
            <v>0</v>
          </cell>
          <cell r="FA941">
            <v>0</v>
          </cell>
          <cell r="FB941">
            <v>0</v>
          </cell>
          <cell r="FC941">
            <v>0</v>
          </cell>
          <cell r="FD941">
            <v>0</v>
          </cell>
          <cell r="FE941">
            <v>0</v>
          </cell>
          <cell r="FF941">
            <v>0</v>
          </cell>
          <cell r="FG941">
            <v>0</v>
          </cell>
          <cell r="FH941">
            <v>0</v>
          </cell>
          <cell r="FI941">
            <v>0</v>
          </cell>
          <cell r="FJ941">
            <v>0</v>
          </cell>
          <cell r="FK941">
            <v>0</v>
          </cell>
          <cell r="FL941">
            <v>0</v>
          </cell>
          <cell r="FM941">
            <v>0</v>
          </cell>
          <cell r="FN941">
            <v>0</v>
          </cell>
          <cell r="FO941">
            <v>0</v>
          </cell>
          <cell r="FP941">
            <v>0</v>
          </cell>
          <cell r="FQ941">
            <v>0</v>
          </cell>
          <cell r="FR941">
            <v>0</v>
          </cell>
          <cell r="FS941">
            <v>0</v>
          </cell>
          <cell r="FT941">
            <v>0</v>
          </cell>
          <cell r="FU941">
            <v>0</v>
          </cell>
          <cell r="FV941">
            <v>0</v>
          </cell>
          <cell r="FW941">
            <v>0</v>
          </cell>
          <cell r="FX941">
            <v>0</v>
          </cell>
          <cell r="FY941">
            <v>0</v>
          </cell>
          <cell r="FZ941">
            <v>0</v>
          </cell>
          <cell r="GA941">
            <v>0</v>
          </cell>
          <cell r="GB941">
            <v>0</v>
          </cell>
          <cell r="GC941">
            <v>0</v>
          </cell>
          <cell r="GD941">
            <v>0</v>
          </cell>
          <cell r="GE941">
            <v>0</v>
          </cell>
          <cell r="GF941">
            <v>0</v>
          </cell>
          <cell r="GG941">
            <v>0</v>
          </cell>
          <cell r="GH941">
            <v>0</v>
          </cell>
          <cell r="GI941">
            <v>0</v>
          </cell>
          <cell r="GJ941">
            <v>0</v>
          </cell>
          <cell r="GK941">
            <v>0</v>
          </cell>
          <cell r="GL941">
            <v>0</v>
          </cell>
          <cell r="GM941">
            <v>0</v>
          </cell>
          <cell r="GN941">
            <v>0</v>
          </cell>
          <cell r="GO941">
            <v>0</v>
          </cell>
          <cell r="GP941">
            <v>0</v>
          </cell>
          <cell r="GQ941">
            <v>0</v>
          </cell>
          <cell r="GR941">
            <v>0</v>
          </cell>
          <cell r="GS941">
            <v>0</v>
          </cell>
          <cell r="GT941">
            <v>0</v>
          </cell>
          <cell r="GU941">
            <v>0</v>
          </cell>
          <cell r="GV941">
            <v>0</v>
          </cell>
          <cell r="GW941">
            <v>0</v>
          </cell>
          <cell r="GX941">
            <v>0</v>
          </cell>
          <cell r="GY941">
            <v>0</v>
          </cell>
          <cell r="GZ941">
            <v>0</v>
          </cell>
          <cell r="HA941">
            <v>0</v>
          </cell>
          <cell r="HB941">
            <v>0</v>
          </cell>
          <cell r="HC941">
            <v>0</v>
          </cell>
          <cell r="HD941">
            <v>0</v>
          </cell>
          <cell r="HE941">
            <v>0</v>
          </cell>
          <cell r="HF941">
            <v>0</v>
          </cell>
          <cell r="HG941">
            <v>0</v>
          </cell>
          <cell r="HH941">
            <v>0</v>
          </cell>
          <cell r="HI941">
            <v>0</v>
          </cell>
          <cell r="HJ941">
            <v>0</v>
          </cell>
          <cell r="HK941">
            <v>0</v>
          </cell>
          <cell r="HL941">
            <v>0</v>
          </cell>
          <cell r="HM941">
            <v>0</v>
          </cell>
          <cell r="HN941">
            <v>0</v>
          </cell>
          <cell r="HO941">
            <v>0</v>
          </cell>
          <cell r="HP941">
            <v>0</v>
          </cell>
          <cell r="HQ941">
            <v>0</v>
          </cell>
          <cell r="HR941">
            <v>0</v>
          </cell>
          <cell r="HS941">
            <v>0</v>
          </cell>
          <cell r="HT941">
            <v>0</v>
          </cell>
          <cell r="HU941">
            <v>0</v>
          </cell>
          <cell r="HV941">
            <v>0</v>
          </cell>
          <cell r="HW941">
            <v>0</v>
          </cell>
          <cell r="HX941">
            <v>0</v>
          </cell>
          <cell r="HY941">
            <v>0</v>
          </cell>
          <cell r="HZ941">
            <v>0</v>
          </cell>
          <cell r="IA941">
            <v>0</v>
          </cell>
          <cell r="IB941">
            <v>0</v>
          </cell>
          <cell r="IC941">
            <v>0</v>
          </cell>
          <cell r="ID941">
            <v>0</v>
          </cell>
          <cell r="IE941">
            <v>0</v>
          </cell>
          <cell r="IF941">
            <v>0</v>
          </cell>
          <cell r="IG941">
            <v>0</v>
          </cell>
          <cell r="IH941">
            <v>0</v>
          </cell>
          <cell r="II941">
            <v>0</v>
          </cell>
          <cell r="IJ941">
            <v>0</v>
          </cell>
          <cell r="IK941">
            <v>0</v>
          </cell>
          <cell r="IL941">
            <v>0</v>
          </cell>
          <cell r="IM941">
            <v>0</v>
          </cell>
          <cell r="IN941">
            <v>0</v>
          </cell>
          <cell r="IO941">
            <v>0</v>
          </cell>
          <cell r="IP941">
            <v>0</v>
          </cell>
          <cell r="IQ941">
            <v>0</v>
          </cell>
          <cell r="IR941">
            <v>0</v>
          </cell>
          <cell r="IS941">
            <v>0</v>
          </cell>
          <cell r="IT941">
            <v>0</v>
          </cell>
          <cell r="IU941">
            <v>0</v>
          </cell>
          <cell r="IV941">
            <v>0</v>
          </cell>
          <cell r="IW941">
            <v>0</v>
          </cell>
          <cell r="IX941">
            <v>0</v>
          </cell>
          <cell r="IY941">
            <v>0</v>
          </cell>
          <cell r="IZ941">
            <v>0</v>
          </cell>
          <cell r="JA941">
            <v>0</v>
          </cell>
          <cell r="JB941">
            <v>0</v>
          </cell>
          <cell r="JC941">
            <v>0</v>
          </cell>
          <cell r="JD941">
            <v>0</v>
          </cell>
          <cell r="JE941">
            <v>0</v>
          </cell>
        </row>
        <row r="942">
          <cell r="D942" t="str">
            <v>WD_.PC.WYE._.___.Top of the World</v>
          </cell>
          <cell r="F942">
            <v>-142.56674016000034</v>
          </cell>
          <cell r="G942">
            <v>50.64990298000339</v>
          </cell>
          <cell r="H942">
            <v>3.0155338100012159</v>
          </cell>
          <cell r="I942">
            <v>39.903280060003453</v>
          </cell>
          <cell r="J942">
            <v>179.84461527000167</v>
          </cell>
          <cell r="K942">
            <v>-95.28084705999936</v>
          </cell>
          <cell r="L942">
            <v>-54.445823640002345</v>
          </cell>
          <cell r="M942">
            <v>-39.420502050001232</v>
          </cell>
          <cell r="N942">
            <v>-17.43672042000253</v>
          </cell>
          <cell r="O942">
            <v>-15.501369429992337</v>
          </cell>
          <cell r="P942">
            <v>-45.596932400003425</v>
          </cell>
          <cell r="Q942">
            <v>-411.36024933001318</v>
          </cell>
          <cell r="R942">
            <v>-203.79917676001787</v>
          </cell>
          <cell r="S942">
            <v>-63.201641510000627</v>
          </cell>
          <cell r="T942">
            <v>-116.6872231600064</v>
          </cell>
          <cell r="U942">
            <v>-103.11878528001398</v>
          </cell>
          <cell r="V942">
            <v>-6.6957846700024675</v>
          </cell>
          <cell r="W942">
            <v>-128.30106040999817</v>
          </cell>
          <cell r="X942">
            <v>35.094202669999504</v>
          </cell>
          <cell r="Y942">
            <v>-14.024562100003095</v>
          </cell>
          <cell r="Z942">
            <v>0</v>
          </cell>
          <cell r="AA942">
            <v>58.163004500001989</v>
          </cell>
          <cell r="AB942">
            <v>-15.117039569995541</v>
          </cell>
          <cell r="AC942">
            <v>-18.866018840002653</v>
          </cell>
          <cell r="AD942">
            <v>168.95573161001084</v>
          </cell>
          <cell r="AE942">
            <v>453.29069502995117</v>
          </cell>
          <cell r="AF942">
            <v>21.326479250004923</v>
          </cell>
          <cell r="AG942">
            <v>-173.89916540999548</v>
          </cell>
          <cell r="AH942">
            <v>72.681022929995379</v>
          </cell>
          <cell r="AI942">
            <v>75.421635169994261</v>
          </cell>
          <cell r="AJ942">
            <v>55.675115439997171</v>
          </cell>
          <cell r="AK942">
            <v>103.37627808999969</v>
          </cell>
          <cell r="AL942">
            <v>89.108679670000129</v>
          </cell>
          <cell r="AM942">
            <v>-0.45945945999847027</v>
          </cell>
          <cell r="AN942">
            <v>-37.806753550001304</v>
          </cell>
          <cell r="AO942">
            <v>301.67007616000046</v>
          </cell>
          <cell r="AP942">
            <v>26.099642030007089</v>
          </cell>
          <cell r="AQ942">
            <v>-79.902855289998115</v>
          </cell>
          <cell r="AR942">
            <v>-112.26501410995843</v>
          </cell>
          <cell r="AS942">
            <v>34.524966229997517</v>
          </cell>
          <cell r="AT942">
            <v>-47.872576990004745</v>
          </cell>
          <cell r="AU942">
            <v>93.936047300005157</v>
          </cell>
          <cell r="AV942">
            <v>-74.925900220005133</v>
          </cell>
          <cell r="AW942">
            <v>-147.39369009000075</v>
          </cell>
          <cell r="AX942">
            <v>-37.672278090009058</v>
          </cell>
          <cell r="AY942">
            <v>-27.816858240003057</v>
          </cell>
          <cell r="AZ942">
            <v>-33.229716469995765</v>
          </cell>
          <cell r="BA942">
            <v>-0.12432432000059634</v>
          </cell>
          <cell r="BB942">
            <v>76.304415940001491</v>
          </cell>
          <cell r="BC942">
            <v>-0.50146712999412557</v>
          </cell>
          <cell r="BD942">
            <v>52.506367970010615</v>
          </cell>
          <cell r="BE942">
            <v>30.684946259949356</v>
          </cell>
          <cell r="BF942">
            <v>150.88662544000545</v>
          </cell>
          <cell r="BG942">
            <v>57.51915453998663</v>
          </cell>
          <cell r="BH942">
            <v>-83.314779730004375</v>
          </cell>
          <cell r="BI942">
            <v>-66.29879895000704</v>
          </cell>
          <cell r="BJ942">
            <v>-47.599631650005904</v>
          </cell>
          <cell r="BK942">
            <v>41.443830300002446</v>
          </cell>
          <cell r="BL942">
            <v>21.075075309996464</v>
          </cell>
          <cell r="BM942">
            <v>0</v>
          </cell>
          <cell r="BN942">
            <v>18.096378520001963</v>
          </cell>
          <cell r="BO942">
            <v>33.097476139995706</v>
          </cell>
          <cell r="BP942">
            <v>-94.220383659994695</v>
          </cell>
          <cell r="BQ942">
            <v>0</v>
          </cell>
          <cell r="BR942">
            <v>0.10610810000798665</v>
          </cell>
          <cell r="BS942">
            <v>0</v>
          </cell>
          <cell r="BT942">
            <v>0.19799999998940621</v>
          </cell>
          <cell r="BU942">
            <v>0</v>
          </cell>
          <cell r="BV942">
            <v>0</v>
          </cell>
          <cell r="BW942">
            <v>0</v>
          </cell>
          <cell r="BX942">
            <v>-9.189189999960945E-2</v>
          </cell>
          <cell r="BY942">
            <v>0</v>
          </cell>
          <cell r="BZ942">
            <v>0</v>
          </cell>
          <cell r="CA942">
            <v>0</v>
          </cell>
          <cell r="CB942">
            <v>0</v>
          </cell>
          <cell r="CC942">
            <v>0</v>
          </cell>
          <cell r="CD942">
            <v>0</v>
          </cell>
          <cell r="CE942">
            <v>0</v>
          </cell>
          <cell r="CF942">
            <v>0</v>
          </cell>
          <cell r="CG942">
            <v>0</v>
          </cell>
          <cell r="CH942">
            <v>0</v>
          </cell>
          <cell r="CI942">
            <v>0</v>
          </cell>
          <cell r="CJ942">
            <v>0</v>
          </cell>
          <cell r="CK942">
            <v>0</v>
          </cell>
          <cell r="CL942">
            <v>0</v>
          </cell>
          <cell r="CM942">
            <v>0</v>
          </cell>
          <cell r="CN942">
            <v>0</v>
          </cell>
          <cell r="CO942">
            <v>0</v>
          </cell>
          <cell r="CP942">
            <v>0</v>
          </cell>
          <cell r="CQ942">
            <v>0</v>
          </cell>
          <cell r="CR942">
            <v>0</v>
          </cell>
          <cell r="CS942">
            <v>0</v>
          </cell>
          <cell r="CT942">
            <v>0</v>
          </cell>
          <cell r="CU942">
            <v>0</v>
          </cell>
          <cell r="CV942">
            <v>0</v>
          </cell>
          <cell r="CW942">
            <v>0</v>
          </cell>
          <cell r="CX942">
            <v>0</v>
          </cell>
          <cell r="CY942">
            <v>0</v>
          </cell>
          <cell r="CZ942">
            <v>0</v>
          </cell>
          <cell r="DA942">
            <v>0</v>
          </cell>
          <cell r="DB942">
            <v>0</v>
          </cell>
          <cell r="DC942">
            <v>0</v>
          </cell>
          <cell r="DD942">
            <v>0</v>
          </cell>
          <cell r="DE942">
            <v>0</v>
          </cell>
          <cell r="DF942">
            <v>0</v>
          </cell>
          <cell r="DG942">
            <v>0</v>
          </cell>
          <cell r="DH942">
            <v>0</v>
          </cell>
          <cell r="DI942">
            <v>0</v>
          </cell>
          <cell r="DJ942">
            <v>0</v>
          </cell>
          <cell r="DK942">
            <v>0</v>
          </cell>
          <cell r="DL942">
            <v>0</v>
          </cell>
          <cell r="DM942">
            <v>0</v>
          </cell>
          <cell r="DN942">
            <v>0</v>
          </cell>
          <cell r="DO942">
            <v>0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DX942">
            <v>0</v>
          </cell>
          <cell r="DY942">
            <v>0</v>
          </cell>
          <cell r="DZ942">
            <v>0</v>
          </cell>
          <cell r="EA942">
            <v>0</v>
          </cell>
          <cell r="EB942">
            <v>0</v>
          </cell>
          <cell r="EC942">
            <v>0</v>
          </cell>
          <cell r="ED942">
            <v>0</v>
          </cell>
          <cell r="EE942">
            <v>0</v>
          </cell>
          <cell r="EF942">
            <v>0</v>
          </cell>
          <cell r="EG942">
            <v>0</v>
          </cell>
          <cell r="EH942">
            <v>0</v>
          </cell>
          <cell r="EI942">
            <v>0</v>
          </cell>
          <cell r="EJ942">
            <v>0</v>
          </cell>
          <cell r="EK942">
            <v>0</v>
          </cell>
          <cell r="EL942">
            <v>0</v>
          </cell>
          <cell r="EM942">
            <v>0</v>
          </cell>
          <cell r="EN942">
            <v>0</v>
          </cell>
          <cell r="EO942">
            <v>0</v>
          </cell>
          <cell r="EP942">
            <v>0</v>
          </cell>
          <cell r="EQ942">
            <v>0</v>
          </cell>
          <cell r="ER942">
            <v>0</v>
          </cell>
          <cell r="ES942">
            <v>0</v>
          </cell>
          <cell r="ET942">
            <v>0</v>
          </cell>
          <cell r="EU942">
            <v>0</v>
          </cell>
          <cell r="EV942">
            <v>0</v>
          </cell>
          <cell r="EW942">
            <v>0</v>
          </cell>
          <cell r="EX942">
            <v>0</v>
          </cell>
          <cell r="EY942">
            <v>0</v>
          </cell>
          <cell r="EZ942">
            <v>0</v>
          </cell>
          <cell r="FA942">
            <v>0</v>
          </cell>
          <cell r="FB942">
            <v>0</v>
          </cell>
          <cell r="FC942">
            <v>0</v>
          </cell>
          <cell r="FD942">
            <v>0</v>
          </cell>
          <cell r="FE942">
            <v>0</v>
          </cell>
          <cell r="FF942">
            <v>0</v>
          </cell>
          <cell r="FG942">
            <v>0</v>
          </cell>
          <cell r="FH942">
            <v>0</v>
          </cell>
          <cell r="FI942">
            <v>0</v>
          </cell>
          <cell r="FJ942">
            <v>0</v>
          </cell>
          <cell r="FK942">
            <v>0</v>
          </cell>
          <cell r="FL942">
            <v>0</v>
          </cell>
          <cell r="FM942">
            <v>0</v>
          </cell>
          <cell r="FN942">
            <v>0</v>
          </cell>
          <cell r="FO942">
            <v>0</v>
          </cell>
          <cell r="FP942">
            <v>0</v>
          </cell>
          <cell r="FQ942">
            <v>0</v>
          </cell>
          <cell r="FR942">
            <v>0</v>
          </cell>
          <cell r="FS942">
            <v>0</v>
          </cell>
          <cell r="FT942">
            <v>0</v>
          </cell>
          <cell r="FU942">
            <v>0</v>
          </cell>
          <cell r="FV942">
            <v>0</v>
          </cell>
          <cell r="FW942">
            <v>0</v>
          </cell>
          <cell r="FX942">
            <v>0</v>
          </cell>
          <cell r="FY942">
            <v>0</v>
          </cell>
          <cell r="FZ942">
            <v>0</v>
          </cell>
          <cell r="GA942">
            <v>0</v>
          </cell>
          <cell r="GB942">
            <v>0</v>
          </cell>
          <cell r="GC942">
            <v>0</v>
          </cell>
          <cell r="GD942">
            <v>0</v>
          </cell>
          <cell r="GE942">
            <v>0</v>
          </cell>
          <cell r="GF942">
            <v>0</v>
          </cell>
          <cell r="GG942">
            <v>0</v>
          </cell>
          <cell r="GH942">
            <v>0</v>
          </cell>
          <cell r="GI942">
            <v>0</v>
          </cell>
          <cell r="GJ942">
            <v>0</v>
          </cell>
          <cell r="GK942">
            <v>0</v>
          </cell>
          <cell r="GL942">
            <v>0</v>
          </cell>
          <cell r="GM942">
            <v>0</v>
          </cell>
          <cell r="GN942">
            <v>0</v>
          </cell>
          <cell r="GO942">
            <v>0</v>
          </cell>
          <cell r="GP942">
            <v>0</v>
          </cell>
          <cell r="GQ942">
            <v>0</v>
          </cell>
          <cell r="GR942">
            <v>0</v>
          </cell>
          <cell r="GS942">
            <v>0</v>
          </cell>
          <cell r="GT942">
            <v>0</v>
          </cell>
          <cell r="GU942">
            <v>0</v>
          </cell>
          <cell r="GV942">
            <v>0</v>
          </cell>
          <cell r="GW942">
            <v>0</v>
          </cell>
          <cell r="GX942">
            <v>0</v>
          </cell>
          <cell r="GY942">
            <v>0</v>
          </cell>
          <cell r="GZ942">
            <v>0</v>
          </cell>
          <cell r="HA942">
            <v>0</v>
          </cell>
          <cell r="HB942">
            <v>0</v>
          </cell>
          <cell r="HC942">
            <v>0</v>
          </cell>
          <cell r="HD942">
            <v>0</v>
          </cell>
          <cell r="HE942">
            <v>0</v>
          </cell>
          <cell r="HF942">
            <v>0</v>
          </cell>
          <cell r="HG942">
            <v>0</v>
          </cell>
          <cell r="HH942">
            <v>0</v>
          </cell>
          <cell r="HI942">
            <v>0</v>
          </cell>
          <cell r="HJ942">
            <v>0</v>
          </cell>
          <cell r="HK942">
            <v>0</v>
          </cell>
          <cell r="HL942">
            <v>0</v>
          </cell>
          <cell r="HM942">
            <v>0</v>
          </cell>
          <cell r="HN942">
            <v>0</v>
          </cell>
          <cell r="HO942">
            <v>0</v>
          </cell>
          <cell r="HP942">
            <v>0</v>
          </cell>
          <cell r="HQ942">
            <v>0</v>
          </cell>
          <cell r="HR942">
            <v>0</v>
          </cell>
          <cell r="HS942">
            <v>0</v>
          </cell>
          <cell r="HT942">
            <v>0</v>
          </cell>
          <cell r="HU942">
            <v>0</v>
          </cell>
          <cell r="HV942">
            <v>0</v>
          </cell>
          <cell r="HW942">
            <v>0</v>
          </cell>
          <cell r="HX942">
            <v>0</v>
          </cell>
          <cell r="HY942">
            <v>0</v>
          </cell>
          <cell r="HZ942">
            <v>0</v>
          </cell>
          <cell r="IA942">
            <v>0</v>
          </cell>
          <cell r="IB942">
            <v>0</v>
          </cell>
          <cell r="IC942">
            <v>0</v>
          </cell>
          <cell r="ID942">
            <v>0</v>
          </cell>
          <cell r="IE942">
            <v>0</v>
          </cell>
          <cell r="IF942">
            <v>0</v>
          </cell>
          <cell r="IG942">
            <v>0</v>
          </cell>
          <cell r="IH942">
            <v>0</v>
          </cell>
          <cell r="II942">
            <v>0</v>
          </cell>
          <cell r="IJ942">
            <v>0</v>
          </cell>
          <cell r="IK942">
            <v>0</v>
          </cell>
          <cell r="IL942">
            <v>0</v>
          </cell>
          <cell r="IM942">
            <v>0</v>
          </cell>
          <cell r="IN942">
            <v>0</v>
          </cell>
          <cell r="IO942">
            <v>0</v>
          </cell>
          <cell r="IP942">
            <v>0</v>
          </cell>
          <cell r="IQ942">
            <v>0</v>
          </cell>
          <cell r="IR942">
            <v>0</v>
          </cell>
          <cell r="IS942">
            <v>0</v>
          </cell>
          <cell r="IT942">
            <v>0</v>
          </cell>
          <cell r="IU942">
            <v>0</v>
          </cell>
          <cell r="IV942">
            <v>0</v>
          </cell>
          <cell r="IW942">
            <v>0</v>
          </cell>
          <cell r="IX942">
            <v>0</v>
          </cell>
          <cell r="IY942">
            <v>0</v>
          </cell>
          <cell r="IZ942">
            <v>0</v>
          </cell>
          <cell r="JA942">
            <v>0</v>
          </cell>
          <cell r="JB942">
            <v>0</v>
          </cell>
          <cell r="JC942">
            <v>0</v>
          </cell>
          <cell r="JD942">
            <v>0</v>
          </cell>
          <cell r="JE942">
            <v>0</v>
          </cell>
        </row>
        <row r="943"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  <cell r="BD943">
            <v>0</v>
          </cell>
          <cell r="BE943">
            <v>0</v>
          </cell>
          <cell r="BF943">
            <v>0</v>
          </cell>
          <cell r="BG943">
            <v>0</v>
          </cell>
          <cell r="BH943">
            <v>0</v>
          </cell>
          <cell r="BI943">
            <v>0</v>
          </cell>
          <cell r="BJ943">
            <v>0</v>
          </cell>
          <cell r="BK943">
            <v>0</v>
          </cell>
          <cell r="BL943">
            <v>0</v>
          </cell>
          <cell r="BM943">
            <v>0</v>
          </cell>
          <cell r="BN943">
            <v>0</v>
          </cell>
          <cell r="BO943">
            <v>0</v>
          </cell>
          <cell r="BP943">
            <v>0</v>
          </cell>
          <cell r="BQ943">
            <v>0</v>
          </cell>
          <cell r="BR943">
            <v>0</v>
          </cell>
          <cell r="BS943">
            <v>0</v>
          </cell>
          <cell r="BT943">
            <v>0</v>
          </cell>
          <cell r="BU943">
            <v>0</v>
          </cell>
          <cell r="BV943">
            <v>0</v>
          </cell>
          <cell r="BW943">
            <v>0</v>
          </cell>
          <cell r="BX943">
            <v>0</v>
          </cell>
          <cell r="BY943">
            <v>0</v>
          </cell>
          <cell r="BZ943">
            <v>0</v>
          </cell>
          <cell r="CA943">
            <v>0</v>
          </cell>
          <cell r="CB943">
            <v>0</v>
          </cell>
          <cell r="CC943">
            <v>0</v>
          </cell>
          <cell r="CD943">
            <v>0</v>
          </cell>
          <cell r="CE943">
            <v>0</v>
          </cell>
          <cell r="CF943">
            <v>0</v>
          </cell>
          <cell r="CG943">
            <v>0</v>
          </cell>
          <cell r="CH943">
            <v>0</v>
          </cell>
          <cell r="CI943">
            <v>0</v>
          </cell>
          <cell r="CJ943">
            <v>0</v>
          </cell>
          <cell r="CK943">
            <v>0</v>
          </cell>
          <cell r="CL943">
            <v>0</v>
          </cell>
          <cell r="CM943">
            <v>0</v>
          </cell>
          <cell r="CN943">
            <v>0</v>
          </cell>
          <cell r="CO943">
            <v>0</v>
          </cell>
          <cell r="CP943">
            <v>0</v>
          </cell>
          <cell r="CQ943">
            <v>0</v>
          </cell>
          <cell r="CR943">
            <v>0</v>
          </cell>
          <cell r="CS943">
            <v>0</v>
          </cell>
          <cell r="CT943">
            <v>0</v>
          </cell>
          <cell r="CU943">
            <v>0</v>
          </cell>
          <cell r="CV943">
            <v>0</v>
          </cell>
          <cell r="CW943">
            <v>0</v>
          </cell>
          <cell r="CX943">
            <v>0</v>
          </cell>
          <cell r="CY943">
            <v>0</v>
          </cell>
          <cell r="CZ943">
            <v>0</v>
          </cell>
          <cell r="DA943">
            <v>0</v>
          </cell>
          <cell r="DB943">
            <v>0</v>
          </cell>
          <cell r="DC943">
            <v>0</v>
          </cell>
          <cell r="DD943">
            <v>0</v>
          </cell>
          <cell r="DE943">
            <v>0</v>
          </cell>
          <cell r="DF943">
            <v>0</v>
          </cell>
          <cell r="DG943">
            <v>0</v>
          </cell>
          <cell r="DH943">
            <v>0</v>
          </cell>
          <cell r="DI943">
            <v>0</v>
          </cell>
          <cell r="DJ943">
            <v>0</v>
          </cell>
          <cell r="DK943">
            <v>0</v>
          </cell>
          <cell r="DL943">
            <v>0</v>
          </cell>
          <cell r="DM943">
            <v>0</v>
          </cell>
          <cell r="DN943">
            <v>0</v>
          </cell>
          <cell r="DO943">
            <v>0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DX943">
            <v>0</v>
          </cell>
          <cell r="DY943">
            <v>0</v>
          </cell>
          <cell r="DZ943">
            <v>0</v>
          </cell>
          <cell r="EA943">
            <v>0</v>
          </cell>
          <cell r="EB943">
            <v>0</v>
          </cell>
          <cell r="EC943">
            <v>0</v>
          </cell>
          <cell r="ED943">
            <v>0</v>
          </cell>
          <cell r="EE943">
            <v>0</v>
          </cell>
          <cell r="EF943">
            <v>0</v>
          </cell>
          <cell r="EG943">
            <v>0</v>
          </cell>
          <cell r="EH943">
            <v>0</v>
          </cell>
          <cell r="EI943">
            <v>0</v>
          </cell>
          <cell r="EJ943">
            <v>0</v>
          </cell>
          <cell r="EK943">
            <v>0</v>
          </cell>
          <cell r="EL943">
            <v>0</v>
          </cell>
          <cell r="EM943">
            <v>0</v>
          </cell>
          <cell r="EN943">
            <v>0</v>
          </cell>
          <cell r="EO943">
            <v>0</v>
          </cell>
          <cell r="EP943">
            <v>0</v>
          </cell>
          <cell r="EQ943">
            <v>0</v>
          </cell>
          <cell r="ER943">
            <v>0</v>
          </cell>
          <cell r="ES943">
            <v>0</v>
          </cell>
          <cell r="ET943">
            <v>0</v>
          </cell>
          <cell r="EU943">
            <v>0</v>
          </cell>
          <cell r="EV943">
            <v>0</v>
          </cell>
          <cell r="EW943">
            <v>0</v>
          </cell>
          <cell r="EX943">
            <v>0</v>
          </cell>
          <cell r="EY943">
            <v>0</v>
          </cell>
          <cell r="EZ943">
            <v>0</v>
          </cell>
          <cell r="FA943">
            <v>0</v>
          </cell>
          <cell r="FB943">
            <v>0</v>
          </cell>
          <cell r="FC943">
            <v>0</v>
          </cell>
          <cell r="FD943">
            <v>0</v>
          </cell>
          <cell r="FE943">
            <v>0</v>
          </cell>
          <cell r="FF943">
            <v>0</v>
          </cell>
          <cell r="FG943">
            <v>0</v>
          </cell>
          <cell r="FH943">
            <v>0</v>
          </cell>
          <cell r="FI943">
            <v>0</v>
          </cell>
          <cell r="FJ943">
            <v>0</v>
          </cell>
          <cell r="FK943">
            <v>0</v>
          </cell>
          <cell r="FL943">
            <v>0</v>
          </cell>
          <cell r="FM943">
            <v>0</v>
          </cell>
          <cell r="FN943">
            <v>0</v>
          </cell>
          <cell r="FO943">
            <v>0</v>
          </cell>
          <cell r="FP943">
            <v>0</v>
          </cell>
          <cell r="FQ943">
            <v>0</v>
          </cell>
          <cell r="FR943">
            <v>0</v>
          </cell>
          <cell r="FS943">
            <v>0</v>
          </cell>
          <cell r="FT943">
            <v>0</v>
          </cell>
          <cell r="FU943">
            <v>0</v>
          </cell>
          <cell r="FV943">
            <v>0</v>
          </cell>
          <cell r="FW943">
            <v>0</v>
          </cell>
          <cell r="FX943">
            <v>0</v>
          </cell>
          <cell r="FY943">
            <v>0</v>
          </cell>
          <cell r="FZ943">
            <v>0</v>
          </cell>
          <cell r="GA943">
            <v>0</v>
          </cell>
          <cell r="GB943">
            <v>0</v>
          </cell>
          <cell r="GC943">
            <v>0</v>
          </cell>
          <cell r="GD943">
            <v>0</v>
          </cell>
          <cell r="GE943">
            <v>0</v>
          </cell>
          <cell r="GF943">
            <v>0</v>
          </cell>
          <cell r="GG943">
            <v>0</v>
          </cell>
          <cell r="GH943">
            <v>0</v>
          </cell>
          <cell r="GI943">
            <v>0</v>
          </cell>
          <cell r="GJ943">
            <v>0</v>
          </cell>
          <cell r="GK943">
            <v>0</v>
          </cell>
          <cell r="GL943">
            <v>0</v>
          </cell>
          <cell r="GM943">
            <v>0</v>
          </cell>
          <cell r="GN943">
            <v>0</v>
          </cell>
          <cell r="GO943">
            <v>0</v>
          </cell>
          <cell r="GP943">
            <v>0</v>
          </cell>
          <cell r="GQ943">
            <v>0</v>
          </cell>
          <cell r="GR943">
            <v>0</v>
          </cell>
          <cell r="GS943">
            <v>0</v>
          </cell>
          <cell r="GT943">
            <v>0</v>
          </cell>
          <cell r="GU943">
            <v>0</v>
          </cell>
          <cell r="GV943">
            <v>0</v>
          </cell>
          <cell r="GW943">
            <v>0</v>
          </cell>
          <cell r="GX943">
            <v>0</v>
          </cell>
          <cell r="GY943">
            <v>0</v>
          </cell>
          <cell r="GZ943">
            <v>0</v>
          </cell>
          <cell r="HA943">
            <v>0</v>
          </cell>
          <cell r="HB943">
            <v>0</v>
          </cell>
          <cell r="HC943">
            <v>0</v>
          </cell>
          <cell r="HD943">
            <v>0</v>
          </cell>
          <cell r="HE943">
            <v>0</v>
          </cell>
          <cell r="HF943">
            <v>0</v>
          </cell>
          <cell r="HG943">
            <v>0</v>
          </cell>
          <cell r="HH943">
            <v>0</v>
          </cell>
          <cell r="HI943">
            <v>0</v>
          </cell>
          <cell r="HJ943">
            <v>0</v>
          </cell>
          <cell r="HK943">
            <v>0</v>
          </cell>
          <cell r="HL943">
            <v>0</v>
          </cell>
          <cell r="HM943">
            <v>0</v>
          </cell>
          <cell r="HN943">
            <v>0</v>
          </cell>
          <cell r="HO943">
            <v>0</v>
          </cell>
          <cell r="HP943">
            <v>0</v>
          </cell>
          <cell r="HQ943">
            <v>0</v>
          </cell>
          <cell r="HR943">
            <v>0</v>
          </cell>
          <cell r="HS943">
            <v>0</v>
          </cell>
          <cell r="HT943">
            <v>0</v>
          </cell>
          <cell r="HU943">
            <v>0</v>
          </cell>
          <cell r="HV943">
            <v>0</v>
          </cell>
          <cell r="HW943">
            <v>0</v>
          </cell>
          <cell r="HX943">
            <v>0</v>
          </cell>
          <cell r="HY943">
            <v>0</v>
          </cell>
          <cell r="HZ943">
            <v>0</v>
          </cell>
          <cell r="IA943">
            <v>0</v>
          </cell>
          <cell r="IB943">
            <v>0</v>
          </cell>
          <cell r="IC943">
            <v>0</v>
          </cell>
          <cell r="ID943">
            <v>0</v>
          </cell>
          <cell r="IE943">
            <v>0</v>
          </cell>
          <cell r="IF943">
            <v>0</v>
          </cell>
          <cell r="IG943">
            <v>0</v>
          </cell>
          <cell r="IH943">
            <v>0</v>
          </cell>
          <cell r="II943">
            <v>0</v>
          </cell>
          <cell r="IJ943">
            <v>0</v>
          </cell>
          <cell r="IK943">
            <v>0</v>
          </cell>
          <cell r="IL943">
            <v>0</v>
          </cell>
          <cell r="IM943">
            <v>0</v>
          </cell>
          <cell r="IN943">
            <v>0</v>
          </cell>
          <cell r="IO943">
            <v>0</v>
          </cell>
          <cell r="IP943">
            <v>0</v>
          </cell>
          <cell r="IQ943">
            <v>0</v>
          </cell>
          <cell r="IR943">
            <v>0</v>
          </cell>
          <cell r="IS943">
            <v>0</v>
          </cell>
          <cell r="IT943">
            <v>0</v>
          </cell>
          <cell r="IU943">
            <v>0</v>
          </cell>
          <cell r="IV943">
            <v>0</v>
          </cell>
          <cell r="IW943">
            <v>0</v>
          </cell>
          <cell r="IX943">
            <v>0</v>
          </cell>
          <cell r="IY943">
            <v>0</v>
          </cell>
          <cell r="IZ943">
            <v>0</v>
          </cell>
          <cell r="JA943">
            <v>0</v>
          </cell>
          <cell r="JB943">
            <v>0</v>
          </cell>
          <cell r="JC943">
            <v>0</v>
          </cell>
          <cell r="JD943">
            <v>0</v>
          </cell>
          <cell r="JE943">
            <v>0</v>
          </cell>
        </row>
        <row r="944">
          <cell r="D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  <cell r="BD944">
            <v>0</v>
          </cell>
          <cell r="BE944">
            <v>0</v>
          </cell>
          <cell r="BF944">
            <v>0</v>
          </cell>
          <cell r="BG944">
            <v>0</v>
          </cell>
          <cell r="BH944">
            <v>0</v>
          </cell>
          <cell r="BI944">
            <v>0</v>
          </cell>
          <cell r="BJ944">
            <v>0</v>
          </cell>
          <cell r="BK944">
            <v>0</v>
          </cell>
          <cell r="BL944">
            <v>0</v>
          </cell>
          <cell r="BM944">
            <v>0</v>
          </cell>
          <cell r="BN944">
            <v>0</v>
          </cell>
          <cell r="BO944">
            <v>0</v>
          </cell>
          <cell r="BP944">
            <v>0</v>
          </cell>
          <cell r="BQ944">
            <v>0</v>
          </cell>
          <cell r="BR944">
            <v>0</v>
          </cell>
          <cell r="BS944">
            <v>0</v>
          </cell>
          <cell r="BT944">
            <v>0</v>
          </cell>
          <cell r="BU944">
            <v>0</v>
          </cell>
          <cell r="BV944">
            <v>0</v>
          </cell>
          <cell r="BW944">
            <v>0</v>
          </cell>
          <cell r="BX944">
            <v>0</v>
          </cell>
          <cell r="BY944">
            <v>0</v>
          </cell>
          <cell r="BZ944">
            <v>0</v>
          </cell>
          <cell r="CA944">
            <v>0</v>
          </cell>
          <cell r="CB944">
            <v>0</v>
          </cell>
          <cell r="CC944">
            <v>0</v>
          </cell>
          <cell r="CD944">
            <v>0</v>
          </cell>
          <cell r="CE944">
            <v>0</v>
          </cell>
          <cell r="CF944">
            <v>0</v>
          </cell>
          <cell r="CG944">
            <v>0</v>
          </cell>
          <cell r="CH944">
            <v>0</v>
          </cell>
          <cell r="CI944">
            <v>0</v>
          </cell>
          <cell r="CJ944">
            <v>0</v>
          </cell>
          <cell r="CK944">
            <v>0</v>
          </cell>
          <cell r="CL944">
            <v>0</v>
          </cell>
          <cell r="CM944">
            <v>0</v>
          </cell>
          <cell r="CN944">
            <v>0</v>
          </cell>
          <cell r="CO944">
            <v>0</v>
          </cell>
          <cell r="CP944">
            <v>0</v>
          </cell>
          <cell r="CQ944">
            <v>0</v>
          </cell>
          <cell r="CR944">
            <v>0</v>
          </cell>
          <cell r="CS944">
            <v>0</v>
          </cell>
          <cell r="CT944">
            <v>0</v>
          </cell>
          <cell r="CU944">
            <v>0</v>
          </cell>
          <cell r="CV944">
            <v>0</v>
          </cell>
          <cell r="CW944">
            <v>0</v>
          </cell>
          <cell r="CX944">
            <v>0</v>
          </cell>
          <cell r="CY944">
            <v>0</v>
          </cell>
          <cell r="CZ944">
            <v>0</v>
          </cell>
          <cell r="DA944">
            <v>0</v>
          </cell>
          <cell r="DB944">
            <v>0</v>
          </cell>
          <cell r="DC944">
            <v>0</v>
          </cell>
          <cell r="DD944">
            <v>0</v>
          </cell>
          <cell r="DE944">
            <v>0</v>
          </cell>
          <cell r="DF944">
            <v>0</v>
          </cell>
          <cell r="DG944">
            <v>0</v>
          </cell>
          <cell r="DH944">
            <v>0</v>
          </cell>
          <cell r="DI944">
            <v>0</v>
          </cell>
          <cell r="DJ944">
            <v>0</v>
          </cell>
          <cell r="DK944">
            <v>0</v>
          </cell>
          <cell r="DL944">
            <v>0</v>
          </cell>
          <cell r="DM944">
            <v>0</v>
          </cell>
          <cell r="DN944">
            <v>0</v>
          </cell>
          <cell r="DO944">
            <v>0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DX944">
            <v>0</v>
          </cell>
          <cell r="DY944">
            <v>0</v>
          </cell>
          <cell r="DZ944">
            <v>0</v>
          </cell>
          <cell r="EA944">
            <v>0</v>
          </cell>
          <cell r="EB944">
            <v>0</v>
          </cell>
          <cell r="EC944">
            <v>0</v>
          </cell>
          <cell r="ED944">
            <v>0</v>
          </cell>
          <cell r="EE944">
            <v>0</v>
          </cell>
          <cell r="EF944">
            <v>0</v>
          </cell>
          <cell r="EG944">
            <v>0</v>
          </cell>
          <cell r="EH944">
            <v>0</v>
          </cell>
          <cell r="EI944">
            <v>0</v>
          </cell>
          <cell r="EJ944">
            <v>0</v>
          </cell>
          <cell r="EK944">
            <v>0</v>
          </cell>
          <cell r="EL944">
            <v>0</v>
          </cell>
          <cell r="EM944">
            <v>0</v>
          </cell>
          <cell r="EN944">
            <v>0</v>
          </cell>
          <cell r="EO944">
            <v>0</v>
          </cell>
          <cell r="EP944">
            <v>0</v>
          </cell>
          <cell r="EQ944">
            <v>0</v>
          </cell>
          <cell r="ER944">
            <v>0</v>
          </cell>
          <cell r="ES944">
            <v>0</v>
          </cell>
          <cell r="ET944">
            <v>0</v>
          </cell>
          <cell r="EU944">
            <v>0</v>
          </cell>
          <cell r="EV944">
            <v>0</v>
          </cell>
          <cell r="EW944">
            <v>0</v>
          </cell>
          <cell r="EX944">
            <v>0</v>
          </cell>
          <cell r="EY944">
            <v>0</v>
          </cell>
          <cell r="EZ944">
            <v>0</v>
          </cell>
          <cell r="FA944">
            <v>0</v>
          </cell>
          <cell r="FB944">
            <v>0</v>
          </cell>
          <cell r="FC944">
            <v>0</v>
          </cell>
          <cell r="FD944">
            <v>0</v>
          </cell>
          <cell r="FE944">
            <v>0</v>
          </cell>
          <cell r="FF944">
            <v>0</v>
          </cell>
          <cell r="FG944">
            <v>0</v>
          </cell>
          <cell r="FH944">
            <v>0</v>
          </cell>
          <cell r="FI944">
            <v>0</v>
          </cell>
          <cell r="FJ944">
            <v>0</v>
          </cell>
          <cell r="FK944">
            <v>0</v>
          </cell>
          <cell r="FL944">
            <v>0</v>
          </cell>
          <cell r="FM944">
            <v>0</v>
          </cell>
          <cell r="FN944">
            <v>0</v>
          </cell>
          <cell r="FO944">
            <v>0</v>
          </cell>
          <cell r="FP944">
            <v>0</v>
          </cell>
          <cell r="FQ944">
            <v>0</v>
          </cell>
          <cell r="FR944">
            <v>0</v>
          </cell>
          <cell r="FS944">
            <v>0</v>
          </cell>
          <cell r="FT944">
            <v>0</v>
          </cell>
          <cell r="FU944">
            <v>0</v>
          </cell>
          <cell r="FV944">
            <v>0</v>
          </cell>
          <cell r="FW944">
            <v>0</v>
          </cell>
          <cell r="FX944">
            <v>0</v>
          </cell>
          <cell r="FY944">
            <v>0</v>
          </cell>
          <cell r="FZ944">
            <v>0</v>
          </cell>
          <cell r="GA944">
            <v>0</v>
          </cell>
          <cell r="GB944">
            <v>0</v>
          </cell>
          <cell r="GC944">
            <v>0</v>
          </cell>
          <cell r="GD944">
            <v>0</v>
          </cell>
          <cell r="GE944">
            <v>0</v>
          </cell>
          <cell r="GF944">
            <v>0</v>
          </cell>
          <cell r="GG944">
            <v>0</v>
          </cell>
          <cell r="GH944">
            <v>0</v>
          </cell>
          <cell r="GI944">
            <v>0</v>
          </cell>
          <cell r="GJ944">
            <v>0</v>
          </cell>
          <cell r="GK944">
            <v>0</v>
          </cell>
          <cell r="GL944">
            <v>0</v>
          </cell>
          <cell r="GM944">
            <v>0</v>
          </cell>
          <cell r="GN944">
            <v>0</v>
          </cell>
          <cell r="GO944">
            <v>0</v>
          </cell>
          <cell r="GP944">
            <v>0</v>
          </cell>
          <cell r="GQ944">
            <v>0</v>
          </cell>
          <cell r="GR944">
            <v>0</v>
          </cell>
          <cell r="GS944">
            <v>0</v>
          </cell>
          <cell r="GT944">
            <v>0</v>
          </cell>
          <cell r="GU944">
            <v>0</v>
          </cell>
          <cell r="GV944">
            <v>0</v>
          </cell>
          <cell r="GW944">
            <v>0</v>
          </cell>
          <cell r="GX944">
            <v>0</v>
          </cell>
          <cell r="GY944">
            <v>0</v>
          </cell>
          <cell r="GZ944">
            <v>0</v>
          </cell>
          <cell r="HA944">
            <v>0</v>
          </cell>
          <cell r="HB944">
            <v>0</v>
          </cell>
          <cell r="HC944">
            <v>0</v>
          </cell>
          <cell r="HD944">
            <v>0</v>
          </cell>
          <cell r="HE944">
            <v>0</v>
          </cell>
          <cell r="HF944">
            <v>0</v>
          </cell>
          <cell r="HG944">
            <v>0</v>
          </cell>
          <cell r="HH944">
            <v>0</v>
          </cell>
          <cell r="HI944">
            <v>0</v>
          </cell>
          <cell r="HJ944">
            <v>0</v>
          </cell>
          <cell r="HK944">
            <v>0</v>
          </cell>
          <cell r="HL944">
            <v>0</v>
          </cell>
          <cell r="HM944">
            <v>0</v>
          </cell>
          <cell r="HN944">
            <v>0</v>
          </cell>
          <cell r="HO944">
            <v>0</v>
          </cell>
          <cell r="HP944">
            <v>0</v>
          </cell>
          <cell r="HQ944">
            <v>0</v>
          </cell>
          <cell r="HR944">
            <v>0</v>
          </cell>
          <cell r="HS944">
            <v>0</v>
          </cell>
          <cell r="HT944">
            <v>0</v>
          </cell>
          <cell r="HU944">
            <v>0</v>
          </cell>
          <cell r="HV944">
            <v>0</v>
          </cell>
          <cell r="HW944">
            <v>0</v>
          </cell>
          <cell r="HX944">
            <v>0</v>
          </cell>
          <cell r="HY944">
            <v>0</v>
          </cell>
          <cell r="HZ944">
            <v>0</v>
          </cell>
          <cell r="IA944">
            <v>0</v>
          </cell>
          <cell r="IB944">
            <v>0</v>
          </cell>
          <cell r="IC944">
            <v>0</v>
          </cell>
          <cell r="ID944">
            <v>0</v>
          </cell>
          <cell r="IE944">
            <v>0</v>
          </cell>
          <cell r="IF944">
            <v>0</v>
          </cell>
          <cell r="IG944">
            <v>0</v>
          </cell>
          <cell r="IH944">
            <v>0</v>
          </cell>
          <cell r="II944">
            <v>0</v>
          </cell>
          <cell r="IJ944">
            <v>0</v>
          </cell>
          <cell r="IK944">
            <v>0</v>
          </cell>
          <cell r="IL944">
            <v>0</v>
          </cell>
          <cell r="IM944">
            <v>0</v>
          </cell>
          <cell r="IN944">
            <v>0</v>
          </cell>
          <cell r="IO944">
            <v>0</v>
          </cell>
          <cell r="IP944">
            <v>0</v>
          </cell>
          <cell r="IQ944">
            <v>0</v>
          </cell>
          <cell r="IR944">
            <v>0</v>
          </cell>
          <cell r="IS944">
            <v>0</v>
          </cell>
          <cell r="IT944">
            <v>0</v>
          </cell>
          <cell r="IU944">
            <v>0</v>
          </cell>
          <cell r="IV944">
            <v>0</v>
          </cell>
          <cell r="IW944">
            <v>0</v>
          </cell>
          <cell r="IX944">
            <v>0</v>
          </cell>
          <cell r="IY944">
            <v>0</v>
          </cell>
          <cell r="IZ944">
            <v>0</v>
          </cell>
          <cell r="JA944">
            <v>0</v>
          </cell>
          <cell r="JB944">
            <v>0</v>
          </cell>
          <cell r="JC944">
            <v>0</v>
          </cell>
          <cell r="JD944">
            <v>0</v>
          </cell>
          <cell r="JE944">
            <v>0</v>
          </cell>
        </row>
        <row r="945">
          <cell r="D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  <cell r="BD945">
            <v>0</v>
          </cell>
          <cell r="BE945">
            <v>0</v>
          </cell>
          <cell r="BF945">
            <v>0</v>
          </cell>
          <cell r="BG945">
            <v>0</v>
          </cell>
          <cell r="BH945">
            <v>0</v>
          </cell>
          <cell r="BI945">
            <v>0</v>
          </cell>
          <cell r="BJ945">
            <v>0</v>
          </cell>
          <cell r="BK945">
            <v>0</v>
          </cell>
          <cell r="BL945">
            <v>0</v>
          </cell>
          <cell r="BM945">
            <v>0</v>
          </cell>
          <cell r="BN945">
            <v>0</v>
          </cell>
          <cell r="BO945">
            <v>0</v>
          </cell>
          <cell r="BP945">
            <v>0</v>
          </cell>
          <cell r="BQ945">
            <v>0</v>
          </cell>
          <cell r="BR945">
            <v>0</v>
          </cell>
          <cell r="BS945">
            <v>0</v>
          </cell>
          <cell r="BT945">
            <v>0</v>
          </cell>
          <cell r="BU945">
            <v>0</v>
          </cell>
          <cell r="BV945">
            <v>0</v>
          </cell>
          <cell r="BW945">
            <v>0</v>
          </cell>
          <cell r="BX945">
            <v>0</v>
          </cell>
          <cell r="BY945">
            <v>0</v>
          </cell>
          <cell r="BZ945">
            <v>0</v>
          </cell>
          <cell r="CA945">
            <v>0</v>
          </cell>
          <cell r="CB945">
            <v>0</v>
          </cell>
          <cell r="CC945">
            <v>0</v>
          </cell>
          <cell r="CD945">
            <v>0</v>
          </cell>
          <cell r="CE945">
            <v>0</v>
          </cell>
          <cell r="CF945">
            <v>0</v>
          </cell>
          <cell r="CG945">
            <v>0</v>
          </cell>
          <cell r="CH945">
            <v>0</v>
          </cell>
          <cell r="CI945">
            <v>0</v>
          </cell>
          <cell r="CJ945">
            <v>0</v>
          </cell>
          <cell r="CK945">
            <v>0</v>
          </cell>
          <cell r="CL945">
            <v>0</v>
          </cell>
          <cell r="CM945">
            <v>0</v>
          </cell>
          <cell r="CN945">
            <v>0</v>
          </cell>
          <cell r="CO945">
            <v>0</v>
          </cell>
          <cell r="CP945">
            <v>0</v>
          </cell>
          <cell r="CQ945">
            <v>0</v>
          </cell>
          <cell r="CR945">
            <v>0</v>
          </cell>
          <cell r="CS945">
            <v>0</v>
          </cell>
          <cell r="CT945">
            <v>0</v>
          </cell>
          <cell r="CU945">
            <v>0</v>
          </cell>
          <cell r="CV945">
            <v>0</v>
          </cell>
          <cell r="CW945">
            <v>0</v>
          </cell>
          <cell r="CX945">
            <v>0</v>
          </cell>
          <cell r="CY945">
            <v>0</v>
          </cell>
          <cell r="CZ945">
            <v>0</v>
          </cell>
          <cell r="DA945">
            <v>0</v>
          </cell>
          <cell r="DB945">
            <v>0</v>
          </cell>
          <cell r="DC945">
            <v>0</v>
          </cell>
          <cell r="DD945">
            <v>0</v>
          </cell>
          <cell r="DE945">
            <v>0</v>
          </cell>
          <cell r="DF945">
            <v>0</v>
          </cell>
          <cell r="DG945">
            <v>0</v>
          </cell>
          <cell r="DH945">
            <v>0</v>
          </cell>
          <cell r="DI945">
            <v>0</v>
          </cell>
          <cell r="DJ945">
            <v>0</v>
          </cell>
          <cell r="DK945">
            <v>0</v>
          </cell>
          <cell r="DL945">
            <v>0</v>
          </cell>
          <cell r="DM945">
            <v>0</v>
          </cell>
          <cell r="DN945">
            <v>0</v>
          </cell>
          <cell r="DO945">
            <v>0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DX945">
            <v>0</v>
          </cell>
          <cell r="DY945">
            <v>0</v>
          </cell>
          <cell r="DZ945">
            <v>0</v>
          </cell>
          <cell r="EA945">
            <v>0</v>
          </cell>
          <cell r="EB945">
            <v>0</v>
          </cell>
          <cell r="EC945">
            <v>0</v>
          </cell>
          <cell r="ED945">
            <v>0</v>
          </cell>
          <cell r="EE945">
            <v>0</v>
          </cell>
          <cell r="EF945">
            <v>0</v>
          </cell>
          <cell r="EG945">
            <v>0</v>
          </cell>
          <cell r="EH945">
            <v>0</v>
          </cell>
          <cell r="EI945">
            <v>0</v>
          </cell>
          <cell r="EJ945">
            <v>0</v>
          </cell>
          <cell r="EK945">
            <v>0</v>
          </cell>
          <cell r="EL945">
            <v>0</v>
          </cell>
          <cell r="EM945">
            <v>0</v>
          </cell>
          <cell r="EN945">
            <v>0</v>
          </cell>
          <cell r="EO945">
            <v>0</v>
          </cell>
          <cell r="EP945">
            <v>0</v>
          </cell>
          <cell r="EQ945">
            <v>0</v>
          </cell>
          <cell r="ER945">
            <v>0</v>
          </cell>
          <cell r="ES945">
            <v>0</v>
          </cell>
          <cell r="ET945">
            <v>0</v>
          </cell>
          <cell r="EU945">
            <v>0</v>
          </cell>
          <cell r="EV945">
            <v>0</v>
          </cell>
          <cell r="EW945">
            <v>0</v>
          </cell>
          <cell r="EX945">
            <v>0</v>
          </cell>
          <cell r="EY945">
            <v>0</v>
          </cell>
          <cell r="EZ945">
            <v>0</v>
          </cell>
          <cell r="FA945">
            <v>0</v>
          </cell>
          <cell r="FB945">
            <v>0</v>
          </cell>
          <cell r="FC945">
            <v>0</v>
          </cell>
          <cell r="FD945">
            <v>0</v>
          </cell>
          <cell r="FE945">
            <v>0</v>
          </cell>
          <cell r="FF945">
            <v>0</v>
          </cell>
          <cell r="FG945">
            <v>0</v>
          </cell>
          <cell r="FH945">
            <v>0</v>
          </cell>
          <cell r="FI945">
            <v>0</v>
          </cell>
          <cell r="FJ945">
            <v>0</v>
          </cell>
          <cell r="FK945">
            <v>0</v>
          </cell>
          <cell r="FL945">
            <v>0</v>
          </cell>
          <cell r="FM945">
            <v>0</v>
          </cell>
          <cell r="FN945">
            <v>0</v>
          </cell>
          <cell r="FO945">
            <v>0</v>
          </cell>
          <cell r="FP945">
            <v>0</v>
          </cell>
          <cell r="FQ945">
            <v>0</v>
          </cell>
          <cell r="FR945">
            <v>0</v>
          </cell>
          <cell r="FS945">
            <v>0</v>
          </cell>
          <cell r="FT945">
            <v>0</v>
          </cell>
          <cell r="FU945">
            <v>0</v>
          </cell>
          <cell r="FV945">
            <v>0</v>
          </cell>
          <cell r="FW945">
            <v>0</v>
          </cell>
          <cell r="FX945">
            <v>0</v>
          </cell>
          <cell r="FY945">
            <v>0</v>
          </cell>
          <cell r="FZ945">
            <v>0</v>
          </cell>
          <cell r="GA945">
            <v>0</v>
          </cell>
          <cell r="GB945">
            <v>0</v>
          </cell>
          <cell r="GC945">
            <v>0</v>
          </cell>
          <cell r="GD945">
            <v>0</v>
          </cell>
          <cell r="GE945">
            <v>0</v>
          </cell>
          <cell r="GF945">
            <v>0</v>
          </cell>
          <cell r="GG945">
            <v>0</v>
          </cell>
          <cell r="GH945">
            <v>0</v>
          </cell>
          <cell r="GI945">
            <v>0</v>
          </cell>
          <cell r="GJ945">
            <v>0</v>
          </cell>
          <cell r="GK945">
            <v>0</v>
          </cell>
          <cell r="GL945">
            <v>0</v>
          </cell>
          <cell r="GM945">
            <v>0</v>
          </cell>
          <cell r="GN945">
            <v>0</v>
          </cell>
          <cell r="GO945">
            <v>0</v>
          </cell>
          <cell r="GP945">
            <v>0</v>
          </cell>
          <cell r="GQ945">
            <v>0</v>
          </cell>
          <cell r="GR945">
            <v>0</v>
          </cell>
          <cell r="GS945">
            <v>0</v>
          </cell>
          <cell r="GT945">
            <v>0</v>
          </cell>
          <cell r="GU945">
            <v>0</v>
          </cell>
          <cell r="GV945">
            <v>0</v>
          </cell>
          <cell r="GW945">
            <v>0</v>
          </cell>
          <cell r="GX945">
            <v>0</v>
          </cell>
          <cell r="GY945">
            <v>0</v>
          </cell>
          <cell r="GZ945">
            <v>0</v>
          </cell>
          <cell r="HA945">
            <v>0</v>
          </cell>
          <cell r="HB945">
            <v>0</v>
          </cell>
          <cell r="HC945">
            <v>0</v>
          </cell>
          <cell r="HD945">
            <v>0</v>
          </cell>
          <cell r="HE945">
            <v>0</v>
          </cell>
          <cell r="HF945">
            <v>0</v>
          </cell>
          <cell r="HG945">
            <v>0</v>
          </cell>
          <cell r="HH945">
            <v>0</v>
          </cell>
          <cell r="HI945">
            <v>0</v>
          </cell>
          <cell r="HJ945">
            <v>0</v>
          </cell>
          <cell r="HK945">
            <v>0</v>
          </cell>
          <cell r="HL945">
            <v>0</v>
          </cell>
          <cell r="HM945">
            <v>0</v>
          </cell>
          <cell r="HN945">
            <v>0</v>
          </cell>
          <cell r="HO945">
            <v>0</v>
          </cell>
          <cell r="HP945">
            <v>0</v>
          </cell>
          <cell r="HQ945">
            <v>0</v>
          </cell>
          <cell r="HR945">
            <v>0</v>
          </cell>
          <cell r="HS945">
            <v>0</v>
          </cell>
          <cell r="HT945">
            <v>0</v>
          </cell>
          <cell r="HU945">
            <v>0</v>
          </cell>
          <cell r="HV945">
            <v>0</v>
          </cell>
          <cell r="HW945">
            <v>0</v>
          </cell>
          <cell r="HX945">
            <v>0</v>
          </cell>
          <cell r="HY945">
            <v>0</v>
          </cell>
          <cell r="HZ945">
            <v>0</v>
          </cell>
          <cell r="IA945">
            <v>0</v>
          </cell>
          <cell r="IB945">
            <v>0</v>
          </cell>
          <cell r="IC945">
            <v>0</v>
          </cell>
          <cell r="ID945">
            <v>0</v>
          </cell>
          <cell r="IE945">
            <v>0</v>
          </cell>
          <cell r="IF945">
            <v>0</v>
          </cell>
          <cell r="IG945">
            <v>0</v>
          </cell>
          <cell r="IH945">
            <v>0</v>
          </cell>
          <cell r="II945">
            <v>0</v>
          </cell>
          <cell r="IJ945">
            <v>0</v>
          </cell>
          <cell r="IK945">
            <v>0</v>
          </cell>
          <cell r="IL945">
            <v>0</v>
          </cell>
          <cell r="IM945">
            <v>0</v>
          </cell>
          <cell r="IN945">
            <v>0</v>
          </cell>
          <cell r="IO945">
            <v>0</v>
          </cell>
          <cell r="IP945">
            <v>0</v>
          </cell>
          <cell r="IQ945">
            <v>0</v>
          </cell>
          <cell r="IR945">
            <v>0</v>
          </cell>
          <cell r="IS945">
            <v>0</v>
          </cell>
          <cell r="IT945">
            <v>0</v>
          </cell>
          <cell r="IU945">
            <v>0</v>
          </cell>
          <cell r="IV945">
            <v>0</v>
          </cell>
          <cell r="IW945">
            <v>0</v>
          </cell>
          <cell r="IX945">
            <v>0</v>
          </cell>
          <cell r="IY945">
            <v>0</v>
          </cell>
          <cell r="IZ945">
            <v>0</v>
          </cell>
          <cell r="JA945">
            <v>0</v>
          </cell>
          <cell r="JB945">
            <v>0</v>
          </cell>
          <cell r="JC945">
            <v>0</v>
          </cell>
          <cell r="JD945">
            <v>0</v>
          </cell>
          <cell r="JE945">
            <v>0</v>
          </cell>
        </row>
        <row r="946">
          <cell r="D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  <cell r="BD946">
            <v>0</v>
          </cell>
          <cell r="BE946">
            <v>0</v>
          </cell>
          <cell r="BF946">
            <v>0</v>
          </cell>
          <cell r="BG946">
            <v>0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  <cell r="BT946">
            <v>0</v>
          </cell>
          <cell r="BU946">
            <v>0</v>
          </cell>
          <cell r="BV946">
            <v>0</v>
          </cell>
          <cell r="BW946">
            <v>0</v>
          </cell>
          <cell r="BX946">
            <v>0</v>
          </cell>
          <cell r="BY946">
            <v>0</v>
          </cell>
          <cell r="BZ946">
            <v>0</v>
          </cell>
          <cell r="CA946">
            <v>0</v>
          </cell>
          <cell r="CB946">
            <v>0</v>
          </cell>
          <cell r="CC946">
            <v>0</v>
          </cell>
          <cell r="CD946">
            <v>0</v>
          </cell>
          <cell r="CE946">
            <v>0</v>
          </cell>
          <cell r="CF946">
            <v>0</v>
          </cell>
          <cell r="CG946">
            <v>0</v>
          </cell>
          <cell r="CH946">
            <v>0</v>
          </cell>
          <cell r="CI946">
            <v>0</v>
          </cell>
          <cell r="CJ946">
            <v>0</v>
          </cell>
          <cell r="CK946">
            <v>0</v>
          </cell>
          <cell r="CL946">
            <v>0</v>
          </cell>
          <cell r="CM946">
            <v>0</v>
          </cell>
          <cell r="CN946">
            <v>0</v>
          </cell>
          <cell r="CO946">
            <v>0</v>
          </cell>
          <cell r="CP946">
            <v>0</v>
          </cell>
          <cell r="CQ946">
            <v>0</v>
          </cell>
          <cell r="CR946">
            <v>0</v>
          </cell>
          <cell r="CS946">
            <v>0</v>
          </cell>
          <cell r="CT946">
            <v>0</v>
          </cell>
          <cell r="CU946">
            <v>0</v>
          </cell>
          <cell r="CV946">
            <v>0</v>
          </cell>
          <cell r="CW946">
            <v>0</v>
          </cell>
          <cell r="CX946">
            <v>0</v>
          </cell>
          <cell r="CY946">
            <v>0</v>
          </cell>
          <cell r="CZ946">
            <v>0</v>
          </cell>
          <cell r="DA946">
            <v>0</v>
          </cell>
          <cell r="DB946">
            <v>0</v>
          </cell>
          <cell r="DC946">
            <v>0</v>
          </cell>
          <cell r="DD946">
            <v>0</v>
          </cell>
          <cell r="DE946">
            <v>0</v>
          </cell>
          <cell r="DF946">
            <v>0</v>
          </cell>
          <cell r="DG946">
            <v>0</v>
          </cell>
          <cell r="DH946">
            <v>0</v>
          </cell>
          <cell r="DI946">
            <v>0</v>
          </cell>
          <cell r="DJ946">
            <v>0</v>
          </cell>
          <cell r="DK946">
            <v>0</v>
          </cell>
          <cell r="DL946">
            <v>0</v>
          </cell>
          <cell r="DM946">
            <v>0</v>
          </cell>
          <cell r="DN946">
            <v>0</v>
          </cell>
          <cell r="DO946">
            <v>0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DX946">
            <v>0</v>
          </cell>
          <cell r="DY946">
            <v>0</v>
          </cell>
          <cell r="DZ946">
            <v>0</v>
          </cell>
          <cell r="EA946">
            <v>0</v>
          </cell>
          <cell r="EB946">
            <v>0</v>
          </cell>
          <cell r="EC946">
            <v>0</v>
          </cell>
          <cell r="ED946">
            <v>0</v>
          </cell>
          <cell r="EE946">
            <v>0</v>
          </cell>
          <cell r="EF946">
            <v>0</v>
          </cell>
          <cell r="EG946">
            <v>0</v>
          </cell>
          <cell r="EH946">
            <v>0</v>
          </cell>
          <cell r="EI946">
            <v>0</v>
          </cell>
          <cell r="EJ946">
            <v>0</v>
          </cell>
          <cell r="EK946">
            <v>0</v>
          </cell>
          <cell r="EL946">
            <v>0</v>
          </cell>
          <cell r="EM946">
            <v>0</v>
          </cell>
          <cell r="EN946">
            <v>0</v>
          </cell>
          <cell r="EO946">
            <v>0</v>
          </cell>
          <cell r="EP946">
            <v>0</v>
          </cell>
          <cell r="EQ946">
            <v>0</v>
          </cell>
          <cell r="ER946">
            <v>0</v>
          </cell>
          <cell r="ES946">
            <v>0</v>
          </cell>
          <cell r="ET946">
            <v>0</v>
          </cell>
          <cell r="EU946">
            <v>0</v>
          </cell>
          <cell r="EV946">
            <v>0</v>
          </cell>
          <cell r="EW946">
            <v>0</v>
          </cell>
          <cell r="EX946">
            <v>0</v>
          </cell>
          <cell r="EY946">
            <v>0</v>
          </cell>
          <cell r="EZ946">
            <v>0</v>
          </cell>
          <cell r="FA946">
            <v>0</v>
          </cell>
          <cell r="FB946">
            <v>0</v>
          </cell>
          <cell r="FC946">
            <v>0</v>
          </cell>
          <cell r="FD946">
            <v>0</v>
          </cell>
          <cell r="FE946">
            <v>0</v>
          </cell>
          <cell r="FF946">
            <v>0</v>
          </cell>
          <cell r="FG946">
            <v>0</v>
          </cell>
          <cell r="FH946">
            <v>0</v>
          </cell>
          <cell r="FI946">
            <v>0</v>
          </cell>
          <cell r="FJ946">
            <v>0</v>
          </cell>
          <cell r="FK946">
            <v>0</v>
          </cell>
          <cell r="FL946">
            <v>0</v>
          </cell>
          <cell r="FM946">
            <v>0</v>
          </cell>
          <cell r="FN946">
            <v>0</v>
          </cell>
          <cell r="FO946">
            <v>0</v>
          </cell>
          <cell r="FP946">
            <v>0</v>
          </cell>
          <cell r="FQ946">
            <v>0</v>
          </cell>
          <cell r="FR946">
            <v>0</v>
          </cell>
          <cell r="FS946">
            <v>0</v>
          </cell>
          <cell r="FT946">
            <v>0</v>
          </cell>
          <cell r="FU946">
            <v>0</v>
          </cell>
          <cell r="FV946">
            <v>0</v>
          </cell>
          <cell r="FW946">
            <v>0</v>
          </cell>
          <cell r="FX946">
            <v>0</v>
          </cell>
          <cell r="FY946">
            <v>0</v>
          </cell>
          <cell r="FZ946">
            <v>0</v>
          </cell>
          <cell r="GA946">
            <v>0</v>
          </cell>
          <cell r="GB946">
            <v>0</v>
          </cell>
          <cell r="GC946">
            <v>0</v>
          </cell>
          <cell r="GD946">
            <v>0</v>
          </cell>
          <cell r="GE946">
            <v>0</v>
          </cell>
          <cell r="GF946">
            <v>0</v>
          </cell>
          <cell r="GG946">
            <v>0</v>
          </cell>
          <cell r="GH946">
            <v>0</v>
          </cell>
          <cell r="GI946">
            <v>0</v>
          </cell>
          <cell r="GJ946">
            <v>0</v>
          </cell>
          <cell r="GK946">
            <v>0</v>
          </cell>
          <cell r="GL946">
            <v>0</v>
          </cell>
          <cell r="GM946">
            <v>0</v>
          </cell>
          <cell r="GN946">
            <v>0</v>
          </cell>
          <cell r="GO946">
            <v>0</v>
          </cell>
          <cell r="GP946">
            <v>0</v>
          </cell>
          <cell r="GQ946">
            <v>0</v>
          </cell>
          <cell r="GR946">
            <v>0</v>
          </cell>
          <cell r="GS946">
            <v>0</v>
          </cell>
          <cell r="GT946">
            <v>0</v>
          </cell>
          <cell r="GU946">
            <v>0</v>
          </cell>
          <cell r="GV946">
            <v>0</v>
          </cell>
          <cell r="GW946">
            <v>0</v>
          </cell>
          <cell r="GX946">
            <v>0</v>
          </cell>
          <cell r="GY946">
            <v>0</v>
          </cell>
          <cell r="GZ946">
            <v>0</v>
          </cell>
          <cell r="HA946">
            <v>0</v>
          </cell>
          <cell r="HB946">
            <v>0</v>
          </cell>
          <cell r="HC946">
            <v>0</v>
          </cell>
          <cell r="HD946">
            <v>0</v>
          </cell>
          <cell r="HE946">
            <v>0</v>
          </cell>
          <cell r="HF946">
            <v>0</v>
          </cell>
          <cell r="HG946">
            <v>0</v>
          </cell>
          <cell r="HH946">
            <v>0</v>
          </cell>
          <cell r="HI946">
            <v>0</v>
          </cell>
          <cell r="HJ946">
            <v>0</v>
          </cell>
          <cell r="HK946">
            <v>0</v>
          </cell>
          <cell r="HL946">
            <v>0</v>
          </cell>
          <cell r="HM946">
            <v>0</v>
          </cell>
          <cell r="HN946">
            <v>0</v>
          </cell>
          <cell r="HO946">
            <v>0</v>
          </cell>
          <cell r="HP946">
            <v>0</v>
          </cell>
          <cell r="HQ946">
            <v>0</v>
          </cell>
          <cell r="HR946">
            <v>0</v>
          </cell>
          <cell r="HS946">
            <v>0</v>
          </cell>
          <cell r="HT946">
            <v>0</v>
          </cell>
          <cell r="HU946">
            <v>0</v>
          </cell>
          <cell r="HV946">
            <v>0</v>
          </cell>
          <cell r="HW946">
            <v>0</v>
          </cell>
          <cell r="HX946">
            <v>0</v>
          </cell>
          <cell r="HY946">
            <v>0</v>
          </cell>
          <cell r="HZ946">
            <v>0</v>
          </cell>
          <cell r="IA946">
            <v>0</v>
          </cell>
          <cell r="IB946">
            <v>0</v>
          </cell>
          <cell r="IC946">
            <v>0</v>
          </cell>
          <cell r="ID946">
            <v>0</v>
          </cell>
          <cell r="IE946">
            <v>0</v>
          </cell>
          <cell r="IF946">
            <v>0</v>
          </cell>
          <cell r="IG946">
            <v>0</v>
          </cell>
          <cell r="IH946">
            <v>0</v>
          </cell>
          <cell r="II946">
            <v>0</v>
          </cell>
          <cell r="IJ946">
            <v>0</v>
          </cell>
          <cell r="IK946">
            <v>0</v>
          </cell>
          <cell r="IL946">
            <v>0</v>
          </cell>
          <cell r="IM946">
            <v>0</v>
          </cell>
          <cell r="IN946">
            <v>0</v>
          </cell>
          <cell r="IO946">
            <v>0</v>
          </cell>
          <cell r="IP946">
            <v>0</v>
          </cell>
          <cell r="IQ946">
            <v>0</v>
          </cell>
          <cell r="IR946">
            <v>0</v>
          </cell>
          <cell r="IS946">
            <v>0</v>
          </cell>
          <cell r="IT946">
            <v>0</v>
          </cell>
          <cell r="IU946">
            <v>0</v>
          </cell>
          <cell r="IV946">
            <v>0</v>
          </cell>
          <cell r="IW946">
            <v>0</v>
          </cell>
          <cell r="IX946">
            <v>0</v>
          </cell>
          <cell r="IY946">
            <v>0</v>
          </cell>
          <cell r="IZ946">
            <v>0</v>
          </cell>
          <cell r="JA946">
            <v>0</v>
          </cell>
          <cell r="JB946">
            <v>0</v>
          </cell>
          <cell r="JC946">
            <v>0</v>
          </cell>
          <cell r="JD946">
            <v>0</v>
          </cell>
          <cell r="JE946">
            <v>0</v>
          </cell>
        </row>
        <row r="947"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  <cell r="BD947">
            <v>0</v>
          </cell>
          <cell r="BE947">
            <v>0</v>
          </cell>
          <cell r="BF947">
            <v>0</v>
          </cell>
          <cell r="BG947">
            <v>0</v>
          </cell>
          <cell r="BH947">
            <v>0</v>
          </cell>
          <cell r="BI947">
            <v>0</v>
          </cell>
          <cell r="BJ947">
            <v>0</v>
          </cell>
          <cell r="BK947">
            <v>0</v>
          </cell>
          <cell r="BL947">
            <v>0</v>
          </cell>
          <cell r="BM947">
            <v>0</v>
          </cell>
          <cell r="BN947">
            <v>0</v>
          </cell>
          <cell r="BO947">
            <v>0</v>
          </cell>
          <cell r="BP947">
            <v>0</v>
          </cell>
          <cell r="BQ947">
            <v>0</v>
          </cell>
          <cell r="BR947">
            <v>0</v>
          </cell>
          <cell r="BS947">
            <v>0</v>
          </cell>
          <cell r="BT947">
            <v>0</v>
          </cell>
          <cell r="BU947">
            <v>0</v>
          </cell>
          <cell r="BV947">
            <v>0</v>
          </cell>
          <cell r="BW947">
            <v>0</v>
          </cell>
          <cell r="BX947">
            <v>0</v>
          </cell>
          <cell r="BY947">
            <v>0</v>
          </cell>
          <cell r="BZ947">
            <v>0</v>
          </cell>
          <cell r="CA947">
            <v>0</v>
          </cell>
          <cell r="CB947">
            <v>0</v>
          </cell>
          <cell r="CC947">
            <v>0</v>
          </cell>
          <cell r="CD947">
            <v>0</v>
          </cell>
          <cell r="CE947">
            <v>0</v>
          </cell>
          <cell r="CF947">
            <v>0</v>
          </cell>
          <cell r="CG947">
            <v>0</v>
          </cell>
          <cell r="CH947">
            <v>0</v>
          </cell>
          <cell r="CI947">
            <v>0</v>
          </cell>
          <cell r="CJ947">
            <v>0</v>
          </cell>
          <cell r="CK947">
            <v>0</v>
          </cell>
          <cell r="CL947">
            <v>0</v>
          </cell>
          <cell r="CM947">
            <v>0</v>
          </cell>
          <cell r="CN947">
            <v>0</v>
          </cell>
          <cell r="CO947">
            <v>0</v>
          </cell>
          <cell r="CP947">
            <v>0</v>
          </cell>
          <cell r="CQ947">
            <v>0</v>
          </cell>
          <cell r="CR947">
            <v>0</v>
          </cell>
          <cell r="CS947">
            <v>0</v>
          </cell>
          <cell r="CT947">
            <v>0</v>
          </cell>
          <cell r="CU947">
            <v>0</v>
          </cell>
          <cell r="CV947">
            <v>0</v>
          </cell>
          <cell r="CW947">
            <v>0</v>
          </cell>
          <cell r="CX947">
            <v>0</v>
          </cell>
          <cell r="CY947">
            <v>0</v>
          </cell>
          <cell r="CZ947">
            <v>0</v>
          </cell>
          <cell r="DA947">
            <v>0</v>
          </cell>
          <cell r="DB947">
            <v>0</v>
          </cell>
          <cell r="DC947">
            <v>0</v>
          </cell>
          <cell r="DD947">
            <v>0</v>
          </cell>
          <cell r="DE947">
            <v>0</v>
          </cell>
          <cell r="DF947">
            <v>0</v>
          </cell>
          <cell r="DG947">
            <v>0</v>
          </cell>
          <cell r="DH947">
            <v>0</v>
          </cell>
          <cell r="DI947">
            <v>0</v>
          </cell>
          <cell r="DJ947">
            <v>0</v>
          </cell>
          <cell r="DK947">
            <v>0</v>
          </cell>
          <cell r="DL947">
            <v>0</v>
          </cell>
          <cell r="DM947">
            <v>0</v>
          </cell>
          <cell r="DN947">
            <v>0</v>
          </cell>
          <cell r="DO947">
            <v>0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DX947">
            <v>0</v>
          </cell>
          <cell r="DY947">
            <v>0</v>
          </cell>
          <cell r="DZ947">
            <v>0</v>
          </cell>
          <cell r="EA947">
            <v>0</v>
          </cell>
          <cell r="EB947">
            <v>0</v>
          </cell>
          <cell r="EC947">
            <v>0</v>
          </cell>
          <cell r="ED947">
            <v>0</v>
          </cell>
          <cell r="EE947">
            <v>0</v>
          </cell>
          <cell r="EF947">
            <v>0</v>
          </cell>
          <cell r="EG947">
            <v>0</v>
          </cell>
          <cell r="EH947">
            <v>0</v>
          </cell>
          <cell r="EI947">
            <v>0</v>
          </cell>
          <cell r="EJ947">
            <v>0</v>
          </cell>
          <cell r="EK947">
            <v>0</v>
          </cell>
          <cell r="EL947">
            <v>0</v>
          </cell>
          <cell r="EM947">
            <v>0</v>
          </cell>
          <cell r="EN947">
            <v>0</v>
          </cell>
          <cell r="EO947">
            <v>0</v>
          </cell>
          <cell r="EP947">
            <v>0</v>
          </cell>
          <cell r="EQ947">
            <v>0</v>
          </cell>
          <cell r="ER947">
            <v>0</v>
          </cell>
          <cell r="ES947">
            <v>0</v>
          </cell>
          <cell r="ET947">
            <v>0</v>
          </cell>
          <cell r="EU947">
            <v>0</v>
          </cell>
          <cell r="EV947">
            <v>0</v>
          </cell>
          <cell r="EW947">
            <v>0</v>
          </cell>
          <cell r="EX947">
            <v>0</v>
          </cell>
          <cell r="EY947">
            <v>0</v>
          </cell>
          <cell r="EZ947">
            <v>0</v>
          </cell>
          <cell r="FA947">
            <v>0</v>
          </cell>
          <cell r="FB947">
            <v>0</v>
          </cell>
          <cell r="FC947">
            <v>0</v>
          </cell>
          <cell r="FD947">
            <v>0</v>
          </cell>
          <cell r="FE947">
            <v>0</v>
          </cell>
          <cell r="FF947">
            <v>0</v>
          </cell>
          <cell r="FG947">
            <v>0</v>
          </cell>
          <cell r="FH947">
            <v>0</v>
          </cell>
          <cell r="FI947">
            <v>0</v>
          </cell>
          <cell r="FJ947">
            <v>0</v>
          </cell>
          <cell r="FK947">
            <v>0</v>
          </cell>
          <cell r="FL947">
            <v>0</v>
          </cell>
          <cell r="FM947">
            <v>0</v>
          </cell>
          <cell r="FN947">
            <v>0</v>
          </cell>
          <cell r="FO947">
            <v>0</v>
          </cell>
          <cell r="FP947">
            <v>0</v>
          </cell>
          <cell r="FQ947">
            <v>0</v>
          </cell>
          <cell r="FR947">
            <v>0</v>
          </cell>
          <cell r="FS947">
            <v>0</v>
          </cell>
          <cell r="FT947">
            <v>0</v>
          </cell>
          <cell r="FU947">
            <v>0</v>
          </cell>
          <cell r="FV947">
            <v>0</v>
          </cell>
          <cell r="FW947">
            <v>0</v>
          </cell>
          <cell r="FX947">
            <v>0</v>
          </cell>
          <cell r="FY947">
            <v>0</v>
          </cell>
          <cell r="FZ947">
            <v>0</v>
          </cell>
          <cell r="GA947">
            <v>0</v>
          </cell>
          <cell r="GB947">
            <v>0</v>
          </cell>
          <cell r="GC947">
            <v>0</v>
          </cell>
          <cell r="GD947">
            <v>0</v>
          </cell>
          <cell r="GE947">
            <v>0</v>
          </cell>
          <cell r="GF947">
            <v>0</v>
          </cell>
          <cell r="GG947">
            <v>0</v>
          </cell>
          <cell r="GH947">
            <v>0</v>
          </cell>
          <cell r="GI947">
            <v>0</v>
          </cell>
          <cell r="GJ947">
            <v>0</v>
          </cell>
          <cell r="GK947">
            <v>0</v>
          </cell>
          <cell r="GL947">
            <v>0</v>
          </cell>
          <cell r="GM947">
            <v>0</v>
          </cell>
          <cell r="GN947">
            <v>0</v>
          </cell>
          <cell r="GO947">
            <v>0</v>
          </cell>
          <cell r="GP947">
            <v>0</v>
          </cell>
          <cell r="GQ947">
            <v>0</v>
          </cell>
          <cell r="GR947">
            <v>0</v>
          </cell>
          <cell r="GS947">
            <v>0</v>
          </cell>
          <cell r="GT947">
            <v>0</v>
          </cell>
          <cell r="GU947">
            <v>0</v>
          </cell>
          <cell r="GV947">
            <v>0</v>
          </cell>
          <cell r="GW947">
            <v>0</v>
          </cell>
          <cell r="GX947">
            <v>0</v>
          </cell>
          <cell r="GY947">
            <v>0</v>
          </cell>
          <cell r="GZ947">
            <v>0</v>
          </cell>
          <cell r="HA947">
            <v>0</v>
          </cell>
          <cell r="HB947">
            <v>0</v>
          </cell>
          <cell r="HC947">
            <v>0</v>
          </cell>
          <cell r="HD947">
            <v>0</v>
          </cell>
          <cell r="HE947">
            <v>0</v>
          </cell>
          <cell r="HF947">
            <v>0</v>
          </cell>
          <cell r="HG947">
            <v>0</v>
          </cell>
          <cell r="HH947">
            <v>0</v>
          </cell>
          <cell r="HI947">
            <v>0</v>
          </cell>
          <cell r="HJ947">
            <v>0</v>
          </cell>
          <cell r="HK947">
            <v>0</v>
          </cell>
          <cell r="HL947">
            <v>0</v>
          </cell>
          <cell r="HM947">
            <v>0</v>
          </cell>
          <cell r="HN947">
            <v>0</v>
          </cell>
          <cell r="HO947">
            <v>0</v>
          </cell>
          <cell r="HP947">
            <v>0</v>
          </cell>
          <cell r="HQ947">
            <v>0</v>
          </cell>
          <cell r="HR947">
            <v>0</v>
          </cell>
          <cell r="HS947">
            <v>0</v>
          </cell>
          <cell r="HT947">
            <v>0</v>
          </cell>
          <cell r="HU947">
            <v>0</v>
          </cell>
          <cell r="HV947">
            <v>0</v>
          </cell>
          <cell r="HW947">
            <v>0</v>
          </cell>
          <cell r="HX947">
            <v>0</v>
          </cell>
          <cell r="HY947">
            <v>0</v>
          </cell>
          <cell r="HZ947">
            <v>0</v>
          </cell>
          <cell r="IA947">
            <v>0</v>
          </cell>
          <cell r="IB947">
            <v>0</v>
          </cell>
          <cell r="IC947">
            <v>0</v>
          </cell>
          <cell r="ID947">
            <v>0</v>
          </cell>
          <cell r="IE947">
            <v>0</v>
          </cell>
          <cell r="IF947">
            <v>0</v>
          </cell>
          <cell r="IG947">
            <v>0</v>
          </cell>
          <cell r="IH947">
            <v>0</v>
          </cell>
          <cell r="II947">
            <v>0</v>
          </cell>
          <cell r="IJ947">
            <v>0</v>
          </cell>
          <cell r="IK947">
            <v>0</v>
          </cell>
          <cell r="IL947">
            <v>0</v>
          </cell>
          <cell r="IM947">
            <v>0</v>
          </cell>
          <cell r="IN947">
            <v>0</v>
          </cell>
          <cell r="IO947">
            <v>0</v>
          </cell>
          <cell r="IP947">
            <v>0</v>
          </cell>
          <cell r="IQ947">
            <v>0</v>
          </cell>
          <cell r="IR947">
            <v>0</v>
          </cell>
          <cell r="IS947">
            <v>0</v>
          </cell>
          <cell r="IT947">
            <v>0</v>
          </cell>
          <cell r="IU947">
            <v>0</v>
          </cell>
          <cell r="IV947">
            <v>0</v>
          </cell>
          <cell r="IW947">
            <v>0</v>
          </cell>
          <cell r="IX947">
            <v>0</v>
          </cell>
          <cell r="IY947">
            <v>0</v>
          </cell>
          <cell r="IZ947">
            <v>0</v>
          </cell>
          <cell r="JA947">
            <v>0</v>
          </cell>
          <cell r="JB947">
            <v>0</v>
          </cell>
          <cell r="JC947">
            <v>0</v>
          </cell>
          <cell r="JD947">
            <v>0</v>
          </cell>
          <cell r="JE947">
            <v>0</v>
          </cell>
        </row>
        <row r="948">
          <cell r="D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  <cell r="BD948">
            <v>0</v>
          </cell>
          <cell r="BE948">
            <v>0</v>
          </cell>
          <cell r="BF948">
            <v>0</v>
          </cell>
          <cell r="BG948">
            <v>0</v>
          </cell>
          <cell r="BH948">
            <v>0</v>
          </cell>
          <cell r="BI948">
            <v>0</v>
          </cell>
          <cell r="BJ948">
            <v>0</v>
          </cell>
          <cell r="BK948">
            <v>0</v>
          </cell>
          <cell r="BL948">
            <v>0</v>
          </cell>
          <cell r="BM948">
            <v>0</v>
          </cell>
          <cell r="BN948">
            <v>0</v>
          </cell>
          <cell r="BO948">
            <v>0</v>
          </cell>
          <cell r="BP948">
            <v>0</v>
          </cell>
          <cell r="BQ948">
            <v>0</v>
          </cell>
          <cell r="BR948">
            <v>0</v>
          </cell>
          <cell r="BS948">
            <v>0</v>
          </cell>
          <cell r="BT948">
            <v>0</v>
          </cell>
          <cell r="BU948">
            <v>0</v>
          </cell>
          <cell r="BV948">
            <v>0</v>
          </cell>
          <cell r="BW948">
            <v>0</v>
          </cell>
          <cell r="BX948">
            <v>0</v>
          </cell>
          <cell r="BY948">
            <v>0</v>
          </cell>
          <cell r="BZ948">
            <v>0</v>
          </cell>
          <cell r="CA948">
            <v>0</v>
          </cell>
          <cell r="CB948">
            <v>0</v>
          </cell>
          <cell r="CC948">
            <v>0</v>
          </cell>
          <cell r="CD948">
            <v>0</v>
          </cell>
          <cell r="CE948">
            <v>0</v>
          </cell>
          <cell r="CF948">
            <v>0</v>
          </cell>
          <cell r="CG948">
            <v>0</v>
          </cell>
          <cell r="CH948">
            <v>0</v>
          </cell>
          <cell r="CI948">
            <v>0</v>
          </cell>
          <cell r="CJ948">
            <v>0</v>
          </cell>
          <cell r="CK948">
            <v>0</v>
          </cell>
          <cell r="CL948">
            <v>0</v>
          </cell>
          <cell r="CM948">
            <v>0</v>
          </cell>
          <cell r="CN948">
            <v>0</v>
          </cell>
          <cell r="CO948">
            <v>0</v>
          </cell>
          <cell r="CP948">
            <v>0</v>
          </cell>
          <cell r="CQ948">
            <v>0</v>
          </cell>
          <cell r="CR948">
            <v>0</v>
          </cell>
          <cell r="CS948">
            <v>0</v>
          </cell>
          <cell r="CT948">
            <v>0</v>
          </cell>
          <cell r="CU948">
            <v>0</v>
          </cell>
          <cell r="CV948">
            <v>0</v>
          </cell>
          <cell r="CW948">
            <v>0</v>
          </cell>
          <cell r="CX948">
            <v>0</v>
          </cell>
          <cell r="CY948">
            <v>0</v>
          </cell>
          <cell r="CZ948">
            <v>0</v>
          </cell>
          <cell r="DA948">
            <v>0</v>
          </cell>
          <cell r="DB948">
            <v>0</v>
          </cell>
          <cell r="DC948">
            <v>0</v>
          </cell>
          <cell r="DD948">
            <v>0</v>
          </cell>
          <cell r="DE948">
            <v>0</v>
          </cell>
          <cell r="DF948">
            <v>0</v>
          </cell>
          <cell r="DG948">
            <v>0</v>
          </cell>
          <cell r="DH948">
            <v>0</v>
          </cell>
          <cell r="DI948">
            <v>0</v>
          </cell>
          <cell r="DJ948">
            <v>0</v>
          </cell>
          <cell r="DK948">
            <v>0</v>
          </cell>
          <cell r="DL948">
            <v>0</v>
          </cell>
          <cell r="DM948">
            <v>0</v>
          </cell>
          <cell r="DN948">
            <v>0</v>
          </cell>
          <cell r="DO948">
            <v>0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DX948">
            <v>0</v>
          </cell>
          <cell r="DY948">
            <v>0</v>
          </cell>
          <cell r="DZ948">
            <v>0</v>
          </cell>
          <cell r="EA948">
            <v>0</v>
          </cell>
          <cell r="EB948">
            <v>0</v>
          </cell>
          <cell r="EC948">
            <v>0</v>
          </cell>
          <cell r="ED948">
            <v>0</v>
          </cell>
          <cell r="EE948">
            <v>0</v>
          </cell>
          <cell r="EF948">
            <v>0</v>
          </cell>
          <cell r="EG948">
            <v>0</v>
          </cell>
          <cell r="EH948">
            <v>0</v>
          </cell>
          <cell r="EI948">
            <v>0</v>
          </cell>
          <cell r="EJ948">
            <v>0</v>
          </cell>
          <cell r="EK948">
            <v>0</v>
          </cell>
          <cell r="EL948">
            <v>0</v>
          </cell>
          <cell r="EM948">
            <v>0</v>
          </cell>
          <cell r="EN948">
            <v>0</v>
          </cell>
          <cell r="EO948">
            <v>0</v>
          </cell>
          <cell r="EP948">
            <v>0</v>
          </cell>
          <cell r="EQ948">
            <v>0</v>
          </cell>
          <cell r="ER948">
            <v>0</v>
          </cell>
          <cell r="ES948">
            <v>0</v>
          </cell>
          <cell r="ET948">
            <v>0</v>
          </cell>
          <cell r="EU948">
            <v>0</v>
          </cell>
          <cell r="EV948">
            <v>0</v>
          </cell>
          <cell r="EW948">
            <v>0</v>
          </cell>
          <cell r="EX948">
            <v>0</v>
          </cell>
          <cell r="EY948">
            <v>0</v>
          </cell>
          <cell r="EZ948">
            <v>0</v>
          </cell>
          <cell r="FA948">
            <v>0</v>
          </cell>
          <cell r="FB948">
            <v>0</v>
          </cell>
          <cell r="FC948">
            <v>0</v>
          </cell>
          <cell r="FD948">
            <v>0</v>
          </cell>
          <cell r="FE948">
            <v>0</v>
          </cell>
          <cell r="FF948">
            <v>0</v>
          </cell>
          <cell r="FG948">
            <v>0</v>
          </cell>
          <cell r="FH948">
            <v>0</v>
          </cell>
          <cell r="FI948">
            <v>0</v>
          </cell>
          <cell r="FJ948">
            <v>0</v>
          </cell>
          <cell r="FK948">
            <v>0</v>
          </cell>
          <cell r="FL948">
            <v>0</v>
          </cell>
          <cell r="FM948">
            <v>0</v>
          </cell>
          <cell r="FN948">
            <v>0</v>
          </cell>
          <cell r="FO948">
            <v>0</v>
          </cell>
          <cell r="FP948">
            <v>0</v>
          </cell>
          <cell r="FQ948">
            <v>0</v>
          </cell>
          <cell r="FR948">
            <v>0</v>
          </cell>
          <cell r="FS948">
            <v>0</v>
          </cell>
          <cell r="FT948">
            <v>0</v>
          </cell>
          <cell r="FU948">
            <v>0</v>
          </cell>
          <cell r="FV948">
            <v>0</v>
          </cell>
          <cell r="FW948">
            <v>0</v>
          </cell>
          <cell r="FX948">
            <v>0</v>
          </cell>
          <cell r="FY948">
            <v>0</v>
          </cell>
          <cell r="FZ948">
            <v>0</v>
          </cell>
          <cell r="GA948">
            <v>0</v>
          </cell>
          <cell r="GB948">
            <v>0</v>
          </cell>
          <cell r="GC948">
            <v>0</v>
          </cell>
          <cell r="GD948">
            <v>0</v>
          </cell>
          <cell r="GE948">
            <v>0</v>
          </cell>
          <cell r="GF948">
            <v>0</v>
          </cell>
          <cell r="GG948">
            <v>0</v>
          </cell>
          <cell r="GH948">
            <v>0</v>
          </cell>
          <cell r="GI948">
            <v>0</v>
          </cell>
          <cell r="GJ948">
            <v>0</v>
          </cell>
          <cell r="GK948">
            <v>0</v>
          </cell>
          <cell r="GL948">
            <v>0</v>
          </cell>
          <cell r="GM948">
            <v>0</v>
          </cell>
          <cell r="GN948">
            <v>0</v>
          </cell>
          <cell r="GO948">
            <v>0</v>
          </cell>
          <cell r="GP948">
            <v>0</v>
          </cell>
          <cell r="GQ948">
            <v>0</v>
          </cell>
          <cell r="GR948">
            <v>0</v>
          </cell>
          <cell r="GS948">
            <v>0</v>
          </cell>
          <cell r="GT948">
            <v>0</v>
          </cell>
          <cell r="GU948">
            <v>0</v>
          </cell>
          <cell r="GV948">
            <v>0</v>
          </cell>
          <cell r="GW948">
            <v>0</v>
          </cell>
          <cell r="GX948">
            <v>0</v>
          </cell>
          <cell r="GY948">
            <v>0</v>
          </cell>
          <cell r="GZ948">
            <v>0</v>
          </cell>
          <cell r="HA948">
            <v>0</v>
          </cell>
          <cell r="HB948">
            <v>0</v>
          </cell>
          <cell r="HC948">
            <v>0</v>
          </cell>
          <cell r="HD948">
            <v>0</v>
          </cell>
          <cell r="HE948">
            <v>0</v>
          </cell>
          <cell r="HF948">
            <v>0</v>
          </cell>
          <cell r="HG948">
            <v>0</v>
          </cell>
          <cell r="HH948">
            <v>0</v>
          </cell>
          <cell r="HI948">
            <v>0</v>
          </cell>
          <cell r="HJ948">
            <v>0</v>
          </cell>
          <cell r="HK948">
            <v>0</v>
          </cell>
          <cell r="HL948">
            <v>0</v>
          </cell>
          <cell r="HM948">
            <v>0</v>
          </cell>
          <cell r="HN948">
            <v>0</v>
          </cell>
          <cell r="HO948">
            <v>0</v>
          </cell>
          <cell r="HP948">
            <v>0</v>
          </cell>
          <cell r="HQ948">
            <v>0</v>
          </cell>
          <cell r="HR948">
            <v>0</v>
          </cell>
          <cell r="HS948">
            <v>0</v>
          </cell>
          <cell r="HT948">
            <v>0</v>
          </cell>
          <cell r="HU948">
            <v>0</v>
          </cell>
          <cell r="HV948">
            <v>0</v>
          </cell>
          <cell r="HW948">
            <v>0</v>
          </cell>
          <cell r="HX948">
            <v>0</v>
          </cell>
          <cell r="HY948">
            <v>0</v>
          </cell>
          <cell r="HZ948">
            <v>0</v>
          </cell>
          <cell r="IA948">
            <v>0</v>
          </cell>
          <cell r="IB948">
            <v>0</v>
          </cell>
          <cell r="IC948">
            <v>0</v>
          </cell>
          <cell r="ID948">
            <v>0</v>
          </cell>
          <cell r="IE948">
            <v>0</v>
          </cell>
          <cell r="IF948">
            <v>0</v>
          </cell>
          <cell r="IG948">
            <v>0</v>
          </cell>
          <cell r="IH948">
            <v>0</v>
          </cell>
          <cell r="II948">
            <v>0</v>
          </cell>
          <cell r="IJ948">
            <v>0</v>
          </cell>
          <cell r="IK948">
            <v>0</v>
          </cell>
          <cell r="IL948">
            <v>0</v>
          </cell>
          <cell r="IM948">
            <v>0</v>
          </cell>
          <cell r="IN948">
            <v>0</v>
          </cell>
          <cell r="IO948">
            <v>0</v>
          </cell>
          <cell r="IP948">
            <v>0</v>
          </cell>
          <cell r="IQ948">
            <v>0</v>
          </cell>
          <cell r="IR948">
            <v>0</v>
          </cell>
          <cell r="IS948">
            <v>0</v>
          </cell>
          <cell r="IT948">
            <v>0</v>
          </cell>
          <cell r="IU948">
            <v>0</v>
          </cell>
          <cell r="IV948">
            <v>0</v>
          </cell>
          <cell r="IW948">
            <v>0</v>
          </cell>
          <cell r="IX948">
            <v>0</v>
          </cell>
          <cell r="IY948">
            <v>0</v>
          </cell>
          <cell r="IZ948">
            <v>0</v>
          </cell>
          <cell r="JA948">
            <v>0</v>
          </cell>
          <cell r="JB948">
            <v>0</v>
          </cell>
          <cell r="JC948">
            <v>0</v>
          </cell>
          <cell r="JD948">
            <v>0</v>
          </cell>
          <cell r="JE948">
            <v>0</v>
          </cell>
        </row>
        <row r="949">
          <cell r="D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  <cell r="BD949">
            <v>0</v>
          </cell>
          <cell r="BE949">
            <v>0</v>
          </cell>
          <cell r="BF949">
            <v>0</v>
          </cell>
          <cell r="BG949">
            <v>0</v>
          </cell>
          <cell r="BH949">
            <v>0</v>
          </cell>
          <cell r="BI949">
            <v>0</v>
          </cell>
          <cell r="BJ949">
            <v>0</v>
          </cell>
          <cell r="BK949">
            <v>0</v>
          </cell>
          <cell r="BL949">
            <v>0</v>
          </cell>
          <cell r="BM949">
            <v>0</v>
          </cell>
          <cell r="BN949">
            <v>0</v>
          </cell>
          <cell r="BO949">
            <v>0</v>
          </cell>
          <cell r="BP949">
            <v>0</v>
          </cell>
          <cell r="BQ949">
            <v>0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0</v>
          </cell>
          <cell r="BW949">
            <v>0</v>
          </cell>
          <cell r="BX949">
            <v>0</v>
          </cell>
          <cell r="BY949">
            <v>0</v>
          </cell>
          <cell r="BZ949">
            <v>0</v>
          </cell>
          <cell r="CA949">
            <v>0</v>
          </cell>
          <cell r="CB949">
            <v>0</v>
          </cell>
          <cell r="CC949">
            <v>0</v>
          </cell>
          <cell r="CD949">
            <v>0</v>
          </cell>
          <cell r="CE949">
            <v>0</v>
          </cell>
          <cell r="CF949">
            <v>0</v>
          </cell>
          <cell r="CG949">
            <v>0</v>
          </cell>
          <cell r="CH949">
            <v>0</v>
          </cell>
          <cell r="CI949">
            <v>0</v>
          </cell>
          <cell r="CJ949">
            <v>0</v>
          </cell>
          <cell r="CK949">
            <v>0</v>
          </cell>
          <cell r="CL949">
            <v>0</v>
          </cell>
          <cell r="CM949">
            <v>0</v>
          </cell>
          <cell r="CN949">
            <v>0</v>
          </cell>
          <cell r="CO949">
            <v>0</v>
          </cell>
          <cell r="CP949">
            <v>0</v>
          </cell>
          <cell r="CQ949">
            <v>0</v>
          </cell>
          <cell r="CR949">
            <v>0</v>
          </cell>
          <cell r="CS949">
            <v>0</v>
          </cell>
          <cell r="CT949">
            <v>0</v>
          </cell>
          <cell r="CU949">
            <v>0</v>
          </cell>
          <cell r="CV949">
            <v>0</v>
          </cell>
          <cell r="CW949">
            <v>0</v>
          </cell>
          <cell r="CX949">
            <v>0</v>
          </cell>
          <cell r="CY949">
            <v>0</v>
          </cell>
          <cell r="CZ949">
            <v>0</v>
          </cell>
          <cell r="DA949">
            <v>0</v>
          </cell>
          <cell r="DB949">
            <v>0</v>
          </cell>
          <cell r="DC949">
            <v>0</v>
          </cell>
          <cell r="DD949">
            <v>0</v>
          </cell>
          <cell r="DE949">
            <v>0</v>
          </cell>
          <cell r="DF949">
            <v>0</v>
          </cell>
          <cell r="DG949">
            <v>0</v>
          </cell>
          <cell r="DH949">
            <v>0</v>
          </cell>
          <cell r="DI949">
            <v>0</v>
          </cell>
          <cell r="DJ949">
            <v>0</v>
          </cell>
          <cell r="DK949">
            <v>0</v>
          </cell>
          <cell r="DL949">
            <v>0</v>
          </cell>
          <cell r="DM949">
            <v>0</v>
          </cell>
          <cell r="DN949">
            <v>0</v>
          </cell>
          <cell r="DO949">
            <v>0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DX949">
            <v>0</v>
          </cell>
          <cell r="DY949">
            <v>0</v>
          </cell>
          <cell r="DZ949">
            <v>0</v>
          </cell>
          <cell r="EA949">
            <v>0</v>
          </cell>
          <cell r="EB949">
            <v>0</v>
          </cell>
          <cell r="EC949">
            <v>0</v>
          </cell>
          <cell r="ED949">
            <v>0</v>
          </cell>
          <cell r="EE949">
            <v>0</v>
          </cell>
          <cell r="EF949">
            <v>0</v>
          </cell>
          <cell r="EG949">
            <v>0</v>
          </cell>
          <cell r="EH949">
            <v>0</v>
          </cell>
          <cell r="EI949">
            <v>0</v>
          </cell>
          <cell r="EJ949">
            <v>0</v>
          </cell>
          <cell r="EK949">
            <v>0</v>
          </cell>
          <cell r="EL949">
            <v>0</v>
          </cell>
          <cell r="EM949">
            <v>0</v>
          </cell>
          <cell r="EN949">
            <v>0</v>
          </cell>
          <cell r="EO949">
            <v>0</v>
          </cell>
          <cell r="EP949">
            <v>0</v>
          </cell>
          <cell r="EQ949">
            <v>0</v>
          </cell>
          <cell r="ER949">
            <v>0</v>
          </cell>
          <cell r="ES949">
            <v>0</v>
          </cell>
          <cell r="ET949">
            <v>0</v>
          </cell>
          <cell r="EU949">
            <v>0</v>
          </cell>
          <cell r="EV949">
            <v>0</v>
          </cell>
          <cell r="EW949">
            <v>0</v>
          </cell>
          <cell r="EX949">
            <v>0</v>
          </cell>
          <cell r="EY949">
            <v>0</v>
          </cell>
          <cell r="EZ949">
            <v>0</v>
          </cell>
          <cell r="FA949">
            <v>0</v>
          </cell>
          <cell r="FB949">
            <v>0</v>
          </cell>
          <cell r="FC949">
            <v>0</v>
          </cell>
          <cell r="FD949">
            <v>0</v>
          </cell>
          <cell r="FE949">
            <v>0</v>
          </cell>
          <cell r="FF949">
            <v>0</v>
          </cell>
          <cell r="FG949">
            <v>0</v>
          </cell>
          <cell r="FH949">
            <v>0</v>
          </cell>
          <cell r="FI949">
            <v>0</v>
          </cell>
          <cell r="FJ949">
            <v>0</v>
          </cell>
          <cell r="FK949">
            <v>0</v>
          </cell>
          <cell r="FL949">
            <v>0</v>
          </cell>
          <cell r="FM949">
            <v>0</v>
          </cell>
          <cell r="FN949">
            <v>0</v>
          </cell>
          <cell r="FO949">
            <v>0</v>
          </cell>
          <cell r="FP949">
            <v>0</v>
          </cell>
          <cell r="FQ949">
            <v>0</v>
          </cell>
          <cell r="FR949">
            <v>0</v>
          </cell>
          <cell r="FS949">
            <v>0</v>
          </cell>
          <cell r="FT949">
            <v>0</v>
          </cell>
          <cell r="FU949">
            <v>0</v>
          </cell>
          <cell r="FV949">
            <v>0</v>
          </cell>
          <cell r="FW949">
            <v>0</v>
          </cell>
          <cell r="FX949">
            <v>0</v>
          </cell>
          <cell r="FY949">
            <v>0</v>
          </cell>
          <cell r="FZ949">
            <v>0</v>
          </cell>
          <cell r="GA949">
            <v>0</v>
          </cell>
          <cell r="GB949">
            <v>0</v>
          </cell>
          <cell r="GC949">
            <v>0</v>
          </cell>
          <cell r="GD949">
            <v>0</v>
          </cell>
          <cell r="GE949">
            <v>0</v>
          </cell>
          <cell r="GF949">
            <v>0</v>
          </cell>
          <cell r="GG949">
            <v>0</v>
          </cell>
          <cell r="GH949">
            <v>0</v>
          </cell>
          <cell r="GI949">
            <v>0</v>
          </cell>
          <cell r="GJ949">
            <v>0</v>
          </cell>
          <cell r="GK949">
            <v>0</v>
          </cell>
          <cell r="GL949">
            <v>0</v>
          </cell>
          <cell r="GM949">
            <v>0</v>
          </cell>
          <cell r="GN949">
            <v>0</v>
          </cell>
          <cell r="GO949">
            <v>0</v>
          </cell>
          <cell r="GP949">
            <v>0</v>
          </cell>
          <cell r="GQ949">
            <v>0</v>
          </cell>
          <cell r="GR949">
            <v>0</v>
          </cell>
          <cell r="GS949">
            <v>0</v>
          </cell>
          <cell r="GT949">
            <v>0</v>
          </cell>
          <cell r="GU949">
            <v>0</v>
          </cell>
          <cell r="GV949">
            <v>0</v>
          </cell>
          <cell r="GW949">
            <v>0</v>
          </cell>
          <cell r="GX949">
            <v>0</v>
          </cell>
          <cell r="GY949">
            <v>0</v>
          </cell>
          <cell r="GZ949">
            <v>0</v>
          </cell>
          <cell r="HA949">
            <v>0</v>
          </cell>
          <cell r="HB949">
            <v>0</v>
          </cell>
          <cell r="HC949">
            <v>0</v>
          </cell>
          <cell r="HD949">
            <v>0</v>
          </cell>
          <cell r="HE949">
            <v>0</v>
          </cell>
          <cell r="HF949">
            <v>0</v>
          </cell>
          <cell r="HG949">
            <v>0</v>
          </cell>
          <cell r="HH949">
            <v>0</v>
          </cell>
          <cell r="HI949">
            <v>0</v>
          </cell>
          <cell r="HJ949">
            <v>0</v>
          </cell>
          <cell r="HK949">
            <v>0</v>
          </cell>
          <cell r="HL949">
            <v>0</v>
          </cell>
          <cell r="HM949">
            <v>0</v>
          </cell>
          <cell r="HN949">
            <v>0</v>
          </cell>
          <cell r="HO949">
            <v>0</v>
          </cell>
          <cell r="HP949">
            <v>0</v>
          </cell>
          <cell r="HQ949">
            <v>0</v>
          </cell>
          <cell r="HR949">
            <v>0</v>
          </cell>
          <cell r="HS949">
            <v>0</v>
          </cell>
          <cell r="HT949">
            <v>0</v>
          </cell>
          <cell r="HU949">
            <v>0</v>
          </cell>
          <cell r="HV949">
            <v>0</v>
          </cell>
          <cell r="HW949">
            <v>0</v>
          </cell>
          <cell r="HX949">
            <v>0</v>
          </cell>
          <cell r="HY949">
            <v>0</v>
          </cell>
          <cell r="HZ949">
            <v>0</v>
          </cell>
          <cell r="IA949">
            <v>0</v>
          </cell>
          <cell r="IB949">
            <v>0</v>
          </cell>
          <cell r="IC949">
            <v>0</v>
          </cell>
          <cell r="ID949">
            <v>0</v>
          </cell>
          <cell r="IE949">
            <v>0</v>
          </cell>
          <cell r="IF949">
            <v>0</v>
          </cell>
          <cell r="IG949">
            <v>0</v>
          </cell>
          <cell r="IH949">
            <v>0</v>
          </cell>
          <cell r="II949">
            <v>0</v>
          </cell>
          <cell r="IJ949">
            <v>0</v>
          </cell>
          <cell r="IK949">
            <v>0</v>
          </cell>
          <cell r="IL949">
            <v>0</v>
          </cell>
          <cell r="IM949">
            <v>0</v>
          </cell>
          <cell r="IN949">
            <v>0</v>
          </cell>
          <cell r="IO949">
            <v>0</v>
          </cell>
          <cell r="IP949">
            <v>0</v>
          </cell>
          <cell r="IQ949">
            <v>0</v>
          </cell>
          <cell r="IR949">
            <v>0</v>
          </cell>
          <cell r="IS949">
            <v>0</v>
          </cell>
          <cell r="IT949">
            <v>0</v>
          </cell>
          <cell r="IU949">
            <v>0</v>
          </cell>
          <cell r="IV949">
            <v>0</v>
          </cell>
          <cell r="IW949">
            <v>0</v>
          </cell>
          <cell r="IX949">
            <v>0</v>
          </cell>
          <cell r="IY949">
            <v>0</v>
          </cell>
          <cell r="IZ949">
            <v>0</v>
          </cell>
          <cell r="JA949">
            <v>0</v>
          </cell>
          <cell r="JB949">
            <v>0</v>
          </cell>
          <cell r="JC949">
            <v>0</v>
          </cell>
          <cell r="JD949">
            <v>0</v>
          </cell>
          <cell r="JE949">
            <v>0</v>
          </cell>
        </row>
        <row r="950">
          <cell r="D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  <cell r="BD950">
            <v>0</v>
          </cell>
          <cell r="BE950">
            <v>0</v>
          </cell>
          <cell r="BF950">
            <v>0</v>
          </cell>
          <cell r="BG950">
            <v>0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0</v>
          </cell>
          <cell r="BW950">
            <v>0</v>
          </cell>
          <cell r="BX950">
            <v>0</v>
          </cell>
          <cell r="BY950">
            <v>0</v>
          </cell>
          <cell r="BZ950">
            <v>0</v>
          </cell>
          <cell r="CA950">
            <v>0</v>
          </cell>
          <cell r="CB950">
            <v>0</v>
          </cell>
          <cell r="CC950">
            <v>0</v>
          </cell>
          <cell r="CD950">
            <v>0</v>
          </cell>
          <cell r="CE950">
            <v>0</v>
          </cell>
          <cell r="CF950">
            <v>0</v>
          </cell>
          <cell r="CG950">
            <v>0</v>
          </cell>
          <cell r="CH950">
            <v>0</v>
          </cell>
          <cell r="CI950">
            <v>0</v>
          </cell>
          <cell r="CJ950">
            <v>0</v>
          </cell>
          <cell r="CK950">
            <v>0</v>
          </cell>
          <cell r="CL950">
            <v>0</v>
          </cell>
          <cell r="CM950">
            <v>0</v>
          </cell>
          <cell r="CN950">
            <v>0</v>
          </cell>
          <cell r="CO950">
            <v>0</v>
          </cell>
          <cell r="CP950">
            <v>0</v>
          </cell>
          <cell r="CQ950">
            <v>0</v>
          </cell>
          <cell r="CR950">
            <v>0</v>
          </cell>
          <cell r="CS950">
            <v>0</v>
          </cell>
          <cell r="CT950">
            <v>0</v>
          </cell>
          <cell r="CU950">
            <v>0</v>
          </cell>
          <cell r="CV950">
            <v>0</v>
          </cell>
          <cell r="CW950">
            <v>0</v>
          </cell>
          <cell r="CX950">
            <v>0</v>
          </cell>
          <cell r="CY950">
            <v>0</v>
          </cell>
          <cell r="CZ950">
            <v>0</v>
          </cell>
          <cell r="DA950">
            <v>0</v>
          </cell>
          <cell r="DB950">
            <v>0</v>
          </cell>
          <cell r="DC950">
            <v>0</v>
          </cell>
          <cell r="DD950">
            <v>0</v>
          </cell>
          <cell r="DE950">
            <v>0</v>
          </cell>
          <cell r="DF950">
            <v>0</v>
          </cell>
          <cell r="DG950">
            <v>0</v>
          </cell>
          <cell r="DH950">
            <v>0</v>
          </cell>
          <cell r="DI950">
            <v>0</v>
          </cell>
          <cell r="DJ950">
            <v>0</v>
          </cell>
          <cell r="DK950">
            <v>0</v>
          </cell>
          <cell r="DL950">
            <v>0</v>
          </cell>
          <cell r="DM950">
            <v>0</v>
          </cell>
          <cell r="DN950">
            <v>0</v>
          </cell>
          <cell r="DO950">
            <v>0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DX950">
            <v>0</v>
          </cell>
          <cell r="DY950">
            <v>0</v>
          </cell>
          <cell r="DZ950">
            <v>0</v>
          </cell>
          <cell r="EA950">
            <v>0</v>
          </cell>
          <cell r="EB950">
            <v>0</v>
          </cell>
          <cell r="EC950">
            <v>0</v>
          </cell>
          <cell r="ED950">
            <v>0</v>
          </cell>
          <cell r="EE950">
            <v>0</v>
          </cell>
          <cell r="EF950">
            <v>0</v>
          </cell>
          <cell r="EG950">
            <v>0</v>
          </cell>
          <cell r="EH950">
            <v>0</v>
          </cell>
          <cell r="EI950">
            <v>0</v>
          </cell>
          <cell r="EJ950">
            <v>0</v>
          </cell>
          <cell r="EK950">
            <v>0</v>
          </cell>
          <cell r="EL950">
            <v>0</v>
          </cell>
          <cell r="EM950">
            <v>0</v>
          </cell>
          <cell r="EN950">
            <v>0</v>
          </cell>
          <cell r="EO950">
            <v>0</v>
          </cell>
          <cell r="EP950">
            <v>0</v>
          </cell>
          <cell r="EQ950">
            <v>0</v>
          </cell>
          <cell r="ER950">
            <v>0</v>
          </cell>
          <cell r="ES950">
            <v>0</v>
          </cell>
          <cell r="ET950">
            <v>0</v>
          </cell>
          <cell r="EU950">
            <v>0</v>
          </cell>
          <cell r="EV950">
            <v>0</v>
          </cell>
          <cell r="EW950">
            <v>0</v>
          </cell>
          <cell r="EX950">
            <v>0</v>
          </cell>
          <cell r="EY950">
            <v>0</v>
          </cell>
          <cell r="EZ950">
            <v>0</v>
          </cell>
          <cell r="FA950">
            <v>0</v>
          </cell>
          <cell r="FB950">
            <v>0</v>
          </cell>
          <cell r="FC950">
            <v>0</v>
          </cell>
          <cell r="FD950">
            <v>0</v>
          </cell>
          <cell r="FE950">
            <v>0</v>
          </cell>
          <cell r="FF950">
            <v>0</v>
          </cell>
          <cell r="FG950">
            <v>0</v>
          </cell>
          <cell r="FH950">
            <v>0</v>
          </cell>
          <cell r="FI950">
            <v>0</v>
          </cell>
          <cell r="FJ950">
            <v>0</v>
          </cell>
          <cell r="FK950">
            <v>0</v>
          </cell>
          <cell r="FL950">
            <v>0</v>
          </cell>
          <cell r="FM950">
            <v>0</v>
          </cell>
          <cell r="FN950">
            <v>0</v>
          </cell>
          <cell r="FO950">
            <v>0</v>
          </cell>
          <cell r="FP950">
            <v>0</v>
          </cell>
          <cell r="FQ950">
            <v>0</v>
          </cell>
          <cell r="FR950">
            <v>0</v>
          </cell>
          <cell r="FS950">
            <v>0</v>
          </cell>
          <cell r="FT950">
            <v>0</v>
          </cell>
          <cell r="FU950">
            <v>0</v>
          </cell>
          <cell r="FV950">
            <v>0</v>
          </cell>
          <cell r="FW950">
            <v>0</v>
          </cell>
          <cell r="FX950">
            <v>0</v>
          </cell>
          <cell r="FY950">
            <v>0</v>
          </cell>
          <cell r="FZ950">
            <v>0</v>
          </cell>
          <cell r="GA950">
            <v>0</v>
          </cell>
          <cell r="GB950">
            <v>0</v>
          </cell>
          <cell r="GC950">
            <v>0</v>
          </cell>
          <cell r="GD950">
            <v>0</v>
          </cell>
          <cell r="GE950">
            <v>0</v>
          </cell>
          <cell r="GF950">
            <v>0</v>
          </cell>
          <cell r="GG950">
            <v>0</v>
          </cell>
          <cell r="GH950">
            <v>0</v>
          </cell>
          <cell r="GI950">
            <v>0</v>
          </cell>
          <cell r="GJ950">
            <v>0</v>
          </cell>
          <cell r="GK950">
            <v>0</v>
          </cell>
          <cell r="GL950">
            <v>0</v>
          </cell>
          <cell r="GM950">
            <v>0</v>
          </cell>
          <cell r="GN950">
            <v>0</v>
          </cell>
          <cell r="GO950">
            <v>0</v>
          </cell>
          <cell r="GP950">
            <v>0</v>
          </cell>
          <cell r="GQ950">
            <v>0</v>
          </cell>
          <cell r="GR950">
            <v>0</v>
          </cell>
          <cell r="GS950">
            <v>0</v>
          </cell>
          <cell r="GT950">
            <v>0</v>
          </cell>
          <cell r="GU950">
            <v>0</v>
          </cell>
          <cell r="GV950">
            <v>0</v>
          </cell>
          <cell r="GW950">
            <v>0</v>
          </cell>
          <cell r="GX950">
            <v>0</v>
          </cell>
          <cell r="GY950">
            <v>0</v>
          </cell>
          <cell r="GZ950">
            <v>0</v>
          </cell>
          <cell r="HA950">
            <v>0</v>
          </cell>
          <cell r="HB950">
            <v>0</v>
          </cell>
          <cell r="HC950">
            <v>0</v>
          </cell>
          <cell r="HD950">
            <v>0</v>
          </cell>
          <cell r="HE950">
            <v>0</v>
          </cell>
          <cell r="HF950">
            <v>0</v>
          </cell>
          <cell r="HG950">
            <v>0</v>
          </cell>
          <cell r="HH950">
            <v>0</v>
          </cell>
          <cell r="HI950">
            <v>0</v>
          </cell>
          <cell r="HJ950">
            <v>0</v>
          </cell>
          <cell r="HK950">
            <v>0</v>
          </cell>
          <cell r="HL950">
            <v>0</v>
          </cell>
          <cell r="HM950">
            <v>0</v>
          </cell>
          <cell r="HN950">
            <v>0</v>
          </cell>
          <cell r="HO950">
            <v>0</v>
          </cell>
          <cell r="HP950">
            <v>0</v>
          </cell>
          <cell r="HQ950">
            <v>0</v>
          </cell>
          <cell r="HR950">
            <v>0</v>
          </cell>
          <cell r="HS950">
            <v>0</v>
          </cell>
          <cell r="HT950">
            <v>0</v>
          </cell>
          <cell r="HU950">
            <v>0</v>
          </cell>
          <cell r="HV950">
            <v>0</v>
          </cell>
          <cell r="HW950">
            <v>0</v>
          </cell>
          <cell r="HX950">
            <v>0</v>
          </cell>
          <cell r="HY950">
            <v>0</v>
          </cell>
          <cell r="HZ950">
            <v>0</v>
          </cell>
          <cell r="IA950">
            <v>0</v>
          </cell>
          <cell r="IB950">
            <v>0</v>
          </cell>
          <cell r="IC950">
            <v>0</v>
          </cell>
          <cell r="ID950">
            <v>0</v>
          </cell>
          <cell r="IE950">
            <v>0</v>
          </cell>
          <cell r="IF950">
            <v>0</v>
          </cell>
          <cell r="IG950">
            <v>0</v>
          </cell>
          <cell r="IH950">
            <v>0</v>
          </cell>
          <cell r="II950">
            <v>0</v>
          </cell>
          <cell r="IJ950">
            <v>0</v>
          </cell>
          <cell r="IK950">
            <v>0</v>
          </cell>
          <cell r="IL950">
            <v>0</v>
          </cell>
          <cell r="IM950">
            <v>0</v>
          </cell>
          <cell r="IN950">
            <v>0</v>
          </cell>
          <cell r="IO950">
            <v>0</v>
          </cell>
          <cell r="IP950">
            <v>0</v>
          </cell>
          <cell r="IQ950">
            <v>0</v>
          </cell>
          <cell r="IR950">
            <v>0</v>
          </cell>
          <cell r="IS950">
            <v>0</v>
          </cell>
          <cell r="IT950">
            <v>0</v>
          </cell>
          <cell r="IU950">
            <v>0</v>
          </cell>
          <cell r="IV950">
            <v>0</v>
          </cell>
          <cell r="IW950">
            <v>0</v>
          </cell>
          <cell r="IX950">
            <v>0</v>
          </cell>
          <cell r="IY950">
            <v>0</v>
          </cell>
          <cell r="IZ950">
            <v>0</v>
          </cell>
          <cell r="JA950">
            <v>0</v>
          </cell>
          <cell r="JB950">
            <v>0</v>
          </cell>
          <cell r="JC950">
            <v>0</v>
          </cell>
          <cell r="JD950">
            <v>0</v>
          </cell>
          <cell r="JE950">
            <v>0</v>
          </cell>
        </row>
        <row r="951"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0</v>
          </cell>
          <cell r="BD951">
            <v>0</v>
          </cell>
          <cell r="BE951">
            <v>0</v>
          </cell>
          <cell r="BF951">
            <v>0</v>
          </cell>
          <cell r="BG951">
            <v>0</v>
          </cell>
          <cell r="BH951">
            <v>0</v>
          </cell>
          <cell r="BI951">
            <v>0</v>
          </cell>
          <cell r="BJ951">
            <v>0</v>
          </cell>
          <cell r="BK951">
            <v>0</v>
          </cell>
          <cell r="BL951">
            <v>0</v>
          </cell>
          <cell r="BM951">
            <v>0</v>
          </cell>
          <cell r="BN951">
            <v>0</v>
          </cell>
          <cell r="BO951">
            <v>0</v>
          </cell>
          <cell r="BP951">
            <v>0</v>
          </cell>
          <cell r="BQ951">
            <v>0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0</v>
          </cell>
          <cell r="BW951">
            <v>0</v>
          </cell>
          <cell r="BX951">
            <v>0</v>
          </cell>
          <cell r="BY951">
            <v>0</v>
          </cell>
          <cell r="BZ951">
            <v>0</v>
          </cell>
          <cell r="CA951">
            <v>0</v>
          </cell>
          <cell r="CB951">
            <v>0</v>
          </cell>
          <cell r="CC951">
            <v>0</v>
          </cell>
          <cell r="CD951">
            <v>0</v>
          </cell>
          <cell r="CE951">
            <v>0</v>
          </cell>
          <cell r="CF951">
            <v>0</v>
          </cell>
          <cell r="CG951">
            <v>0</v>
          </cell>
          <cell r="CH951">
            <v>0</v>
          </cell>
          <cell r="CI951">
            <v>0</v>
          </cell>
          <cell r="CJ951">
            <v>0</v>
          </cell>
          <cell r="CK951">
            <v>0</v>
          </cell>
          <cell r="CL951">
            <v>0</v>
          </cell>
          <cell r="CM951">
            <v>0</v>
          </cell>
          <cell r="CN951">
            <v>0</v>
          </cell>
          <cell r="CO951">
            <v>0</v>
          </cell>
          <cell r="CP951">
            <v>0</v>
          </cell>
          <cell r="CQ951">
            <v>0</v>
          </cell>
          <cell r="CR951">
            <v>0</v>
          </cell>
          <cell r="CS951">
            <v>0</v>
          </cell>
          <cell r="CT951">
            <v>0</v>
          </cell>
          <cell r="CU951">
            <v>0</v>
          </cell>
          <cell r="CV951">
            <v>0</v>
          </cell>
          <cell r="CW951">
            <v>0</v>
          </cell>
          <cell r="CX951">
            <v>0</v>
          </cell>
          <cell r="CY951">
            <v>0</v>
          </cell>
          <cell r="CZ951">
            <v>0</v>
          </cell>
          <cell r="DA951">
            <v>0</v>
          </cell>
          <cell r="DB951">
            <v>0</v>
          </cell>
          <cell r="DC951">
            <v>0</v>
          </cell>
          <cell r="DD951">
            <v>0</v>
          </cell>
          <cell r="DE951">
            <v>0</v>
          </cell>
          <cell r="DF951">
            <v>0</v>
          </cell>
          <cell r="DG951">
            <v>0</v>
          </cell>
          <cell r="DH951">
            <v>0</v>
          </cell>
          <cell r="DI951">
            <v>0</v>
          </cell>
          <cell r="DJ951">
            <v>0</v>
          </cell>
          <cell r="DK951">
            <v>0</v>
          </cell>
          <cell r="DL951">
            <v>0</v>
          </cell>
          <cell r="DM951">
            <v>0</v>
          </cell>
          <cell r="DN951">
            <v>0</v>
          </cell>
          <cell r="DO951">
            <v>0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DX951">
            <v>0</v>
          </cell>
          <cell r="DY951">
            <v>0</v>
          </cell>
          <cell r="DZ951">
            <v>0</v>
          </cell>
          <cell r="EA951">
            <v>0</v>
          </cell>
          <cell r="EB951">
            <v>0</v>
          </cell>
          <cell r="EC951">
            <v>0</v>
          </cell>
          <cell r="ED951">
            <v>0</v>
          </cell>
          <cell r="EE951">
            <v>0</v>
          </cell>
          <cell r="EF951">
            <v>0</v>
          </cell>
          <cell r="EG951">
            <v>0</v>
          </cell>
          <cell r="EH951">
            <v>0</v>
          </cell>
          <cell r="EI951">
            <v>0</v>
          </cell>
          <cell r="EJ951">
            <v>0</v>
          </cell>
          <cell r="EK951">
            <v>0</v>
          </cell>
          <cell r="EL951">
            <v>0</v>
          </cell>
          <cell r="EM951">
            <v>0</v>
          </cell>
          <cell r="EN951">
            <v>0</v>
          </cell>
          <cell r="EO951">
            <v>0</v>
          </cell>
          <cell r="EP951">
            <v>0</v>
          </cell>
          <cell r="EQ951">
            <v>0</v>
          </cell>
          <cell r="ER951">
            <v>0</v>
          </cell>
          <cell r="ES951">
            <v>0</v>
          </cell>
          <cell r="ET951">
            <v>0</v>
          </cell>
          <cell r="EU951">
            <v>0</v>
          </cell>
          <cell r="EV951">
            <v>0</v>
          </cell>
          <cell r="EW951">
            <v>0</v>
          </cell>
          <cell r="EX951">
            <v>0</v>
          </cell>
          <cell r="EY951">
            <v>0</v>
          </cell>
          <cell r="EZ951">
            <v>0</v>
          </cell>
          <cell r="FA951">
            <v>0</v>
          </cell>
          <cell r="FB951">
            <v>0</v>
          </cell>
          <cell r="FC951">
            <v>0</v>
          </cell>
          <cell r="FD951">
            <v>0</v>
          </cell>
          <cell r="FE951">
            <v>0</v>
          </cell>
          <cell r="FF951">
            <v>0</v>
          </cell>
          <cell r="FG951">
            <v>0</v>
          </cell>
          <cell r="FH951">
            <v>0</v>
          </cell>
          <cell r="FI951">
            <v>0</v>
          </cell>
          <cell r="FJ951">
            <v>0</v>
          </cell>
          <cell r="FK951">
            <v>0</v>
          </cell>
          <cell r="FL951">
            <v>0</v>
          </cell>
          <cell r="FM951">
            <v>0</v>
          </cell>
          <cell r="FN951">
            <v>0</v>
          </cell>
          <cell r="FO951">
            <v>0</v>
          </cell>
          <cell r="FP951">
            <v>0</v>
          </cell>
          <cell r="FQ951">
            <v>0</v>
          </cell>
          <cell r="FR951">
            <v>0</v>
          </cell>
          <cell r="FS951">
            <v>0</v>
          </cell>
          <cell r="FT951">
            <v>0</v>
          </cell>
          <cell r="FU951">
            <v>0</v>
          </cell>
          <cell r="FV951">
            <v>0</v>
          </cell>
          <cell r="FW951">
            <v>0</v>
          </cell>
          <cell r="FX951">
            <v>0</v>
          </cell>
          <cell r="FY951">
            <v>0</v>
          </cell>
          <cell r="FZ951">
            <v>0</v>
          </cell>
          <cell r="GA951">
            <v>0</v>
          </cell>
          <cell r="GB951">
            <v>0</v>
          </cell>
          <cell r="GC951">
            <v>0</v>
          </cell>
          <cell r="GD951">
            <v>0</v>
          </cell>
          <cell r="GE951">
            <v>0</v>
          </cell>
          <cell r="GF951">
            <v>0</v>
          </cell>
          <cell r="GG951">
            <v>0</v>
          </cell>
          <cell r="GH951">
            <v>0</v>
          </cell>
          <cell r="GI951">
            <v>0</v>
          </cell>
          <cell r="GJ951">
            <v>0</v>
          </cell>
          <cell r="GK951">
            <v>0</v>
          </cell>
          <cell r="GL951">
            <v>0</v>
          </cell>
          <cell r="GM951">
            <v>0</v>
          </cell>
          <cell r="GN951">
            <v>0</v>
          </cell>
          <cell r="GO951">
            <v>0</v>
          </cell>
          <cell r="GP951">
            <v>0</v>
          </cell>
          <cell r="GQ951">
            <v>0</v>
          </cell>
          <cell r="GR951">
            <v>0</v>
          </cell>
          <cell r="GS951">
            <v>0</v>
          </cell>
          <cell r="GT951">
            <v>0</v>
          </cell>
          <cell r="GU951">
            <v>0</v>
          </cell>
          <cell r="GV951">
            <v>0</v>
          </cell>
          <cell r="GW951">
            <v>0</v>
          </cell>
          <cell r="GX951">
            <v>0</v>
          </cell>
          <cell r="GY951">
            <v>0</v>
          </cell>
          <cell r="GZ951">
            <v>0</v>
          </cell>
          <cell r="HA951">
            <v>0</v>
          </cell>
          <cell r="HB951">
            <v>0</v>
          </cell>
          <cell r="HC951">
            <v>0</v>
          </cell>
          <cell r="HD951">
            <v>0</v>
          </cell>
          <cell r="HE951">
            <v>0</v>
          </cell>
          <cell r="HF951">
            <v>0</v>
          </cell>
          <cell r="HG951">
            <v>0</v>
          </cell>
          <cell r="HH951">
            <v>0</v>
          </cell>
          <cell r="HI951">
            <v>0</v>
          </cell>
          <cell r="HJ951">
            <v>0</v>
          </cell>
          <cell r="HK951">
            <v>0</v>
          </cell>
          <cell r="HL951">
            <v>0</v>
          </cell>
          <cell r="HM951">
            <v>0</v>
          </cell>
          <cell r="HN951">
            <v>0</v>
          </cell>
          <cell r="HO951">
            <v>0</v>
          </cell>
          <cell r="HP951">
            <v>0</v>
          </cell>
          <cell r="HQ951">
            <v>0</v>
          </cell>
          <cell r="HR951">
            <v>0</v>
          </cell>
          <cell r="HS951">
            <v>0</v>
          </cell>
          <cell r="HT951">
            <v>0</v>
          </cell>
          <cell r="HU951">
            <v>0</v>
          </cell>
          <cell r="HV951">
            <v>0</v>
          </cell>
          <cell r="HW951">
            <v>0</v>
          </cell>
          <cell r="HX951">
            <v>0</v>
          </cell>
          <cell r="HY951">
            <v>0</v>
          </cell>
          <cell r="HZ951">
            <v>0</v>
          </cell>
          <cell r="IA951">
            <v>0</v>
          </cell>
          <cell r="IB951">
            <v>0</v>
          </cell>
          <cell r="IC951">
            <v>0</v>
          </cell>
          <cell r="ID951">
            <v>0</v>
          </cell>
          <cell r="IE951">
            <v>0</v>
          </cell>
          <cell r="IF951">
            <v>0</v>
          </cell>
          <cell r="IG951">
            <v>0</v>
          </cell>
          <cell r="IH951">
            <v>0</v>
          </cell>
          <cell r="II951">
            <v>0</v>
          </cell>
          <cell r="IJ951">
            <v>0</v>
          </cell>
          <cell r="IK951">
            <v>0</v>
          </cell>
          <cell r="IL951">
            <v>0</v>
          </cell>
          <cell r="IM951">
            <v>0</v>
          </cell>
          <cell r="IN951">
            <v>0</v>
          </cell>
          <cell r="IO951">
            <v>0</v>
          </cell>
          <cell r="IP951">
            <v>0</v>
          </cell>
          <cell r="IQ951">
            <v>0</v>
          </cell>
          <cell r="IR951">
            <v>0</v>
          </cell>
          <cell r="IS951">
            <v>0</v>
          </cell>
          <cell r="IT951">
            <v>0</v>
          </cell>
          <cell r="IU951">
            <v>0</v>
          </cell>
          <cell r="IV951">
            <v>0</v>
          </cell>
          <cell r="IW951">
            <v>0</v>
          </cell>
          <cell r="IX951">
            <v>0</v>
          </cell>
          <cell r="IY951">
            <v>0</v>
          </cell>
          <cell r="IZ951">
            <v>0</v>
          </cell>
          <cell r="JA951">
            <v>0</v>
          </cell>
          <cell r="JB951">
            <v>0</v>
          </cell>
          <cell r="JC951">
            <v>0</v>
          </cell>
          <cell r="JD951">
            <v>0</v>
          </cell>
          <cell r="JE951">
            <v>0</v>
          </cell>
        </row>
        <row r="952">
          <cell r="D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  <cell r="BD952">
            <v>0</v>
          </cell>
          <cell r="BE952">
            <v>0</v>
          </cell>
          <cell r="BF952">
            <v>0</v>
          </cell>
          <cell r="BG952">
            <v>0</v>
          </cell>
          <cell r="BH952">
            <v>0</v>
          </cell>
          <cell r="BI952">
            <v>0</v>
          </cell>
          <cell r="BJ952">
            <v>0</v>
          </cell>
          <cell r="BK952">
            <v>0</v>
          </cell>
          <cell r="BL952">
            <v>0</v>
          </cell>
          <cell r="BM952">
            <v>0</v>
          </cell>
          <cell r="BN952">
            <v>0</v>
          </cell>
          <cell r="BO952">
            <v>0</v>
          </cell>
          <cell r="BP952">
            <v>0</v>
          </cell>
          <cell r="BQ952">
            <v>0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0</v>
          </cell>
          <cell r="BW952">
            <v>0</v>
          </cell>
          <cell r="BX952">
            <v>0</v>
          </cell>
          <cell r="BY952">
            <v>0</v>
          </cell>
          <cell r="BZ952">
            <v>0</v>
          </cell>
          <cell r="CA952">
            <v>0</v>
          </cell>
          <cell r="CB952">
            <v>0</v>
          </cell>
          <cell r="CC952">
            <v>0</v>
          </cell>
          <cell r="CD952">
            <v>0</v>
          </cell>
          <cell r="CE952">
            <v>0</v>
          </cell>
          <cell r="CF952">
            <v>0</v>
          </cell>
          <cell r="CG952">
            <v>0</v>
          </cell>
          <cell r="CH952">
            <v>0</v>
          </cell>
          <cell r="CI952">
            <v>0</v>
          </cell>
          <cell r="CJ952">
            <v>0</v>
          </cell>
          <cell r="CK952">
            <v>0</v>
          </cell>
          <cell r="CL952">
            <v>0</v>
          </cell>
          <cell r="CM952">
            <v>0</v>
          </cell>
          <cell r="CN952">
            <v>0</v>
          </cell>
          <cell r="CO952">
            <v>0</v>
          </cell>
          <cell r="CP952">
            <v>0</v>
          </cell>
          <cell r="CQ952">
            <v>0</v>
          </cell>
          <cell r="CR952">
            <v>0</v>
          </cell>
          <cell r="CS952">
            <v>0</v>
          </cell>
          <cell r="CT952">
            <v>0</v>
          </cell>
          <cell r="CU952">
            <v>0</v>
          </cell>
          <cell r="CV952">
            <v>0</v>
          </cell>
          <cell r="CW952">
            <v>0</v>
          </cell>
          <cell r="CX952">
            <v>0</v>
          </cell>
          <cell r="CY952">
            <v>0</v>
          </cell>
          <cell r="CZ952">
            <v>0</v>
          </cell>
          <cell r="DA952">
            <v>0</v>
          </cell>
          <cell r="DB952">
            <v>0</v>
          </cell>
          <cell r="DC952">
            <v>0</v>
          </cell>
          <cell r="DD952">
            <v>0</v>
          </cell>
          <cell r="DE952">
            <v>0</v>
          </cell>
          <cell r="DF952">
            <v>0</v>
          </cell>
          <cell r="DG952">
            <v>0</v>
          </cell>
          <cell r="DH952">
            <v>0</v>
          </cell>
          <cell r="DI952">
            <v>0</v>
          </cell>
          <cell r="DJ952">
            <v>0</v>
          </cell>
          <cell r="DK952">
            <v>0</v>
          </cell>
          <cell r="DL952">
            <v>0</v>
          </cell>
          <cell r="DM952">
            <v>0</v>
          </cell>
          <cell r="DN952">
            <v>0</v>
          </cell>
          <cell r="DO952">
            <v>0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DX952">
            <v>0</v>
          </cell>
          <cell r="DY952">
            <v>0</v>
          </cell>
          <cell r="DZ952">
            <v>0</v>
          </cell>
          <cell r="EA952">
            <v>0</v>
          </cell>
          <cell r="EB952">
            <v>0</v>
          </cell>
          <cell r="EC952">
            <v>0</v>
          </cell>
          <cell r="ED952">
            <v>0</v>
          </cell>
          <cell r="EE952">
            <v>0</v>
          </cell>
          <cell r="EF952">
            <v>0</v>
          </cell>
          <cell r="EG952">
            <v>0</v>
          </cell>
          <cell r="EH952">
            <v>0</v>
          </cell>
          <cell r="EI952">
            <v>0</v>
          </cell>
          <cell r="EJ952">
            <v>0</v>
          </cell>
          <cell r="EK952">
            <v>0</v>
          </cell>
          <cell r="EL952">
            <v>0</v>
          </cell>
          <cell r="EM952">
            <v>0</v>
          </cell>
          <cell r="EN952">
            <v>0</v>
          </cell>
          <cell r="EO952">
            <v>0</v>
          </cell>
          <cell r="EP952">
            <v>0</v>
          </cell>
          <cell r="EQ952">
            <v>0</v>
          </cell>
          <cell r="ER952">
            <v>0</v>
          </cell>
          <cell r="ES952">
            <v>0</v>
          </cell>
          <cell r="ET952">
            <v>0</v>
          </cell>
          <cell r="EU952">
            <v>0</v>
          </cell>
          <cell r="EV952">
            <v>0</v>
          </cell>
          <cell r="EW952">
            <v>0</v>
          </cell>
          <cell r="EX952">
            <v>0</v>
          </cell>
          <cell r="EY952">
            <v>0</v>
          </cell>
          <cell r="EZ952">
            <v>0</v>
          </cell>
          <cell r="FA952">
            <v>0</v>
          </cell>
          <cell r="FB952">
            <v>0</v>
          </cell>
          <cell r="FC952">
            <v>0</v>
          </cell>
          <cell r="FD952">
            <v>0</v>
          </cell>
          <cell r="FE952">
            <v>0</v>
          </cell>
          <cell r="FF952">
            <v>0</v>
          </cell>
          <cell r="FG952">
            <v>0</v>
          </cell>
          <cell r="FH952">
            <v>0</v>
          </cell>
          <cell r="FI952">
            <v>0</v>
          </cell>
          <cell r="FJ952">
            <v>0</v>
          </cell>
          <cell r="FK952">
            <v>0</v>
          </cell>
          <cell r="FL952">
            <v>0</v>
          </cell>
          <cell r="FM952">
            <v>0</v>
          </cell>
          <cell r="FN952">
            <v>0</v>
          </cell>
          <cell r="FO952">
            <v>0</v>
          </cell>
          <cell r="FP952">
            <v>0</v>
          </cell>
          <cell r="FQ952">
            <v>0</v>
          </cell>
          <cell r="FR952">
            <v>0</v>
          </cell>
          <cell r="FS952">
            <v>0</v>
          </cell>
          <cell r="FT952">
            <v>0</v>
          </cell>
          <cell r="FU952">
            <v>0</v>
          </cell>
          <cell r="FV952">
            <v>0</v>
          </cell>
          <cell r="FW952">
            <v>0</v>
          </cell>
          <cell r="FX952">
            <v>0</v>
          </cell>
          <cell r="FY952">
            <v>0</v>
          </cell>
          <cell r="FZ952">
            <v>0</v>
          </cell>
          <cell r="GA952">
            <v>0</v>
          </cell>
          <cell r="GB952">
            <v>0</v>
          </cell>
          <cell r="GC952">
            <v>0</v>
          </cell>
          <cell r="GD952">
            <v>0</v>
          </cell>
          <cell r="GE952">
            <v>0</v>
          </cell>
          <cell r="GF952">
            <v>0</v>
          </cell>
          <cell r="GG952">
            <v>0</v>
          </cell>
          <cell r="GH952">
            <v>0</v>
          </cell>
          <cell r="GI952">
            <v>0</v>
          </cell>
          <cell r="GJ952">
            <v>0</v>
          </cell>
          <cell r="GK952">
            <v>0</v>
          </cell>
          <cell r="GL952">
            <v>0</v>
          </cell>
          <cell r="GM952">
            <v>0</v>
          </cell>
          <cell r="GN952">
            <v>0</v>
          </cell>
          <cell r="GO952">
            <v>0</v>
          </cell>
          <cell r="GP952">
            <v>0</v>
          </cell>
          <cell r="GQ952">
            <v>0</v>
          </cell>
          <cell r="GR952">
            <v>0</v>
          </cell>
          <cell r="GS952">
            <v>0</v>
          </cell>
          <cell r="GT952">
            <v>0</v>
          </cell>
          <cell r="GU952">
            <v>0</v>
          </cell>
          <cell r="GV952">
            <v>0</v>
          </cell>
          <cell r="GW952">
            <v>0</v>
          </cell>
          <cell r="GX952">
            <v>0</v>
          </cell>
          <cell r="GY952">
            <v>0</v>
          </cell>
          <cell r="GZ952">
            <v>0</v>
          </cell>
          <cell r="HA952">
            <v>0</v>
          </cell>
          <cell r="HB952">
            <v>0</v>
          </cell>
          <cell r="HC952">
            <v>0</v>
          </cell>
          <cell r="HD952">
            <v>0</v>
          </cell>
          <cell r="HE952">
            <v>0</v>
          </cell>
          <cell r="HF952">
            <v>0</v>
          </cell>
          <cell r="HG952">
            <v>0</v>
          </cell>
          <cell r="HH952">
            <v>0</v>
          </cell>
          <cell r="HI952">
            <v>0</v>
          </cell>
          <cell r="HJ952">
            <v>0</v>
          </cell>
          <cell r="HK952">
            <v>0</v>
          </cell>
          <cell r="HL952">
            <v>0</v>
          </cell>
          <cell r="HM952">
            <v>0</v>
          </cell>
          <cell r="HN952">
            <v>0</v>
          </cell>
          <cell r="HO952">
            <v>0</v>
          </cell>
          <cell r="HP952">
            <v>0</v>
          </cell>
          <cell r="HQ952">
            <v>0</v>
          </cell>
          <cell r="HR952">
            <v>0</v>
          </cell>
          <cell r="HS952">
            <v>0</v>
          </cell>
          <cell r="HT952">
            <v>0</v>
          </cell>
          <cell r="HU952">
            <v>0</v>
          </cell>
          <cell r="HV952">
            <v>0</v>
          </cell>
          <cell r="HW952">
            <v>0</v>
          </cell>
          <cell r="HX952">
            <v>0</v>
          </cell>
          <cell r="HY952">
            <v>0</v>
          </cell>
          <cell r="HZ952">
            <v>0</v>
          </cell>
          <cell r="IA952">
            <v>0</v>
          </cell>
          <cell r="IB952">
            <v>0</v>
          </cell>
          <cell r="IC952">
            <v>0</v>
          </cell>
          <cell r="ID952">
            <v>0</v>
          </cell>
          <cell r="IE952">
            <v>0</v>
          </cell>
          <cell r="IF952">
            <v>0</v>
          </cell>
          <cell r="IG952">
            <v>0</v>
          </cell>
          <cell r="IH952">
            <v>0</v>
          </cell>
          <cell r="II952">
            <v>0</v>
          </cell>
          <cell r="IJ952">
            <v>0</v>
          </cell>
          <cell r="IK952">
            <v>0</v>
          </cell>
          <cell r="IL952">
            <v>0</v>
          </cell>
          <cell r="IM952">
            <v>0</v>
          </cell>
          <cell r="IN952">
            <v>0</v>
          </cell>
          <cell r="IO952">
            <v>0</v>
          </cell>
          <cell r="IP952">
            <v>0</v>
          </cell>
          <cell r="IQ952">
            <v>0</v>
          </cell>
          <cell r="IR952">
            <v>0</v>
          </cell>
          <cell r="IS952">
            <v>0</v>
          </cell>
          <cell r="IT952">
            <v>0</v>
          </cell>
          <cell r="IU952">
            <v>0</v>
          </cell>
          <cell r="IV952">
            <v>0</v>
          </cell>
          <cell r="IW952">
            <v>0</v>
          </cell>
          <cell r="IX952">
            <v>0</v>
          </cell>
          <cell r="IY952">
            <v>0</v>
          </cell>
          <cell r="IZ952">
            <v>0</v>
          </cell>
          <cell r="JA952">
            <v>0</v>
          </cell>
          <cell r="JB952">
            <v>0</v>
          </cell>
          <cell r="JC952">
            <v>0</v>
          </cell>
          <cell r="JD952">
            <v>0</v>
          </cell>
          <cell r="JE952">
            <v>0</v>
          </cell>
        </row>
        <row r="953">
          <cell r="D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  <cell r="BD953">
            <v>0</v>
          </cell>
          <cell r="BE953">
            <v>0</v>
          </cell>
          <cell r="BF953">
            <v>0</v>
          </cell>
          <cell r="BG953">
            <v>0</v>
          </cell>
          <cell r="BH953">
            <v>0</v>
          </cell>
          <cell r="BI953">
            <v>0</v>
          </cell>
          <cell r="BJ953">
            <v>0</v>
          </cell>
          <cell r="BK953">
            <v>0</v>
          </cell>
          <cell r="BL953">
            <v>0</v>
          </cell>
          <cell r="BM953">
            <v>0</v>
          </cell>
          <cell r="BN953">
            <v>0</v>
          </cell>
          <cell r="BO953">
            <v>0</v>
          </cell>
          <cell r="BP953">
            <v>0</v>
          </cell>
          <cell r="BQ953">
            <v>0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0</v>
          </cell>
          <cell r="BW953">
            <v>0</v>
          </cell>
          <cell r="BX953">
            <v>0</v>
          </cell>
          <cell r="BY953">
            <v>0</v>
          </cell>
          <cell r="BZ953">
            <v>0</v>
          </cell>
          <cell r="CA953">
            <v>0</v>
          </cell>
          <cell r="CB953">
            <v>0</v>
          </cell>
          <cell r="CC953">
            <v>0</v>
          </cell>
          <cell r="CD953">
            <v>0</v>
          </cell>
          <cell r="CE953">
            <v>0</v>
          </cell>
          <cell r="CF953">
            <v>0</v>
          </cell>
          <cell r="CG953">
            <v>0</v>
          </cell>
          <cell r="CH953">
            <v>0</v>
          </cell>
          <cell r="CI953">
            <v>0</v>
          </cell>
          <cell r="CJ953">
            <v>0</v>
          </cell>
          <cell r="CK953">
            <v>0</v>
          </cell>
          <cell r="CL953">
            <v>0</v>
          </cell>
          <cell r="CM953">
            <v>0</v>
          </cell>
          <cell r="CN953">
            <v>0</v>
          </cell>
          <cell r="CO953">
            <v>0</v>
          </cell>
          <cell r="CP953">
            <v>0</v>
          </cell>
          <cell r="CQ953">
            <v>0</v>
          </cell>
          <cell r="CR953">
            <v>0</v>
          </cell>
          <cell r="CS953">
            <v>0</v>
          </cell>
          <cell r="CT953">
            <v>0</v>
          </cell>
          <cell r="CU953">
            <v>0</v>
          </cell>
          <cell r="CV953">
            <v>0</v>
          </cell>
          <cell r="CW953">
            <v>0</v>
          </cell>
          <cell r="CX953">
            <v>0</v>
          </cell>
          <cell r="CY953">
            <v>0</v>
          </cell>
          <cell r="CZ953">
            <v>0</v>
          </cell>
          <cell r="DA953">
            <v>0</v>
          </cell>
          <cell r="DB953">
            <v>0</v>
          </cell>
          <cell r="DC953">
            <v>0</v>
          </cell>
          <cell r="DD953">
            <v>0</v>
          </cell>
          <cell r="DE953">
            <v>0</v>
          </cell>
          <cell r="DF953">
            <v>0</v>
          </cell>
          <cell r="DG953">
            <v>0</v>
          </cell>
          <cell r="DH953">
            <v>0</v>
          </cell>
          <cell r="DI953">
            <v>0</v>
          </cell>
          <cell r="DJ953">
            <v>0</v>
          </cell>
          <cell r="DK953">
            <v>0</v>
          </cell>
          <cell r="DL953">
            <v>0</v>
          </cell>
          <cell r="DM953">
            <v>0</v>
          </cell>
          <cell r="DN953">
            <v>0</v>
          </cell>
          <cell r="DO953">
            <v>0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DX953">
            <v>0</v>
          </cell>
          <cell r="DY953">
            <v>0</v>
          </cell>
          <cell r="DZ953">
            <v>0</v>
          </cell>
          <cell r="EA953">
            <v>0</v>
          </cell>
          <cell r="EB953">
            <v>0</v>
          </cell>
          <cell r="EC953">
            <v>0</v>
          </cell>
          <cell r="ED953">
            <v>0</v>
          </cell>
          <cell r="EE953">
            <v>0</v>
          </cell>
          <cell r="EF953">
            <v>0</v>
          </cell>
          <cell r="EG953">
            <v>0</v>
          </cell>
          <cell r="EH953">
            <v>0</v>
          </cell>
          <cell r="EI953">
            <v>0</v>
          </cell>
          <cell r="EJ953">
            <v>0</v>
          </cell>
          <cell r="EK953">
            <v>0</v>
          </cell>
          <cell r="EL953">
            <v>0</v>
          </cell>
          <cell r="EM953">
            <v>0</v>
          </cell>
          <cell r="EN953">
            <v>0</v>
          </cell>
          <cell r="EO953">
            <v>0</v>
          </cell>
          <cell r="EP953">
            <v>0</v>
          </cell>
          <cell r="EQ953">
            <v>0</v>
          </cell>
          <cell r="ER953">
            <v>0</v>
          </cell>
          <cell r="ES953">
            <v>0</v>
          </cell>
          <cell r="ET953">
            <v>0</v>
          </cell>
          <cell r="EU953">
            <v>0</v>
          </cell>
          <cell r="EV953">
            <v>0</v>
          </cell>
          <cell r="EW953">
            <v>0</v>
          </cell>
          <cell r="EX953">
            <v>0</v>
          </cell>
          <cell r="EY953">
            <v>0</v>
          </cell>
          <cell r="EZ953">
            <v>0</v>
          </cell>
          <cell r="FA953">
            <v>0</v>
          </cell>
          <cell r="FB953">
            <v>0</v>
          </cell>
          <cell r="FC953">
            <v>0</v>
          </cell>
          <cell r="FD953">
            <v>0</v>
          </cell>
          <cell r="FE953">
            <v>0</v>
          </cell>
          <cell r="FF953">
            <v>0</v>
          </cell>
          <cell r="FG953">
            <v>0</v>
          </cell>
          <cell r="FH953">
            <v>0</v>
          </cell>
          <cell r="FI953">
            <v>0</v>
          </cell>
          <cell r="FJ953">
            <v>0</v>
          </cell>
          <cell r="FK953">
            <v>0</v>
          </cell>
          <cell r="FL953">
            <v>0</v>
          </cell>
          <cell r="FM953">
            <v>0</v>
          </cell>
          <cell r="FN953">
            <v>0</v>
          </cell>
          <cell r="FO953">
            <v>0</v>
          </cell>
          <cell r="FP953">
            <v>0</v>
          </cell>
          <cell r="FQ953">
            <v>0</v>
          </cell>
          <cell r="FR953">
            <v>0</v>
          </cell>
          <cell r="FS953">
            <v>0</v>
          </cell>
          <cell r="FT953">
            <v>0</v>
          </cell>
          <cell r="FU953">
            <v>0</v>
          </cell>
          <cell r="FV953">
            <v>0</v>
          </cell>
          <cell r="FW953">
            <v>0</v>
          </cell>
          <cell r="FX953">
            <v>0</v>
          </cell>
          <cell r="FY953">
            <v>0</v>
          </cell>
          <cell r="FZ953">
            <v>0</v>
          </cell>
          <cell r="GA953">
            <v>0</v>
          </cell>
          <cell r="GB953">
            <v>0</v>
          </cell>
          <cell r="GC953">
            <v>0</v>
          </cell>
          <cell r="GD953">
            <v>0</v>
          </cell>
          <cell r="GE953">
            <v>0</v>
          </cell>
          <cell r="GF953">
            <v>0</v>
          </cell>
          <cell r="GG953">
            <v>0</v>
          </cell>
          <cell r="GH953">
            <v>0</v>
          </cell>
          <cell r="GI953">
            <v>0</v>
          </cell>
          <cell r="GJ953">
            <v>0</v>
          </cell>
          <cell r="GK953">
            <v>0</v>
          </cell>
          <cell r="GL953">
            <v>0</v>
          </cell>
          <cell r="GM953">
            <v>0</v>
          </cell>
          <cell r="GN953">
            <v>0</v>
          </cell>
          <cell r="GO953">
            <v>0</v>
          </cell>
          <cell r="GP953">
            <v>0</v>
          </cell>
          <cell r="GQ953">
            <v>0</v>
          </cell>
          <cell r="GR953">
            <v>0</v>
          </cell>
          <cell r="GS953">
            <v>0</v>
          </cell>
          <cell r="GT953">
            <v>0</v>
          </cell>
          <cell r="GU953">
            <v>0</v>
          </cell>
          <cell r="GV953">
            <v>0</v>
          </cell>
          <cell r="GW953">
            <v>0</v>
          </cell>
          <cell r="GX953">
            <v>0</v>
          </cell>
          <cell r="GY953">
            <v>0</v>
          </cell>
          <cell r="GZ953">
            <v>0</v>
          </cell>
          <cell r="HA953">
            <v>0</v>
          </cell>
          <cell r="HB953">
            <v>0</v>
          </cell>
          <cell r="HC953">
            <v>0</v>
          </cell>
          <cell r="HD953">
            <v>0</v>
          </cell>
          <cell r="HE953">
            <v>0</v>
          </cell>
          <cell r="HF953">
            <v>0</v>
          </cell>
          <cell r="HG953">
            <v>0</v>
          </cell>
          <cell r="HH953">
            <v>0</v>
          </cell>
          <cell r="HI953">
            <v>0</v>
          </cell>
          <cell r="HJ953">
            <v>0</v>
          </cell>
          <cell r="HK953">
            <v>0</v>
          </cell>
          <cell r="HL953">
            <v>0</v>
          </cell>
          <cell r="HM953">
            <v>0</v>
          </cell>
          <cell r="HN953">
            <v>0</v>
          </cell>
          <cell r="HO953">
            <v>0</v>
          </cell>
          <cell r="HP953">
            <v>0</v>
          </cell>
          <cell r="HQ953">
            <v>0</v>
          </cell>
          <cell r="HR953">
            <v>0</v>
          </cell>
          <cell r="HS953">
            <v>0</v>
          </cell>
          <cell r="HT953">
            <v>0</v>
          </cell>
          <cell r="HU953">
            <v>0</v>
          </cell>
          <cell r="HV953">
            <v>0</v>
          </cell>
          <cell r="HW953">
            <v>0</v>
          </cell>
          <cell r="HX953">
            <v>0</v>
          </cell>
          <cell r="HY953">
            <v>0</v>
          </cell>
          <cell r="HZ953">
            <v>0</v>
          </cell>
          <cell r="IA953">
            <v>0</v>
          </cell>
          <cell r="IB953">
            <v>0</v>
          </cell>
          <cell r="IC953">
            <v>0</v>
          </cell>
          <cell r="ID953">
            <v>0</v>
          </cell>
          <cell r="IE953">
            <v>0</v>
          </cell>
          <cell r="IF953">
            <v>0</v>
          </cell>
          <cell r="IG953">
            <v>0</v>
          </cell>
          <cell r="IH953">
            <v>0</v>
          </cell>
          <cell r="II953">
            <v>0</v>
          </cell>
          <cell r="IJ953">
            <v>0</v>
          </cell>
          <cell r="IK953">
            <v>0</v>
          </cell>
          <cell r="IL953">
            <v>0</v>
          </cell>
          <cell r="IM953">
            <v>0</v>
          </cell>
          <cell r="IN953">
            <v>0</v>
          </cell>
          <cell r="IO953">
            <v>0</v>
          </cell>
          <cell r="IP953">
            <v>0</v>
          </cell>
          <cell r="IQ953">
            <v>0</v>
          </cell>
          <cell r="IR953">
            <v>0</v>
          </cell>
          <cell r="IS953">
            <v>0</v>
          </cell>
          <cell r="IT953">
            <v>0</v>
          </cell>
          <cell r="IU953">
            <v>0</v>
          </cell>
          <cell r="IV953">
            <v>0</v>
          </cell>
          <cell r="IW953">
            <v>0</v>
          </cell>
          <cell r="IX953">
            <v>0</v>
          </cell>
          <cell r="IY953">
            <v>0</v>
          </cell>
          <cell r="IZ953">
            <v>0</v>
          </cell>
          <cell r="JA953">
            <v>0</v>
          </cell>
          <cell r="JB953">
            <v>0</v>
          </cell>
          <cell r="JC953">
            <v>0</v>
          </cell>
          <cell r="JD953">
            <v>0</v>
          </cell>
          <cell r="JE953">
            <v>0</v>
          </cell>
        </row>
        <row r="954">
          <cell r="D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  <cell r="BD954">
            <v>0</v>
          </cell>
          <cell r="BE954">
            <v>0</v>
          </cell>
          <cell r="BF954">
            <v>0</v>
          </cell>
          <cell r="BG954">
            <v>0</v>
          </cell>
          <cell r="BH954">
            <v>0</v>
          </cell>
          <cell r="BI954">
            <v>0</v>
          </cell>
          <cell r="BJ954">
            <v>0</v>
          </cell>
          <cell r="BK954">
            <v>0</v>
          </cell>
          <cell r="BL954">
            <v>0</v>
          </cell>
          <cell r="BM954">
            <v>0</v>
          </cell>
          <cell r="BN954">
            <v>0</v>
          </cell>
          <cell r="BO954">
            <v>0</v>
          </cell>
          <cell r="BP954">
            <v>0</v>
          </cell>
          <cell r="BQ954">
            <v>0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0</v>
          </cell>
          <cell r="BW954">
            <v>0</v>
          </cell>
          <cell r="BX954">
            <v>0</v>
          </cell>
          <cell r="BY954">
            <v>0</v>
          </cell>
          <cell r="BZ954">
            <v>0</v>
          </cell>
          <cell r="CA954">
            <v>0</v>
          </cell>
          <cell r="CB954">
            <v>0</v>
          </cell>
          <cell r="CC954">
            <v>0</v>
          </cell>
          <cell r="CD954">
            <v>0</v>
          </cell>
          <cell r="CE954">
            <v>0</v>
          </cell>
          <cell r="CF954">
            <v>0</v>
          </cell>
          <cell r="CG954">
            <v>0</v>
          </cell>
          <cell r="CH954">
            <v>0</v>
          </cell>
          <cell r="CI954">
            <v>0</v>
          </cell>
          <cell r="CJ954">
            <v>0</v>
          </cell>
          <cell r="CK954">
            <v>0</v>
          </cell>
          <cell r="CL954">
            <v>0</v>
          </cell>
          <cell r="CM954">
            <v>0</v>
          </cell>
          <cell r="CN954">
            <v>0</v>
          </cell>
          <cell r="CO954">
            <v>0</v>
          </cell>
          <cell r="CP954">
            <v>0</v>
          </cell>
          <cell r="CQ954">
            <v>0</v>
          </cell>
          <cell r="CR954">
            <v>0</v>
          </cell>
          <cell r="CS954">
            <v>0</v>
          </cell>
          <cell r="CT954">
            <v>0</v>
          </cell>
          <cell r="CU954">
            <v>0</v>
          </cell>
          <cell r="CV954">
            <v>0</v>
          </cell>
          <cell r="CW954">
            <v>0</v>
          </cell>
          <cell r="CX954">
            <v>0</v>
          </cell>
          <cell r="CY954">
            <v>0</v>
          </cell>
          <cell r="CZ954">
            <v>0</v>
          </cell>
          <cell r="DA954">
            <v>0</v>
          </cell>
          <cell r="DB954">
            <v>0</v>
          </cell>
          <cell r="DC954">
            <v>0</v>
          </cell>
          <cell r="DD954">
            <v>0</v>
          </cell>
          <cell r="DE954">
            <v>0</v>
          </cell>
          <cell r="DF954">
            <v>0</v>
          </cell>
          <cell r="DG954">
            <v>0</v>
          </cell>
          <cell r="DH954">
            <v>0</v>
          </cell>
          <cell r="DI954">
            <v>0</v>
          </cell>
          <cell r="DJ954">
            <v>0</v>
          </cell>
          <cell r="DK954">
            <v>0</v>
          </cell>
          <cell r="DL954">
            <v>0</v>
          </cell>
          <cell r="DM954">
            <v>0</v>
          </cell>
          <cell r="DN954">
            <v>0</v>
          </cell>
          <cell r="DO954">
            <v>0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DX954">
            <v>0</v>
          </cell>
          <cell r="DY954">
            <v>0</v>
          </cell>
          <cell r="DZ954">
            <v>0</v>
          </cell>
          <cell r="EA954">
            <v>0</v>
          </cell>
          <cell r="EB954">
            <v>0</v>
          </cell>
          <cell r="EC954">
            <v>0</v>
          </cell>
          <cell r="ED954">
            <v>0</v>
          </cell>
          <cell r="EE954">
            <v>0</v>
          </cell>
          <cell r="EF954">
            <v>0</v>
          </cell>
          <cell r="EG954">
            <v>0</v>
          </cell>
          <cell r="EH954">
            <v>0</v>
          </cell>
          <cell r="EI954">
            <v>0</v>
          </cell>
          <cell r="EJ954">
            <v>0</v>
          </cell>
          <cell r="EK954">
            <v>0</v>
          </cell>
          <cell r="EL954">
            <v>0</v>
          </cell>
          <cell r="EM954">
            <v>0</v>
          </cell>
          <cell r="EN954">
            <v>0</v>
          </cell>
          <cell r="EO954">
            <v>0</v>
          </cell>
          <cell r="EP954">
            <v>0</v>
          </cell>
          <cell r="EQ954">
            <v>0</v>
          </cell>
          <cell r="ER954">
            <v>0</v>
          </cell>
          <cell r="ES954">
            <v>0</v>
          </cell>
          <cell r="ET954">
            <v>0</v>
          </cell>
          <cell r="EU954">
            <v>0</v>
          </cell>
          <cell r="EV954">
            <v>0</v>
          </cell>
          <cell r="EW954">
            <v>0</v>
          </cell>
          <cell r="EX954">
            <v>0</v>
          </cell>
          <cell r="EY954">
            <v>0</v>
          </cell>
          <cell r="EZ954">
            <v>0</v>
          </cell>
          <cell r="FA954">
            <v>0</v>
          </cell>
          <cell r="FB954">
            <v>0</v>
          </cell>
          <cell r="FC954">
            <v>0</v>
          </cell>
          <cell r="FD954">
            <v>0</v>
          </cell>
          <cell r="FE954">
            <v>0</v>
          </cell>
          <cell r="FF954">
            <v>0</v>
          </cell>
          <cell r="FG954">
            <v>0</v>
          </cell>
          <cell r="FH954">
            <v>0</v>
          </cell>
          <cell r="FI954">
            <v>0</v>
          </cell>
          <cell r="FJ954">
            <v>0</v>
          </cell>
          <cell r="FK954">
            <v>0</v>
          </cell>
          <cell r="FL954">
            <v>0</v>
          </cell>
          <cell r="FM954">
            <v>0</v>
          </cell>
          <cell r="FN954">
            <v>0</v>
          </cell>
          <cell r="FO954">
            <v>0</v>
          </cell>
          <cell r="FP954">
            <v>0</v>
          </cell>
          <cell r="FQ954">
            <v>0</v>
          </cell>
          <cell r="FR954">
            <v>0</v>
          </cell>
          <cell r="FS954">
            <v>0</v>
          </cell>
          <cell r="FT954">
            <v>0</v>
          </cell>
          <cell r="FU954">
            <v>0</v>
          </cell>
          <cell r="FV954">
            <v>0</v>
          </cell>
          <cell r="FW954">
            <v>0</v>
          </cell>
          <cell r="FX954">
            <v>0</v>
          </cell>
          <cell r="FY954">
            <v>0</v>
          </cell>
          <cell r="FZ954">
            <v>0</v>
          </cell>
          <cell r="GA954">
            <v>0</v>
          </cell>
          <cell r="GB954">
            <v>0</v>
          </cell>
          <cell r="GC954">
            <v>0</v>
          </cell>
          <cell r="GD954">
            <v>0</v>
          </cell>
          <cell r="GE954">
            <v>0</v>
          </cell>
          <cell r="GF954">
            <v>0</v>
          </cell>
          <cell r="GG954">
            <v>0</v>
          </cell>
          <cell r="GH954">
            <v>0</v>
          </cell>
          <cell r="GI954">
            <v>0</v>
          </cell>
          <cell r="GJ954">
            <v>0</v>
          </cell>
          <cell r="GK954">
            <v>0</v>
          </cell>
          <cell r="GL954">
            <v>0</v>
          </cell>
          <cell r="GM954">
            <v>0</v>
          </cell>
          <cell r="GN954">
            <v>0</v>
          </cell>
          <cell r="GO954">
            <v>0</v>
          </cell>
          <cell r="GP954">
            <v>0</v>
          </cell>
          <cell r="GQ954">
            <v>0</v>
          </cell>
          <cell r="GR954">
            <v>0</v>
          </cell>
          <cell r="GS954">
            <v>0</v>
          </cell>
          <cell r="GT954">
            <v>0</v>
          </cell>
          <cell r="GU954">
            <v>0</v>
          </cell>
          <cell r="GV954">
            <v>0</v>
          </cell>
          <cell r="GW954">
            <v>0</v>
          </cell>
          <cell r="GX954">
            <v>0</v>
          </cell>
          <cell r="GY954">
            <v>0</v>
          </cell>
          <cell r="GZ954">
            <v>0</v>
          </cell>
          <cell r="HA954">
            <v>0</v>
          </cell>
          <cell r="HB954">
            <v>0</v>
          </cell>
          <cell r="HC954">
            <v>0</v>
          </cell>
          <cell r="HD954">
            <v>0</v>
          </cell>
          <cell r="HE954">
            <v>0</v>
          </cell>
          <cell r="HF954">
            <v>0</v>
          </cell>
          <cell r="HG954">
            <v>0</v>
          </cell>
          <cell r="HH954">
            <v>0</v>
          </cell>
          <cell r="HI954">
            <v>0</v>
          </cell>
          <cell r="HJ954">
            <v>0</v>
          </cell>
          <cell r="HK954">
            <v>0</v>
          </cell>
          <cell r="HL954">
            <v>0</v>
          </cell>
          <cell r="HM954">
            <v>0</v>
          </cell>
          <cell r="HN954">
            <v>0</v>
          </cell>
          <cell r="HO954">
            <v>0</v>
          </cell>
          <cell r="HP954">
            <v>0</v>
          </cell>
          <cell r="HQ954">
            <v>0</v>
          </cell>
          <cell r="HR954">
            <v>0</v>
          </cell>
          <cell r="HS954">
            <v>0</v>
          </cell>
          <cell r="HT954">
            <v>0</v>
          </cell>
          <cell r="HU954">
            <v>0</v>
          </cell>
          <cell r="HV954">
            <v>0</v>
          </cell>
          <cell r="HW954">
            <v>0</v>
          </cell>
          <cell r="HX954">
            <v>0</v>
          </cell>
          <cell r="HY954">
            <v>0</v>
          </cell>
          <cell r="HZ954">
            <v>0</v>
          </cell>
          <cell r="IA954">
            <v>0</v>
          </cell>
          <cell r="IB954">
            <v>0</v>
          </cell>
          <cell r="IC954">
            <v>0</v>
          </cell>
          <cell r="ID954">
            <v>0</v>
          </cell>
          <cell r="IE954">
            <v>0</v>
          </cell>
          <cell r="IF954">
            <v>0</v>
          </cell>
          <cell r="IG954">
            <v>0</v>
          </cell>
          <cell r="IH954">
            <v>0</v>
          </cell>
          <cell r="II954">
            <v>0</v>
          </cell>
          <cell r="IJ954">
            <v>0</v>
          </cell>
          <cell r="IK954">
            <v>0</v>
          </cell>
          <cell r="IL954">
            <v>0</v>
          </cell>
          <cell r="IM954">
            <v>0</v>
          </cell>
          <cell r="IN954">
            <v>0</v>
          </cell>
          <cell r="IO954">
            <v>0</v>
          </cell>
          <cell r="IP954">
            <v>0</v>
          </cell>
          <cell r="IQ954">
            <v>0</v>
          </cell>
          <cell r="IR954">
            <v>0</v>
          </cell>
          <cell r="IS954">
            <v>0</v>
          </cell>
          <cell r="IT954">
            <v>0</v>
          </cell>
          <cell r="IU954">
            <v>0</v>
          </cell>
          <cell r="IV954">
            <v>0</v>
          </cell>
          <cell r="IW954">
            <v>0</v>
          </cell>
          <cell r="IX954">
            <v>0</v>
          </cell>
          <cell r="IY954">
            <v>0</v>
          </cell>
          <cell r="IZ954">
            <v>0</v>
          </cell>
          <cell r="JA954">
            <v>0</v>
          </cell>
          <cell r="JB954">
            <v>0</v>
          </cell>
          <cell r="JC954">
            <v>0</v>
          </cell>
          <cell r="JD954">
            <v>0</v>
          </cell>
          <cell r="JE954">
            <v>0</v>
          </cell>
        </row>
        <row r="955"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  <cell r="BD955">
            <v>0</v>
          </cell>
          <cell r="BE955">
            <v>0</v>
          </cell>
          <cell r="BF955">
            <v>0</v>
          </cell>
          <cell r="BG955">
            <v>0</v>
          </cell>
          <cell r="BH955">
            <v>0</v>
          </cell>
          <cell r="BI955">
            <v>0</v>
          </cell>
          <cell r="BJ955">
            <v>0</v>
          </cell>
          <cell r="BK955">
            <v>0</v>
          </cell>
          <cell r="BL955">
            <v>0</v>
          </cell>
          <cell r="BM955">
            <v>0</v>
          </cell>
          <cell r="BN955">
            <v>0</v>
          </cell>
          <cell r="BO955">
            <v>0</v>
          </cell>
          <cell r="BP955">
            <v>0</v>
          </cell>
          <cell r="BQ955">
            <v>0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0</v>
          </cell>
          <cell r="BW955">
            <v>0</v>
          </cell>
          <cell r="BX955">
            <v>0</v>
          </cell>
          <cell r="BY955">
            <v>0</v>
          </cell>
          <cell r="BZ955">
            <v>0</v>
          </cell>
          <cell r="CA955">
            <v>0</v>
          </cell>
          <cell r="CB955">
            <v>0</v>
          </cell>
          <cell r="CC955">
            <v>0</v>
          </cell>
          <cell r="CD955">
            <v>0</v>
          </cell>
          <cell r="CE955">
            <v>0</v>
          </cell>
          <cell r="CF955">
            <v>0</v>
          </cell>
          <cell r="CG955">
            <v>0</v>
          </cell>
          <cell r="CH955">
            <v>0</v>
          </cell>
          <cell r="CI955">
            <v>0</v>
          </cell>
          <cell r="CJ955">
            <v>0</v>
          </cell>
          <cell r="CK955">
            <v>0</v>
          </cell>
          <cell r="CL955">
            <v>0</v>
          </cell>
          <cell r="CM955">
            <v>0</v>
          </cell>
          <cell r="CN955">
            <v>0</v>
          </cell>
          <cell r="CO955">
            <v>0</v>
          </cell>
          <cell r="CP955">
            <v>0</v>
          </cell>
          <cell r="CQ955">
            <v>0</v>
          </cell>
          <cell r="CR955">
            <v>0</v>
          </cell>
          <cell r="CS955">
            <v>0</v>
          </cell>
          <cell r="CT955">
            <v>0</v>
          </cell>
          <cell r="CU955">
            <v>0</v>
          </cell>
          <cell r="CV955">
            <v>0</v>
          </cell>
          <cell r="CW955">
            <v>0</v>
          </cell>
          <cell r="CX955">
            <v>0</v>
          </cell>
          <cell r="CY955">
            <v>0</v>
          </cell>
          <cell r="CZ955">
            <v>0</v>
          </cell>
          <cell r="DA955">
            <v>0</v>
          </cell>
          <cell r="DB955">
            <v>0</v>
          </cell>
          <cell r="DC955">
            <v>0</v>
          </cell>
          <cell r="DD955">
            <v>0</v>
          </cell>
          <cell r="DE955">
            <v>0</v>
          </cell>
          <cell r="DF955">
            <v>0</v>
          </cell>
          <cell r="DG955">
            <v>0</v>
          </cell>
          <cell r="DH955">
            <v>0</v>
          </cell>
          <cell r="DI955">
            <v>0</v>
          </cell>
          <cell r="DJ955">
            <v>0</v>
          </cell>
          <cell r="DK955">
            <v>0</v>
          </cell>
          <cell r="DL955">
            <v>0</v>
          </cell>
          <cell r="DM955">
            <v>0</v>
          </cell>
          <cell r="DN955">
            <v>0</v>
          </cell>
          <cell r="DO955">
            <v>0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DX955">
            <v>0</v>
          </cell>
          <cell r="DY955">
            <v>0</v>
          </cell>
          <cell r="DZ955">
            <v>0</v>
          </cell>
          <cell r="EA955">
            <v>0</v>
          </cell>
          <cell r="EB955">
            <v>0</v>
          </cell>
          <cell r="EC955">
            <v>0</v>
          </cell>
          <cell r="ED955">
            <v>0</v>
          </cell>
          <cell r="EE955">
            <v>0</v>
          </cell>
          <cell r="EF955">
            <v>0</v>
          </cell>
          <cell r="EG955">
            <v>0</v>
          </cell>
          <cell r="EH955">
            <v>0</v>
          </cell>
          <cell r="EI955">
            <v>0</v>
          </cell>
          <cell r="EJ955">
            <v>0</v>
          </cell>
          <cell r="EK955">
            <v>0</v>
          </cell>
          <cell r="EL955">
            <v>0</v>
          </cell>
          <cell r="EM955">
            <v>0</v>
          </cell>
          <cell r="EN955">
            <v>0</v>
          </cell>
          <cell r="EO955">
            <v>0</v>
          </cell>
          <cell r="EP955">
            <v>0</v>
          </cell>
          <cell r="EQ955">
            <v>0</v>
          </cell>
          <cell r="ER955">
            <v>0</v>
          </cell>
          <cell r="ES955">
            <v>0</v>
          </cell>
          <cell r="ET955">
            <v>0</v>
          </cell>
          <cell r="EU955">
            <v>0</v>
          </cell>
          <cell r="EV955">
            <v>0</v>
          </cell>
          <cell r="EW955">
            <v>0</v>
          </cell>
          <cell r="EX955">
            <v>0</v>
          </cell>
          <cell r="EY955">
            <v>0</v>
          </cell>
          <cell r="EZ955">
            <v>0</v>
          </cell>
          <cell r="FA955">
            <v>0</v>
          </cell>
          <cell r="FB955">
            <v>0</v>
          </cell>
          <cell r="FC955">
            <v>0</v>
          </cell>
          <cell r="FD955">
            <v>0</v>
          </cell>
          <cell r="FE955">
            <v>0</v>
          </cell>
          <cell r="FF955">
            <v>0</v>
          </cell>
          <cell r="FG955">
            <v>0</v>
          </cell>
          <cell r="FH955">
            <v>0</v>
          </cell>
          <cell r="FI955">
            <v>0</v>
          </cell>
          <cell r="FJ955">
            <v>0</v>
          </cell>
          <cell r="FK955">
            <v>0</v>
          </cell>
          <cell r="FL955">
            <v>0</v>
          </cell>
          <cell r="FM955">
            <v>0</v>
          </cell>
          <cell r="FN955">
            <v>0</v>
          </cell>
          <cell r="FO955">
            <v>0</v>
          </cell>
          <cell r="FP955">
            <v>0</v>
          </cell>
          <cell r="FQ955">
            <v>0</v>
          </cell>
          <cell r="FR955">
            <v>0</v>
          </cell>
          <cell r="FS955">
            <v>0</v>
          </cell>
          <cell r="FT955">
            <v>0</v>
          </cell>
          <cell r="FU955">
            <v>0</v>
          </cell>
          <cell r="FV955">
            <v>0</v>
          </cell>
          <cell r="FW955">
            <v>0</v>
          </cell>
          <cell r="FX955">
            <v>0</v>
          </cell>
          <cell r="FY955">
            <v>0</v>
          </cell>
          <cell r="FZ955">
            <v>0</v>
          </cell>
          <cell r="GA955">
            <v>0</v>
          </cell>
          <cell r="GB955">
            <v>0</v>
          </cell>
          <cell r="GC955">
            <v>0</v>
          </cell>
          <cell r="GD955">
            <v>0</v>
          </cell>
          <cell r="GE955">
            <v>0</v>
          </cell>
          <cell r="GF955">
            <v>0</v>
          </cell>
          <cell r="GG955">
            <v>0</v>
          </cell>
          <cell r="GH955">
            <v>0</v>
          </cell>
          <cell r="GI955">
            <v>0</v>
          </cell>
          <cell r="GJ955">
            <v>0</v>
          </cell>
          <cell r="GK955">
            <v>0</v>
          </cell>
          <cell r="GL955">
            <v>0</v>
          </cell>
          <cell r="GM955">
            <v>0</v>
          </cell>
          <cell r="GN955">
            <v>0</v>
          </cell>
          <cell r="GO955">
            <v>0</v>
          </cell>
          <cell r="GP955">
            <v>0</v>
          </cell>
          <cell r="GQ955">
            <v>0</v>
          </cell>
          <cell r="GR955">
            <v>0</v>
          </cell>
          <cell r="GS955">
            <v>0</v>
          </cell>
          <cell r="GT955">
            <v>0</v>
          </cell>
          <cell r="GU955">
            <v>0</v>
          </cell>
          <cell r="GV955">
            <v>0</v>
          </cell>
          <cell r="GW955">
            <v>0</v>
          </cell>
          <cell r="GX955">
            <v>0</v>
          </cell>
          <cell r="GY955">
            <v>0</v>
          </cell>
          <cell r="GZ955">
            <v>0</v>
          </cell>
          <cell r="HA955">
            <v>0</v>
          </cell>
          <cell r="HB955">
            <v>0</v>
          </cell>
          <cell r="HC955">
            <v>0</v>
          </cell>
          <cell r="HD955">
            <v>0</v>
          </cell>
          <cell r="HE955">
            <v>0</v>
          </cell>
          <cell r="HF955">
            <v>0</v>
          </cell>
          <cell r="HG955">
            <v>0</v>
          </cell>
          <cell r="HH955">
            <v>0</v>
          </cell>
          <cell r="HI955">
            <v>0</v>
          </cell>
          <cell r="HJ955">
            <v>0</v>
          </cell>
          <cell r="HK955">
            <v>0</v>
          </cell>
          <cell r="HL955">
            <v>0</v>
          </cell>
          <cell r="HM955">
            <v>0</v>
          </cell>
          <cell r="HN955">
            <v>0</v>
          </cell>
          <cell r="HO955">
            <v>0</v>
          </cell>
          <cell r="HP955">
            <v>0</v>
          </cell>
          <cell r="HQ955">
            <v>0</v>
          </cell>
          <cell r="HR955">
            <v>0</v>
          </cell>
          <cell r="HS955">
            <v>0</v>
          </cell>
          <cell r="HT955">
            <v>0</v>
          </cell>
          <cell r="HU955">
            <v>0</v>
          </cell>
          <cell r="HV955">
            <v>0</v>
          </cell>
          <cell r="HW955">
            <v>0</v>
          </cell>
          <cell r="HX955">
            <v>0</v>
          </cell>
          <cell r="HY955">
            <v>0</v>
          </cell>
          <cell r="HZ955">
            <v>0</v>
          </cell>
          <cell r="IA955">
            <v>0</v>
          </cell>
          <cell r="IB955">
            <v>0</v>
          </cell>
          <cell r="IC955">
            <v>0</v>
          </cell>
          <cell r="ID955">
            <v>0</v>
          </cell>
          <cell r="IE955">
            <v>0</v>
          </cell>
          <cell r="IF955">
            <v>0</v>
          </cell>
          <cell r="IG955">
            <v>0</v>
          </cell>
          <cell r="IH955">
            <v>0</v>
          </cell>
          <cell r="II955">
            <v>0</v>
          </cell>
          <cell r="IJ955">
            <v>0</v>
          </cell>
          <cell r="IK955">
            <v>0</v>
          </cell>
          <cell r="IL955">
            <v>0</v>
          </cell>
          <cell r="IM955">
            <v>0</v>
          </cell>
          <cell r="IN955">
            <v>0</v>
          </cell>
          <cell r="IO955">
            <v>0</v>
          </cell>
          <cell r="IP955">
            <v>0</v>
          </cell>
          <cell r="IQ955">
            <v>0</v>
          </cell>
          <cell r="IR955">
            <v>0</v>
          </cell>
          <cell r="IS955">
            <v>0</v>
          </cell>
          <cell r="IT955">
            <v>0</v>
          </cell>
          <cell r="IU955">
            <v>0</v>
          </cell>
          <cell r="IV955">
            <v>0</v>
          </cell>
          <cell r="IW955">
            <v>0</v>
          </cell>
          <cell r="IX955">
            <v>0</v>
          </cell>
          <cell r="IY955">
            <v>0</v>
          </cell>
          <cell r="IZ955">
            <v>0</v>
          </cell>
          <cell r="JA955">
            <v>0</v>
          </cell>
          <cell r="JB955">
            <v>0</v>
          </cell>
          <cell r="JC955">
            <v>0</v>
          </cell>
          <cell r="JD955">
            <v>0</v>
          </cell>
          <cell r="JE955">
            <v>0</v>
          </cell>
        </row>
        <row r="956">
          <cell r="D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  <cell r="BD956">
            <v>0</v>
          </cell>
          <cell r="BE956">
            <v>0</v>
          </cell>
          <cell r="BF956">
            <v>0</v>
          </cell>
          <cell r="BG956">
            <v>0</v>
          </cell>
          <cell r="BH956">
            <v>0</v>
          </cell>
          <cell r="BI956">
            <v>0</v>
          </cell>
          <cell r="BJ956">
            <v>0</v>
          </cell>
          <cell r="BK956">
            <v>0</v>
          </cell>
          <cell r="BL956">
            <v>0</v>
          </cell>
          <cell r="BM956">
            <v>0</v>
          </cell>
          <cell r="BN956">
            <v>0</v>
          </cell>
          <cell r="BO956">
            <v>0</v>
          </cell>
          <cell r="BP956">
            <v>0</v>
          </cell>
          <cell r="BQ956">
            <v>0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0</v>
          </cell>
          <cell r="BW956">
            <v>0</v>
          </cell>
          <cell r="BX956">
            <v>0</v>
          </cell>
          <cell r="BY956">
            <v>0</v>
          </cell>
          <cell r="BZ956">
            <v>0</v>
          </cell>
          <cell r="CA956">
            <v>0</v>
          </cell>
          <cell r="CB956">
            <v>0</v>
          </cell>
          <cell r="CC956">
            <v>0</v>
          </cell>
          <cell r="CD956">
            <v>0</v>
          </cell>
          <cell r="CE956">
            <v>0</v>
          </cell>
          <cell r="CF956">
            <v>0</v>
          </cell>
          <cell r="CG956">
            <v>0</v>
          </cell>
          <cell r="CH956">
            <v>0</v>
          </cell>
          <cell r="CI956">
            <v>0</v>
          </cell>
          <cell r="CJ956">
            <v>0</v>
          </cell>
          <cell r="CK956">
            <v>0</v>
          </cell>
          <cell r="CL956">
            <v>0</v>
          </cell>
          <cell r="CM956">
            <v>0</v>
          </cell>
          <cell r="CN956">
            <v>0</v>
          </cell>
          <cell r="CO956">
            <v>0</v>
          </cell>
          <cell r="CP956">
            <v>0</v>
          </cell>
          <cell r="CQ956">
            <v>0</v>
          </cell>
          <cell r="CR956">
            <v>0</v>
          </cell>
          <cell r="CS956">
            <v>0</v>
          </cell>
          <cell r="CT956">
            <v>0</v>
          </cell>
          <cell r="CU956">
            <v>0</v>
          </cell>
          <cell r="CV956">
            <v>0</v>
          </cell>
          <cell r="CW956">
            <v>0</v>
          </cell>
          <cell r="CX956">
            <v>0</v>
          </cell>
          <cell r="CY956">
            <v>0</v>
          </cell>
          <cell r="CZ956">
            <v>0</v>
          </cell>
          <cell r="DA956">
            <v>0</v>
          </cell>
          <cell r="DB956">
            <v>0</v>
          </cell>
          <cell r="DC956">
            <v>0</v>
          </cell>
          <cell r="DD956">
            <v>0</v>
          </cell>
          <cell r="DE956">
            <v>0</v>
          </cell>
          <cell r="DF956">
            <v>0</v>
          </cell>
          <cell r="DG956">
            <v>0</v>
          </cell>
          <cell r="DH956">
            <v>0</v>
          </cell>
          <cell r="DI956">
            <v>0</v>
          </cell>
          <cell r="DJ956">
            <v>0</v>
          </cell>
          <cell r="DK956">
            <v>0</v>
          </cell>
          <cell r="DL956">
            <v>0</v>
          </cell>
          <cell r="DM956">
            <v>0</v>
          </cell>
          <cell r="DN956">
            <v>0</v>
          </cell>
          <cell r="DO956">
            <v>0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DX956">
            <v>0</v>
          </cell>
          <cell r="DY956">
            <v>0</v>
          </cell>
          <cell r="DZ956">
            <v>0</v>
          </cell>
          <cell r="EA956">
            <v>0</v>
          </cell>
          <cell r="EB956">
            <v>0</v>
          </cell>
          <cell r="EC956">
            <v>0</v>
          </cell>
          <cell r="ED956">
            <v>0</v>
          </cell>
          <cell r="EE956">
            <v>0</v>
          </cell>
          <cell r="EF956">
            <v>0</v>
          </cell>
          <cell r="EG956">
            <v>0</v>
          </cell>
          <cell r="EH956">
            <v>0</v>
          </cell>
          <cell r="EI956">
            <v>0</v>
          </cell>
          <cell r="EJ956">
            <v>0</v>
          </cell>
          <cell r="EK956">
            <v>0</v>
          </cell>
          <cell r="EL956">
            <v>0</v>
          </cell>
          <cell r="EM956">
            <v>0</v>
          </cell>
          <cell r="EN956">
            <v>0</v>
          </cell>
          <cell r="EO956">
            <v>0</v>
          </cell>
          <cell r="EP956">
            <v>0</v>
          </cell>
          <cell r="EQ956">
            <v>0</v>
          </cell>
          <cell r="ER956">
            <v>0</v>
          </cell>
          <cell r="ES956">
            <v>0</v>
          </cell>
          <cell r="ET956">
            <v>0</v>
          </cell>
          <cell r="EU956">
            <v>0</v>
          </cell>
          <cell r="EV956">
            <v>0</v>
          </cell>
          <cell r="EW956">
            <v>0</v>
          </cell>
          <cell r="EX956">
            <v>0</v>
          </cell>
          <cell r="EY956">
            <v>0</v>
          </cell>
          <cell r="EZ956">
            <v>0</v>
          </cell>
          <cell r="FA956">
            <v>0</v>
          </cell>
          <cell r="FB956">
            <v>0</v>
          </cell>
          <cell r="FC956">
            <v>0</v>
          </cell>
          <cell r="FD956">
            <v>0</v>
          </cell>
          <cell r="FE956">
            <v>0</v>
          </cell>
          <cell r="FF956">
            <v>0</v>
          </cell>
          <cell r="FG956">
            <v>0</v>
          </cell>
          <cell r="FH956">
            <v>0</v>
          </cell>
          <cell r="FI956">
            <v>0</v>
          </cell>
          <cell r="FJ956">
            <v>0</v>
          </cell>
          <cell r="FK956">
            <v>0</v>
          </cell>
          <cell r="FL956">
            <v>0</v>
          </cell>
          <cell r="FM956">
            <v>0</v>
          </cell>
          <cell r="FN956">
            <v>0</v>
          </cell>
          <cell r="FO956">
            <v>0</v>
          </cell>
          <cell r="FP956">
            <v>0</v>
          </cell>
          <cell r="FQ956">
            <v>0</v>
          </cell>
          <cell r="FR956">
            <v>0</v>
          </cell>
          <cell r="FS956">
            <v>0</v>
          </cell>
          <cell r="FT956">
            <v>0</v>
          </cell>
          <cell r="FU956">
            <v>0</v>
          </cell>
          <cell r="FV956">
            <v>0</v>
          </cell>
          <cell r="FW956">
            <v>0</v>
          </cell>
          <cell r="FX956">
            <v>0</v>
          </cell>
          <cell r="FY956">
            <v>0</v>
          </cell>
          <cell r="FZ956">
            <v>0</v>
          </cell>
          <cell r="GA956">
            <v>0</v>
          </cell>
          <cell r="GB956">
            <v>0</v>
          </cell>
          <cell r="GC956">
            <v>0</v>
          </cell>
          <cell r="GD956">
            <v>0</v>
          </cell>
          <cell r="GE956">
            <v>0</v>
          </cell>
          <cell r="GF956">
            <v>0</v>
          </cell>
          <cell r="GG956">
            <v>0</v>
          </cell>
          <cell r="GH956">
            <v>0</v>
          </cell>
          <cell r="GI956">
            <v>0</v>
          </cell>
          <cell r="GJ956">
            <v>0</v>
          </cell>
          <cell r="GK956">
            <v>0</v>
          </cell>
          <cell r="GL956">
            <v>0</v>
          </cell>
          <cell r="GM956">
            <v>0</v>
          </cell>
          <cell r="GN956">
            <v>0</v>
          </cell>
          <cell r="GO956">
            <v>0</v>
          </cell>
          <cell r="GP956">
            <v>0</v>
          </cell>
          <cell r="GQ956">
            <v>0</v>
          </cell>
          <cell r="GR956">
            <v>0</v>
          </cell>
          <cell r="GS956">
            <v>0</v>
          </cell>
          <cell r="GT956">
            <v>0</v>
          </cell>
          <cell r="GU956">
            <v>0</v>
          </cell>
          <cell r="GV956">
            <v>0</v>
          </cell>
          <cell r="GW956">
            <v>0</v>
          </cell>
          <cell r="GX956">
            <v>0</v>
          </cell>
          <cell r="GY956">
            <v>0</v>
          </cell>
          <cell r="GZ956">
            <v>0</v>
          </cell>
          <cell r="HA956">
            <v>0</v>
          </cell>
          <cell r="HB956">
            <v>0</v>
          </cell>
          <cell r="HC956">
            <v>0</v>
          </cell>
          <cell r="HD956">
            <v>0</v>
          </cell>
          <cell r="HE956">
            <v>0</v>
          </cell>
          <cell r="HF956">
            <v>0</v>
          </cell>
          <cell r="HG956">
            <v>0</v>
          </cell>
          <cell r="HH956">
            <v>0</v>
          </cell>
          <cell r="HI956">
            <v>0</v>
          </cell>
          <cell r="HJ956">
            <v>0</v>
          </cell>
          <cell r="HK956">
            <v>0</v>
          </cell>
          <cell r="HL956">
            <v>0</v>
          </cell>
          <cell r="HM956">
            <v>0</v>
          </cell>
          <cell r="HN956">
            <v>0</v>
          </cell>
          <cell r="HO956">
            <v>0</v>
          </cell>
          <cell r="HP956">
            <v>0</v>
          </cell>
          <cell r="HQ956">
            <v>0</v>
          </cell>
          <cell r="HR956">
            <v>0</v>
          </cell>
          <cell r="HS956">
            <v>0</v>
          </cell>
          <cell r="HT956">
            <v>0</v>
          </cell>
          <cell r="HU956">
            <v>0</v>
          </cell>
          <cell r="HV956">
            <v>0</v>
          </cell>
          <cell r="HW956">
            <v>0</v>
          </cell>
          <cell r="HX956">
            <v>0</v>
          </cell>
          <cell r="HY956">
            <v>0</v>
          </cell>
          <cell r="HZ956">
            <v>0</v>
          </cell>
          <cell r="IA956">
            <v>0</v>
          </cell>
          <cell r="IB956">
            <v>0</v>
          </cell>
          <cell r="IC956">
            <v>0</v>
          </cell>
          <cell r="ID956">
            <v>0</v>
          </cell>
          <cell r="IE956">
            <v>0</v>
          </cell>
          <cell r="IF956">
            <v>0</v>
          </cell>
          <cell r="IG956">
            <v>0</v>
          </cell>
          <cell r="IH956">
            <v>0</v>
          </cell>
          <cell r="II956">
            <v>0</v>
          </cell>
          <cell r="IJ956">
            <v>0</v>
          </cell>
          <cell r="IK956">
            <v>0</v>
          </cell>
          <cell r="IL956">
            <v>0</v>
          </cell>
          <cell r="IM956">
            <v>0</v>
          </cell>
          <cell r="IN956">
            <v>0</v>
          </cell>
          <cell r="IO956">
            <v>0</v>
          </cell>
          <cell r="IP956">
            <v>0</v>
          </cell>
          <cell r="IQ956">
            <v>0</v>
          </cell>
          <cell r="IR956">
            <v>0</v>
          </cell>
          <cell r="IS956">
            <v>0</v>
          </cell>
          <cell r="IT956">
            <v>0</v>
          </cell>
          <cell r="IU956">
            <v>0</v>
          </cell>
          <cell r="IV956">
            <v>0</v>
          </cell>
          <cell r="IW956">
            <v>0</v>
          </cell>
          <cell r="IX956">
            <v>0</v>
          </cell>
          <cell r="IY956">
            <v>0</v>
          </cell>
          <cell r="IZ956">
            <v>0</v>
          </cell>
          <cell r="JA956">
            <v>0</v>
          </cell>
          <cell r="JB956">
            <v>0</v>
          </cell>
          <cell r="JC956">
            <v>0</v>
          </cell>
          <cell r="JD956">
            <v>0</v>
          </cell>
          <cell r="JE956">
            <v>0</v>
          </cell>
        </row>
        <row r="957">
          <cell r="D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  <cell r="BD957">
            <v>0</v>
          </cell>
          <cell r="BE957">
            <v>0</v>
          </cell>
          <cell r="BF957">
            <v>0</v>
          </cell>
          <cell r="BG957">
            <v>0</v>
          </cell>
          <cell r="BH957">
            <v>0</v>
          </cell>
          <cell r="BI957">
            <v>0</v>
          </cell>
          <cell r="BJ957">
            <v>0</v>
          </cell>
          <cell r="BK957">
            <v>0</v>
          </cell>
          <cell r="BL957">
            <v>0</v>
          </cell>
          <cell r="BM957">
            <v>0</v>
          </cell>
          <cell r="BN957">
            <v>0</v>
          </cell>
          <cell r="BO957">
            <v>0</v>
          </cell>
          <cell r="BP957">
            <v>0</v>
          </cell>
          <cell r="BQ957">
            <v>0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0</v>
          </cell>
          <cell r="BW957">
            <v>0</v>
          </cell>
          <cell r="BX957">
            <v>0</v>
          </cell>
          <cell r="BY957">
            <v>0</v>
          </cell>
          <cell r="BZ957">
            <v>0</v>
          </cell>
          <cell r="CA957">
            <v>0</v>
          </cell>
          <cell r="CB957">
            <v>0</v>
          </cell>
          <cell r="CC957">
            <v>0</v>
          </cell>
          <cell r="CD957">
            <v>0</v>
          </cell>
          <cell r="CE957">
            <v>0</v>
          </cell>
          <cell r="CF957">
            <v>0</v>
          </cell>
          <cell r="CG957">
            <v>0</v>
          </cell>
          <cell r="CH957">
            <v>0</v>
          </cell>
          <cell r="CI957">
            <v>0</v>
          </cell>
          <cell r="CJ957">
            <v>0</v>
          </cell>
          <cell r="CK957">
            <v>0</v>
          </cell>
          <cell r="CL957">
            <v>0</v>
          </cell>
          <cell r="CM957">
            <v>0</v>
          </cell>
          <cell r="CN957">
            <v>0</v>
          </cell>
          <cell r="CO957">
            <v>0</v>
          </cell>
          <cell r="CP957">
            <v>0</v>
          </cell>
          <cell r="CQ957">
            <v>0</v>
          </cell>
          <cell r="CR957">
            <v>0</v>
          </cell>
          <cell r="CS957">
            <v>0</v>
          </cell>
          <cell r="CT957">
            <v>0</v>
          </cell>
          <cell r="CU957">
            <v>0</v>
          </cell>
          <cell r="CV957">
            <v>0</v>
          </cell>
          <cell r="CW957">
            <v>0</v>
          </cell>
          <cell r="CX957">
            <v>0</v>
          </cell>
          <cell r="CY957">
            <v>0</v>
          </cell>
          <cell r="CZ957">
            <v>0</v>
          </cell>
          <cell r="DA957">
            <v>0</v>
          </cell>
          <cell r="DB957">
            <v>0</v>
          </cell>
          <cell r="DC957">
            <v>0</v>
          </cell>
          <cell r="DD957">
            <v>0</v>
          </cell>
          <cell r="DE957">
            <v>0</v>
          </cell>
          <cell r="DF957">
            <v>0</v>
          </cell>
          <cell r="DG957">
            <v>0</v>
          </cell>
          <cell r="DH957">
            <v>0</v>
          </cell>
          <cell r="DI957">
            <v>0</v>
          </cell>
          <cell r="DJ957">
            <v>0</v>
          </cell>
          <cell r="DK957">
            <v>0</v>
          </cell>
          <cell r="DL957">
            <v>0</v>
          </cell>
          <cell r="DM957">
            <v>0</v>
          </cell>
          <cell r="DN957">
            <v>0</v>
          </cell>
          <cell r="DO957">
            <v>0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DX957">
            <v>0</v>
          </cell>
          <cell r="DY957">
            <v>0</v>
          </cell>
          <cell r="DZ957">
            <v>0</v>
          </cell>
          <cell r="EA957">
            <v>0</v>
          </cell>
          <cell r="EB957">
            <v>0</v>
          </cell>
          <cell r="EC957">
            <v>0</v>
          </cell>
          <cell r="ED957">
            <v>0</v>
          </cell>
          <cell r="EE957">
            <v>0</v>
          </cell>
          <cell r="EF957">
            <v>0</v>
          </cell>
          <cell r="EG957">
            <v>0</v>
          </cell>
          <cell r="EH957">
            <v>0</v>
          </cell>
          <cell r="EI957">
            <v>0</v>
          </cell>
          <cell r="EJ957">
            <v>0</v>
          </cell>
          <cell r="EK957">
            <v>0</v>
          </cell>
          <cell r="EL957">
            <v>0</v>
          </cell>
          <cell r="EM957">
            <v>0</v>
          </cell>
          <cell r="EN957">
            <v>0</v>
          </cell>
          <cell r="EO957">
            <v>0</v>
          </cell>
          <cell r="EP957">
            <v>0</v>
          </cell>
          <cell r="EQ957">
            <v>0</v>
          </cell>
          <cell r="ER957">
            <v>0</v>
          </cell>
          <cell r="ES957">
            <v>0</v>
          </cell>
          <cell r="ET957">
            <v>0</v>
          </cell>
          <cell r="EU957">
            <v>0</v>
          </cell>
          <cell r="EV957">
            <v>0</v>
          </cell>
          <cell r="EW957">
            <v>0</v>
          </cell>
          <cell r="EX957">
            <v>0</v>
          </cell>
          <cell r="EY957">
            <v>0</v>
          </cell>
          <cell r="EZ957">
            <v>0</v>
          </cell>
          <cell r="FA957">
            <v>0</v>
          </cell>
          <cell r="FB957">
            <v>0</v>
          </cell>
          <cell r="FC957">
            <v>0</v>
          </cell>
          <cell r="FD957">
            <v>0</v>
          </cell>
          <cell r="FE957">
            <v>0</v>
          </cell>
          <cell r="FF957">
            <v>0</v>
          </cell>
          <cell r="FG957">
            <v>0</v>
          </cell>
          <cell r="FH957">
            <v>0</v>
          </cell>
          <cell r="FI957">
            <v>0</v>
          </cell>
          <cell r="FJ957">
            <v>0</v>
          </cell>
          <cell r="FK957">
            <v>0</v>
          </cell>
          <cell r="FL957">
            <v>0</v>
          </cell>
          <cell r="FM957">
            <v>0</v>
          </cell>
          <cell r="FN957">
            <v>0</v>
          </cell>
          <cell r="FO957">
            <v>0</v>
          </cell>
          <cell r="FP957">
            <v>0</v>
          </cell>
          <cell r="FQ957">
            <v>0</v>
          </cell>
          <cell r="FR957">
            <v>0</v>
          </cell>
          <cell r="FS957">
            <v>0</v>
          </cell>
          <cell r="FT957">
            <v>0</v>
          </cell>
          <cell r="FU957">
            <v>0</v>
          </cell>
          <cell r="FV957">
            <v>0</v>
          </cell>
          <cell r="FW957">
            <v>0</v>
          </cell>
          <cell r="FX957">
            <v>0</v>
          </cell>
          <cell r="FY957">
            <v>0</v>
          </cell>
          <cell r="FZ957">
            <v>0</v>
          </cell>
          <cell r="GA957">
            <v>0</v>
          </cell>
          <cell r="GB957">
            <v>0</v>
          </cell>
          <cell r="GC957">
            <v>0</v>
          </cell>
          <cell r="GD957">
            <v>0</v>
          </cell>
          <cell r="GE957">
            <v>0</v>
          </cell>
          <cell r="GF957">
            <v>0</v>
          </cell>
          <cell r="GG957">
            <v>0</v>
          </cell>
          <cell r="GH957">
            <v>0</v>
          </cell>
          <cell r="GI957">
            <v>0</v>
          </cell>
          <cell r="GJ957">
            <v>0</v>
          </cell>
          <cell r="GK957">
            <v>0</v>
          </cell>
          <cell r="GL957">
            <v>0</v>
          </cell>
          <cell r="GM957">
            <v>0</v>
          </cell>
          <cell r="GN957">
            <v>0</v>
          </cell>
          <cell r="GO957">
            <v>0</v>
          </cell>
          <cell r="GP957">
            <v>0</v>
          </cell>
          <cell r="GQ957">
            <v>0</v>
          </cell>
          <cell r="GR957">
            <v>0</v>
          </cell>
          <cell r="GS957">
            <v>0</v>
          </cell>
          <cell r="GT957">
            <v>0</v>
          </cell>
          <cell r="GU957">
            <v>0</v>
          </cell>
          <cell r="GV957">
            <v>0</v>
          </cell>
          <cell r="GW957">
            <v>0</v>
          </cell>
          <cell r="GX957">
            <v>0</v>
          </cell>
          <cell r="GY957">
            <v>0</v>
          </cell>
          <cell r="GZ957">
            <v>0</v>
          </cell>
          <cell r="HA957">
            <v>0</v>
          </cell>
          <cell r="HB957">
            <v>0</v>
          </cell>
          <cell r="HC957">
            <v>0</v>
          </cell>
          <cell r="HD957">
            <v>0</v>
          </cell>
          <cell r="HE957">
            <v>0</v>
          </cell>
          <cell r="HF957">
            <v>0</v>
          </cell>
          <cell r="HG957">
            <v>0</v>
          </cell>
          <cell r="HH957">
            <v>0</v>
          </cell>
          <cell r="HI957">
            <v>0</v>
          </cell>
          <cell r="HJ957">
            <v>0</v>
          </cell>
          <cell r="HK957">
            <v>0</v>
          </cell>
          <cell r="HL957">
            <v>0</v>
          </cell>
          <cell r="HM957">
            <v>0</v>
          </cell>
          <cell r="HN957">
            <v>0</v>
          </cell>
          <cell r="HO957">
            <v>0</v>
          </cell>
          <cell r="HP957">
            <v>0</v>
          </cell>
          <cell r="HQ957">
            <v>0</v>
          </cell>
          <cell r="HR957">
            <v>0</v>
          </cell>
          <cell r="HS957">
            <v>0</v>
          </cell>
          <cell r="HT957">
            <v>0</v>
          </cell>
          <cell r="HU957">
            <v>0</v>
          </cell>
          <cell r="HV957">
            <v>0</v>
          </cell>
          <cell r="HW957">
            <v>0</v>
          </cell>
          <cell r="HX957">
            <v>0</v>
          </cell>
          <cell r="HY957">
            <v>0</v>
          </cell>
          <cell r="HZ957">
            <v>0</v>
          </cell>
          <cell r="IA957">
            <v>0</v>
          </cell>
          <cell r="IB957">
            <v>0</v>
          </cell>
          <cell r="IC957">
            <v>0</v>
          </cell>
          <cell r="ID957">
            <v>0</v>
          </cell>
          <cell r="IE957">
            <v>0</v>
          </cell>
          <cell r="IF957">
            <v>0</v>
          </cell>
          <cell r="IG957">
            <v>0</v>
          </cell>
          <cell r="IH957">
            <v>0</v>
          </cell>
          <cell r="II957">
            <v>0</v>
          </cell>
          <cell r="IJ957">
            <v>0</v>
          </cell>
          <cell r="IK957">
            <v>0</v>
          </cell>
          <cell r="IL957">
            <v>0</v>
          </cell>
          <cell r="IM957">
            <v>0</v>
          </cell>
          <cell r="IN957">
            <v>0</v>
          </cell>
          <cell r="IO957">
            <v>0</v>
          </cell>
          <cell r="IP957">
            <v>0</v>
          </cell>
          <cell r="IQ957">
            <v>0</v>
          </cell>
          <cell r="IR957">
            <v>0</v>
          </cell>
          <cell r="IS957">
            <v>0</v>
          </cell>
          <cell r="IT957">
            <v>0</v>
          </cell>
          <cell r="IU957">
            <v>0</v>
          </cell>
          <cell r="IV957">
            <v>0</v>
          </cell>
          <cell r="IW957">
            <v>0</v>
          </cell>
          <cell r="IX957">
            <v>0</v>
          </cell>
          <cell r="IY957">
            <v>0</v>
          </cell>
          <cell r="IZ957">
            <v>0</v>
          </cell>
          <cell r="JA957">
            <v>0</v>
          </cell>
          <cell r="JB957">
            <v>0</v>
          </cell>
          <cell r="JC957">
            <v>0</v>
          </cell>
          <cell r="JD957">
            <v>0</v>
          </cell>
          <cell r="JE957">
            <v>0</v>
          </cell>
        </row>
        <row r="958">
          <cell r="D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  <cell r="BD958">
            <v>0</v>
          </cell>
          <cell r="BE958">
            <v>0</v>
          </cell>
          <cell r="BF958">
            <v>0</v>
          </cell>
          <cell r="BG958">
            <v>0</v>
          </cell>
          <cell r="BH958">
            <v>0</v>
          </cell>
          <cell r="BI958">
            <v>0</v>
          </cell>
          <cell r="BJ958">
            <v>0</v>
          </cell>
          <cell r="BK958">
            <v>0</v>
          </cell>
          <cell r="BL958">
            <v>0</v>
          </cell>
          <cell r="BM958">
            <v>0</v>
          </cell>
          <cell r="BN958">
            <v>0</v>
          </cell>
          <cell r="BO958">
            <v>0</v>
          </cell>
          <cell r="BP958">
            <v>0</v>
          </cell>
          <cell r="BQ958">
            <v>0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0</v>
          </cell>
          <cell r="BW958">
            <v>0</v>
          </cell>
          <cell r="BX958">
            <v>0</v>
          </cell>
          <cell r="BY958">
            <v>0</v>
          </cell>
          <cell r="BZ958">
            <v>0</v>
          </cell>
          <cell r="CA958">
            <v>0</v>
          </cell>
          <cell r="CB958">
            <v>0</v>
          </cell>
          <cell r="CC958">
            <v>0</v>
          </cell>
          <cell r="CD958">
            <v>0</v>
          </cell>
          <cell r="CE958">
            <v>0</v>
          </cell>
          <cell r="CF958">
            <v>0</v>
          </cell>
          <cell r="CG958">
            <v>0</v>
          </cell>
          <cell r="CH958">
            <v>0</v>
          </cell>
          <cell r="CI958">
            <v>0</v>
          </cell>
          <cell r="CJ958">
            <v>0</v>
          </cell>
          <cell r="CK958">
            <v>0</v>
          </cell>
          <cell r="CL958">
            <v>0</v>
          </cell>
          <cell r="CM958">
            <v>0</v>
          </cell>
          <cell r="CN958">
            <v>0</v>
          </cell>
          <cell r="CO958">
            <v>0</v>
          </cell>
          <cell r="CP958">
            <v>0</v>
          </cell>
          <cell r="CQ958">
            <v>0</v>
          </cell>
          <cell r="CR958">
            <v>0</v>
          </cell>
          <cell r="CS958">
            <v>0</v>
          </cell>
          <cell r="CT958">
            <v>0</v>
          </cell>
          <cell r="CU958">
            <v>0</v>
          </cell>
          <cell r="CV958">
            <v>0</v>
          </cell>
          <cell r="CW958">
            <v>0</v>
          </cell>
          <cell r="CX958">
            <v>0</v>
          </cell>
          <cell r="CY958">
            <v>0</v>
          </cell>
          <cell r="CZ958">
            <v>0</v>
          </cell>
          <cell r="DA958">
            <v>0</v>
          </cell>
          <cell r="DB958">
            <v>0</v>
          </cell>
          <cell r="DC958">
            <v>0</v>
          </cell>
          <cell r="DD958">
            <v>0</v>
          </cell>
          <cell r="DE958">
            <v>0</v>
          </cell>
          <cell r="DF958">
            <v>0</v>
          </cell>
          <cell r="DG958">
            <v>0</v>
          </cell>
          <cell r="DH958">
            <v>0</v>
          </cell>
          <cell r="DI958">
            <v>0</v>
          </cell>
          <cell r="DJ958">
            <v>0</v>
          </cell>
          <cell r="DK958">
            <v>0</v>
          </cell>
          <cell r="DL958">
            <v>0</v>
          </cell>
          <cell r="DM958">
            <v>0</v>
          </cell>
          <cell r="DN958">
            <v>0</v>
          </cell>
          <cell r="DO958">
            <v>0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DX958">
            <v>0</v>
          </cell>
          <cell r="DY958">
            <v>0</v>
          </cell>
          <cell r="DZ958">
            <v>0</v>
          </cell>
          <cell r="EA958">
            <v>0</v>
          </cell>
          <cell r="EB958">
            <v>0</v>
          </cell>
          <cell r="EC958">
            <v>0</v>
          </cell>
          <cell r="ED958">
            <v>0</v>
          </cell>
          <cell r="EE958">
            <v>0</v>
          </cell>
          <cell r="EF958">
            <v>0</v>
          </cell>
          <cell r="EG958">
            <v>0</v>
          </cell>
          <cell r="EH958">
            <v>0</v>
          </cell>
          <cell r="EI958">
            <v>0</v>
          </cell>
          <cell r="EJ958">
            <v>0</v>
          </cell>
          <cell r="EK958">
            <v>0</v>
          </cell>
          <cell r="EL958">
            <v>0</v>
          </cell>
          <cell r="EM958">
            <v>0</v>
          </cell>
          <cell r="EN958">
            <v>0</v>
          </cell>
          <cell r="EO958">
            <v>0</v>
          </cell>
          <cell r="EP958">
            <v>0</v>
          </cell>
          <cell r="EQ958">
            <v>0</v>
          </cell>
          <cell r="ER958">
            <v>0</v>
          </cell>
          <cell r="ES958">
            <v>0</v>
          </cell>
          <cell r="ET958">
            <v>0</v>
          </cell>
          <cell r="EU958">
            <v>0</v>
          </cell>
          <cell r="EV958">
            <v>0</v>
          </cell>
          <cell r="EW958">
            <v>0</v>
          </cell>
          <cell r="EX958">
            <v>0</v>
          </cell>
          <cell r="EY958">
            <v>0</v>
          </cell>
          <cell r="EZ958">
            <v>0</v>
          </cell>
          <cell r="FA958">
            <v>0</v>
          </cell>
          <cell r="FB958">
            <v>0</v>
          </cell>
          <cell r="FC958">
            <v>0</v>
          </cell>
          <cell r="FD958">
            <v>0</v>
          </cell>
          <cell r="FE958">
            <v>0</v>
          </cell>
          <cell r="FF958">
            <v>0</v>
          </cell>
          <cell r="FG958">
            <v>0</v>
          </cell>
          <cell r="FH958">
            <v>0</v>
          </cell>
          <cell r="FI958">
            <v>0</v>
          </cell>
          <cell r="FJ958">
            <v>0</v>
          </cell>
          <cell r="FK958">
            <v>0</v>
          </cell>
          <cell r="FL958">
            <v>0</v>
          </cell>
          <cell r="FM958">
            <v>0</v>
          </cell>
          <cell r="FN958">
            <v>0</v>
          </cell>
          <cell r="FO958">
            <v>0</v>
          </cell>
          <cell r="FP958">
            <v>0</v>
          </cell>
          <cell r="FQ958">
            <v>0</v>
          </cell>
          <cell r="FR958">
            <v>0</v>
          </cell>
          <cell r="FS958">
            <v>0</v>
          </cell>
          <cell r="FT958">
            <v>0</v>
          </cell>
          <cell r="FU958">
            <v>0</v>
          </cell>
          <cell r="FV958">
            <v>0</v>
          </cell>
          <cell r="FW958">
            <v>0</v>
          </cell>
          <cell r="FX958">
            <v>0</v>
          </cell>
          <cell r="FY958">
            <v>0</v>
          </cell>
          <cell r="FZ958">
            <v>0</v>
          </cell>
          <cell r="GA958">
            <v>0</v>
          </cell>
          <cell r="GB958">
            <v>0</v>
          </cell>
          <cell r="GC958">
            <v>0</v>
          </cell>
          <cell r="GD958">
            <v>0</v>
          </cell>
          <cell r="GE958">
            <v>0</v>
          </cell>
          <cell r="GF958">
            <v>0</v>
          </cell>
          <cell r="GG958">
            <v>0</v>
          </cell>
          <cell r="GH958">
            <v>0</v>
          </cell>
          <cell r="GI958">
            <v>0</v>
          </cell>
          <cell r="GJ958">
            <v>0</v>
          </cell>
          <cell r="GK958">
            <v>0</v>
          </cell>
          <cell r="GL958">
            <v>0</v>
          </cell>
          <cell r="GM958">
            <v>0</v>
          </cell>
          <cell r="GN958">
            <v>0</v>
          </cell>
          <cell r="GO958">
            <v>0</v>
          </cell>
          <cell r="GP958">
            <v>0</v>
          </cell>
          <cell r="GQ958">
            <v>0</v>
          </cell>
          <cell r="GR958">
            <v>0</v>
          </cell>
          <cell r="GS958">
            <v>0</v>
          </cell>
          <cell r="GT958">
            <v>0</v>
          </cell>
          <cell r="GU958">
            <v>0</v>
          </cell>
          <cell r="GV958">
            <v>0</v>
          </cell>
          <cell r="GW958">
            <v>0</v>
          </cell>
          <cell r="GX958">
            <v>0</v>
          </cell>
          <cell r="GY958">
            <v>0</v>
          </cell>
          <cell r="GZ958">
            <v>0</v>
          </cell>
          <cell r="HA958">
            <v>0</v>
          </cell>
          <cell r="HB958">
            <v>0</v>
          </cell>
          <cell r="HC958">
            <v>0</v>
          </cell>
          <cell r="HD958">
            <v>0</v>
          </cell>
          <cell r="HE958">
            <v>0</v>
          </cell>
          <cell r="HF958">
            <v>0</v>
          </cell>
          <cell r="HG958">
            <v>0</v>
          </cell>
          <cell r="HH958">
            <v>0</v>
          </cell>
          <cell r="HI958">
            <v>0</v>
          </cell>
          <cell r="HJ958">
            <v>0</v>
          </cell>
          <cell r="HK958">
            <v>0</v>
          </cell>
          <cell r="HL958">
            <v>0</v>
          </cell>
          <cell r="HM958">
            <v>0</v>
          </cell>
          <cell r="HN958">
            <v>0</v>
          </cell>
          <cell r="HO958">
            <v>0</v>
          </cell>
          <cell r="HP958">
            <v>0</v>
          </cell>
          <cell r="HQ958">
            <v>0</v>
          </cell>
          <cell r="HR958">
            <v>0</v>
          </cell>
          <cell r="HS958">
            <v>0</v>
          </cell>
          <cell r="HT958">
            <v>0</v>
          </cell>
          <cell r="HU958">
            <v>0</v>
          </cell>
          <cell r="HV958">
            <v>0</v>
          </cell>
          <cell r="HW958">
            <v>0</v>
          </cell>
          <cell r="HX958">
            <v>0</v>
          </cell>
          <cell r="HY958">
            <v>0</v>
          </cell>
          <cell r="HZ958">
            <v>0</v>
          </cell>
          <cell r="IA958">
            <v>0</v>
          </cell>
          <cell r="IB958">
            <v>0</v>
          </cell>
          <cell r="IC958">
            <v>0</v>
          </cell>
          <cell r="ID958">
            <v>0</v>
          </cell>
          <cell r="IE958">
            <v>0</v>
          </cell>
          <cell r="IF958">
            <v>0</v>
          </cell>
          <cell r="IG958">
            <v>0</v>
          </cell>
          <cell r="IH958">
            <v>0</v>
          </cell>
          <cell r="II958">
            <v>0</v>
          </cell>
          <cell r="IJ958">
            <v>0</v>
          </cell>
          <cell r="IK958">
            <v>0</v>
          </cell>
          <cell r="IL958">
            <v>0</v>
          </cell>
          <cell r="IM958">
            <v>0</v>
          </cell>
          <cell r="IN958">
            <v>0</v>
          </cell>
          <cell r="IO958">
            <v>0</v>
          </cell>
          <cell r="IP958">
            <v>0</v>
          </cell>
          <cell r="IQ958">
            <v>0</v>
          </cell>
          <cell r="IR958">
            <v>0</v>
          </cell>
          <cell r="IS958">
            <v>0</v>
          </cell>
          <cell r="IT958">
            <v>0</v>
          </cell>
          <cell r="IU958">
            <v>0</v>
          </cell>
          <cell r="IV958">
            <v>0</v>
          </cell>
          <cell r="IW958">
            <v>0</v>
          </cell>
          <cell r="IX958">
            <v>0</v>
          </cell>
          <cell r="IY958">
            <v>0</v>
          </cell>
          <cell r="IZ958">
            <v>0</v>
          </cell>
          <cell r="JA958">
            <v>0</v>
          </cell>
          <cell r="JB958">
            <v>0</v>
          </cell>
          <cell r="JC958">
            <v>0</v>
          </cell>
          <cell r="JD958">
            <v>0</v>
          </cell>
          <cell r="JE958">
            <v>0</v>
          </cell>
        </row>
        <row r="959">
          <cell r="D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  <cell r="BD959">
            <v>0</v>
          </cell>
          <cell r="BE959">
            <v>0</v>
          </cell>
          <cell r="BF959">
            <v>0</v>
          </cell>
          <cell r="BG959">
            <v>0</v>
          </cell>
          <cell r="BH959">
            <v>0</v>
          </cell>
          <cell r="BI959">
            <v>0</v>
          </cell>
          <cell r="BJ959">
            <v>0</v>
          </cell>
          <cell r="BK959">
            <v>0</v>
          </cell>
          <cell r="BL959">
            <v>0</v>
          </cell>
          <cell r="BM959">
            <v>0</v>
          </cell>
          <cell r="BN959">
            <v>0</v>
          </cell>
          <cell r="BO959">
            <v>0</v>
          </cell>
          <cell r="BP959">
            <v>0</v>
          </cell>
          <cell r="BQ959">
            <v>0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0</v>
          </cell>
          <cell r="BW959">
            <v>0</v>
          </cell>
          <cell r="BX959">
            <v>0</v>
          </cell>
          <cell r="BY959">
            <v>0</v>
          </cell>
          <cell r="BZ959">
            <v>0</v>
          </cell>
          <cell r="CA959">
            <v>0</v>
          </cell>
          <cell r="CB959">
            <v>0</v>
          </cell>
          <cell r="CC959">
            <v>0</v>
          </cell>
          <cell r="CD959">
            <v>0</v>
          </cell>
          <cell r="CE959">
            <v>0</v>
          </cell>
          <cell r="CF959">
            <v>0</v>
          </cell>
          <cell r="CG959">
            <v>0</v>
          </cell>
          <cell r="CH959">
            <v>0</v>
          </cell>
          <cell r="CI959">
            <v>0</v>
          </cell>
          <cell r="CJ959">
            <v>0</v>
          </cell>
          <cell r="CK959">
            <v>0</v>
          </cell>
          <cell r="CL959">
            <v>0</v>
          </cell>
          <cell r="CM959">
            <v>0</v>
          </cell>
          <cell r="CN959">
            <v>0</v>
          </cell>
          <cell r="CO959">
            <v>0</v>
          </cell>
          <cell r="CP959">
            <v>0</v>
          </cell>
          <cell r="CQ959">
            <v>0</v>
          </cell>
          <cell r="CR959">
            <v>0</v>
          </cell>
          <cell r="CS959">
            <v>0</v>
          </cell>
          <cell r="CT959">
            <v>0</v>
          </cell>
          <cell r="CU959">
            <v>0</v>
          </cell>
          <cell r="CV959">
            <v>0</v>
          </cell>
          <cell r="CW959">
            <v>0</v>
          </cell>
          <cell r="CX959">
            <v>0</v>
          </cell>
          <cell r="CY959">
            <v>0</v>
          </cell>
          <cell r="CZ959">
            <v>0</v>
          </cell>
          <cell r="DA959">
            <v>0</v>
          </cell>
          <cell r="DB959">
            <v>0</v>
          </cell>
          <cell r="DC959">
            <v>0</v>
          </cell>
          <cell r="DD959">
            <v>0</v>
          </cell>
          <cell r="DE959">
            <v>0</v>
          </cell>
          <cell r="DF959">
            <v>0</v>
          </cell>
          <cell r="DG959">
            <v>0</v>
          </cell>
          <cell r="DH959">
            <v>0</v>
          </cell>
          <cell r="DI959">
            <v>0</v>
          </cell>
          <cell r="DJ959">
            <v>0</v>
          </cell>
          <cell r="DK959">
            <v>0</v>
          </cell>
          <cell r="DL959">
            <v>0</v>
          </cell>
          <cell r="DM959">
            <v>0</v>
          </cell>
          <cell r="DN959">
            <v>0</v>
          </cell>
          <cell r="DO959">
            <v>0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DX959">
            <v>0</v>
          </cell>
          <cell r="DY959">
            <v>0</v>
          </cell>
          <cell r="DZ959">
            <v>0</v>
          </cell>
          <cell r="EA959">
            <v>0</v>
          </cell>
          <cell r="EB959">
            <v>0</v>
          </cell>
          <cell r="EC959">
            <v>0</v>
          </cell>
          <cell r="ED959">
            <v>0</v>
          </cell>
          <cell r="EE959">
            <v>0</v>
          </cell>
          <cell r="EF959">
            <v>0</v>
          </cell>
          <cell r="EG959">
            <v>0</v>
          </cell>
          <cell r="EH959">
            <v>0</v>
          </cell>
          <cell r="EI959">
            <v>0</v>
          </cell>
          <cell r="EJ959">
            <v>0</v>
          </cell>
          <cell r="EK959">
            <v>0</v>
          </cell>
          <cell r="EL959">
            <v>0</v>
          </cell>
          <cell r="EM959">
            <v>0</v>
          </cell>
          <cell r="EN959">
            <v>0</v>
          </cell>
          <cell r="EO959">
            <v>0</v>
          </cell>
          <cell r="EP959">
            <v>0</v>
          </cell>
          <cell r="EQ959">
            <v>0</v>
          </cell>
          <cell r="ER959">
            <v>0</v>
          </cell>
          <cell r="ES959">
            <v>0</v>
          </cell>
          <cell r="ET959">
            <v>0</v>
          </cell>
          <cell r="EU959">
            <v>0</v>
          </cell>
          <cell r="EV959">
            <v>0</v>
          </cell>
          <cell r="EW959">
            <v>0</v>
          </cell>
          <cell r="EX959">
            <v>0</v>
          </cell>
          <cell r="EY959">
            <v>0</v>
          </cell>
          <cell r="EZ959">
            <v>0</v>
          </cell>
          <cell r="FA959">
            <v>0</v>
          </cell>
          <cell r="FB959">
            <v>0</v>
          </cell>
          <cell r="FC959">
            <v>0</v>
          </cell>
          <cell r="FD959">
            <v>0</v>
          </cell>
          <cell r="FE959">
            <v>0</v>
          </cell>
          <cell r="FF959">
            <v>0</v>
          </cell>
          <cell r="FG959">
            <v>0</v>
          </cell>
          <cell r="FH959">
            <v>0</v>
          </cell>
          <cell r="FI959">
            <v>0</v>
          </cell>
          <cell r="FJ959">
            <v>0</v>
          </cell>
          <cell r="FK959">
            <v>0</v>
          </cell>
          <cell r="FL959">
            <v>0</v>
          </cell>
          <cell r="FM959">
            <v>0</v>
          </cell>
          <cell r="FN959">
            <v>0</v>
          </cell>
          <cell r="FO959">
            <v>0</v>
          </cell>
          <cell r="FP959">
            <v>0</v>
          </cell>
          <cell r="FQ959">
            <v>0</v>
          </cell>
          <cell r="FR959">
            <v>0</v>
          </cell>
          <cell r="FS959">
            <v>0</v>
          </cell>
          <cell r="FT959">
            <v>0</v>
          </cell>
          <cell r="FU959">
            <v>0</v>
          </cell>
          <cell r="FV959">
            <v>0</v>
          </cell>
          <cell r="FW959">
            <v>0</v>
          </cell>
          <cell r="FX959">
            <v>0</v>
          </cell>
          <cell r="FY959">
            <v>0</v>
          </cell>
          <cell r="FZ959">
            <v>0</v>
          </cell>
          <cell r="GA959">
            <v>0</v>
          </cell>
          <cell r="GB959">
            <v>0</v>
          </cell>
          <cell r="GC959">
            <v>0</v>
          </cell>
          <cell r="GD959">
            <v>0</v>
          </cell>
          <cell r="GE959">
            <v>0</v>
          </cell>
          <cell r="GF959">
            <v>0</v>
          </cell>
          <cell r="GG959">
            <v>0</v>
          </cell>
          <cell r="GH959">
            <v>0</v>
          </cell>
          <cell r="GI959">
            <v>0</v>
          </cell>
          <cell r="GJ959">
            <v>0</v>
          </cell>
          <cell r="GK959">
            <v>0</v>
          </cell>
          <cell r="GL959">
            <v>0</v>
          </cell>
          <cell r="GM959">
            <v>0</v>
          </cell>
          <cell r="GN959">
            <v>0</v>
          </cell>
          <cell r="GO959">
            <v>0</v>
          </cell>
          <cell r="GP959">
            <v>0</v>
          </cell>
          <cell r="GQ959">
            <v>0</v>
          </cell>
          <cell r="GR959">
            <v>0</v>
          </cell>
          <cell r="GS959">
            <v>0</v>
          </cell>
          <cell r="GT959">
            <v>0</v>
          </cell>
          <cell r="GU959">
            <v>0</v>
          </cell>
          <cell r="GV959">
            <v>0</v>
          </cell>
          <cell r="GW959">
            <v>0</v>
          </cell>
          <cell r="GX959">
            <v>0</v>
          </cell>
          <cell r="GY959">
            <v>0</v>
          </cell>
          <cell r="GZ959">
            <v>0</v>
          </cell>
          <cell r="HA959">
            <v>0</v>
          </cell>
          <cell r="HB959">
            <v>0</v>
          </cell>
          <cell r="HC959">
            <v>0</v>
          </cell>
          <cell r="HD959">
            <v>0</v>
          </cell>
          <cell r="HE959">
            <v>0</v>
          </cell>
          <cell r="HF959">
            <v>0</v>
          </cell>
          <cell r="HG959">
            <v>0</v>
          </cell>
          <cell r="HH959">
            <v>0</v>
          </cell>
          <cell r="HI959">
            <v>0</v>
          </cell>
          <cell r="HJ959">
            <v>0</v>
          </cell>
          <cell r="HK959">
            <v>0</v>
          </cell>
          <cell r="HL959">
            <v>0</v>
          </cell>
          <cell r="HM959">
            <v>0</v>
          </cell>
          <cell r="HN959">
            <v>0</v>
          </cell>
          <cell r="HO959">
            <v>0</v>
          </cell>
          <cell r="HP959">
            <v>0</v>
          </cell>
          <cell r="HQ959">
            <v>0</v>
          </cell>
          <cell r="HR959">
            <v>0</v>
          </cell>
          <cell r="HS959">
            <v>0</v>
          </cell>
          <cell r="HT959">
            <v>0</v>
          </cell>
          <cell r="HU959">
            <v>0</v>
          </cell>
          <cell r="HV959">
            <v>0</v>
          </cell>
          <cell r="HW959">
            <v>0</v>
          </cell>
          <cell r="HX959">
            <v>0</v>
          </cell>
          <cell r="HY959">
            <v>0</v>
          </cell>
          <cell r="HZ959">
            <v>0</v>
          </cell>
          <cell r="IA959">
            <v>0</v>
          </cell>
          <cell r="IB959">
            <v>0</v>
          </cell>
          <cell r="IC959">
            <v>0</v>
          </cell>
          <cell r="ID959">
            <v>0</v>
          </cell>
          <cell r="IE959">
            <v>0</v>
          </cell>
          <cell r="IF959">
            <v>0</v>
          </cell>
          <cell r="IG959">
            <v>0</v>
          </cell>
          <cell r="IH959">
            <v>0</v>
          </cell>
          <cell r="II959">
            <v>0</v>
          </cell>
          <cell r="IJ959">
            <v>0</v>
          </cell>
          <cell r="IK959">
            <v>0</v>
          </cell>
          <cell r="IL959">
            <v>0</v>
          </cell>
          <cell r="IM959">
            <v>0</v>
          </cell>
          <cell r="IN959">
            <v>0</v>
          </cell>
          <cell r="IO959">
            <v>0</v>
          </cell>
          <cell r="IP959">
            <v>0</v>
          </cell>
          <cell r="IQ959">
            <v>0</v>
          </cell>
          <cell r="IR959">
            <v>0</v>
          </cell>
          <cell r="IS959">
            <v>0</v>
          </cell>
          <cell r="IT959">
            <v>0</v>
          </cell>
          <cell r="IU959">
            <v>0</v>
          </cell>
          <cell r="IV959">
            <v>0</v>
          </cell>
          <cell r="IW959">
            <v>0</v>
          </cell>
          <cell r="IX959">
            <v>0</v>
          </cell>
          <cell r="IY959">
            <v>0</v>
          </cell>
          <cell r="IZ959">
            <v>0</v>
          </cell>
          <cell r="JA959">
            <v>0</v>
          </cell>
          <cell r="JB959">
            <v>0</v>
          </cell>
          <cell r="JC959">
            <v>0</v>
          </cell>
          <cell r="JD959">
            <v>0</v>
          </cell>
          <cell r="JE959">
            <v>0</v>
          </cell>
        </row>
        <row r="960">
          <cell r="D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  <cell r="BD960">
            <v>0</v>
          </cell>
          <cell r="BE960">
            <v>0</v>
          </cell>
          <cell r="BF960">
            <v>0</v>
          </cell>
          <cell r="BG960">
            <v>0</v>
          </cell>
          <cell r="BH960">
            <v>0</v>
          </cell>
          <cell r="BI960">
            <v>0</v>
          </cell>
          <cell r="BJ960">
            <v>0</v>
          </cell>
          <cell r="BK960">
            <v>0</v>
          </cell>
          <cell r="BL960">
            <v>0</v>
          </cell>
          <cell r="BM960">
            <v>0</v>
          </cell>
          <cell r="BN960">
            <v>0</v>
          </cell>
          <cell r="BO960">
            <v>0</v>
          </cell>
          <cell r="BP960">
            <v>0</v>
          </cell>
          <cell r="BQ960">
            <v>0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0</v>
          </cell>
          <cell r="BW960">
            <v>0</v>
          </cell>
          <cell r="BX960">
            <v>0</v>
          </cell>
          <cell r="BY960">
            <v>0</v>
          </cell>
          <cell r="BZ960">
            <v>0</v>
          </cell>
          <cell r="CA960">
            <v>0</v>
          </cell>
          <cell r="CB960">
            <v>0</v>
          </cell>
          <cell r="CC960">
            <v>0</v>
          </cell>
          <cell r="CD960">
            <v>0</v>
          </cell>
          <cell r="CE960">
            <v>0</v>
          </cell>
          <cell r="CF960">
            <v>0</v>
          </cell>
          <cell r="CG960">
            <v>0</v>
          </cell>
          <cell r="CH960">
            <v>0</v>
          </cell>
          <cell r="CI960">
            <v>0</v>
          </cell>
          <cell r="CJ960">
            <v>0</v>
          </cell>
          <cell r="CK960">
            <v>0</v>
          </cell>
          <cell r="CL960">
            <v>0</v>
          </cell>
          <cell r="CM960">
            <v>0</v>
          </cell>
          <cell r="CN960">
            <v>0</v>
          </cell>
          <cell r="CO960">
            <v>0</v>
          </cell>
          <cell r="CP960">
            <v>0</v>
          </cell>
          <cell r="CQ960">
            <v>0</v>
          </cell>
          <cell r="CR960">
            <v>0</v>
          </cell>
          <cell r="CS960">
            <v>0</v>
          </cell>
          <cell r="CT960">
            <v>0</v>
          </cell>
          <cell r="CU960">
            <v>0</v>
          </cell>
          <cell r="CV960">
            <v>0</v>
          </cell>
          <cell r="CW960">
            <v>0</v>
          </cell>
          <cell r="CX960">
            <v>0</v>
          </cell>
          <cell r="CY960">
            <v>0</v>
          </cell>
          <cell r="CZ960">
            <v>0</v>
          </cell>
          <cell r="DA960">
            <v>0</v>
          </cell>
          <cell r="DB960">
            <v>0</v>
          </cell>
          <cell r="DC960">
            <v>0</v>
          </cell>
          <cell r="DD960">
            <v>0</v>
          </cell>
          <cell r="DE960">
            <v>0</v>
          </cell>
          <cell r="DF960">
            <v>0</v>
          </cell>
          <cell r="DG960">
            <v>0</v>
          </cell>
          <cell r="DH960">
            <v>0</v>
          </cell>
          <cell r="DI960">
            <v>0</v>
          </cell>
          <cell r="DJ960">
            <v>0</v>
          </cell>
          <cell r="DK960">
            <v>0</v>
          </cell>
          <cell r="DL960">
            <v>0</v>
          </cell>
          <cell r="DM960">
            <v>0</v>
          </cell>
          <cell r="DN960">
            <v>0</v>
          </cell>
          <cell r="DO960">
            <v>0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DX960">
            <v>0</v>
          </cell>
          <cell r="DY960">
            <v>0</v>
          </cell>
          <cell r="DZ960">
            <v>0</v>
          </cell>
          <cell r="EA960">
            <v>0</v>
          </cell>
          <cell r="EB960">
            <v>0</v>
          </cell>
          <cell r="EC960">
            <v>0</v>
          </cell>
          <cell r="ED960">
            <v>0</v>
          </cell>
          <cell r="EE960">
            <v>0</v>
          </cell>
          <cell r="EF960">
            <v>0</v>
          </cell>
          <cell r="EG960">
            <v>0</v>
          </cell>
          <cell r="EH960">
            <v>0</v>
          </cell>
          <cell r="EI960">
            <v>0</v>
          </cell>
          <cell r="EJ960">
            <v>0</v>
          </cell>
          <cell r="EK960">
            <v>0</v>
          </cell>
          <cell r="EL960">
            <v>0</v>
          </cell>
          <cell r="EM960">
            <v>0</v>
          </cell>
          <cell r="EN960">
            <v>0</v>
          </cell>
          <cell r="EO960">
            <v>0</v>
          </cell>
          <cell r="EP960">
            <v>0</v>
          </cell>
          <cell r="EQ960">
            <v>0</v>
          </cell>
          <cell r="ER960">
            <v>0</v>
          </cell>
          <cell r="ES960">
            <v>0</v>
          </cell>
          <cell r="ET960">
            <v>0</v>
          </cell>
          <cell r="EU960">
            <v>0</v>
          </cell>
          <cell r="EV960">
            <v>0</v>
          </cell>
          <cell r="EW960">
            <v>0</v>
          </cell>
          <cell r="EX960">
            <v>0</v>
          </cell>
          <cell r="EY960">
            <v>0</v>
          </cell>
          <cell r="EZ960">
            <v>0</v>
          </cell>
          <cell r="FA960">
            <v>0</v>
          </cell>
          <cell r="FB960">
            <v>0</v>
          </cell>
          <cell r="FC960">
            <v>0</v>
          </cell>
          <cell r="FD960">
            <v>0</v>
          </cell>
          <cell r="FE960">
            <v>0</v>
          </cell>
          <cell r="FF960">
            <v>0</v>
          </cell>
          <cell r="FG960">
            <v>0</v>
          </cell>
          <cell r="FH960">
            <v>0</v>
          </cell>
          <cell r="FI960">
            <v>0</v>
          </cell>
          <cell r="FJ960">
            <v>0</v>
          </cell>
          <cell r="FK960">
            <v>0</v>
          </cell>
          <cell r="FL960">
            <v>0</v>
          </cell>
          <cell r="FM960">
            <v>0</v>
          </cell>
          <cell r="FN960">
            <v>0</v>
          </cell>
          <cell r="FO960">
            <v>0</v>
          </cell>
          <cell r="FP960">
            <v>0</v>
          </cell>
          <cell r="FQ960">
            <v>0</v>
          </cell>
          <cell r="FR960">
            <v>0</v>
          </cell>
          <cell r="FS960">
            <v>0</v>
          </cell>
          <cell r="FT960">
            <v>0</v>
          </cell>
          <cell r="FU960">
            <v>0</v>
          </cell>
          <cell r="FV960">
            <v>0</v>
          </cell>
          <cell r="FW960">
            <v>0</v>
          </cell>
          <cell r="FX960">
            <v>0</v>
          </cell>
          <cell r="FY960">
            <v>0</v>
          </cell>
          <cell r="FZ960">
            <v>0</v>
          </cell>
          <cell r="GA960">
            <v>0</v>
          </cell>
          <cell r="GB960">
            <v>0</v>
          </cell>
          <cell r="GC960">
            <v>0</v>
          </cell>
          <cell r="GD960">
            <v>0</v>
          </cell>
          <cell r="GE960">
            <v>0</v>
          </cell>
          <cell r="GF960">
            <v>0</v>
          </cell>
          <cell r="GG960">
            <v>0</v>
          </cell>
          <cell r="GH960">
            <v>0</v>
          </cell>
          <cell r="GI960">
            <v>0</v>
          </cell>
          <cell r="GJ960">
            <v>0</v>
          </cell>
          <cell r="GK960">
            <v>0</v>
          </cell>
          <cell r="GL960">
            <v>0</v>
          </cell>
          <cell r="GM960">
            <v>0</v>
          </cell>
          <cell r="GN960">
            <v>0</v>
          </cell>
          <cell r="GO960">
            <v>0</v>
          </cell>
          <cell r="GP960">
            <v>0</v>
          </cell>
          <cell r="GQ960">
            <v>0</v>
          </cell>
          <cell r="GR960">
            <v>0</v>
          </cell>
          <cell r="GS960">
            <v>0</v>
          </cell>
          <cell r="GT960">
            <v>0</v>
          </cell>
          <cell r="GU960">
            <v>0</v>
          </cell>
          <cell r="GV960">
            <v>0</v>
          </cell>
          <cell r="GW960">
            <v>0</v>
          </cell>
          <cell r="GX960">
            <v>0</v>
          </cell>
          <cell r="GY960">
            <v>0</v>
          </cell>
          <cell r="GZ960">
            <v>0</v>
          </cell>
          <cell r="HA960">
            <v>0</v>
          </cell>
          <cell r="HB960">
            <v>0</v>
          </cell>
          <cell r="HC960">
            <v>0</v>
          </cell>
          <cell r="HD960">
            <v>0</v>
          </cell>
          <cell r="HE960">
            <v>0</v>
          </cell>
          <cell r="HF960">
            <v>0</v>
          </cell>
          <cell r="HG960">
            <v>0</v>
          </cell>
          <cell r="HH960">
            <v>0</v>
          </cell>
          <cell r="HI960">
            <v>0</v>
          </cell>
          <cell r="HJ960">
            <v>0</v>
          </cell>
          <cell r="HK960">
            <v>0</v>
          </cell>
          <cell r="HL960">
            <v>0</v>
          </cell>
          <cell r="HM960">
            <v>0</v>
          </cell>
          <cell r="HN960">
            <v>0</v>
          </cell>
          <cell r="HO960">
            <v>0</v>
          </cell>
          <cell r="HP960">
            <v>0</v>
          </cell>
          <cell r="HQ960">
            <v>0</v>
          </cell>
          <cell r="HR960">
            <v>0</v>
          </cell>
          <cell r="HS960">
            <v>0</v>
          </cell>
          <cell r="HT960">
            <v>0</v>
          </cell>
          <cell r="HU960">
            <v>0</v>
          </cell>
          <cell r="HV960">
            <v>0</v>
          </cell>
          <cell r="HW960">
            <v>0</v>
          </cell>
          <cell r="HX960">
            <v>0</v>
          </cell>
          <cell r="HY960">
            <v>0</v>
          </cell>
          <cell r="HZ960">
            <v>0</v>
          </cell>
          <cell r="IA960">
            <v>0</v>
          </cell>
          <cell r="IB960">
            <v>0</v>
          </cell>
          <cell r="IC960">
            <v>0</v>
          </cell>
          <cell r="ID960">
            <v>0</v>
          </cell>
          <cell r="IE960">
            <v>0</v>
          </cell>
          <cell r="IF960">
            <v>0</v>
          </cell>
          <cell r="IG960">
            <v>0</v>
          </cell>
          <cell r="IH960">
            <v>0</v>
          </cell>
          <cell r="II960">
            <v>0</v>
          </cell>
          <cell r="IJ960">
            <v>0</v>
          </cell>
          <cell r="IK960">
            <v>0</v>
          </cell>
          <cell r="IL960">
            <v>0</v>
          </cell>
          <cell r="IM960">
            <v>0</v>
          </cell>
          <cell r="IN960">
            <v>0</v>
          </cell>
          <cell r="IO960">
            <v>0</v>
          </cell>
          <cell r="IP960">
            <v>0</v>
          </cell>
          <cell r="IQ960">
            <v>0</v>
          </cell>
          <cell r="IR960">
            <v>0</v>
          </cell>
          <cell r="IS960">
            <v>0</v>
          </cell>
          <cell r="IT960">
            <v>0</v>
          </cell>
          <cell r="IU960">
            <v>0</v>
          </cell>
          <cell r="IV960">
            <v>0</v>
          </cell>
          <cell r="IW960">
            <v>0</v>
          </cell>
          <cell r="IX960">
            <v>0</v>
          </cell>
          <cell r="IY960">
            <v>0</v>
          </cell>
          <cell r="IZ960">
            <v>0</v>
          </cell>
          <cell r="JA960">
            <v>0</v>
          </cell>
          <cell r="JB960">
            <v>0</v>
          </cell>
          <cell r="JC960">
            <v>0</v>
          </cell>
          <cell r="JD960">
            <v>0</v>
          </cell>
          <cell r="JE960">
            <v>0</v>
          </cell>
        </row>
        <row r="961">
          <cell r="D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  <cell r="BD961">
            <v>0</v>
          </cell>
          <cell r="BE961">
            <v>0</v>
          </cell>
          <cell r="BF961">
            <v>0</v>
          </cell>
          <cell r="BG961">
            <v>0</v>
          </cell>
          <cell r="BH961">
            <v>0</v>
          </cell>
          <cell r="BI961">
            <v>0</v>
          </cell>
          <cell r="BJ961">
            <v>0</v>
          </cell>
          <cell r="BK961">
            <v>0</v>
          </cell>
          <cell r="BL961">
            <v>0</v>
          </cell>
          <cell r="BM961">
            <v>0</v>
          </cell>
          <cell r="BN961">
            <v>0</v>
          </cell>
          <cell r="BO961">
            <v>0</v>
          </cell>
          <cell r="BP961">
            <v>0</v>
          </cell>
          <cell r="BQ961">
            <v>0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0</v>
          </cell>
          <cell r="BW961">
            <v>0</v>
          </cell>
          <cell r="BX961">
            <v>0</v>
          </cell>
          <cell r="BY961">
            <v>0</v>
          </cell>
          <cell r="BZ961">
            <v>0</v>
          </cell>
          <cell r="CA961">
            <v>0</v>
          </cell>
          <cell r="CB961">
            <v>0</v>
          </cell>
          <cell r="CC961">
            <v>0</v>
          </cell>
          <cell r="CD961">
            <v>0</v>
          </cell>
          <cell r="CE961">
            <v>0</v>
          </cell>
          <cell r="CF961">
            <v>0</v>
          </cell>
          <cell r="CG961">
            <v>0</v>
          </cell>
          <cell r="CH961">
            <v>0</v>
          </cell>
          <cell r="CI961">
            <v>0</v>
          </cell>
          <cell r="CJ961">
            <v>0</v>
          </cell>
          <cell r="CK961">
            <v>0</v>
          </cell>
          <cell r="CL961">
            <v>0</v>
          </cell>
          <cell r="CM961">
            <v>0</v>
          </cell>
          <cell r="CN961">
            <v>0</v>
          </cell>
          <cell r="CO961">
            <v>0</v>
          </cell>
          <cell r="CP961">
            <v>0</v>
          </cell>
          <cell r="CQ961">
            <v>0</v>
          </cell>
          <cell r="CR961">
            <v>0</v>
          </cell>
          <cell r="CS961">
            <v>0</v>
          </cell>
          <cell r="CT961">
            <v>0</v>
          </cell>
          <cell r="CU961">
            <v>0</v>
          </cell>
          <cell r="CV961">
            <v>0</v>
          </cell>
          <cell r="CW961">
            <v>0</v>
          </cell>
          <cell r="CX961">
            <v>0</v>
          </cell>
          <cell r="CY961">
            <v>0</v>
          </cell>
          <cell r="CZ961">
            <v>0</v>
          </cell>
          <cell r="DA961">
            <v>0</v>
          </cell>
          <cell r="DB961">
            <v>0</v>
          </cell>
          <cell r="DC961">
            <v>0</v>
          </cell>
          <cell r="DD961">
            <v>0</v>
          </cell>
          <cell r="DE961">
            <v>0</v>
          </cell>
          <cell r="DF961">
            <v>0</v>
          </cell>
          <cell r="DG961">
            <v>0</v>
          </cell>
          <cell r="DH961">
            <v>0</v>
          </cell>
          <cell r="DI961">
            <v>0</v>
          </cell>
          <cell r="DJ961">
            <v>0</v>
          </cell>
          <cell r="DK961">
            <v>0</v>
          </cell>
          <cell r="DL961">
            <v>0</v>
          </cell>
          <cell r="DM961">
            <v>0</v>
          </cell>
          <cell r="DN961">
            <v>0</v>
          </cell>
          <cell r="DO961">
            <v>0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DX961">
            <v>0</v>
          </cell>
          <cell r="DY961">
            <v>0</v>
          </cell>
          <cell r="DZ961">
            <v>0</v>
          </cell>
          <cell r="EA961">
            <v>0</v>
          </cell>
          <cell r="EB961">
            <v>0</v>
          </cell>
          <cell r="EC961">
            <v>0</v>
          </cell>
          <cell r="ED961">
            <v>0</v>
          </cell>
          <cell r="EE961">
            <v>0</v>
          </cell>
          <cell r="EF961">
            <v>0</v>
          </cell>
          <cell r="EG961">
            <v>0</v>
          </cell>
          <cell r="EH961">
            <v>0</v>
          </cell>
          <cell r="EI961">
            <v>0</v>
          </cell>
          <cell r="EJ961">
            <v>0</v>
          </cell>
          <cell r="EK961">
            <v>0</v>
          </cell>
          <cell r="EL961">
            <v>0</v>
          </cell>
          <cell r="EM961">
            <v>0</v>
          </cell>
          <cell r="EN961">
            <v>0</v>
          </cell>
          <cell r="EO961">
            <v>0</v>
          </cell>
          <cell r="EP961">
            <v>0</v>
          </cell>
          <cell r="EQ961">
            <v>0</v>
          </cell>
          <cell r="ER961">
            <v>0</v>
          </cell>
          <cell r="ES961">
            <v>0</v>
          </cell>
          <cell r="ET961">
            <v>0</v>
          </cell>
          <cell r="EU961">
            <v>0</v>
          </cell>
          <cell r="EV961">
            <v>0</v>
          </cell>
          <cell r="EW961">
            <v>0</v>
          </cell>
          <cell r="EX961">
            <v>0</v>
          </cell>
          <cell r="EY961">
            <v>0</v>
          </cell>
          <cell r="EZ961">
            <v>0</v>
          </cell>
          <cell r="FA961">
            <v>0</v>
          </cell>
          <cell r="FB961">
            <v>0</v>
          </cell>
          <cell r="FC961">
            <v>0</v>
          </cell>
          <cell r="FD961">
            <v>0</v>
          </cell>
          <cell r="FE961">
            <v>0</v>
          </cell>
          <cell r="FF961">
            <v>0</v>
          </cell>
          <cell r="FG961">
            <v>0</v>
          </cell>
          <cell r="FH961">
            <v>0</v>
          </cell>
          <cell r="FI961">
            <v>0</v>
          </cell>
          <cell r="FJ961">
            <v>0</v>
          </cell>
          <cell r="FK961">
            <v>0</v>
          </cell>
          <cell r="FL961">
            <v>0</v>
          </cell>
          <cell r="FM961">
            <v>0</v>
          </cell>
          <cell r="FN961">
            <v>0</v>
          </cell>
          <cell r="FO961">
            <v>0</v>
          </cell>
          <cell r="FP961">
            <v>0</v>
          </cell>
          <cell r="FQ961">
            <v>0</v>
          </cell>
          <cell r="FR961">
            <v>0</v>
          </cell>
          <cell r="FS961">
            <v>0</v>
          </cell>
          <cell r="FT961">
            <v>0</v>
          </cell>
          <cell r="FU961">
            <v>0</v>
          </cell>
          <cell r="FV961">
            <v>0</v>
          </cell>
          <cell r="FW961">
            <v>0</v>
          </cell>
          <cell r="FX961">
            <v>0</v>
          </cell>
          <cell r="FY961">
            <v>0</v>
          </cell>
          <cell r="FZ961">
            <v>0</v>
          </cell>
          <cell r="GA961">
            <v>0</v>
          </cell>
          <cell r="GB961">
            <v>0</v>
          </cell>
          <cell r="GC961">
            <v>0</v>
          </cell>
          <cell r="GD961">
            <v>0</v>
          </cell>
          <cell r="GE961">
            <v>0</v>
          </cell>
          <cell r="GF961">
            <v>0</v>
          </cell>
          <cell r="GG961">
            <v>0</v>
          </cell>
          <cell r="GH961">
            <v>0</v>
          </cell>
          <cell r="GI961">
            <v>0</v>
          </cell>
          <cell r="GJ961">
            <v>0</v>
          </cell>
          <cell r="GK961">
            <v>0</v>
          </cell>
          <cell r="GL961">
            <v>0</v>
          </cell>
          <cell r="GM961">
            <v>0</v>
          </cell>
          <cell r="GN961">
            <v>0</v>
          </cell>
          <cell r="GO961">
            <v>0</v>
          </cell>
          <cell r="GP961">
            <v>0</v>
          </cell>
          <cell r="GQ961">
            <v>0</v>
          </cell>
          <cell r="GR961">
            <v>0</v>
          </cell>
          <cell r="GS961">
            <v>0</v>
          </cell>
          <cell r="GT961">
            <v>0</v>
          </cell>
          <cell r="GU961">
            <v>0</v>
          </cell>
          <cell r="GV961">
            <v>0</v>
          </cell>
          <cell r="GW961">
            <v>0</v>
          </cell>
          <cell r="GX961">
            <v>0</v>
          </cell>
          <cell r="GY961">
            <v>0</v>
          </cell>
          <cell r="GZ961">
            <v>0</v>
          </cell>
          <cell r="HA961">
            <v>0</v>
          </cell>
          <cell r="HB961">
            <v>0</v>
          </cell>
          <cell r="HC961">
            <v>0</v>
          </cell>
          <cell r="HD961">
            <v>0</v>
          </cell>
          <cell r="HE961">
            <v>0</v>
          </cell>
          <cell r="HF961">
            <v>0</v>
          </cell>
          <cell r="HG961">
            <v>0</v>
          </cell>
          <cell r="HH961">
            <v>0</v>
          </cell>
          <cell r="HI961">
            <v>0</v>
          </cell>
          <cell r="HJ961">
            <v>0</v>
          </cell>
          <cell r="HK961">
            <v>0</v>
          </cell>
          <cell r="HL961">
            <v>0</v>
          </cell>
          <cell r="HM961">
            <v>0</v>
          </cell>
          <cell r="HN961">
            <v>0</v>
          </cell>
          <cell r="HO961">
            <v>0</v>
          </cell>
          <cell r="HP961">
            <v>0</v>
          </cell>
          <cell r="HQ961">
            <v>0</v>
          </cell>
          <cell r="HR961">
            <v>0</v>
          </cell>
          <cell r="HS961">
            <v>0</v>
          </cell>
          <cell r="HT961">
            <v>0</v>
          </cell>
          <cell r="HU961">
            <v>0</v>
          </cell>
          <cell r="HV961">
            <v>0</v>
          </cell>
          <cell r="HW961">
            <v>0</v>
          </cell>
          <cell r="HX961">
            <v>0</v>
          </cell>
          <cell r="HY961">
            <v>0</v>
          </cell>
          <cell r="HZ961">
            <v>0</v>
          </cell>
          <cell r="IA961">
            <v>0</v>
          </cell>
          <cell r="IB961">
            <v>0</v>
          </cell>
          <cell r="IC961">
            <v>0</v>
          </cell>
          <cell r="ID961">
            <v>0</v>
          </cell>
          <cell r="IE961">
            <v>0</v>
          </cell>
          <cell r="IF961">
            <v>0</v>
          </cell>
          <cell r="IG961">
            <v>0</v>
          </cell>
          <cell r="IH961">
            <v>0</v>
          </cell>
          <cell r="II961">
            <v>0</v>
          </cell>
          <cell r="IJ961">
            <v>0</v>
          </cell>
          <cell r="IK961">
            <v>0</v>
          </cell>
          <cell r="IL961">
            <v>0</v>
          </cell>
          <cell r="IM961">
            <v>0</v>
          </cell>
          <cell r="IN961">
            <v>0</v>
          </cell>
          <cell r="IO961">
            <v>0</v>
          </cell>
          <cell r="IP961">
            <v>0</v>
          </cell>
          <cell r="IQ961">
            <v>0</v>
          </cell>
          <cell r="IR961">
            <v>0</v>
          </cell>
          <cell r="IS961">
            <v>0</v>
          </cell>
          <cell r="IT961">
            <v>0</v>
          </cell>
          <cell r="IU961">
            <v>0</v>
          </cell>
          <cell r="IV961">
            <v>0</v>
          </cell>
          <cell r="IW961">
            <v>0</v>
          </cell>
          <cell r="IX961">
            <v>0</v>
          </cell>
          <cell r="IY961">
            <v>0</v>
          </cell>
          <cell r="IZ961">
            <v>0</v>
          </cell>
          <cell r="JA961">
            <v>0</v>
          </cell>
          <cell r="JB961">
            <v>0</v>
          </cell>
          <cell r="JC961">
            <v>0</v>
          </cell>
          <cell r="JD961">
            <v>0</v>
          </cell>
          <cell r="JE961">
            <v>0</v>
          </cell>
        </row>
        <row r="962">
          <cell r="D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  <cell r="BD962">
            <v>0</v>
          </cell>
          <cell r="BE962">
            <v>0</v>
          </cell>
          <cell r="BF962">
            <v>0</v>
          </cell>
          <cell r="BG962">
            <v>0</v>
          </cell>
          <cell r="BH962">
            <v>0</v>
          </cell>
          <cell r="BI962">
            <v>0</v>
          </cell>
          <cell r="BJ962">
            <v>0</v>
          </cell>
          <cell r="BK962">
            <v>0</v>
          </cell>
          <cell r="BL962">
            <v>0</v>
          </cell>
          <cell r="BM962">
            <v>0</v>
          </cell>
          <cell r="BN962">
            <v>0</v>
          </cell>
          <cell r="BO962">
            <v>0</v>
          </cell>
          <cell r="BP962">
            <v>0</v>
          </cell>
          <cell r="BQ962">
            <v>0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0</v>
          </cell>
          <cell r="BW962">
            <v>0</v>
          </cell>
          <cell r="BX962">
            <v>0</v>
          </cell>
          <cell r="BY962">
            <v>0</v>
          </cell>
          <cell r="BZ962">
            <v>0</v>
          </cell>
          <cell r="CA962">
            <v>0</v>
          </cell>
          <cell r="CB962">
            <v>0</v>
          </cell>
          <cell r="CC962">
            <v>0</v>
          </cell>
          <cell r="CD962">
            <v>0</v>
          </cell>
          <cell r="CE962">
            <v>0</v>
          </cell>
          <cell r="CF962">
            <v>0</v>
          </cell>
          <cell r="CG962">
            <v>0</v>
          </cell>
          <cell r="CH962">
            <v>0</v>
          </cell>
          <cell r="CI962">
            <v>0</v>
          </cell>
          <cell r="CJ962">
            <v>0</v>
          </cell>
          <cell r="CK962">
            <v>0</v>
          </cell>
          <cell r="CL962">
            <v>0</v>
          </cell>
          <cell r="CM962">
            <v>0</v>
          </cell>
          <cell r="CN962">
            <v>0</v>
          </cell>
          <cell r="CO962">
            <v>0</v>
          </cell>
          <cell r="CP962">
            <v>0</v>
          </cell>
          <cell r="CQ962">
            <v>0</v>
          </cell>
          <cell r="CR962">
            <v>0</v>
          </cell>
          <cell r="CS962">
            <v>0</v>
          </cell>
          <cell r="CT962">
            <v>0</v>
          </cell>
          <cell r="CU962">
            <v>0</v>
          </cell>
          <cell r="CV962">
            <v>0</v>
          </cell>
          <cell r="CW962">
            <v>0</v>
          </cell>
          <cell r="CX962">
            <v>0</v>
          </cell>
          <cell r="CY962">
            <v>0</v>
          </cell>
          <cell r="CZ962">
            <v>0</v>
          </cell>
          <cell r="DA962">
            <v>0</v>
          </cell>
          <cell r="DB962">
            <v>0</v>
          </cell>
          <cell r="DC962">
            <v>0</v>
          </cell>
          <cell r="DD962">
            <v>0</v>
          </cell>
          <cell r="DE962">
            <v>0</v>
          </cell>
          <cell r="DF962">
            <v>0</v>
          </cell>
          <cell r="DG962">
            <v>0</v>
          </cell>
          <cell r="DH962">
            <v>0</v>
          </cell>
          <cell r="DI962">
            <v>0</v>
          </cell>
          <cell r="DJ962">
            <v>0</v>
          </cell>
          <cell r="DK962">
            <v>0</v>
          </cell>
          <cell r="DL962">
            <v>0</v>
          </cell>
          <cell r="DM962">
            <v>0</v>
          </cell>
          <cell r="DN962">
            <v>0</v>
          </cell>
          <cell r="DO962">
            <v>0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DX962">
            <v>0</v>
          </cell>
          <cell r="DY962">
            <v>0</v>
          </cell>
          <cell r="DZ962">
            <v>0</v>
          </cell>
          <cell r="EA962">
            <v>0</v>
          </cell>
          <cell r="EB962">
            <v>0</v>
          </cell>
          <cell r="EC962">
            <v>0</v>
          </cell>
          <cell r="ED962">
            <v>0</v>
          </cell>
          <cell r="EE962">
            <v>0</v>
          </cell>
          <cell r="EF962">
            <v>0</v>
          </cell>
          <cell r="EG962">
            <v>0</v>
          </cell>
          <cell r="EH962">
            <v>0</v>
          </cell>
          <cell r="EI962">
            <v>0</v>
          </cell>
          <cell r="EJ962">
            <v>0</v>
          </cell>
          <cell r="EK962">
            <v>0</v>
          </cell>
          <cell r="EL962">
            <v>0</v>
          </cell>
          <cell r="EM962">
            <v>0</v>
          </cell>
          <cell r="EN962">
            <v>0</v>
          </cell>
          <cell r="EO962">
            <v>0</v>
          </cell>
          <cell r="EP962">
            <v>0</v>
          </cell>
          <cell r="EQ962">
            <v>0</v>
          </cell>
          <cell r="ER962">
            <v>0</v>
          </cell>
          <cell r="ES962">
            <v>0</v>
          </cell>
          <cell r="ET962">
            <v>0</v>
          </cell>
          <cell r="EU962">
            <v>0</v>
          </cell>
          <cell r="EV962">
            <v>0</v>
          </cell>
          <cell r="EW962">
            <v>0</v>
          </cell>
          <cell r="EX962">
            <v>0</v>
          </cell>
          <cell r="EY962">
            <v>0</v>
          </cell>
          <cell r="EZ962">
            <v>0</v>
          </cell>
          <cell r="FA962">
            <v>0</v>
          </cell>
          <cell r="FB962">
            <v>0</v>
          </cell>
          <cell r="FC962">
            <v>0</v>
          </cell>
          <cell r="FD962">
            <v>0</v>
          </cell>
          <cell r="FE962">
            <v>0</v>
          </cell>
          <cell r="FF962">
            <v>0</v>
          </cell>
          <cell r="FG962">
            <v>0</v>
          </cell>
          <cell r="FH962">
            <v>0</v>
          </cell>
          <cell r="FI962">
            <v>0</v>
          </cell>
          <cell r="FJ962">
            <v>0</v>
          </cell>
          <cell r="FK962">
            <v>0</v>
          </cell>
          <cell r="FL962">
            <v>0</v>
          </cell>
          <cell r="FM962">
            <v>0</v>
          </cell>
          <cell r="FN962">
            <v>0</v>
          </cell>
          <cell r="FO962">
            <v>0</v>
          </cell>
          <cell r="FP962">
            <v>0</v>
          </cell>
          <cell r="FQ962">
            <v>0</v>
          </cell>
          <cell r="FR962">
            <v>0</v>
          </cell>
          <cell r="FS962">
            <v>0</v>
          </cell>
          <cell r="FT962">
            <v>0</v>
          </cell>
          <cell r="FU962">
            <v>0</v>
          </cell>
          <cell r="FV962">
            <v>0</v>
          </cell>
          <cell r="FW962">
            <v>0</v>
          </cell>
          <cell r="FX962">
            <v>0</v>
          </cell>
          <cell r="FY962">
            <v>0</v>
          </cell>
          <cell r="FZ962">
            <v>0</v>
          </cell>
          <cell r="GA962">
            <v>0</v>
          </cell>
          <cell r="GB962">
            <v>0</v>
          </cell>
          <cell r="GC962">
            <v>0</v>
          </cell>
          <cell r="GD962">
            <v>0</v>
          </cell>
          <cell r="GE962">
            <v>0</v>
          </cell>
          <cell r="GF962">
            <v>0</v>
          </cell>
          <cell r="GG962">
            <v>0</v>
          </cell>
          <cell r="GH962">
            <v>0</v>
          </cell>
          <cell r="GI962">
            <v>0</v>
          </cell>
          <cell r="GJ962">
            <v>0</v>
          </cell>
          <cell r="GK962">
            <v>0</v>
          </cell>
          <cell r="GL962">
            <v>0</v>
          </cell>
          <cell r="GM962">
            <v>0</v>
          </cell>
          <cell r="GN962">
            <v>0</v>
          </cell>
          <cell r="GO962">
            <v>0</v>
          </cell>
          <cell r="GP962">
            <v>0</v>
          </cell>
          <cell r="GQ962">
            <v>0</v>
          </cell>
          <cell r="GR962">
            <v>0</v>
          </cell>
          <cell r="GS962">
            <v>0</v>
          </cell>
          <cell r="GT962">
            <v>0</v>
          </cell>
          <cell r="GU962">
            <v>0</v>
          </cell>
          <cell r="GV962">
            <v>0</v>
          </cell>
          <cell r="GW962">
            <v>0</v>
          </cell>
          <cell r="GX962">
            <v>0</v>
          </cell>
          <cell r="GY962">
            <v>0</v>
          </cell>
          <cell r="GZ962">
            <v>0</v>
          </cell>
          <cell r="HA962">
            <v>0</v>
          </cell>
          <cell r="HB962">
            <v>0</v>
          </cell>
          <cell r="HC962">
            <v>0</v>
          </cell>
          <cell r="HD962">
            <v>0</v>
          </cell>
          <cell r="HE962">
            <v>0</v>
          </cell>
          <cell r="HF962">
            <v>0</v>
          </cell>
          <cell r="HG962">
            <v>0</v>
          </cell>
          <cell r="HH962">
            <v>0</v>
          </cell>
          <cell r="HI962">
            <v>0</v>
          </cell>
          <cell r="HJ962">
            <v>0</v>
          </cell>
          <cell r="HK962">
            <v>0</v>
          </cell>
          <cell r="HL962">
            <v>0</v>
          </cell>
          <cell r="HM962">
            <v>0</v>
          </cell>
          <cell r="HN962">
            <v>0</v>
          </cell>
          <cell r="HO962">
            <v>0</v>
          </cell>
          <cell r="HP962">
            <v>0</v>
          </cell>
          <cell r="HQ962">
            <v>0</v>
          </cell>
          <cell r="HR962">
            <v>0</v>
          </cell>
          <cell r="HS962">
            <v>0</v>
          </cell>
          <cell r="HT962">
            <v>0</v>
          </cell>
          <cell r="HU962">
            <v>0</v>
          </cell>
          <cell r="HV962">
            <v>0</v>
          </cell>
          <cell r="HW962">
            <v>0</v>
          </cell>
          <cell r="HX962">
            <v>0</v>
          </cell>
          <cell r="HY962">
            <v>0</v>
          </cell>
          <cell r="HZ962">
            <v>0</v>
          </cell>
          <cell r="IA962">
            <v>0</v>
          </cell>
          <cell r="IB962">
            <v>0</v>
          </cell>
          <cell r="IC962">
            <v>0</v>
          </cell>
          <cell r="ID962">
            <v>0</v>
          </cell>
          <cell r="IE962">
            <v>0</v>
          </cell>
          <cell r="IF962">
            <v>0</v>
          </cell>
          <cell r="IG962">
            <v>0</v>
          </cell>
          <cell r="IH962">
            <v>0</v>
          </cell>
          <cell r="II962">
            <v>0</v>
          </cell>
          <cell r="IJ962">
            <v>0</v>
          </cell>
          <cell r="IK962">
            <v>0</v>
          </cell>
          <cell r="IL962">
            <v>0</v>
          </cell>
          <cell r="IM962">
            <v>0</v>
          </cell>
          <cell r="IN962">
            <v>0</v>
          </cell>
          <cell r="IO962">
            <v>0</v>
          </cell>
          <cell r="IP962">
            <v>0</v>
          </cell>
          <cell r="IQ962">
            <v>0</v>
          </cell>
          <cell r="IR962">
            <v>0</v>
          </cell>
          <cell r="IS962">
            <v>0</v>
          </cell>
          <cell r="IT962">
            <v>0</v>
          </cell>
          <cell r="IU962">
            <v>0</v>
          </cell>
          <cell r="IV962">
            <v>0</v>
          </cell>
          <cell r="IW962">
            <v>0</v>
          </cell>
          <cell r="IX962">
            <v>0</v>
          </cell>
          <cell r="IY962">
            <v>0</v>
          </cell>
          <cell r="IZ962">
            <v>0</v>
          </cell>
          <cell r="JA962">
            <v>0</v>
          </cell>
          <cell r="JB962">
            <v>0</v>
          </cell>
          <cell r="JC962">
            <v>0</v>
          </cell>
          <cell r="JD962">
            <v>0</v>
          </cell>
          <cell r="JE962">
            <v>0</v>
          </cell>
        </row>
        <row r="963">
          <cell r="F963">
            <v>-236.1960378800286</v>
          </cell>
          <cell r="G963">
            <v>-101.08625472005224</v>
          </cell>
          <cell r="H963">
            <v>-94.535523349884897</v>
          </cell>
          <cell r="I963">
            <v>-161.24017487000674</v>
          </cell>
          <cell r="J963">
            <v>-181.45888081006706</v>
          </cell>
          <cell r="K963">
            <v>-87.50306896987604</v>
          </cell>
          <cell r="L963">
            <v>-34.028031220019329</v>
          </cell>
          <cell r="M963">
            <v>9.2344897799775936</v>
          </cell>
          <cell r="N963">
            <v>-21.770615989982616</v>
          </cell>
          <cell r="O963">
            <v>-286.41702476004139</v>
          </cell>
          <cell r="P963">
            <v>-238.431001299934</v>
          </cell>
          <cell r="Q963">
            <v>-589.72248771006707</v>
          </cell>
          <cell r="R963">
            <v>-1109.0556101007387</v>
          </cell>
          <cell r="S963">
            <v>-152.32298439007718</v>
          </cell>
          <cell r="T963">
            <v>-202.42258833005326</v>
          </cell>
          <cell r="U963">
            <v>-166.74248508008895</v>
          </cell>
          <cell r="V963">
            <v>-270.54165905999253</v>
          </cell>
          <cell r="W963">
            <v>-118.09168743999908</v>
          </cell>
          <cell r="X963">
            <v>-29.14225777995307</v>
          </cell>
          <cell r="Y963">
            <v>-11.965492999996059</v>
          </cell>
          <cell r="Z963">
            <v>0.99813058998552151</v>
          </cell>
          <cell r="AA963">
            <v>15.344894470006693</v>
          </cell>
          <cell r="AB963">
            <v>-110.37221388000762</v>
          </cell>
          <cell r="AC963">
            <v>-22.097241689974908</v>
          </cell>
          <cell r="AD963">
            <v>-41.700024510035291</v>
          </cell>
          <cell r="AE963">
            <v>-200.43435175996274</v>
          </cell>
          <cell r="AF963">
            <v>70.59218081983272</v>
          </cell>
          <cell r="AG963">
            <v>-157.52245635993313</v>
          </cell>
          <cell r="AH963">
            <v>-46.244542779924814</v>
          </cell>
          <cell r="AI963">
            <v>-33.719074899971019</v>
          </cell>
          <cell r="AJ963">
            <v>-37.510627950017806</v>
          </cell>
          <cell r="AK963">
            <v>-0.82166821003193036</v>
          </cell>
          <cell r="AL963">
            <v>2.4549270300194621</v>
          </cell>
          <cell r="AM963">
            <v>0</v>
          </cell>
          <cell r="AN963">
            <v>10.607934939995175</v>
          </cell>
          <cell r="AO963">
            <v>22.433050010062288</v>
          </cell>
          <cell r="AP963">
            <v>28.954461059940513</v>
          </cell>
          <cell r="AQ963">
            <v>-59.6585354199633</v>
          </cell>
          <cell r="AR963">
            <v>-350.23864215053618</v>
          </cell>
          <cell r="AS963">
            <v>-101.08050086000003</v>
          </cell>
          <cell r="AT963">
            <v>43.351586760021746</v>
          </cell>
          <cell r="AU963">
            <v>-57.594410219986457</v>
          </cell>
          <cell r="AV963">
            <v>148.92318417993374</v>
          </cell>
          <cell r="AW963">
            <v>-67.524760100001004</v>
          </cell>
          <cell r="AX963">
            <v>-84.840937779983506</v>
          </cell>
          <cell r="AY963">
            <v>16.496081370045431</v>
          </cell>
          <cell r="AZ963">
            <v>-48.247145189990988</v>
          </cell>
          <cell r="BA963">
            <v>9.9826138466596603E-9</v>
          </cell>
          <cell r="BB963">
            <v>-178.44663787004538</v>
          </cell>
          <cell r="BC963">
            <v>-31.884212560020387</v>
          </cell>
          <cell r="BD963">
            <v>10.609110110090114</v>
          </cell>
          <cell r="BE963">
            <v>-608.33879933040589</v>
          </cell>
          <cell r="BF963">
            <v>149.40401068999199</v>
          </cell>
          <cell r="BG963">
            <v>-66.551521810062695</v>
          </cell>
          <cell r="BH963">
            <v>69.893127469928004</v>
          </cell>
          <cell r="BI963">
            <v>-341.00938078004401</v>
          </cell>
          <cell r="BJ963">
            <v>55.061091520008631</v>
          </cell>
          <cell r="BK963">
            <v>-40.049468479934148</v>
          </cell>
          <cell r="BL963">
            <v>-55.767620619997615</v>
          </cell>
          <cell r="BM963">
            <v>18.001641189999646</v>
          </cell>
          <cell r="BN963">
            <v>-72.344375190034043</v>
          </cell>
          <cell r="BO963">
            <v>-120.33165630005533</v>
          </cell>
          <cell r="BP963">
            <v>-47.967375769920181</v>
          </cell>
          <cell r="BQ963">
            <v>-156.67727125005331</v>
          </cell>
          <cell r="BR963">
            <v>-10.691370979417115</v>
          </cell>
          <cell r="BS963">
            <v>-21.182022409979254</v>
          </cell>
          <cell r="BT963">
            <v>-17.70579389994964</v>
          </cell>
          <cell r="BU963">
            <v>49.258248020021711</v>
          </cell>
          <cell r="BV963">
            <v>69.808266479987651</v>
          </cell>
          <cell r="BW963">
            <v>2.9032380029093474E-2</v>
          </cell>
          <cell r="BX963">
            <v>-1.5014531399938278</v>
          </cell>
          <cell r="BY963">
            <v>-0.36357234002207406</v>
          </cell>
          <cell r="BZ963">
            <v>0</v>
          </cell>
          <cell r="CA963">
            <v>-1.2076086800079793</v>
          </cell>
          <cell r="CB963">
            <v>-23.970836209948175</v>
          </cell>
          <cell r="CC963">
            <v>17.432156329974532</v>
          </cell>
          <cell r="CD963">
            <v>-81.28778750996571</v>
          </cell>
          <cell r="CE963">
            <v>395.74032697035</v>
          </cell>
          <cell r="CF963">
            <v>466.83140819997061</v>
          </cell>
          <cell r="CG963">
            <v>-495.79790559998946</v>
          </cell>
          <cell r="CH963">
            <v>-105.71989027003292</v>
          </cell>
          <cell r="CI963">
            <v>-247.03807244997006</v>
          </cell>
          <cell r="CJ963">
            <v>164.25956450001104</v>
          </cell>
          <cell r="CK963">
            <v>88.514533979992848</v>
          </cell>
          <cell r="CL963">
            <v>-847.15544323000358</v>
          </cell>
          <cell r="CM963">
            <v>-147.77002219000133</v>
          </cell>
          <cell r="CN963">
            <v>89.480000000010477</v>
          </cell>
          <cell r="CO963">
            <v>590.78531527996529</v>
          </cell>
          <cell r="CP963">
            <v>479.41018623998389</v>
          </cell>
          <cell r="CQ963">
            <v>359.94065251003485</v>
          </cell>
          <cell r="CR963">
            <v>-6019.9118018900044</v>
          </cell>
          <cell r="CS963">
            <v>-396.23210258997278</v>
          </cell>
          <cell r="CT963">
            <v>-50.474853990017436</v>
          </cell>
          <cell r="CU963">
            <v>-745.76839734002715</v>
          </cell>
          <cell r="CV963">
            <v>-1025.5793397499365</v>
          </cell>
          <cell r="CW963">
            <v>-753.81345379000413</v>
          </cell>
          <cell r="CX963">
            <v>-75.741872710030293</v>
          </cell>
          <cell r="CY963">
            <v>-6.4084667700226419</v>
          </cell>
          <cell r="CZ963">
            <v>-599.62860550000914</v>
          </cell>
          <cell r="DA963">
            <v>-474.64502277999418</v>
          </cell>
          <cell r="DB963">
            <v>-1377.168759119988</v>
          </cell>
          <cell r="DC963">
            <v>96.196189409994986</v>
          </cell>
          <cell r="DD963">
            <v>-610.64711696002632</v>
          </cell>
          <cell r="DE963">
            <v>-2117.6440528193489</v>
          </cell>
          <cell r="DF963">
            <v>-1369.3619703300064</v>
          </cell>
          <cell r="DG963">
            <v>-773.48077145995921</v>
          </cell>
          <cell r="DH963">
            <v>855.57418886001687</v>
          </cell>
          <cell r="DI963">
            <v>-270.68937044998165</v>
          </cell>
          <cell r="DJ963">
            <v>555.81899129998055</v>
          </cell>
          <cell r="DK963">
            <v>-804.30366802003118</v>
          </cell>
          <cell r="DL963">
            <v>-248.50242165999953</v>
          </cell>
          <cell r="DM963">
            <v>638.1703851899947</v>
          </cell>
          <cell r="DN963">
            <v>13.318156440014718</v>
          </cell>
          <cell r="DO963">
            <v>380.81448691000696</v>
          </cell>
          <cell r="DP963">
            <v>1270.376269230037</v>
          </cell>
          <cell r="DQ963">
            <v>-2365.3783288300037</v>
          </cell>
          <cell r="DR963">
            <v>-3196.6752412500791</v>
          </cell>
          <cell r="DS963">
            <v>-1056.0117624900304</v>
          </cell>
          <cell r="DT963">
            <v>27.782818459992995</v>
          </cell>
          <cell r="DU963">
            <v>886.12663793994579</v>
          </cell>
          <cell r="DV963">
            <v>-133.15945939003723</v>
          </cell>
          <cell r="DW963">
            <v>-635.83372760002385</v>
          </cell>
          <cell r="DX963">
            <v>231.33654933003709</v>
          </cell>
          <cell r="DY963">
            <v>539.36065967998002</v>
          </cell>
          <cell r="DZ963">
            <v>-182.74669200001517</v>
          </cell>
          <cell r="EA963">
            <v>363.72162293997826</v>
          </cell>
          <cell r="EB963">
            <v>-482.34329150000121</v>
          </cell>
          <cell r="EC963">
            <v>-1116.2027434100164</v>
          </cell>
          <cell r="ED963">
            <v>-1638.7058532100054</v>
          </cell>
          <cell r="EE963">
            <v>-9374.2271397598088</v>
          </cell>
          <cell r="EF963">
            <v>-15.262422730040271</v>
          </cell>
          <cell r="EG963">
            <v>146.05961941997521</v>
          </cell>
          <cell r="EH963">
            <v>-439.90974839997943</v>
          </cell>
          <cell r="EI963">
            <v>-820.59218003001297</v>
          </cell>
          <cell r="EJ963">
            <v>-132.90154705004534</v>
          </cell>
          <cell r="EK963">
            <v>-1442.3891142100038</v>
          </cell>
          <cell r="EL963">
            <v>123.39018389003468</v>
          </cell>
          <cell r="EM963">
            <v>-738.90753684000811</v>
          </cell>
          <cell r="EN963">
            <v>15.500069660018198</v>
          </cell>
          <cell r="EO963">
            <v>-5556.8766611600295</v>
          </cell>
          <cell r="EP963">
            <v>387.65939401998185</v>
          </cell>
          <cell r="EQ963">
            <v>-899.9971963299904</v>
          </cell>
          <cell r="ER963">
            <v>-3953.8404790502973</v>
          </cell>
          <cell r="ES963">
            <v>-2064.5404431800125</v>
          </cell>
          <cell r="ET963">
            <v>-910.23779861000367</v>
          </cell>
          <cell r="EU963">
            <v>106.25070942999446</v>
          </cell>
          <cell r="EV963">
            <v>-197.65855802998703</v>
          </cell>
          <cell r="EW963">
            <v>-1441.6667146700202</v>
          </cell>
          <cell r="EX963">
            <v>-1417.9988030100067</v>
          </cell>
          <cell r="EY963">
            <v>165.91167746001156</v>
          </cell>
          <cell r="EZ963">
            <v>-1011.9411564200127</v>
          </cell>
          <cell r="FA963">
            <v>601.00973672998953</v>
          </cell>
          <cell r="FB963">
            <v>-236.07391243998427</v>
          </cell>
          <cell r="FC963">
            <v>-866.16518360000919</v>
          </cell>
          <cell r="FD963">
            <v>3319.2699672899325</v>
          </cell>
          <cell r="FE963">
            <v>-6198.0611650296487</v>
          </cell>
          <cell r="FF963">
            <v>-433.07919065002352</v>
          </cell>
          <cell r="FG963">
            <v>940.14487963003921</v>
          </cell>
          <cell r="FH963">
            <v>278.36759052000707</v>
          </cell>
          <cell r="FI963">
            <v>-567.7230349000165</v>
          </cell>
          <cell r="FJ963">
            <v>-1545.8365926600236</v>
          </cell>
          <cell r="FK963">
            <v>-921.38759448000928</v>
          </cell>
          <cell r="FL963">
            <v>-649.56307242999901</v>
          </cell>
          <cell r="FM963">
            <v>-826.88593123000464</v>
          </cell>
          <cell r="FN963">
            <v>-189.97733324000728</v>
          </cell>
          <cell r="FO963">
            <v>-1821.8876899499446</v>
          </cell>
          <cell r="FP963">
            <v>2274.6376176300109</v>
          </cell>
          <cell r="FQ963">
            <v>-2734.8708132700413</v>
          </cell>
          <cell r="FR963">
            <v>-1561.9296277598478</v>
          </cell>
          <cell r="FS963">
            <v>-2583.9056787299924</v>
          </cell>
          <cell r="FT963">
            <v>892.54929301000084</v>
          </cell>
          <cell r="FU963">
            <v>886.43827294002404</v>
          </cell>
          <cell r="FV963">
            <v>-1125.4147945400036</v>
          </cell>
          <cell r="FW963">
            <v>-1540.8091422400321</v>
          </cell>
          <cell r="FX963">
            <v>-1685.9666177500039</v>
          </cell>
          <cell r="FY963">
            <v>160.23683959999471</v>
          </cell>
          <cell r="FZ963">
            <v>671.38604131998727</v>
          </cell>
          <cell r="GA963">
            <v>-380.06808488001116</v>
          </cell>
          <cell r="GB963">
            <v>101.89921020000475</v>
          </cell>
          <cell r="GC963">
            <v>-1195.3126852699788</v>
          </cell>
          <cell r="GD963">
            <v>4237.037718579988</v>
          </cell>
          <cell r="GE963">
            <v>-12226.88690791931</v>
          </cell>
          <cell r="GF963">
            <v>665.82473399001174</v>
          </cell>
          <cell r="GG963">
            <v>-1401.6813687999966</v>
          </cell>
          <cell r="GH963">
            <v>-2896.4361769500247</v>
          </cell>
          <cell r="GI963">
            <v>95.992670570019982</v>
          </cell>
          <cell r="GJ963">
            <v>-1131.8763670600601</v>
          </cell>
          <cell r="GK963">
            <v>584.92319615997258</v>
          </cell>
          <cell r="GL963">
            <v>-125.20114332999219</v>
          </cell>
          <cell r="GM963">
            <v>834.72060043000965</v>
          </cell>
          <cell r="GN963">
            <v>-1232.1989378200087</v>
          </cell>
          <cell r="GO963">
            <v>-1713.8053786199889</v>
          </cell>
          <cell r="GP963">
            <v>-345.80114668994793</v>
          </cell>
          <cell r="GQ963">
            <v>-5561.3475898000179</v>
          </cell>
          <cell r="GR963">
            <v>-17175.542694780044</v>
          </cell>
          <cell r="GS963">
            <v>-2007.1201902599423</v>
          </cell>
          <cell r="GT963">
            <v>-338.63627079001162</v>
          </cell>
          <cell r="GU963">
            <v>1383.1427426500013</v>
          </cell>
          <cell r="GV963">
            <v>-1280.3034708100022</v>
          </cell>
          <cell r="GW963">
            <v>-503.64530789997661</v>
          </cell>
          <cell r="GX963">
            <v>-899.06261172000086</v>
          </cell>
          <cell r="GY963">
            <v>-323.97152751003159</v>
          </cell>
          <cell r="GZ963">
            <v>-1119.9848292399838</v>
          </cell>
          <cell r="HA963">
            <v>-1022.3777773000184</v>
          </cell>
          <cell r="HB963">
            <v>-1155.2087946999818</v>
          </cell>
          <cell r="HC963">
            <v>-4408.389863379969</v>
          </cell>
          <cell r="HD963">
            <v>-5499.9847938199528</v>
          </cell>
          <cell r="HE963">
            <v>-9152.7084693694487</v>
          </cell>
          <cell r="HF963">
            <v>-4516.4906981599634</v>
          </cell>
          <cell r="HG963">
            <v>1346.6798874299857</v>
          </cell>
          <cell r="HH963">
            <v>551.27574757998809</v>
          </cell>
          <cell r="HI963">
            <v>-1950.8144629200106</v>
          </cell>
          <cell r="HJ963">
            <v>-51.48451387998648</v>
          </cell>
          <cell r="HK963">
            <v>51.525792579981498</v>
          </cell>
          <cell r="HL963">
            <v>-904.75898056000005</v>
          </cell>
          <cell r="HM963">
            <v>1535.7643227499793</v>
          </cell>
          <cell r="HN963">
            <v>-178.91043640000862</v>
          </cell>
          <cell r="HO963">
            <v>2071.5752525200951</v>
          </cell>
          <cell r="HP963">
            <v>-1393.5346299100202</v>
          </cell>
          <cell r="HQ963">
            <v>-5713.535750399984</v>
          </cell>
          <cell r="HR963">
            <v>-7594.080955170095</v>
          </cell>
          <cell r="HS963">
            <v>-4980.2233959999867</v>
          </cell>
          <cell r="HT963">
            <v>-1134.2809917800478</v>
          </cell>
          <cell r="HU963">
            <v>-466.34633082998334</v>
          </cell>
          <cell r="HV963">
            <v>2076.3675939799869</v>
          </cell>
          <cell r="HW963">
            <v>317.6984558099648</v>
          </cell>
          <cell r="HX963">
            <v>-433.30681316001574</v>
          </cell>
          <cell r="HY963">
            <v>-16.309544399991864</v>
          </cell>
          <cell r="HZ963">
            <v>-926.66457664000336</v>
          </cell>
          <cell r="IA963">
            <v>249.55368434998672</v>
          </cell>
          <cell r="IB963">
            <v>-367.3300470400136</v>
          </cell>
          <cell r="IC963">
            <v>-3165.3276058700285</v>
          </cell>
          <cell r="ID963">
            <v>1252.0886164099793</v>
          </cell>
          <cell r="IE963">
            <v>212.28690139017999</v>
          </cell>
          <cell r="IF963">
            <v>1051.3122152899741</v>
          </cell>
          <cell r="IG963">
            <v>-824.48554667999269</v>
          </cell>
          <cell r="IH963">
            <v>1559.9795561099891</v>
          </cell>
          <cell r="II963">
            <v>-2065.4912350399536</v>
          </cell>
          <cell r="IJ963">
            <v>345.04013450999628</v>
          </cell>
          <cell r="IK963">
            <v>-783.39861467003357</v>
          </cell>
          <cell r="IL963">
            <v>235.63784037998994</v>
          </cell>
          <cell r="IM963">
            <v>-30.200000000011642</v>
          </cell>
          <cell r="IN963">
            <v>-283.62612919001549</v>
          </cell>
          <cell r="IO963">
            <v>-688.56250850996003</v>
          </cell>
          <cell r="IP963">
            <v>-870.10889502998907</v>
          </cell>
          <cell r="IQ963">
            <v>2566.1900842199975</v>
          </cell>
          <cell r="IR963">
            <v>2542.499028599821</v>
          </cell>
          <cell r="IS963">
            <v>4240.9412732999772</v>
          </cell>
          <cell r="IT963">
            <v>1442.6412898100098</v>
          </cell>
          <cell r="IU963">
            <v>-1023.1421516200062</v>
          </cell>
          <cell r="IV963">
            <v>1435.5687523099477</v>
          </cell>
          <cell r="IW963">
            <v>-1090.6307985299791</v>
          </cell>
          <cell r="IX963">
            <v>1134.8054910700012</v>
          </cell>
          <cell r="IY963">
            <v>-215.59829010002431</v>
          </cell>
          <cell r="IZ963">
            <v>438.04465923999669</v>
          </cell>
          <cell r="JA963">
            <v>221.62526532000629</v>
          </cell>
          <cell r="JB963">
            <v>-59.698892329994123</v>
          </cell>
          <cell r="JC963">
            <v>-2702.8173563200107</v>
          </cell>
          <cell r="JD963">
            <v>-1279.2402135499869</v>
          </cell>
          <cell r="JE963">
            <v>0</v>
          </cell>
        </row>
        <row r="965">
          <cell r="D965" t="str">
            <v>BIO.QF.NCA._.SML.Roseburg_Weed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  <cell r="BD965">
            <v>0</v>
          </cell>
          <cell r="BE965">
            <v>0</v>
          </cell>
          <cell r="BF965">
            <v>0</v>
          </cell>
          <cell r="BG965">
            <v>0</v>
          </cell>
          <cell r="BH965">
            <v>0</v>
          </cell>
          <cell r="BI965">
            <v>0</v>
          </cell>
          <cell r="BJ965">
            <v>0</v>
          </cell>
          <cell r="BK965">
            <v>0</v>
          </cell>
          <cell r="BL965">
            <v>0</v>
          </cell>
          <cell r="BM965">
            <v>0</v>
          </cell>
          <cell r="BN965">
            <v>0</v>
          </cell>
          <cell r="BO965">
            <v>0</v>
          </cell>
          <cell r="BP965">
            <v>0</v>
          </cell>
          <cell r="BQ965">
            <v>0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0</v>
          </cell>
          <cell r="BW965">
            <v>0</v>
          </cell>
          <cell r="BX965">
            <v>0</v>
          </cell>
          <cell r="BY965">
            <v>0</v>
          </cell>
          <cell r="BZ965">
            <v>0</v>
          </cell>
          <cell r="CA965">
            <v>0</v>
          </cell>
          <cell r="CB965">
            <v>0</v>
          </cell>
          <cell r="CC965">
            <v>0</v>
          </cell>
          <cell r="CD965">
            <v>0</v>
          </cell>
          <cell r="CE965">
            <v>0</v>
          </cell>
          <cell r="CF965">
            <v>0</v>
          </cell>
          <cell r="CG965">
            <v>0</v>
          </cell>
          <cell r="CH965">
            <v>0</v>
          </cell>
          <cell r="CI965">
            <v>0</v>
          </cell>
          <cell r="CJ965">
            <v>0</v>
          </cell>
          <cell r="CK965">
            <v>0</v>
          </cell>
          <cell r="CL965">
            <v>0</v>
          </cell>
          <cell r="CM965">
            <v>0</v>
          </cell>
          <cell r="CN965">
            <v>0</v>
          </cell>
          <cell r="CO965">
            <v>0</v>
          </cell>
          <cell r="CP965">
            <v>0</v>
          </cell>
          <cell r="CQ965">
            <v>0</v>
          </cell>
          <cell r="CR965">
            <v>0</v>
          </cell>
          <cell r="CS965">
            <v>0</v>
          </cell>
          <cell r="CT965">
            <v>0</v>
          </cell>
          <cell r="CU965">
            <v>0</v>
          </cell>
          <cell r="CV965">
            <v>0</v>
          </cell>
          <cell r="CW965">
            <v>0</v>
          </cell>
          <cell r="CX965">
            <v>0</v>
          </cell>
          <cell r="CY965">
            <v>0</v>
          </cell>
          <cell r="CZ965">
            <v>0</v>
          </cell>
          <cell r="DA965">
            <v>0</v>
          </cell>
          <cell r="DB965">
            <v>0</v>
          </cell>
          <cell r="DC965">
            <v>0</v>
          </cell>
          <cell r="DD965">
            <v>0</v>
          </cell>
          <cell r="DE965">
            <v>0</v>
          </cell>
          <cell r="DF965">
            <v>0</v>
          </cell>
          <cell r="DG965">
            <v>0</v>
          </cell>
          <cell r="DH965">
            <v>0</v>
          </cell>
          <cell r="DI965">
            <v>0</v>
          </cell>
          <cell r="DJ965">
            <v>0</v>
          </cell>
          <cell r="DK965">
            <v>0</v>
          </cell>
          <cell r="DL965">
            <v>0</v>
          </cell>
          <cell r="DM965">
            <v>0</v>
          </cell>
          <cell r="DN965">
            <v>0</v>
          </cell>
          <cell r="DO965">
            <v>0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DX965">
            <v>0</v>
          </cell>
          <cell r="DY965">
            <v>0</v>
          </cell>
          <cell r="DZ965">
            <v>0</v>
          </cell>
          <cell r="EA965">
            <v>0</v>
          </cell>
          <cell r="EB965">
            <v>0</v>
          </cell>
          <cell r="EC965">
            <v>0</v>
          </cell>
          <cell r="ED965">
            <v>0</v>
          </cell>
          <cell r="EE965">
            <v>0</v>
          </cell>
          <cell r="EF965">
            <v>0</v>
          </cell>
          <cell r="EG965">
            <v>0</v>
          </cell>
          <cell r="EH965">
            <v>0</v>
          </cell>
          <cell r="EI965">
            <v>0</v>
          </cell>
          <cell r="EJ965">
            <v>0</v>
          </cell>
          <cell r="EK965">
            <v>0</v>
          </cell>
          <cell r="EL965">
            <v>0</v>
          </cell>
          <cell r="EM965">
            <v>0</v>
          </cell>
          <cell r="EN965">
            <v>0</v>
          </cell>
          <cell r="EO965">
            <v>0</v>
          </cell>
          <cell r="EP965">
            <v>0</v>
          </cell>
          <cell r="EQ965">
            <v>0</v>
          </cell>
          <cell r="ER965">
            <v>0</v>
          </cell>
          <cell r="ES965">
            <v>0</v>
          </cell>
          <cell r="ET965">
            <v>0</v>
          </cell>
          <cell r="EU965">
            <v>0</v>
          </cell>
          <cell r="EV965">
            <v>0</v>
          </cell>
          <cell r="EW965">
            <v>0</v>
          </cell>
          <cell r="EX965">
            <v>0</v>
          </cell>
          <cell r="EY965">
            <v>0</v>
          </cell>
          <cell r="EZ965">
            <v>0</v>
          </cell>
          <cell r="FA965">
            <v>0</v>
          </cell>
          <cell r="FB965">
            <v>0</v>
          </cell>
          <cell r="FC965">
            <v>0</v>
          </cell>
          <cell r="FD965">
            <v>0</v>
          </cell>
          <cell r="FE965">
            <v>0</v>
          </cell>
          <cell r="FF965">
            <v>0</v>
          </cell>
          <cell r="FG965">
            <v>0</v>
          </cell>
          <cell r="FH965">
            <v>0</v>
          </cell>
          <cell r="FI965">
            <v>0</v>
          </cell>
          <cell r="FJ965">
            <v>0</v>
          </cell>
          <cell r="FK965">
            <v>0</v>
          </cell>
          <cell r="FL965">
            <v>0</v>
          </cell>
          <cell r="FM965">
            <v>0</v>
          </cell>
          <cell r="FN965">
            <v>0</v>
          </cell>
          <cell r="FO965">
            <v>0</v>
          </cell>
          <cell r="FP965">
            <v>0</v>
          </cell>
          <cell r="FQ965">
            <v>0</v>
          </cell>
          <cell r="FR965">
            <v>0</v>
          </cell>
          <cell r="FS965">
            <v>0</v>
          </cell>
          <cell r="FT965">
            <v>0</v>
          </cell>
          <cell r="FU965">
            <v>0</v>
          </cell>
          <cell r="FV965">
            <v>0</v>
          </cell>
          <cell r="FW965">
            <v>0</v>
          </cell>
          <cell r="FX965">
            <v>0</v>
          </cell>
          <cell r="FY965">
            <v>0</v>
          </cell>
          <cell r="FZ965">
            <v>0</v>
          </cell>
          <cell r="GA965">
            <v>0</v>
          </cell>
          <cell r="GB965">
            <v>0</v>
          </cell>
          <cell r="GC965">
            <v>0</v>
          </cell>
          <cell r="GD965">
            <v>0</v>
          </cell>
          <cell r="GE965">
            <v>0</v>
          </cell>
          <cell r="GF965">
            <v>0</v>
          </cell>
          <cell r="GG965">
            <v>0</v>
          </cell>
          <cell r="GH965">
            <v>0</v>
          </cell>
          <cell r="GI965">
            <v>0</v>
          </cell>
          <cell r="GJ965">
            <v>0</v>
          </cell>
          <cell r="GK965">
            <v>0</v>
          </cell>
          <cell r="GL965">
            <v>0</v>
          </cell>
          <cell r="GM965">
            <v>0</v>
          </cell>
          <cell r="GN965">
            <v>0</v>
          </cell>
          <cell r="GO965">
            <v>0</v>
          </cell>
          <cell r="GP965">
            <v>0</v>
          </cell>
          <cell r="GQ965">
            <v>0</v>
          </cell>
          <cell r="GR965">
            <v>0</v>
          </cell>
          <cell r="GS965">
            <v>0</v>
          </cell>
          <cell r="GT965">
            <v>0</v>
          </cell>
          <cell r="GU965">
            <v>0</v>
          </cell>
          <cell r="GV965">
            <v>0</v>
          </cell>
          <cell r="GW965">
            <v>0</v>
          </cell>
          <cell r="GX965">
            <v>0</v>
          </cell>
          <cell r="GY965">
            <v>0</v>
          </cell>
          <cell r="GZ965">
            <v>0</v>
          </cell>
          <cell r="HA965">
            <v>0</v>
          </cell>
          <cell r="HB965">
            <v>0</v>
          </cell>
          <cell r="HC965">
            <v>0</v>
          </cell>
          <cell r="HD965">
            <v>0</v>
          </cell>
          <cell r="HE965">
            <v>0</v>
          </cell>
          <cell r="HF965">
            <v>0</v>
          </cell>
          <cell r="HG965">
            <v>0</v>
          </cell>
          <cell r="HH965">
            <v>0</v>
          </cell>
          <cell r="HI965">
            <v>0</v>
          </cell>
          <cell r="HJ965">
            <v>0</v>
          </cell>
          <cell r="HK965">
            <v>0</v>
          </cell>
          <cell r="HL965">
            <v>0</v>
          </cell>
          <cell r="HM965">
            <v>0</v>
          </cell>
          <cell r="HN965">
            <v>0</v>
          </cell>
          <cell r="HO965">
            <v>0</v>
          </cell>
          <cell r="HP965">
            <v>0</v>
          </cell>
          <cell r="HQ965">
            <v>0</v>
          </cell>
          <cell r="HR965">
            <v>0</v>
          </cell>
          <cell r="HS965">
            <v>0</v>
          </cell>
          <cell r="HT965">
            <v>0</v>
          </cell>
          <cell r="HU965">
            <v>0</v>
          </cell>
          <cell r="HV965">
            <v>0</v>
          </cell>
          <cell r="HW965">
            <v>0</v>
          </cell>
          <cell r="HX965">
            <v>0</v>
          </cell>
          <cell r="HY965">
            <v>0</v>
          </cell>
          <cell r="HZ965">
            <v>0</v>
          </cell>
          <cell r="IA965">
            <v>0</v>
          </cell>
          <cell r="IB965">
            <v>0</v>
          </cell>
          <cell r="IC965">
            <v>0</v>
          </cell>
          <cell r="ID965">
            <v>0</v>
          </cell>
          <cell r="IE965">
            <v>0</v>
          </cell>
          <cell r="IF965">
            <v>0</v>
          </cell>
          <cell r="IG965">
            <v>0</v>
          </cell>
          <cell r="IH965">
            <v>0</v>
          </cell>
          <cell r="II965">
            <v>0</v>
          </cell>
          <cell r="IJ965">
            <v>0</v>
          </cell>
          <cell r="IK965">
            <v>0</v>
          </cell>
          <cell r="IL965">
            <v>0</v>
          </cell>
          <cell r="IM965">
            <v>0</v>
          </cell>
          <cell r="IN965">
            <v>0</v>
          </cell>
          <cell r="IO965">
            <v>0</v>
          </cell>
          <cell r="IP965">
            <v>0</v>
          </cell>
          <cell r="IQ965">
            <v>0</v>
          </cell>
          <cell r="IR965">
            <v>0</v>
          </cell>
          <cell r="IS965">
            <v>0</v>
          </cell>
          <cell r="IT965">
            <v>0</v>
          </cell>
          <cell r="IU965">
            <v>0</v>
          </cell>
          <cell r="IV965">
            <v>0</v>
          </cell>
          <cell r="IW965">
            <v>0</v>
          </cell>
          <cell r="IX965">
            <v>0</v>
          </cell>
          <cell r="IY965">
            <v>0</v>
          </cell>
          <cell r="IZ965">
            <v>0</v>
          </cell>
          <cell r="JA965">
            <v>0</v>
          </cell>
          <cell r="JB965">
            <v>0</v>
          </cell>
          <cell r="JC965">
            <v>0</v>
          </cell>
          <cell r="JD965">
            <v>0</v>
          </cell>
          <cell r="JE965">
            <v>0</v>
          </cell>
        </row>
        <row r="966">
          <cell r="D966" t="str">
            <v>BIO.QF.SOR._.___.BioOne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  <cell r="BD966">
            <v>0</v>
          </cell>
          <cell r="BE966">
            <v>0</v>
          </cell>
          <cell r="BF966">
            <v>0</v>
          </cell>
          <cell r="BG966">
            <v>0</v>
          </cell>
          <cell r="BH966">
            <v>0</v>
          </cell>
          <cell r="BI966">
            <v>0</v>
          </cell>
          <cell r="BJ966">
            <v>0</v>
          </cell>
          <cell r="BK966">
            <v>0</v>
          </cell>
          <cell r="BL966">
            <v>0</v>
          </cell>
          <cell r="BM966">
            <v>0</v>
          </cell>
          <cell r="BN966">
            <v>0</v>
          </cell>
          <cell r="BO966">
            <v>0</v>
          </cell>
          <cell r="BP966">
            <v>0</v>
          </cell>
          <cell r="BQ966">
            <v>0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0</v>
          </cell>
          <cell r="BW966">
            <v>0</v>
          </cell>
          <cell r="BX966">
            <v>0</v>
          </cell>
          <cell r="BY966">
            <v>0</v>
          </cell>
          <cell r="BZ966">
            <v>0</v>
          </cell>
          <cell r="CA966">
            <v>0</v>
          </cell>
          <cell r="CB966">
            <v>0</v>
          </cell>
          <cell r="CC966">
            <v>0</v>
          </cell>
          <cell r="CD966">
            <v>0</v>
          </cell>
          <cell r="CE966">
            <v>0</v>
          </cell>
          <cell r="CF966">
            <v>0</v>
          </cell>
          <cell r="CG966">
            <v>0</v>
          </cell>
          <cell r="CH966">
            <v>0</v>
          </cell>
          <cell r="CI966">
            <v>0</v>
          </cell>
          <cell r="CJ966">
            <v>0</v>
          </cell>
          <cell r="CK966">
            <v>0</v>
          </cell>
          <cell r="CL966">
            <v>0</v>
          </cell>
          <cell r="CM966">
            <v>0</v>
          </cell>
          <cell r="CN966">
            <v>0</v>
          </cell>
          <cell r="CO966">
            <v>0</v>
          </cell>
          <cell r="CP966">
            <v>0</v>
          </cell>
          <cell r="CQ966">
            <v>0</v>
          </cell>
          <cell r="CR966">
            <v>0</v>
          </cell>
          <cell r="CS966">
            <v>0</v>
          </cell>
          <cell r="CT966">
            <v>0</v>
          </cell>
          <cell r="CU966">
            <v>0</v>
          </cell>
          <cell r="CV966">
            <v>0</v>
          </cell>
          <cell r="CW966">
            <v>0</v>
          </cell>
          <cell r="CX966">
            <v>0</v>
          </cell>
          <cell r="CY966">
            <v>0</v>
          </cell>
          <cell r="CZ966">
            <v>0</v>
          </cell>
          <cell r="DA966">
            <v>0</v>
          </cell>
          <cell r="DB966">
            <v>0</v>
          </cell>
          <cell r="DC966">
            <v>0</v>
          </cell>
          <cell r="DD966">
            <v>0</v>
          </cell>
          <cell r="DE966">
            <v>0</v>
          </cell>
          <cell r="DF966">
            <v>0</v>
          </cell>
          <cell r="DG966">
            <v>0</v>
          </cell>
          <cell r="DH966">
            <v>0</v>
          </cell>
          <cell r="DI966">
            <v>0</v>
          </cell>
          <cell r="DJ966">
            <v>0</v>
          </cell>
          <cell r="DK966">
            <v>0</v>
          </cell>
          <cell r="DL966">
            <v>0</v>
          </cell>
          <cell r="DM966">
            <v>0</v>
          </cell>
          <cell r="DN966">
            <v>0</v>
          </cell>
          <cell r="DO966">
            <v>0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DX966">
            <v>0</v>
          </cell>
          <cell r="DY966">
            <v>0</v>
          </cell>
          <cell r="DZ966">
            <v>0</v>
          </cell>
          <cell r="EA966">
            <v>0</v>
          </cell>
          <cell r="EB966">
            <v>0</v>
          </cell>
          <cell r="EC966">
            <v>0</v>
          </cell>
          <cell r="ED966">
            <v>0</v>
          </cell>
          <cell r="EE966">
            <v>0</v>
          </cell>
          <cell r="EF966">
            <v>0</v>
          </cell>
          <cell r="EG966">
            <v>0</v>
          </cell>
          <cell r="EH966">
            <v>0</v>
          </cell>
          <cell r="EI966">
            <v>0</v>
          </cell>
          <cell r="EJ966">
            <v>0</v>
          </cell>
          <cell r="EK966">
            <v>0</v>
          </cell>
          <cell r="EL966">
            <v>0</v>
          </cell>
          <cell r="EM966">
            <v>0</v>
          </cell>
          <cell r="EN966">
            <v>0</v>
          </cell>
          <cell r="EO966">
            <v>0</v>
          </cell>
          <cell r="EP966">
            <v>0</v>
          </cell>
          <cell r="EQ966">
            <v>0</v>
          </cell>
          <cell r="ER966">
            <v>0</v>
          </cell>
          <cell r="ES966">
            <v>0</v>
          </cell>
          <cell r="ET966">
            <v>0</v>
          </cell>
          <cell r="EU966">
            <v>0</v>
          </cell>
          <cell r="EV966">
            <v>0</v>
          </cell>
          <cell r="EW966">
            <v>0</v>
          </cell>
          <cell r="EX966">
            <v>0</v>
          </cell>
          <cell r="EY966">
            <v>0</v>
          </cell>
          <cell r="EZ966">
            <v>0</v>
          </cell>
          <cell r="FA966">
            <v>0</v>
          </cell>
          <cell r="FB966">
            <v>0</v>
          </cell>
          <cell r="FC966">
            <v>0</v>
          </cell>
          <cell r="FD966">
            <v>0</v>
          </cell>
          <cell r="FE966">
            <v>0</v>
          </cell>
          <cell r="FF966">
            <v>0</v>
          </cell>
          <cell r="FG966">
            <v>0</v>
          </cell>
          <cell r="FH966">
            <v>0</v>
          </cell>
          <cell r="FI966">
            <v>0</v>
          </cell>
          <cell r="FJ966">
            <v>0</v>
          </cell>
          <cell r="FK966">
            <v>0</v>
          </cell>
          <cell r="FL966">
            <v>0</v>
          </cell>
          <cell r="FM966">
            <v>0</v>
          </cell>
          <cell r="FN966">
            <v>0</v>
          </cell>
          <cell r="FO966">
            <v>0</v>
          </cell>
          <cell r="FP966">
            <v>0</v>
          </cell>
          <cell r="FQ966">
            <v>0</v>
          </cell>
          <cell r="FR966">
            <v>0</v>
          </cell>
          <cell r="FS966">
            <v>0</v>
          </cell>
          <cell r="FT966">
            <v>0</v>
          </cell>
          <cell r="FU966">
            <v>0</v>
          </cell>
          <cell r="FV966">
            <v>0</v>
          </cell>
          <cell r="FW966">
            <v>0</v>
          </cell>
          <cell r="FX966">
            <v>0</v>
          </cell>
          <cell r="FY966">
            <v>0</v>
          </cell>
          <cell r="FZ966">
            <v>0</v>
          </cell>
          <cell r="GA966">
            <v>0</v>
          </cell>
          <cell r="GB966">
            <v>0</v>
          </cell>
          <cell r="GC966">
            <v>0</v>
          </cell>
          <cell r="GD966">
            <v>0</v>
          </cell>
          <cell r="GE966">
            <v>0</v>
          </cell>
          <cell r="GF966">
            <v>0</v>
          </cell>
          <cell r="GG966">
            <v>0</v>
          </cell>
          <cell r="GH966">
            <v>0</v>
          </cell>
          <cell r="GI966">
            <v>0</v>
          </cell>
          <cell r="GJ966">
            <v>0</v>
          </cell>
          <cell r="GK966">
            <v>0</v>
          </cell>
          <cell r="GL966">
            <v>0</v>
          </cell>
          <cell r="GM966">
            <v>0</v>
          </cell>
          <cell r="GN966">
            <v>0</v>
          </cell>
          <cell r="GO966">
            <v>0</v>
          </cell>
          <cell r="GP966">
            <v>0</v>
          </cell>
          <cell r="GQ966">
            <v>0</v>
          </cell>
          <cell r="GR966">
            <v>0</v>
          </cell>
          <cell r="GS966">
            <v>0</v>
          </cell>
          <cell r="GT966">
            <v>0</v>
          </cell>
          <cell r="GU966">
            <v>0</v>
          </cell>
          <cell r="GV966">
            <v>0</v>
          </cell>
          <cell r="GW966">
            <v>0</v>
          </cell>
          <cell r="GX966">
            <v>0</v>
          </cell>
          <cell r="GY966">
            <v>0</v>
          </cell>
          <cell r="GZ966">
            <v>0</v>
          </cell>
          <cell r="HA966">
            <v>0</v>
          </cell>
          <cell r="HB966">
            <v>0</v>
          </cell>
          <cell r="HC966">
            <v>0</v>
          </cell>
          <cell r="HD966">
            <v>0</v>
          </cell>
          <cell r="HE966">
            <v>0</v>
          </cell>
          <cell r="HF966">
            <v>0</v>
          </cell>
          <cell r="HG966">
            <v>0</v>
          </cell>
          <cell r="HH966">
            <v>0</v>
          </cell>
          <cell r="HI966">
            <v>0</v>
          </cell>
          <cell r="HJ966">
            <v>0</v>
          </cell>
          <cell r="HK966">
            <v>0</v>
          </cell>
          <cell r="HL966">
            <v>0</v>
          </cell>
          <cell r="HM966">
            <v>0</v>
          </cell>
          <cell r="HN966">
            <v>0</v>
          </cell>
          <cell r="HO966">
            <v>0</v>
          </cell>
          <cell r="HP966">
            <v>0</v>
          </cell>
          <cell r="HQ966">
            <v>0</v>
          </cell>
          <cell r="HR966">
            <v>0</v>
          </cell>
          <cell r="HS966">
            <v>0</v>
          </cell>
          <cell r="HT966">
            <v>0</v>
          </cell>
          <cell r="HU966">
            <v>0</v>
          </cell>
          <cell r="HV966">
            <v>0</v>
          </cell>
          <cell r="HW966">
            <v>0</v>
          </cell>
          <cell r="HX966">
            <v>0</v>
          </cell>
          <cell r="HY966">
            <v>0</v>
          </cell>
          <cell r="HZ966">
            <v>0</v>
          </cell>
          <cell r="IA966">
            <v>0</v>
          </cell>
          <cell r="IB966">
            <v>0</v>
          </cell>
          <cell r="IC966">
            <v>0</v>
          </cell>
          <cell r="ID966">
            <v>0</v>
          </cell>
          <cell r="IE966">
            <v>0</v>
          </cell>
          <cell r="IF966">
            <v>0</v>
          </cell>
          <cell r="IG966">
            <v>0</v>
          </cell>
          <cell r="IH966">
            <v>0</v>
          </cell>
          <cell r="II966">
            <v>0</v>
          </cell>
          <cell r="IJ966">
            <v>0</v>
          </cell>
          <cell r="IK966">
            <v>0</v>
          </cell>
          <cell r="IL966">
            <v>0</v>
          </cell>
          <cell r="IM966">
            <v>0</v>
          </cell>
          <cell r="IN966">
            <v>0</v>
          </cell>
          <cell r="IO966">
            <v>0</v>
          </cell>
          <cell r="IP966">
            <v>0</v>
          </cell>
          <cell r="IQ966">
            <v>0</v>
          </cell>
          <cell r="IR966">
            <v>0</v>
          </cell>
          <cell r="IS966">
            <v>0</v>
          </cell>
          <cell r="IT966">
            <v>0</v>
          </cell>
          <cell r="IU966">
            <v>0</v>
          </cell>
          <cell r="IV966">
            <v>0</v>
          </cell>
          <cell r="IW966">
            <v>0</v>
          </cell>
          <cell r="IX966">
            <v>0</v>
          </cell>
          <cell r="IY966">
            <v>0</v>
          </cell>
          <cell r="IZ966">
            <v>0</v>
          </cell>
          <cell r="JA966">
            <v>0</v>
          </cell>
          <cell r="JB966">
            <v>0</v>
          </cell>
          <cell r="JC966">
            <v>0</v>
          </cell>
          <cell r="JD966">
            <v>0</v>
          </cell>
          <cell r="JE966">
            <v>0</v>
          </cell>
        </row>
        <row r="967">
          <cell r="D967" t="str">
            <v>BIO.QF.SOR._.___.BioOne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  <cell r="BD967">
            <v>0</v>
          </cell>
          <cell r="BE967">
            <v>0</v>
          </cell>
          <cell r="BF967">
            <v>0</v>
          </cell>
          <cell r="BG967">
            <v>0</v>
          </cell>
          <cell r="BH967">
            <v>0</v>
          </cell>
          <cell r="BI967">
            <v>0</v>
          </cell>
          <cell r="BJ967">
            <v>0</v>
          </cell>
          <cell r="BK967">
            <v>0</v>
          </cell>
          <cell r="BL967">
            <v>0</v>
          </cell>
          <cell r="BM967">
            <v>0</v>
          </cell>
          <cell r="BN967">
            <v>0</v>
          </cell>
          <cell r="BO967">
            <v>0</v>
          </cell>
          <cell r="BP967">
            <v>0</v>
          </cell>
          <cell r="BQ967">
            <v>0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0</v>
          </cell>
          <cell r="BW967">
            <v>0</v>
          </cell>
          <cell r="BX967">
            <v>0</v>
          </cell>
          <cell r="BY967">
            <v>0</v>
          </cell>
          <cell r="BZ967">
            <v>0</v>
          </cell>
          <cell r="CA967">
            <v>0</v>
          </cell>
          <cell r="CB967">
            <v>0</v>
          </cell>
          <cell r="CC967">
            <v>0</v>
          </cell>
          <cell r="CD967">
            <v>0</v>
          </cell>
          <cell r="CE967">
            <v>0</v>
          </cell>
          <cell r="CF967">
            <v>0</v>
          </cell>
          <cell r="CG967">
            <v>0</v>
          </cell>
          <cell r="CH967">
            <v>0</v>
          </cell>
          <cell r="CI967">
            <v>0</v>
          </cell>
          <cell r="CJ967">
            <v>0</v>
          </cell>
          <cell r="CK967">
            <v>0</v>
          </cell>
          <cell r="CL967">
            <v>0</v>
          </cell>
          <cell r="CM967">
            <v>0</v>
          </cell>
          <cell r="CN967">
            <v>0</v>
          </cell>
          <cell r="CO967">
            <v>0</v>
          </cell>
          <cell r="CP967">
            <v>0</v>
          </cell>
          <cell r="CQ967">
            <v>0</v>
          </cell>
          <cell r="CR967">
            <v>0</v>
          </cell>
          <cell r="CS967">
            <v>0</v>
          </cell>
          <cell r="CT967">
            <v>0</v>
          </cell>
          <cell r="CU967">
            <v>0</v>
          </cell>
          <cell r="CV967">
            <v>0</v>
          </cell>
          <cell r="CW967">
            <v>0</v>
          </cell>
          <cell r="CX967">
            <v>0</v>
          </cell>
          <cell r="CY967">
            <v>0</v>
          </cell>
          <cell r="CZ967">
            <v>0</v>
          </cell>
          <cell r="DA967">
            <v>0</v>
          </cell>
          <cell r="DB967">
            <v>0</v>
          </cell>
          <cell r="DC967">
            <v>0</v>
          </cell>
          <cell r="DD967">
            <v>0</v>
          </cell>
          <cell r="DE967">
            <v>0</v>
          </cell>
          <cell r="DF967">
            <v>0</v>
          </cell>
          <cell r="DG967">
            <v>0</v>
          </cell>
          <cell r="DH967">
            <v>0</v>
          </cell>
          <cell r="DI967">
            <v>0</v>
          </cell>
          <cell r="DJ967">
            <v>0</v>
          </cell>
          <cell r="DK967">
            <v>0</v>
          </cell>
          <cell r="DL967">
            <v>0</v>
          </cell>
          <cell r="DM967">
            <v>0</v>
          </cell>
          <cell r="DN967">
            <v>0</v>
          </cell>
          <cell r="DO967">
            <v>0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DX967">
            <v>0</v>
          </cell>
          <cell r="DY967">
            <v>0</v>
          </cell>
          <cell r="DZ967">
            <v>0</v>
          </cell>
          <cell r="EA967">
            <v>0</v>
          </cell>
          <cell r="EB967">
            <v>0</v>
          </cell>
          <cell r="EC967">
            <v>0</v>
          </cell>
          <cell r="ED967">
            <v>0</v>
          </cell>
          <cell r="EE967">
            <v>0</v>
          </cell>
          <cell r="EF967">
            <v>0</v>
          </cell>
          <cell r="EG967">
            <v>0</v>
          </cell>
          <cell r="EH967">
            <v>0</v>
          </cell>
          <cell r="EI967">
            <v>0</v>
          </cell>
          <cell r="EJ967">
            <v>0</v>
          </cell>
          <cell r="EK967">
            <v>0</v>
          </cell>
          <cell r="EL967">
            <v>0</v>
          </cell>
          <cell r="EM967">
            <v>0</v>
          </cell>
          <cell r="EN967">
            <v>0</v>
          </cell>
          <cell r="EO967">
            <v>0</v>
          </cell>
          <cell r="EP967">
            <v>0</v>
          </cell>
          <cell r="EQ967">
            <v>0</v>
          </cell>
          <cell r="ER967">
            <v>0</v>
          </cell>
          <cell r="ES967">
            <v>0</v>
          </cell>
          <cell r="ET967">
            <v>0</v>
          </cell>
          <cell r="EU967">
            <v>0</v>
          </cell>
          <cell r="EV967">
            <v>0</v>
          </cell>
          <cell r="EW967">
            <v>0</v>
          </cell>
          <cell r="EX967">
            <v>0</v>
          </cell>
          <cell r="EY967">
            <v>0</v>
          </cell>
          <cell r="EZ967">
            <v>0</v>
          </cell>
          <cell r="FA967">
            <v>0</v>
          </cell>
          <cell r="FB967">
            <v>0</v>
          </cell>
          <cell r="FC967">
            <v>0</v>
          </cell>
          <cell r="FD967">
            <v>0</v>
          </cell>
          <cell r="FE967">
            <v>0</v>
          </cell>
          <cell r="FF967">
            <v>0</v>
          </cell>
          <cell r="FG967">
            <v>0</v>
          </cell>
          <cell r="FH967">
            <v>0</v>
          </cell>
          <cell r="FI967">
            <v>0</v>
          </cell>
          <cell r="FJ967">
            <v>0</v>
          </cell>
          <cell r="FK967">
            <v>0</v>
          </cell>
          <cell r="FL967">
            <v>0</v>
          </cell>
          <cell r="FM967">
            <v>0</v>
          </cell>
          <cell r="FN967">
            <v>0</v>
          </cell>
          <cell r="FO967">
            <v>0</v>
          </cell>
          <cell r="FP967">
            <v>0</v>
          </cell>
          <cell r="FQ967">
            <v>0</v>
          </cell>
          <cell r="FR967">
            <v>0</v>
          </cell>
          <cell r="FS967">
            <v>0</v>
          </cell>
          <cell r="FT967">
            <v>0</v>
          </cell>
          <cell r="FU967">
            <v>0</v>
          </cell>
          <cell r="FV967">
            <v>0</v>
          </cell>
          <cell r="FW967">
            <v>0</v>
          </cell>
          <cell r="FX967">
            <v>0</v>
          </cell>
          <cell r="FY967">
            <v>0</v>
          </cell>
          <cell r="FZ967">
            <v>0</v>
          </cell>
          <cell r="GA967">
            <v>0</v>
          </cell>
          <cell r="GB967">
            <v>0</v>
          </cell>
          <cell r="GC967">
            <v>0</v>
          </cell>
          <cell r="GD967">
            <v>0</v>
          </cell>
          <cell r="GE967">
            <v>0</v>
          </cell>
          <cell r="GF967">
            <v>0</v>
          </cell>
          <cell r="GG967">
            <v>0</v>
          </cell>
          <cell r="GH967">
            <v>0</v>
          </cell>
          <cell r="GI967">
            <v>0</v>
          </cell>
          <cell r="GJ967">
            <v>0</v>
          </cell>
          <cell r="GK967">
            <v>0</v>
          </cell>
          <cell r="GL967">
            <v>0</v>
          </cell>
          <cell r="GM967">
            <v>0</v>
          </cell>
          <cell r="GN967">
            <v>0</v>
          </cell>
          <cell r="GO967">
            <v>0</v>
          </cell>
          <cell r="GP967">
            <v>0</v>
          </cell>
          <cell r="GQ967">
            <v>0</v>
          </cell>
          <cell r="GR967">
            <v>0</v>
          </cell>
          <cell r="GS967">
            <v>0</v>
          </cell>
          <cell r="GT967">
            <v>0</v>
          </cell>
          <cell r="GU967">
            <v>0</v>
          </cell>
          <cell r="GV967">
            <v>0</v>
          </cell>
          <cell r="GW967">
            <v>0</v>
          </cell>
          <cell r="GX967">
            <v>0</v>
          </cell>
          <cell r="GY967">
            <v>0</v>
          </cell>
          <cell r="GZ967">
            <v>0</v>
          </cell>
          <cell r="HA967">
            <v>0</v>
          </cell>
          <cell r="HB967">
            <v>0</v>
          </cell>
          <cell r="HC967">
            <v>0</v>
          </cell>
          <cell r="HD967">
            <v>0</v>
          </cell>
          <cell r="HE967">
            <v>0</v>
          </cell>
          <cell r="HF967">
            <v>0</v>
          </cell>
          <cell r="HG967">
            <v>0</v>
          </cell>
          <cell r="HH967">
            <v>0</v>
          </cell>
          <cell r="HI967">
            <v>0</v>
          </cell>
          <cell r="HJ967">
            <v>0</v>
          </cell>
          <cell r="HK967">
            <v>0</v>
          </cell>
          <cell r="HL967">
            <v>0</v>
          </cell>
          <cell r="HM967">
            <v>0</v>
          </cell>
          <cell r="HN967">
            <v>0</v>
          </cell>
          <cell r="HO967">
            <v>0</v>
          </cell>
          <cell r="HP967">
            <v>0</v>
          </cell>
          <cell r="HQ967">
            <v>0</v>
          </cell>
          <cell r="HR967">
            <v>0</v>
          </cell>
          <cell r="HS967">
            <v>0</v>
          </cell>
          <cell r="HT967">
            <v>0</v>
          </cell>
          <cell r="HU967">
            <v>0</v>
          </cell>
          <cell r="HV967">
            <v>0</v>
          </cell>
          <cell r="HW967">
            <v>0</v>
          </cell>
          <cell r="HX967">
            <v>0</v>
          </cell>
          <cell r="HY967">
            <v>0</v>
          </cell>
          <cell r="HZ967">
            <v>0</v>
          </cell>
          <cell r="IA967">
            <v>0</v>
          </cell>
          <cell r="IB967">
            <v>0</v>
          </cell>
          <cell r="IC967">
            <v>0</v>
          </cell>
          <cell r="ID967">
            <v>0</v>
          </cell>
          <cell r="IE967">
            <v>0</v>
          </cell>
          <cell r="IF967">
            <v>0</v>
          </cell>
          <cell r="IG967">
            <v>0</v>
          </cell>
          <cell r="IH967">
            <v>0</v>
          </cell>
          <cell r="II967">
            <v>0</v>
          </cell>
          <cell r="IJ967">
            <v>0</v>
          </cell>
          <cell r="IK967">
            <v>0</v>
          </cell>
          <cell r="IL967">
            <v>0</v>
          </cell>
          <cell r="IM967">
            <v>0</v>
          </cell>
          <cell r="IN967">
            <v>0</v>
          </cell>
          <cell r="IO967">
            <v>0</v>
          </cell>
          <cell r="IP967">
            <v>0</v>
          </cell>
          <cell r="IQ967">
            <v>0</v>
          </cell>
          <cell r="IR967">
            <v>0</v>
          </cell>
          <cell r="IS967">
            <v>0</v>
          </cell>
          <cell r="IT967">
            <v>0</v>
          </cell>
          <cell r="IU967">
            <v>0</v>
          </cell>
          <cell r="IV967">
            <v>0</v>
          </cell>
          <cell r="IW967">
            <v>0</v>
          </cell>
          <cell r="IX967">
            <v>0</v>
          </cell>
          <cell r="IY967">
            <v>0</v>
          </cell>
          <cell r="IZ967">
            <v>0</v>
          </cell>
          <cell r="JA967">
            <v>0</v>
          </cell>
          <cell r="JB967">
            <v>0</v>
          </cell>
          <cell r="JC967">
            <v>0</v>
          </cell>
          <cell r="JD967">
            <v>0</v>
          </cell>
          <cell r="JE967">
            <v>0</v>
          </cell>
        </row>
        <row r="968">
          <cell r="D968" t="str">
            <v>BIO.QF.SOR._.SML.Roseburg LFG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  <cell r="BD968">
            <v>0</v>
          </cell>
          <cell r="BE968">
            <v>0</v>
          </cell>
          <cell r="BF968">
            <v>0</v>
          </cell>
          <cell r="BG968">
            <v>0</v>
          </cell>
          <cell r="BH968">
            <v>0</v>
          </cell>
          <cell r="BI968">
            <v>0</v>
          </cell>
          <cell r="BJ968">
            <v>0</v>
          </cell>
          <cell r="BK968">
            <v>0</v>
          </cell>
          <cell r="BL968">
            <v>0</v>
          </cell>
          <cell r="BM968">
            <v>0</v>
          </cell>
          <cell r="BN968">
            <v>0</v>
          </cell>
          <cell r="BO968">
            <v>0</v>
          </cell>
          <cell r="BP968">
            <v>0</v>
          </cell>
          <cell r="BQ968">
            <v>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0</v>
          </cell>
          <cell r="BW968">
            <v>0</v>
          </cell>
          <cell r="BX968">
            <v>0</v>
          </cell>
          <cell r="BY968">
            <v>0</v>
          </cell>
          <cell r="BZ968">
            <v>0</v>
          </cell>
          <cell r="CA968">
            <v>0</v>
          </cell>
          <cell r="CB968">
            <v>0</v>
          </cell>
          <cell r="CC968">
            <v>0</v>
          </cell>
          <cell r="CD968">
            <v>0</v>
          </cell>
          <cell r="CE968">
            <v>0</v>
          </cell>
          <cell r="CF968">
            <v>0</v>
          </cell>
          <cell r="CG968">
            <v>0</v>
          </cell>
          <cell r="CH968">
            <v>0</v>
          </cell>
          <cell r="CI968">
            <v>0</v>
          </cell>
          <cell r="CJ968">
            <v>0</v>
          </cell>
          <cell r="CK968">
            <v>0</v>
          </cell>
          <cell r="CL968">
            <v>0</v>
          </cell>
          <cell r="CM968">
            <v>0</v>
          </cell>
          <cell r="CN968">
            <v>0</v>
          </cell>
          <cell r="CO968">
            <v>0</v>
          </cell>
          <cell r="CP968">
            <v>0</v>
          </cell>
          <cell r="CQ968">
            <v>0</v>
          </cell>
          <cell r="CR968">
            <v>0</v>
          </cell>
          <cell r="CS968">
            <v>0</v>
          </cell>
          <cell r="CT968">
            <v>0</v>
          </cell>
          <cell r="CU968">
            <v>0</v>
          </cell>
          <cell r="CV968">
            <v>0</v>
          </cell>
          <cell r="CW968">
            <v>0</v>
          </cell>
          <cell r="CX968">
            <v>0</v>
          </cell>
          <cell r="CY968">
            <v>0</v>
          </cell>
          <cell r="CZ968">
            <v>0</v>
          </cell>
          <cell r="DA968">
            <v>0</v>
          </cell>
          <cell r="DB968">
            <v>0</v>
          </cell>
          <cell r="DC968">
            <v>0</v>
          </cell>
          <cell r="DD968">
            <v>0</v>
          </cell>
          <cell r="DE968">
            <v>0</v>
          </cell>
          <cell r="DF968">
            <v>0</v>
          </cell>
          <cell r="DG968">
            <v>0</v>
          </cell>
          <cell r="DH968">
            <v>0</v>
          </cell>
          <cell r="DI968">
            <v>0</v>
          </cell>
          <cell r="DJ968">
            <v>0</v>
          </cell>
          <cell r="DK968">
            <v>0</v>
          </cell>
          <cell r="DL968">
            <v>0</v>
          </cell>
          <cell r="DM968">
            <v>0</v>
          </cell>
          <cell r="DN968">
            <v>0</v>
          </cell>
          <cell r="DO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DX968">
            <v>0</v>
          </cell>
          <cell r="DY968">
            <v>0</v>
          </cell>
          <cell r="DZ968">
            <v>0</v>
          </cell>
          <cell r="EA968">
            <v>0</v>
          </cell>
          <cell r="EB968">
            <v>0</v>
          </cell>
          <cell r="EC968">
            <v>0</v>
          </cell>
          <cell r="ED968">
            <v>0</v>
          </cell>
          <cell r="EE968">
            <v>0</v>
          </cell>
          <cell r="EF968">
            <v>0</v>
          </cell>
          <cell r="EG968">
            <v>0</v>
          </cell>
          <cell r="EH968">
            <v>0</v>
          </cell>
          <cell r="EI968">
            <v>0</v>
          </cell>
          <cell r="EJ968">
            <v>0</v>
          </cell>
          <cell r="EK968">
            <v>0</v>
          </cell>
          <cell r="EL968">
            <v>0</v>
          </cell>
          <cell r="EM968">
            <v>0</v>
          </cell>
          <cell r="EN968">
            <v>0</v>
          </cell>
          <cell r="EO968">
            <v>0</v>
          </cell>
          <cell r="EP968">
            <v>0</v>
          </cell>
          <cell r="EQ968">
            <v>0</v>
          </cell>
          <cell r="ER968">
            <v>0</v>
          </cell>
          <cell r="ES968">
            <v>0</v>
          </cell>
          <cell r="ET968">
            <v>0</v>
          </cell>
          <cell r="EU968">
            <v>0</v>
          </cell>
          <cell r="EV968">
            <v>0</v>
          </cell>
          <cell r="EW968">
            <v>0</v>
          </cell>
          <cell r="EX968">
            <v>0</v>
          </cell>
          <cell r="EY968">
            <v>0</v>
          </cell>
          <cell r="EZ968">
            <v>0</v>
          </cell>
          <cell r="FA968">
            <v>0</v>
          </cell>
          <cell r="FB968">
            <v>0</v>
          </cell>
          <cell r="FC968">
            <v>0</v>
          </cell>
          <cell r="FD968">
            <v>0</v>
          </cell>
          <cell r="FE968">
            <v>0</v>
          </cell>
          <cell r="FF968">
            <v>0</v>
          </cell>
          <cell r="FG968">
            <v>0</v>
          </cell>
          <cell r="FH968">
            <v>0</v>
          </cell>
          <cell r="FI968">
            <v>0</v>
          </cell>
          <cell r="FJ968">
            <v>0</v>
          </cell>
          <cell r="FK968">
            <v>0</v>
          </cell>
          <cell r="FL968">
            <v>0</v>
          </cell>
          <cell r="FM968">
            <v>0</v>
          </cell>
          <cell r="FN968">
            <v>0</v>
          </cell>
          <cell r="FO968">
            <v>0</v>
          </cell>
          <cell r="FP968">
            <v>0</v>
          </cell>
          <cell r="FQ968">
            <v>0</v>
          </cell>
          <cell r="FR968">
            <v>0</v>
          </cell>
          <cell r="FS968">
            <v>0</v>
          </cell>
          <cell r="FT968">
            <v>0</v>
          </cell>
          <cell r="FU968">
            <v>0</v>
          </cell>
          <cell r="FV968">
            <v>0</v>
          </cell>
          <cell r="FW968">
            <v>0</v>
          </cell>
          <cell r="FX968">
            <v>0</v>
          </cell>
          <cell r="FY968">
            <v>0</v>
          </cell>
          <cell r="FZ968">
            <v>0</v>
          </cell>
          <cell r="GA968">
            <v>0</v>
          </cell>
          <cell r="GB968">
            <v>0</v>
          </cell>
          <cell r="GC968">
            <v>0</v>
          </cell>
          <cell r="GD968">
            <v>0</v>
          </cell>
          <cell r="GE968">
            <v>0</v>
          </cell>
          <cell r="GF968">
            <v>0</v>
          </cell>
          <cell r="GG968">
            <v>0</v>
          </cell>
          <cell r="GH968">
            <v>0</v>
          </cell>
          <cell r="GI968">
            <v>0</v>
          </cell>
          <cell r="GJ968">
            <v>0</v>
          </cell>
          <cell r="GK968">
            <v>0</v>
          </cell>
          <cell r="GL968">
            <v>0</v>
          </cell>
          <cell r="GM968">
            <v>0</v>
          </cell>
          <cell r="GN968">
            <v>0</v>
          </cell>
          <cell r="GO968">
            <v>0</v>
          </cell>
          <cell r="GP968">
            <v>0</v>
          </cell>
          <cell r="GQ968">
            <v>0</v>
          </cell>
          <cell r="GR968">
            <v>0</v>
          </cell>
          <cell r="GS968">
            <v>0</v>
          </cell>
          <cell r="GT968">
            <v>0</v>
          </cell>
          <cell r="GU968">
            <v>0</v>
          </cell>
          <cell r="GV968">
            <v>0</v>
          </cell>
          <cell r="GW968">
            <v>0</v>
          </cell>
          <cell r="GX968">
            <v>0</v>
          </cell>
          <cell r="GY968">
            <v>0</v>
          </cell>
          <cell r="GZ968">
            <v>0</v>
          </cell>
          <cell r="HA968">
            <v>0</v>
          </cell>
          <cell r="HB968">
            <v>0</v>
          </cell>
          <cell r="HC968">
            <v>0</v>
          </cell>
          <cell r="HD968">
            <v>0</v>
          </cell>
          <cell r="HE968">
            <v>0</v>
          </cell>
          <cell r="HF968">
            <v>0</v>
          </cell>
          <cell r="HG968">
            <v>0</v>
          </cell>
          <cell r="HH968">
            <v>0</v>
          </cell>
          <cell r="HI968">
            <v>0</v>
          </cell>
          <cell r="HJ968">
            <v>0</v>
          </cell>
          <cell r="HK968">
            <v>0</v>
          </cell>
          <cell r="HL968">
            <v>0</v>
          </cell>
          <cell r="HM968">
            <v>0</v>
          </cell>
          <cell r="HN968">
            <v>0</v>
          </cell>
          <cell r="HO968">
            <v>0</v>
          </cell>
          <cell r="HP968">
            <v>0</v>
          </cell>
          <cell r="HQ968">
            <v>0</v>
          </cell>
          <cell r="HR968">
            <v>0</v>
          </cell>
          <cell r="HS968">
            <v>0</v>
          </cell>
          <cell r="HT968">
            <v>0</v>
          </cell>
          <cell r="HU968">
            <v>0</v>
          </cell>
          <cell r="HV968">
            <v>0</v>
          </cell>
          <cell r="HW968">
            <v>0</v>
          </cell>
          <cell r="HX968">
            <v>0</v>
          </cell>
          <cell r="HY968">
            <v>0</v>
          </cell>
          <cell r="HZ968">
            <v>0</v>
          </cell>
          <cell r="IA968">
            <v>0</v>
          </cell>
          <cell r="IB968">
            <v>0</v>
          </cell>
          <cell r="IC968">
            <v>0</v>
          </cell>
          <cell r="ID968">
            <v>0</v>
          </cell>
          <cell r="IE968">
            <v>0</v>
          </cell>
          <cell r="IF968">
            <v>0</v>
          </cell>
          <cell r="IG968">
            <v>0</v>
          </cell>
          <cell r="IH968">
            <v>0</v>
          </cell>
          <cell r="II968">
            <v>0</v>
          </cell>
          <cell r="IJ968">
            <v>0</v>
          </cell>
          <cell r="IK968">
            <v>0</v>
          </cell>
          <cell r="IL968">
            <v>0</v>
          </cell>
          <cell r="IM968">
            <v>0</v>
          </cell>
          <cell r="IN968">
            <v>0</v>
          </cell>
          <cell r="IO968">
            <v>0</v>
          </cell>
          <cell r="IP968">
            <v>0</v>
          </cell>
          <cell r="IQ968">
            <v>0</v>
          </cell>
          <cell r="IR968">
            <v>0</v>
          </cell>
          <cell r="IS968">
            <v>0</v>
          </cell>
          <cell r="IT968">
            <v>0</v>
          </cell>
          <cell r="IU968">
            <v>0</v>
          </cell>
          <cell r="IV968">
            <v>0</v>
          </cell>
          <cell r="IW968">
            <v>0</v>
          </cell>
          <cell r="IX968">
            <v>0</v>
          </cell>
          <cell r="IY968">
            <v>0</v>
          </cell>
          <cell r="IZ968">
            <v>0</v>
          </cell>
          <cell r="JA968">
            <v>0</v>
          </cell>
          <cell r="JB968">
            <v>0</v>
          </cell>
          <cell r="JC968">
            <v>0</v>
          </cell>
          <cell r="JD968">
            <v>0</v>
          </cell>
          <cell r="JE968">
            <v>0</v>
          </cell>
        </row>
        <row r="969">
          <cell r="D969" t="str">
            <v>BIO.QF.SOR._.SML.Roseburg_Dillard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  <cell r="BD969">
            <v>0</v>
          </cell>
          <cell r="BE969">
            <v>0</v>
          </cell>
          <cell r="BF969">
            <v>0</v>
          </cell>
          <cell r="BG969">
            <v>0</v>
          </cell>
          <cell r="BH969">
            <v>0</v>
          </cell>
          <cell r="BI969">
            <v>0</v>
          </cell>
          <cell r="BJ969">
            <v>0</v>
          </cell>
          <cell r="BK969">
            <v>0</v>
          </cell>
          <cell r="BL969">
            <v>0</v>
          </cell>
          <cell r="BM969">
            <v>0</v>
          </cell>
          <cell r="BN969">
            <v>0</v>
          </cell>
          <cell r="BO969">
            <v>0</v>
          </cell>
          <cell r="BP969">
            <v>0</v>
          </cell>
          <cell r="BQ969">
            <v>0</v>
          </cell>
          <cell r="BR969">
            <v>0</v>
          </cell>
          <cell r="BS969">
            <v>0</v>
          </cell>
          <cell r="BT969">
            <v>0</v>
          </cell>
          <cell r="BU969">
            <v>0</v>
          </cell>
          <cell r="BV969">
            <v>0</v>
          </cell>
          <cell r="BW969">
            <v>0</v>
          </cell>
          <cell r="BX969">
            <v>0</v>
          </cell>
          <cell r="BY969">
            <v>0</v>
          </cell>
          <cell r="BZ969">
            <v>0</v>
          </cell>
          <cell r="CA969">
            <v>0</v>
          </cell>
          <cell r="CB969">
            <v>0</v>
          </cell>
          <cell r="CC969">
            <v>0</v>
          </cell>
          <cell r="CD969">
            <v>0</v>
          </cell>
          <cell r="CE969">
            <v>0</v>
          </cell>
          <cell r="CF969">
            <v>0</v>
          </cell>
          <cell r="CG969">
            <v>0</v>
          </cell>
          <cell r="CH969">
            <v>0</v>
          </cell>
          <cell r="CI969">
            <v>0</v>
          </cell>
          <cell r="CJ969">
            <v>0</v>
          </cell>
          <cell r="CK969">
            <v>0</v>
          </cell>
          <cell r="CL969">
            <v>0</v>
          </cell>
          <cell r="CM969">
            <v>0</v>
          </cell>
          <cell r="CN969">
            <v>0</v>
          </cell>
          <cell r="CO969">
            <v>0</v>
          </cell>
          <cell r="CP969">
            <v>0</v>
          </cell>
          <cell r="CQ969">
            <v>0</v>
          </cell>
          <cell r="CR969">
            <v>0</v>
          </cell>
          <cell r="CS969">
            <v>0</v>
          </cell>
          <cell r="CT969">
            <v>0</v>
          </cell>
          <cell r="CU969">
            <v>0</v>
          </cell>
          <cell r="CV969">
            <v>0</v>
          </cell>
          <cell r="CW969">
            <v>0</v>
          </cell>
          <cell r="CX969">
            <v>0</v>
          </cell>
          <cell r="CY969">
            <v>0</v>
          </cell>
          <cell r="CZ969">
            <v>0</v>
          </cell>
          <cell r="DA969">
            <v>0</v>
          </cell>
          <cell r="DB969">
            <v>0</v>
          </cell>
          <cell r="DC969">
            <v>0</v>
          </cell>
          <cell r="DD969">
            <v>0</v>
          </cell>
          <cell r="DE969">
            <v>0</v>
          </cell>
          <cell r="DF969">
            <v>0</v>
          </cell>
          <cell r="DG969">
            <v>0</v>
          </cell>
          <cell r="DH969">
            <v>0</v>
          </cell>
          <cell r="DI969">
            <v>0</v>
          </cell>
          <cell r="DJ969">
            <v>0</v>
          </cell>
          <cell r="DK969">
            <v>0</v>
          </cell>
          <cell r="DL969">
            <v>0</v>
          </cell>
          <cell r="DM969">
            <v>0</v>
          </cell>
          <cell r="DN969">
            <v>0</v>
          </cell>
          <cell r="DO969">
            <v>0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DX969">
            <v>0</v>
          </cell>
          <cell r="DY969">
            <v>0</v>
          </cell>
          <cell r="DZ969">
            <v>0</v>
          </cell>
          <cell r="EA969">
            <v>0</v>
          </cell>
          <cell r="EB969">
            <v>0</v>
          </cell>
          <cell r="EC969">
            <v>0</v>
          </cell>
          <cell r="ED969">
            <v>0</v>
          </cell>
          <cell r="EE969">
            <v>0</v>
          </cell>
          <cell r="EF969">
            <v>0</v>
          </cell>
          <cell r="EG969">
            <v>0</v>
          </cell>
          <cell r="EH969">
            <v>0</v>
          </cell>
          <cell r="EI969">
            <v>0</v>
          </cell>
          <cell r="EJ969">
            <v>0</v>
          </cell>
          <cell r="EK969">
            <v>0</v>
          </cell>
          <cell r="EL969">
            <v>0</v>
          </cell>
          <cell r="EM969">
            <v>0</v>
          </cell>
          <cell r="EN969">
            <v>0</v>
          </cell>
          <cell r="EO969">
            <v>0</v>
          </cell>
          <cell r="EP969">
            <v>0</v>
          </cell>
          <cell r="EQ969">
            <v>0</v>
          </cell>
          <cell r="ER969">
            <v>0</v>
          </cell>
          <cell r="ES969">
            <v>0</v>
          </cell>
          <cell r="ET969">
            <v>0</v>
          </cell>
          <cell r="EU969">
            <v>0</v>
          </cell>
          <cell r="EV969">
            <v>0</v>
          </cell>
          <cell r="EW969">
            <v>0</v>
          </cell>
          <cell r="EX969">
            <v>0</v>
          </cell>
          <cell r="EY969">
            <v>0</v>
          </cell>
          <cell r="EZ969">
            <v>0</v>
          </cell>
          <cell r="FA969">
            <v>0</v>
          </cell>
          <cell r="FB969">
            <v>0</v>
          </cell>
          <cell r="FC969">
            <v>0</v>
          </cell>
          <cell r="FD969">
            <v>0</v>
          </cell>
          <cell r="FE969">
            <v>0</v>
          </cell>
          <cell r="FF969">
            <v>0</v>
          </cell>
          <cell r="FG969">
            <v>0</v>
          </cell>
          <cell r="FH969">
            <v>0</v>
          </cell>
          <cell r="FI969">
            <v>0</v>
          </cell>
          <cell r="FJ969">
            <v>0</v>
          </cell>
          <cell r="FK969">
            <v>0</v>
          </cell>
          <cell r="FL969">
            <v>0</v>
          </cell>
          <cell r="FM969">
            <v>0</v>
          </cell>
          <cell r="FN969">
            <v>0</v>
          </cell>
          <cell r="FO969">
            <v>0</v>
          </cell>
          <cell r="FP969">
            <v>0</v>
          </cell>
          <cell r="FQ969">
            <v>0</v>
          </cell>
          <cell r="FR969">
            <v>0</v>
          </cell>
          <cell r="FS969">
            <v>0</v>
          </cell>
          <cell r="FT969">
            <v>0</v>
          </cell>
          <cell r="FU969">
            <v>0</v>
          </cell>
          <cell r="FV969">
            <v>0</v>
          </cell>
          <cell r="FW969">
            <v>0</v>
          </cell>
          <cell r="FX969">
            <v>0</v>
          </cell>
          <cell r="FY969">
            <v>0</v>
          </cell>
          <cell r="FZ969">
            <v>0</v>
          </cell>
          <cell r="GA969">
            <v>0</v>
          </cell>
          <cell r="GB969">
            <v>0</v>
          </cell>
          <cell r="GC969">
            <v>0</v>
          </cell>
          <cell r="GD969">
            <v>0</v>
          </cell>
          <cell r="GE969">
            <v>0</v>
          </cell>
          <cell r="GF969">
            <v>0</v>
          </cell>
          <cell r="GG969">
            <v>0</v>
          </cell>
          <cell r="GH969">
            <v>0</v>
          </cell>
          <cell r="GI969">
            <v>0</v>
          </cell>
          <cell r="GJ969">
            <v>0</v>
          </cell>
          <cell r="GK969">
            <v>0</v>
          </cell>
          <cell r="GL969">
            <v>0</v>
          </cell>
          <cell r="GM969">
            <v>0</v>
          </cell>
          <cell r="GN969">
            <v>0</v>
          </cell>
          <cell r="GO969">
            <v>0</v>
          </cell>
          <cell r="GP969">
            <v>0</v>
          </cell>
          <cell r="GQ969">
            <v>0</v>
          </cell>
          <cell r="GR969">
            <v>0</v>
          </cell>
          <cell r="GS969">
            <v>0</v>
          </cell>
          <cell r="GT969">
            <v>0</v>
          </cell>
          <cell r="GU969">
            <v>0</v>
          </cell>
          <cell r="GV969">
            <v>0</v>
          </cell>
          <cell r="GW969">
            <v>0</v>
          </cell>
          <cell r="GX969">
            <v>0</v>
          </cell>
          <cell r="GY969">
            <v>0</v>
          </cell>
          <cell r="GZ969">
            <v>0</v>
          </cell>
          <cell r="HA969">
            <v>0</v>
          </cell>
          <cell r="HB969">
            <v>0</v>
          </cell>
          <cell r="HC969">
            <v>0</v>
          </cell>
          <cell r="HD969">
            <v>0</v>
          </cell>
          <cell r="HE969">
            <v>0</v>
          </cell>
          <cell r="HF969">
            <v>0</v>
          </cell>
          <cell r="HG969">
            <v>0</v>
          </cell>
          <cell r="HH969">
            <v>0</v>
          </cell>
          <cell r="HI969">
            <v>0</v>
          </cell>
          <cell r="HJ969">
            <v>0</v>
          </cell>
          <cell r="HK969">
            <v>0</v>
          </cell>
          <cell r="HL969">
            <v>0</v>
          </cell>
          <cell r="HM969">
            <v>0</v>
          </cell>
          <cell r="HN969">
            <v>0</v>
          </cell>
          <cell r="HO969">
            <v>0</v>
          </cell>
          <cell r="HP969">
            <v>0</v>
          </cell>
          <cell r="HQ969">
            <v>0</v>
          </cell>
          <cell r="HR969">
            <v>0</v>
          </cell>
          <cell r="HS969">
            <v>0</v>
          </cell>
          <cell r="HT969">
            <v>0</v>
          </cell>
          <cell r="HU969">
            <v>0</v>
          </cell>
          <cell r="HV969">
            <v>0</v>
          </cell>
          <cell r="HW969">
            <v>0</v>
          </cell>
          <cell r="HX969">
            <v>0</v>
          </cell>
          <cell r="HY969">
            <v>0</v>
          </cell>
          <cell r="HZ969">
            <v>0</v>
          </cell>
          <cell r="IA969">
            <v>0</v>
          </cell>
          <cell r="IB969">
            <v>0</v>
          </cell>
          <cell r="IC969">
            <v>0</v>
          </cell>
          <cell r="ID969">
            <v>0</v>
          </cell>
          <cell r="IE969">
            <v>0</v>
          </cell>
          <cell r="IF969">
            <v>0</v>
          </cell>
          <cell r="IG969">
            <v>0</v>
          </cell>
          <cell r="IH969">
            <v>0</v>
          </cell>
          <cell r="II969">
            <v>0</v>
          </cell>
          <cell r="IJ969">
            <v>0</v>
          </cell>
          <cell r="IK969">
            <v>0</v>
          </cell>
          <cell r="IL969">
            <v>0</v>
          </cell>
          <cell r="IM969">
            <v>0</v>
          </cell>
          <cell r="IN969">
            <v>0</v>
          </cell>
          <cell r="IO969">
            <v>0</v>
          </cell>
          <cell r="IP969">
            <v>0</v>
          </cell>
          <cell r="IQ969">
            <v>0</v>
          </cell>
          <cell r="IR969">
            <v>0</v>
          </cell>
          <cell r="IS969">
            <v>0</v>
          </cell>
          <cell r="IT969">
            <v>0</v>
          </cell>
          <cell r="IU969">
            <v>0</v>
          </cell>
          <cell r="IV969">
            <v>0</v>
          </cell>
          <cell r="IW969">
            <v>0</v>
          </cell>
          <cell r="IX969">
            <v>0</v>
          </cell>
          <cell r="IY969">
            <v>0</v>
          </cell>
          <cell r="IZ969">
            <v>0</v>
          </cell>
          <cell r="JA969">
            <v>0</v>
          </cell>
          <cell r="JB969">
            <v>0</v>
          </cell>
          <cell r="JC969">
            <v>0</v>
          </cell>
          <cell r="JD969">
            <v>0</v>
          </cell>
          <cell r="JE969">
            <v>0</v>
          </cell>
        </row>
        <row r="970"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  <cell r="BD970">
            <v>0</v>
          </cell>
          <cell r="BE970">
            <v>0</v>
          </cell>
          <cell r="BF970">
            <v>0</v>
          </cell>
          <cell r="BG970">
            <v>0</v>
          </cell>
          <cell r="BH970">
            <v>0</v>
          </cell>
          <cell r="BI970">
            <v>0</v>
          </cell>
          <cell r="BJ970">
            <v>0</v>
          </cell>
          <cell r="BK970">
            <v>0</v>
          </cell>
          <cell r="BL970">
            <v>0</v>
          </cell>
          <cell r="BM970">
            <v>0</v>
          </cell>
          <cell r="BN970">
            <v>0</v>
          </cell>
          <cell r="BO970">
            <v>0</v>
          </cell>
          <cell r="BP970">
            <v>0</v>
          </cell>
          <cell r="BQ970">
            <v>0</v>
          </cell>
          <cell r="BR970">
            <v>0</v>
          </cell>
          <cell r="BS970">
            <v>0</v>
          </cell>
          <cell r="BT970">
            <v>0</v>
          </cell>
          <cell r="BU970">
            <v>0</v>
          </cell>
          <cell r="BV970">
            <v>0</v>
          </cell>
          <cell r="BW970">
            <v>0</v>
          </cell>
          <cell r="BX970">
            <v>0</v>
          </cell>
          <cell r="BY970">
            <v>0</v>
          </cell>
          <cell r="BZ970">
            <v>0</v>
          </cell>
          <cell r="CA970">
            <v>0</v>
          </cell>
          <cell r="CB970">
            <v>0</v>
          </cell>
          <cell r="CC970">
            <v>0</v>
          </cell>
          <cell r="CD970">
            <v>0</v>
          </cell>
          <cell r="CE970">
            <v>0</v>
          </cell>
          <cell r="CF970">
            <v>0</v>
          </cell>
          <cell r="CG970">
            <v>0</v>
          </cell>
          <cell r="CH970">
            <v>0</v>
          </cell>
          <cell r="CI970">
            <v>0</v>
          </cell>
          <cell r="CJ970">
            <v>0</v>
          </cell>
          <cell r="CK970">
            <v>0</v>
          </cell>
          <cell r="CL970">
            <v>0</v>
          </cell>
          <cell r="CM970">
            <v>0</v>
          </cell>
          <cell r="CN970">
            <v>0</v>
          </cell>
          <cell r="CO970">
            <v>0</v>
          </cell>
          <cell r="CP970">
            <v>0</v>
          </cell>
          <cell r="CQ970">
            <v>0</v>
          </cell>
          <cell r="CR970">
            <v>0</v>
          </cell>
          <cell r="CS970">
            <v>0</v>
          </cell>
          <cell r="CT970">
            <v>0</v>
          </cell>
          <cell r="CU970">
            <v>0</v>
          </cell>
          <cell r="CV970">
            <v>0</v>
          </cell>
          <cell r="CW970">
            <v>0</v>
          </cell>
          <cell r="CX970">
            <v>0</v>
          </cell>
          <cell r="CY970">
            <v>0</v>
          </cell>
          <cell r="CZ970">
            <v>0</v>
          </cell>
          <cell r="DA970">
            <v>0</v>
          </cell>
          <cell r="DB970">
            <v>0</v>
          </cell>
          <cell r="DC970">
            <v>0</v>
          </cell>
          <cell r="DD970">
            <v>0</v>
          </cell>
          <cell r="DE970">
            <v>0</v>
          </cell>
          <cell r="DF970">
            <v>0</v>
          </cell>
          <cell r="DG970">
            <v>0</v>
          </cell>
          <cell r="DH970">
            <v>0</v>
          </cell>
          <cell r="DI970">
            <v>0</v>
          </cell>
          <cell r="DJ970">
            <v>0</v>
          </cell>
          <cell r="DK970">
            <v>0</v>
          </cell>
          <cell r="DL970">
            <v>0</v>
          </cell>
          <cell r="DM970">
            <v>0</v>
          </cell>
          <cell r="DN970">
            <v>0</v>
          </cell>
          <cell r="DO970">
            <v>0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DX970">
            <v>0</v>
          </cell>
          <cell r="DY970">
            <v>0</v>
          </cell>
          <cell r="DZ970">
            <v>0</v>
          </cell>
          <cell r="EA970">
            <v>0</v>
          </cell>
          <cell r="EB970">
            <v>0</v>
          </cell>
          <cell r="EC970">
            <v>0</v>
          </cell>
          <cell r="ED970">
            <v>0</v>
          </cell>
          <cell r="EE970">
            <v>0</v>
          </cell>
          <cell r="EF970">
            <v>0</v>
          </cell>
          <cell r="EG970">
            <v>0</v>
          </cell>
          <cell r="EH970">
            <v>0</v>
          </cell>
          <cell r="EI970">
            <v>0</v>
          </cell>
          <cell r="EJ970">
            <v>0</v>
          </cell>
          <cell r="EK970">
            <v>0</v>
          </cell>
          <cell r="EL970">
            <v>0</v>
          </cell>
          <cell r="EM970">
            <v>0</v>
          </cell>
          <cell r="EN970">
            <v>0</v>
          </cell>
          <cell r="EO970">
            <v>0</v>
          </cell>
          <cell r="EP970">
            <v>0</v>
          </cell>
          <cell r="EQ970">
            <v>0</v>
          </cell>
          <cell r="ER970">
            <v>0</v>
          </cell>
          <cell r="ES970">
            <v>0</v>
          </cell>
          <cell r="ET970">
            <v>0</v>
          </cell>
          <cell r="EU970">
            <v>0</v>
          </cell>
          <cell r="EV970">
            <v>0</v>
          </cell>
          <cell r="EW970">
            <v>0</v>
          </cell>
          <cell r="EX970">
            <v>0</v>
          </cell>
          <cell r="EY970">
            <v>0</v>
          </cell>
          <cell r="EZ970">
            <v>0</v>
          </cell>
          <cell r="FA970">
            <v>0</v>
          </cell>
          <cell r="FB970">
            <v>0</v>
          </cell>
          <cell r="FC970">
            <v>0</v>
          </cell>
          <cell r="FD970">
            <v>0</v>
          </cell>
          <cell r="FE970">
            <v>0</v>
          </cell>
          <cell r="FF970">
            <v>0</v>
          </cell>
          <cell r="FG970">
            <v>0</v>
          </cell>
          <cell r="FH970">
            <v>0</v>
          </cell>
          <cell r="FI970">
            <v>0</v>
          </cell>
          <cell r="FJ970">
            <v>0</v>
          </cell>
          <cell r="FK970">
            <v>0</v>
          </cell>
          <cell r="FL970">
            <v>0</v>
          </cell>
          <cell r="FM970">
            <v>0</v>
          </cell>
          <cell r="FN970">
            <v>0</v>
          </cell>
          <cell r="FO970">
            <v>0</v>
          </cell>
          <cell r="FP970">
            <v>0</v>
          </cell>
          <cell r="FQ970">
            <v>0</v>
          </cell>
          <cell r="FR970">
            <v>0</v>
          </cell>
          <cell r="FS970">
            <v>0</v>
          </cell>
          <cell r="FT970">
            <v>0</v>
          </cell>
          <cell r="FU970">
            <v>0</v>
          </cell>
          <cell r="FV970">
            <v>0</v>
          </cell>
          <cell r="FW970">
            <v>0</v>
          </cell>
          <cell r="FX970">
            <v>0</v>
          </cell>
          <cell r="FY970">
            <v>0</v>
          </cell>
          <cell r="FZ970">
            <v>0</v>
          </cell>
          <cell r="GA970">
            <v>0</v>
          </cell>
          <cell r="GB970">
            <v>0</v>
          </cell>
          <cell r="GC970">
            <v>0</v>
          </cell>
          <cell r="GD970">
            <v>0</v>
          </cell>
          <cell r="GE970">
            <v>0</v>
          </cell>
          <cell r="GF970">
            <v>0</v>
          </cell>
          <cell r="GG970">
            <v>0</v>
          </cell>
          <cell r="GH970">
            <v>0</v>
          </cell>
          <cell r="GI970">
            <v>0</v>
          </cell>
          <cell r="GJ970">
            <v>0</v>
          </cell>
          <cell r="GK970">
            <v>0</v>
          </cell>
          <cell r="GL970">
            <v>0</v>
          </cell>
          <cell r="GM970">
            <v>0</v>
          </cell>
          <cell r="GN970">
            <v>0</v>
          </cell>
          <cell r="GO970">
            <v>0</v>
          </cell>
          <cell r="GP970">
            <v>0</v>
          </cell>
          <cell r="GQ970">
            <v>0</v>
          </cell>
          <cell r="GR970">
            <v>0</v>
          </cell>
          <cell r="GS970">
            <v>0</v>
          </cell>
          <cell r="GT970">
            <v>0</v>
          </cell>
          <cell r="GU970">
            <v>0</v>
          </cell>
          <cell r="GV970">
            <v>0</v>
          </cell>
          <cell r="GW970">
            <v>0</v>
          </cell>
          <cell r="GX970">
            <v>0</v>
          </cell>
          <cell r="GY970">
            <v>0</v>
          </cell>
          <cell r="GZ970">
            <v>0</v>
          </cell>
          <cell r="HA970">
            <v>0</v>
          </cell>
          <cell r="HB970">
            <v>0</v>
          </cell>
          <cell r="HC970">
            <v>0</v>
          </cell>
          <cell r="HD970">
            <v>0</v>
          </cell>
          <cell r="HE970">
            <v>0</v>
          </cell>
          <cell r="HF970">
            <v>0</v>
          </cell>
          <cell r="HG970">
            <v>0</v>
          </cell>
          <cell r="HH970">
            <v>0</v>
          </cell>
          <cell r="HI970">
            <v>0</v>
          </cell>
          <cell r="HJ970">
            <v>0</v>
          </cell>
          <cell r="HK970">
            <v>0</v>
          </cell>
          <cell r="HL970">
            <v>0</v>
          </cell>
          <cell r="HM970">
            <v>0</v>
          </cell>
          <cell r="HN970">
            <v>0</v>
          </cell>
          <cell r="HO970">
            <v>0</v>
          </cell>
          <cell r="HP970">
            <v>0</v>
          </cell>
          <cell r="HQ970">
            <v>0</v>
          </cell>
          <cell r="HR970">
            <v>0</v>
          </cell>
          <cell r="HS970">
            <v>0</v>
          </cell>
          <cell r="HT970">
            <v>0</v>
          </cell>
          <cell r="HU970">
            <v>0</v>
          </cell>
          <cell r="HV970">
            <v>0</v>
          </cell>
          <cell r="HW970">
            <v>0</v>
          </cell>
          <cell r="HX970">
            <v>0</v>
          </cell>
          <cell r="HY970">
            <v>0</v>
          </cell>
          <cell r="HZ970">
            <v>0</v>
          </cell>
          <cell r="IA970">
            <v>0</v>
          </cell>
          <cell r="IB970">
            <v>0</v>
          </cell>
          <cell r="IC970">
            <v>0</v>
          </cell>
          <cell r="ID970">
            <v>0</v>
          </cell>
          <cell r="IE970">
            <v>0</v>
          </cell>
          <cell r="IF970">
            <v>0</v>
          </cell>
          <cell r="IG970">
            <v>0</v>
          </cell>
          <cell r="IH970">
            <v>0</v>
          </cell>
          <cell r="II970">
            <v>0</v>
          </cell>
          <cell r="IJ970">
            <v>0</v>
          </cell>
          <cell r="IK970">
            <v>0</v>
          </cell>
          <cell r="IL970">
            <v>0</v>
          </cell>
          <cell r="IM970">
            <v>0</v>
          </cell>
          <cell r="IN970">
            <v>0</v>
          </cell>
          <cell r="IO970">
            <v>0</v>
          </cell>
          <cell r="IP970">
            <v>0</v>
          </cell>
          <cell r="IQ970">
            <v>0</v>
          </cell>
          <cell r="IR970">
            <v>0</v>
          </cell>
          <cell r="IS970">
            <v>0</v>
          </cell>
          <cell r="IT970">
            <v>0</v>
          </cell>
          <cell r="IU970">
            <v>0</v>
          </cell>
          <cell r="IV970">
            <v>0</v>
          </cell>
          <cell r="IW970">
            <v>0</v>
          </cell>
          <cell r="IX970">
            <v>0</v>
          </cell>
          <cell r="IY970">
            <v>0</v>
          </cell>
          <cell r="IZ970">
            <v>0</v>
          </cell>
          <cell r="JA970">
            <v>0</v>
          </cell>
          <cell r="JB970">
            <v>0</v>
          </cell>
          <cell r="JC970">
            <v>0</v>
          </cell>
          <cell r="JD970">
            <v>0</v>
          </cell>
          <cell r="JE970">
            <v>0</v>
          </cell>
        </row>
        <row r="972">
          <cell r="D972" t="str">
            <v>WD_.QF.GOE._.___.Meadow Creek Project Five Pine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  <cell r="BD972">
            <v>0</v>
          </cell>
          <cell r="BE972">
            <v>0</v>
          </cell>
          <cell r="BF972">
            <v>0</v>
          </cell>
          <cell r="BG972">
            <v>0</v>
          </cell>
          <cell r="BH972">
            <v>0</v>
          </cell>
          <cell r="BI972">
            <v>0</v>
          </cell>
          <cell r="BJ972">
            <v>0</v>
          </cell>
          <cell r="BK972">
            <v>0</v>
          </cell>
          <cell r="BL972">
            <v>0</v>
          </cell>
          <cell r="BM972">
            <v>0</v>
          </cell>
          <cell r="BN972">
            <v>0</v>
          </cell>
          <cell r="BO972">
            <v>0</v>
          </cell>
          <cell r="BP972">
            <v>0</v>
          </cell>
          <cell r="BQ972">
            <v>0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0</v>
          </cell>
          <cell r="BW972">
            <v>0</v>
          </cell>
          <cell r="BX972">
            <v>0</v>
          </cell>
          <cell r="BY972">
            <v>0</v>
          </cell>
          <cell r="BZ972">
            <v>0</v>
          </cell>
          <cell r="CA972">
            <v>0</v>
          </cell>
          <cell r="CB972">
            <v>0</v>
          </cell>
          <cell r="CC972">
            <v>0</v>
          </cell>
          <cell r="CD972">
            <v>0</v>
          </cell>
          <cell r="CE972">
            <v>0</v>
          </cell>
          <cell r="CF972">
            <v>0</v>
          </cell>
          <cell r="CG972">
            <v>0</v>
          </cell>
          <cell r="CH972">
            <v>0</v>
          </cell>
          <cell r="CI972">
            <v>0</v>
          </cell>
          <cell r="CJ972">
            <v>0</v>
          </cell>
          <cell r="CK972">
            <v>0</v>
          </cell>
          <cell r="CL972">
            <v>0</v>
          </cell>
          <cell r="CM972">
            <v>0</v>
          </cell>
          <cell r="CN972">
            <v>0</v>
          </cell>
          <cell r="CO972">
            <v>0</v>
          </cell>
          <cell r="CP972">
            <v>0</v>
          </cell>
          <cell r="CQ972">
            <v>0</v>
          </cell>
          <cell r="CR972">
            <v>0</v>
          </cell>
          <cell r="CS972">
            <v>0</v>
          </cell>
          <cell r="CT972">
            <v>0</v>
          </cell>
          <cell r="CU972">
            <v>0</v>
          </cell>
          <cell r="CV972">
            <v>0</v>
          </cell>
          <cell r="CW972">
            <v>0</v>
          </cell>
          <cell r="CX972">
            <v>0</v>
          </cell>
          <cell r="CY972">
            <v>0</v>
          </cell>
          <cell r="CZ972">
            <v>0</v>
          </cell>
          <cell r="DA972">
            <v>0</v>
          </cell>
          <cell r="DB972">
            <v>0</v>
          </cell>
          <cell r="DC972">
            <v>0</v>
          </cell>
          <cell r="DD972">
            <v>0</v>
          </cell>
          <cell r="DE972">
            <v>0</v>
          </cell>
          <cell r="DF972">
            <v>0</v>
          </cell>
          <cell r="DG972">
            <v>0</v>
          </cell>
          <cell r="DH972">
            <v>0</v>
          </cell>
          <cell r="DI972">
            <v>0</v>
          </cell>
          <cell r="DJ972">
            <v>0</v>
          </cell>
          <cell r="DK972">
            <v>0</v>
          </cell>
          <cell r="DL972">
            <v>0</v>
          </cell>
          <cell r="DM972">
            <v>0</v>
          </cell>
          <cell r="DN972">
            <v>0</v>
          </cell>
          <cell r="DO972">
            <v>0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DX972">
            <v>0</v>
          </cell>
          <cell r="DY972">
            <v>0</v>
          </cell>
          <cell r="DZ972">
            <v>0</v>
          </cell>
          <cell r="EA972">
            <v>0</v>
          </cell>
          <cell r="EB972">
            <v>0</v>
          </cell>
          <cell r="EC972">
            <v>0</v>
          </cell>
          <cell r="ED972">
            <v>0</v>
          </cell>
          <cell r="EE972">
            <v>0</v>
          </cell>
          <cell r="EF972">
            <v>0</v>
          </cell>
          <cell r="EG972">
            <v>0</v>
          </cell>
          <cell r="EH972">
            <v>0</v>
          </cell>
          <cell r="EI972">
            <v>0</v>
          </cell>
          <cell r="EJ972">
            <v>0</v>
          </cell>
          <cell r="EK972">
            <v>0</v>
          </cell>
          <cell r="EL972">
            <v>0</v>
          </cell>
          <cell r="EM972">
            <v>0</v>
          </cell>
          <cell r="EN972">
            <v>0</v>
          </cell>
          <cell r="EO972">
            <v>0</v>
          </cell>
          <cell r="EP972">
            <v>0</v>
          </cell>
          <cell r="EQ972">
            <v>0</v>
          </cell>
          <cell r="ER972">
            <v>0</v>
          </cell>
          <cell r="ES972">
            <v>0</v>
          </cell>
          <cell r="ET972">
            <v>0</v>
          </cell>
          <cell r="EU972">
            <v>0</v>
          </cell>
          <cell r="EV972">
            <v>0</v>
          </cell>
          <cell r="EW972">
            <v>0</v>
          </cell>
          <cell r="EX972">
            <v>0</v>
          </cell>
          <cell r="EY972">
            <v>0</v>
          </cell>
          <cell r="EZ972">
            <v>0</v>
          </cell>
          <cell r="FA972">
            <v>0</v>
          </cell>
          <cell r="FB972">
            <v>0</v>
          </cell>
          <cell r="FC972">
            <v>0</v>
          </cell>
          <cell r="FD972">
            <v>0</v>
          </cell>
          <cell r="FE972">
            <v>0</v>
          </cell>
          <cell r="FF972">
            <v>0</v>
          </cell>
          <cell r="FG972">
            <v>0</v>
          </cell>
          <cell r="FH972">
            <v>0</v>
          </cell>
          <cell r="FI972">
            <v>0</v>
          </cell>
          <cell r="FJ972">
            <v>0</v>
          </cell>
          <cell r="FK972">
            <v>0</v>
          </cell>
          <cell r="FL972">
            <v>0</v>
          </cell>
          <cell r="FM972">
            <v>0</v>
          </cell>
          <cell r="FN972">
            <v>0</v>
          </cell>
          <cell r="FO972">
            <v>0</v>
          </cell>
          <cell r="FP972">
            <v>0</v>
          </cell>
          <cell r="FQ972">
            <v>0</v>
          </cell>
          <cell r="FR972">
            <v>0</v>
          </cell>
          <cell r="FS972">
            <v>0</v>
          </cell>
          <cell r="FT972">
            <v>0</v>
          </cell>
          <cell r="FU972">
            <v>0</v>
          </cell>
          <cell r="FV972">
            <v>0</v>
          </cell>
          <cell r="FW972">
            <v>0</v>
          </cell>
          <cell r="FX972">
            <v>0</v>
          </cell>
          <cell r="FY972">
            <v>0</v>
          </cell>
          <cell r="FZ972">
            <v>0</v>
          </cell>
          <cell r="GA972">
            <v>0</v>
          </cell>
          <cell r="GB972">
            <v>0</v>
          </cell>
          <cell r="GC972">
            <v>0</v>
          </cell>
          <cell r="GD972">
            <v>0</v>
          </cell>
          <cell r="GE972">
            <v>0</v>
          </cell>
          <cell r="GF972">
            <v>0</v>
          </cell>
          <cell r="GG972">
            <v>0</v>
          </cell>
          <cell r="GH972">
            <v>0</v>
          </cell>
          <cell r="GI972">
            <v>0</v>
          </cell>
          <cell r="GJ972">
            <v>0</v>
          </cell>
          <cell r="GK972">
            <v>0</v>
          </cell>
          <cell r="GL972">
            <v>0</v>
          </cell>
          <cell r="GM972">
            <v>0</v>
          </cell>
          <cell r="GN972">
            <v>0</v>
          </cell>
          <cell r="GO972">
            <v>0</v>
          </cell>
          <cell r="GP972">
            <v>0</v>
          </cell>
          <cell r="GQ972">
            <v>0</v>
          </cell>
          <cell r="GR972">
            <v>0</v>
          </cell>
          <cell r="GS972">
            <v>0</v>
          </cell>
          <cell r="GT972">
            <v>0</v>
          </cell>
          <cell r="GU972">
            <v>0</v>
          </cell>
          <cell r="GV972">
            <v>0</v>
          </cell>
          <cell r="GW972">
            <v>0</v>
          </cell>
          <cell r="GX972">
            <v>0</v>
          </cell>
          <cell r="GY972">
            <v>0</v>
          </cell>
          <cell r="GZ972">
            <v>0</v>
          </cell>
          <cell r="HA972">
            <v>0</v>
          </cell>
          <cell r="HB972">
            <v>0</v>
          </cell>
          <cell r="HC972">
            <v>0</v>
          </cell>
          <cell r="HD972">
            <v>0</v>
          </cell>
          <cell r="HE972">
            <v>0</v>
          </cell>
          <cell r="HF972">
            <v>0</v>
          </cell>
          <cell r="HG972">
            <v>0</v>
          </cell>
          <cell r="HH972">
            <v>0</v>
          </cell>
          <cell r="HI972">
            <v>0</v>
          </cell>
          <cell r="HJ972">
            <v>0</v>
          </cell>
          <cell r="HK972">
            <v>0</v>
          </cell>
          <cell r="HL972">
            <v>0</v>
          </cell>
          <cell r="HM972">
            <v>0</v>
          </cell>
          <cell r="HN972">
            <v>0</v>
          </cell>
          <cell r="HO972">
            <v>0</v>
          </cell>
          <cell r="HP972">
            <v>0</v>
          </cell>
          <cell r="HQ972">
            <v>0</v>
          </cell>
          <cell r="HR972">
            <v>0</v>
          </cell>
          <cell r="HS972">
            <v>0</v>
          </cell>
          <cell r="HT972">
            <v>0</v>
          </cell>
          <cell r="HU972">
            <v>0</v>
          </cell>
          <cell r="HV972">
            <v>0</v>
          </cell>
          <cell r="HW972">
            <v>0</v>
          </cell>
          <cell r="HX972">
            <v>0</v>
          </cell>
          <cell r="HY972">
            <v>0</v>
          </cell>
          <cell r="HZ972">
            <v>0</v>
          </cell>
          <cell r="IA972">
            <v>0</v>
          </cell>
          <cell r="IB972">
            <v>0</v>
          </cell>
          <cell r="IC972">
            <v>0</v>
          </cell>
          <cell r="ID972">
            <v>0</v>
          </cell>
          <cell r="IE972">
            <v>0</v>
          </cell>
          <cell r="IF972">
            <v>0</v>
          </cell>
          <cell r="IG972">
            <v>0</v>
          </cell>
          <cell r="IH972">
            <v>0</v>
          </cell>
          <cell r="II972">
            <v>0</v>
          </cell>
          <cell r="IJ972">
            <v>0</v>
          </cell>
          <cell r="IK972">
            <v>0</v>
          </cell>
          <cell r="IL972">
            <v>0</v>
          </cell>
          <cell r="IM972">
            <v>0</v>
          </cell>
          <cell r="IN972">
            <v>0</v>
          </cell>
          <cell r="IO972">
            <v>0</v>
          </cell>
          <cell r="IP972">
            <v>0</v>
          </cell>
          <cell r="IQ972">
            <v>0</v>
          </cell>
          <cell r="IR972">
            <v>0</v>
          </cell>
          <cell r="IS972">
            <v>0</v>
          </cell>
          <cell r="IT972">
            <v>0</v>
          </cell>
          <cell r="IU972">
            <v>0</v>
          </cell>
          <cell r="IV972">
            <v>0</v>
          </cell>
          <cell r="IW972">
            <v>0</v>
          </cell>
          <cell r="IX972">
            <v>0</v>
          </cell>
          <cell r="IY972">
            <v>0</v>
          </cell>
          <cell r="IZ972">
            <v>0</v>
          </cell>
          <cell r="JA972">
            <v>0</v>
          </cell>
          <cell r="JB972">
            <v>0</v>
          </cell>
          <cell r="JC972">
            <v>0</v>
          </cell>
          <cell r="JD972">
            <v>0</v>
          </cell>
          <cell r="JE972">
            <v>0</v>
          </cell>
        </row>
        <row r="973">
          <cell r="D973" t="str">
            <v>WD_.QF.GOE._.___.North Point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  <cell r="BD973">
            <v>0</v>
          </cell>
          <cell r="BE973">
            <v>0</v>
          </cell>
          <cell r="BF973">
            <v>0</v>
          </cell>
          <cell r="BG973">
            <v>0</v>
          </cell>
          <cell r="BH973">
            <v>0</v>
          </cell>
          <cell r="BI973">
            <v>0</v>
          </cell>
          <cell r="BJ973">
            <v>0</v>
          </cell>
          <cell r="BK973">
            <v>0</v>
          </cell>
          <cell r="BL973">
            <v>0</v>
          </cell>
          <cell r="BM973">
            <v>0</v>
          </cell>
          <cell r="BN973">
            <v>0</v>
          </cell>
          <cell r="BO973">
            <v>0</v>
          </cell>
          <cell r="BP973">
            <v>0</v>
          </cell>
          <cell r="BQ973">
            <v>0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0</v>
          </cell>
          <cell r="BW973">
            <v>0</v>
          </cell>
          <cell r="BX973">
            <v>0</v>
          </cell>
          <cell r="BY973">
            <v>0</v>
          </cell>
          <cell r="BZ973">
            <v>0</v>
          </cell>
          <cell r="CA973">
            <v>0</v>
          </cell>
          <cell r="CB973">
            <v>0</v>
          </cell>
          <cell r="CC973">
            <v>0</v>
          </cell>
          <cell r="CD973">
            <v>0</v>
          </cell>
          <cell r="CE973">
            <v>0</v>
          </cell>
          <cell r="CF973">
            <v>0</v>
          </cell>
          <cell r="CG973">
            <v>0</v>
          </cell>
          <cell r="CH973">
            <v>0</v>
          </cell>
          <cell r="CI973">
            <v>0</v>
          </cell>
          <cell r="CJ973">
            <v>0</v>
          </cell>
          <cell r="CK973">
            <v>0</v>
          </cell>
          <cell r="CL973">
            <v>0</v>
          </cell>
          <cell r="CM973">
            <v>0</v>
          </cell>
          <cell r="CN973">
            <v>0</v>
          </cell>
          <cell r="CO973">
            <v>0</v>
          </cell>
          <cell r="CP973">
            <v>0</v>
          </cell>
          <cell r="CQ973">
            <v>0</v>
          </cell>
          <cell r="CR973">
            <v>0</v>
          </cell>
          <cell r="CS973">
            <v>0</v>
          </cell>
          <cell r="CT973">
            <v>0</v>
          </cell>
          <cell r="CU973">
            <v>0</v>
          </cell>
          <cell r="CV973">
            <v>0</v>
          </cell>
          <cell r="CW973">
            <v>0</v>
          </cell>
          <cell r="CX973">
            <v>0</v>
          </cell>
          <cell r="CY973">
            <v>0</v>
          </cell>
          <cell r="CZ973">
            <v>0</v>
          </cell>
          <cell r="DA973">
            <v>0</v>
          </cell>
          <cell r="DB973">
            <v>0</v>
          </cell>
          <cell r="DC973">
            <v>0</v>
          </cell>
          <cell r="DD973">
            <v>0</v>
          </cell>
          <cell r="DE973">
            <v>0</v>
          </cell>
          <cell r="DF973">
            <v>0</v>
          </cell>
          <cell r="DG973">
            <v>0</v>
          </cell>
          <cell r="DH973">
            <v>0</v>
          </cell>
          <cell r="DI973">
            <v>0</v>
          </cell>
          <cell r="DJ973">
            <v>0</v>
          </cell>
          <cell r="DK973">
            <v>0</v>
          </cell>
          <cell r="DL973">
            <v>0</v>
          </cell>
          <cell r="DM973">
            <v>0</v>
          </cell>
          <cell r="DN973">
            <v>0</v>
          </cell>
          <cell r="DO973">
            <v>0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DX973">
            <v>0</v>
          </cell>
          <cell r="DY973">
            <v>0</v>
          </cell>
          <cell r="DZ973">
            <v>0</v>
          </cell>
          <cell r="EA973">
            <v>0</v>
          </cell>
          <cell r="EB973">
            <v>0</v>
          </cell>
          <cell r="EC973">
            <v>0</v>
          </cell>
          <cell r="ED973">
            <v>0</v>
          </cell>
          <cell r="EE973">
            <v>0</v>
          </cell>
          <cell r="EF973">
            <v>0</v>
          </cell>
          <cell r="EG973">
            <v>0</v>
          </cell>
          <cell r="EH973">
            <v>0</v>
          </cell>
          <cell r="EI973">
            <v>0</v>
          </cell>
          <cell r="EJ973">
            <v>0</v>
          </cell>
          <cell r="EK973">
            <v>0</v>
          </cell>
          <cell r="EL973">
            <v>0</v>
          </cell>
          <cell r="EM973">
            <v>0</v>
          </cell>
          <cell r="EN973">
            <v>0</v>
          </cell>
          <cell r="EO973">
            <v>0</v>
          </cell>
          <cell r="EP973">
            <v>0</v>
          </cell>
          <cell r="EQ973">
            <v>0</v>
          </cell>
          <cell r="ER973">
            <v>0</v>
          </cell>
          <cell r="ES973">
            <v>0</v>
          </cell>
          <cell r="ET973">
            <v>0</v>
          </cell>
          <cell r="EU973">
            <v>0</v>
          </cell>
          <cell r="EV973">
            <v>0</v>
          </cell>
          <cell r="EW973">
            <v>0</v>
          </cell>
          <cell r="EX973">
            <v>0</v>
          </cell>
          <cell r="EY973">
            <v>0</v>
          </cell>
          <cell r="EZ973">
            <v>0</v>
          </cell>
          <cell r="FA973">
            <v>0</v>
          </cell>
          <cell r="FB973">
            <v>0</v>
          </cell>
          <cell r="FC973">
            <v>0</v>
          </cell>
          <cell r="FD973">
            <v>0</v>
          </cell>
          <cell r="FE973">
            <v>0</v>
          </cell>
          <cell r="FF973">
            <v>0</v>
          </cell>
          <cell r="FG973">
            <v>0</v>
          </cell>
          <cell r="FH973">
            <v>0</v>
          </cell>
          <cell r="FI973">
            <v>0</v>
          </cell>
          <cell r="FJ973">
            <v>0</v>
          </cell>
          <cell r="FK973">
            <v>0</v>
          </cell>
          <cell r="FL973">
            <v>0</v>
          </cell>
          <cell r="FM973">
            <v>0</v>
          </cell>
          <cell r="FN973">
            <v>0</v>
          </cell>
          <cell r="FO973">
            <v>0</v>
          </cell>
          <cell r="FP973">
            <v>0</v>
          </cell>
          <cell r="FQ973">
            <v>0</v>
          </cell>
          <cell r="FR973">
            <v>0</v>
          </cell>
          <cell r="FS973">
            <v>0</v>
          </cell>
          <cell r="FT973">
            <v>0</v>
          </cell>
          <cell r="FU973">
            <v>0</v>
          </cell>
          <cell r="FV973">
            <v>0</v>
          </cell>
          <cell r="FW973">
            <v>0</v>
          </cell>
          <cell r="FX973">
            <v>0</v>
          </cell>
          <cell r="FY973">
            <v>0</v>
          </cell>
          <cell r="FZ973">
            <v>0</v>
          </cell>
          <cell r="GA973">
            <v>0</v>
          </cell>
          <cell r="GB973">
            <v>0</v>
          </cell>
          <cell r="GC973">
            <v>0</v>
          </cell>
          <cell r="GD973">
            <v>0</v>
          </cell>
          <cell r="GE973">
            <v>0</v>
          </cell>
          <cell r="GF973">
            <v>0</v>
          </cell>
          <cell r="GG973">
            <v>0</v>
          </cell>
          <cell r="GH973">
            <v>0</v>
          </cell>
          <cell r="GI973">
            <v>0</v>
          </cell>
          <cell r="GJ973">
            <v>0</v>
          </cell>
          <cell r="GK973">
            <v>0</v>
          </cell>
          <cell r="GL973">
            <v>0</v>
          </cell>
          <cell r="GM973">
            <v>0</v>
          </cell>
          <cell r="GN973">
            <v>0</v>
          </cell>
          <cell r="GO973">
            <v>0</v>
          </cell>
          <cell r="GP973">
            <v>0</v>
          </cell>
          <cell r="GQ973">
            <v>0</v>
          </cell>
          <cell r="GR973">
            <v>0</v>
          </cell>
          <cell r="GS973">
            <v>0</v>
          </cell>
          <cell r="GT973">
            <v>0</v>
          </cell>
          <cell r="GU973">
            <v>0</v>
          </cell>
          <cell r="GV973">
            <v>0</v>
          </cell>
          <cell r="GW973">
            <v>0</v>
          </cell>
          <cell r="GX973">
            <v>0</v>
          </cell>
          <cell r="GY973">
            <v>0</v>
          </cell>
          <cell r="GZ973">
            <v>0</v>
          </cell>
          <cell r="HA973">
            <v>0</v>
          </cell>
          <cell r="HB973">
            <v>0</v>
          </cell>
          <cell r="HC973">
            <v>0</v>
          </cell>
          <cell r="HD973">
            <v>0</v>
          </cell>
          <cell r="HE973">
            <v>0</v>
          </cell>
          <cell r="HF973">
            <v>0</v>
          </cell>
          <cell r="HG973">
            <v>0</v>
          </cell>
          <cell r="HH973">
            <v>0</v>
          </cell>
          <cell r="HI973">
            <v>0</v>
          </cell>
          <cell r="HJ973">
            <v>0</v>
          </cell>
          <cell r="HK973">
            <v>0</v>
          </cell>
          <cell r="HL973">
            <v>0</v>
          </cell>
          <cell r="HM973">
            <v>0</v>
          </cell>
          <cell r="HN973">
            <v>0</v>
          </cell>
          <cell r="HO973">
            <v>0</v>
          </cell>
          <cell r="HP973">
            <v>0</v>
          </cell>
          <cell r="HQ973">
            <v>0</v>
          </cell>
          <cell r="HR973">
            <v>0</v>
          </cell>
          <cell r="HS973">
            <v>0</v>
          </cell>
          <cell r="HT973">
            <v>0</v>
          </cell>
          <cell r="HU973">
            <v>0</v>
          </cell>
          <cell r="HV973">
            <v>0</v>
          </cell>
          <cell r="HW973">
            <v>0</v>
          </cell>
          <cell r="HX973">
            <v>0</v>
          </cell>
          <cell r="HY973">
            <v>0</v>
          </cell>
          <cell r="HZ973">
            <v>0</v>
          </cell>
          <cell r="IA973">
            <v>0</v>
          </cell>
          <cell r="IB973">
            <v>0</v>
          </cell>
          <cell r="IC973">
            <v>0</v>
          </cell>
          <cell r="ID973">
            <v>0</v>
          </cell>
          <cell r="IE973">
            <v>0</v>
          </cell>
          <cell r="IF973">
            <v>0</v>
          </cell>
          <cell r="IG973">
            <v>0</v>
          </cell>
          <cell r="IH973">
            <v>0</v>
          </cell>
          <cell r="II973">
            <v>0</v>
          </cell>
          <cell r="IJ973">
            <v>0</v>
          </cell>
          <cell r="IK973">
            <v>0</v>
          </cell>
          <cell r="IL973">
            <v>0</v>
          </cell>
          <cell r="IM973">
            <v>0</v>
          </cell>
          <cell r="IN973">
            <v>0</v>
          </cell>
          <cell r="IO973">
            <v>0</v>
          </cell>
          <cell r="IP973">
            <v>0</v>
          </cell>
          <cell r="IQ973">
            <v>0</v>
          </cell>
          <cell r="IR973">
            <v>0</v>
          </cell>
          <cell r="IS973">
            <v>0</v>
          </cell>
          <cell r="IT973">
            <v>0</v>
          </cell>
          <cell r="IU973">
            <v>0</v>
          </cell>
          <cell r="IV973">
            <v>0</v>
          </cell>
          <cell r="IW973">
            <v>0</v>
          </cell>
          <cell r="IX973">
            <v>0</v>
          </cell>
          <cell r="IY973">
            <v>0</v>
          </cell>
          <cell r="IZ973">
            <v>0</v>
          </cell>
          <cell r="JA973">
            <v>0</v>
          </cell>
          <cell r="JB973">
            <v>0</v>
          </cell>
          <cell r="JC973">
            <v>0</v>
          </cell>
          <cell r="JD973">
            <v>0</v>
          </cell>
          <cell r="JE973">
            <v>0</v>
          </cell>
        </row>
        <row r="974">
          <cell r="D974" t="str">
            <v>WD_.QF.UTN._.___.Mountain Power I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  <cell r="BD974">
            <v>0</v>
          </cell>
          <cell r="BE974">
            <v>0</v>
          </cell>
          <cell r="BF974">
            <v>0</v>
          </cell>
          <cell r="BG974">
            <v>0</v>
          </cell>
          <cell r="BH974">
            <v>0</v>
          </cell>
          <cell r="BI974">
            <v>0</v>
          </cell>
          <cell r="BJ974">
            <v>0</v>
          </cell>
          <cell r="BK974">
            <v>0</v>
          </cell>
          <cell r="BL974">
            <v>0</v>
          </cell>
          <cell r="BM974">
            <v>0</v>
          </cell>
          <cell r="BN974">
            <v>0</v>
          </cell>
          <cell r="BO974">
            <v>0</v>
          </cell>
          <cell r="BP974">
            <v>0</v>
          </cell>
          <cell r="BQ974">
            <v>0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0</v>
          </cell>
          <cell r="BW974">
            <v>0</v>
          </cell>
          <cell r="BX974">
            <v>0</v>
          </cell>
          <cell r="BY974">
            <v>0</v>
          </cell>
          <cell r="BZ974">
            <v>0</v>
          </cell>
          <cell r="CA974">
            <v>0</v>
          </cell>
          <cell r="CB974">
            <v>0</v>
          </cell>
          <cell r="CC974">
            <v>0</v>
          </cell>
          <cell r="CD974">
            <v>0</v>
          </cell>
          <cell r="CE974">
            <v>0</v>
          </cell>
          <cell r="CF974">
            <v>0</v>
          </cell>
          <cell r="CG974">
            <v>0</v>
          </cell>
          <cell r="CH974">
            <v>0</v>
          </cell>
          <cell r="CI974">
            <v>0</v>
          </cell>
          <cell r="CJ974">
            <v>0</v>
          </cell>
          <cell r="CK974">
            <v>0</v>
          </cell>
          <cell r="CL974">
            <v>0</v>
          </cell>
          <cell r="CM974">
            <v>0</v>
          </cell>
          <cell r="CN974">
            <v>0</v>
          </cell>
          <cell r="CO974">
            <v>0</v>
          </cell>
          <cell r="CP974">
            <v>0</v>
          </cell>
          <cell r="CQ974">
            <v>0</v>
          </cell>
          <cell r="CR974">
            <v>0</v>
          </cell>
          <cell r="CS974">
            <v>0</v>
          </cell>
          <cell r="CT974">
            <v>0</v>
          </cell>
          <cell r="CU974">
            <v>0</v>
          </cell>
          <cell r="CV974">
            <v>0</v>
          </cell>
          <cell r="CW974">
            <v>0</v>
          </cell>
          <cell r="CX974">
            <v>0</v>
          </cell>
          <cell r="CY974">
            <v>0</v>
          </cell>
          <cell r="CZ974">
            <v>0</v>
          </cell>
          <cell r="DA974">
            <v>0</v>
          </cell>
          <cell r="DB974">
            <v>0</v>
          </cell>
          <cell r="DC974">
            <v>0</v>
          </cell>
          <cell r="DD974">
            <v>0</v>
          </cell>
          <cell r="DE974">
            <v>0</v>
          </cell>
          <cell r="DF974">
            <v>0</v>
          </cell>
          <cell r="DG974">
            <v>0</v>
          </cell>
          <cell r="DH974">
            <v>0</v>
          </cell>
          <cell r="DI974">
            <v>0</v>
          </cell>
          <cell r="DJ974">
            <v>0</v>
          </cell>
          <cell r="DK974">
            <v>0</v>
          </cell>
          <cell r="DL974">
            <v>0</v>
          </cell>
          <cell r="DM974">
            <v>0</v>
          </cell>
          <cell r="DN974">
            <v>0</v>
          </cell>
          <cell r="DO974">
            <v>0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DX974">
            <v>0</v>
          </cell>
          <cell r="DY974">
            <v>0</v>
          </cell>
          <cell r="DZ974">
            <v>0</v>
          </cell>
          <cell r="EA974">
            <v>0</v>
          </cell>
          <cell r="EB974">
            <v>0</v>
          </cell>
          <cell r="EC974">
            <v>0</v>
          </cell>
          <cell r="ED974">
            <v>0</v>
          </cell>
          <cell r="EE974">
            <v>0</v>
          </cell>
          <cell r="EF974">
            <v>0</v>
          </cell>
          <cell r="EG974">
            <v>0</v>
          </cell>
          <cell r="EH974">
            <v>0</v>
          </cell>
          <cell r="EI974">
            <v>0</v>
          </cell>
          <cell r="EJ974">
            <v>0</v>
          </cell>
          <cell r="EK974">
            <v>0</v>
          </cell>
          <cell r="EL974">
            <v>0</v>
          </cell>
          <cell r="EM974">
            <v>0</v>
          </cell>
          <cell r="EN974">
            <v>0</v>
          </cell>
          <cell r="EO974">
            <v>0</v>
          </cell>
          <cell r="EP974">
            <v>0</v>
          </cell>
          <cell r="EQ974">
            <v>0</v>
          </cell>
          <cell r="ER974">
            <v>0</v>
          </cell>
          <cell r="ES974">
            <v>0</v>
          </cell>
          <cell r="ET974">
            <v>0</v>
          </cell>
          <cell r="EU974">
            <v>0</v>
          </cell>
          <cell r="EV974">
            <v>0</v>
          </cell>
          <cell r="EW974">
            <v>0</v>
          </cell>
          <cell r="EX974">
            <v>0</v>
          </cell>
          <cell r="EY974">
            <v>0</v>
          </cell>
          <cell r="EZ974">
            <v>0</v>
          </cell>
          <cell r="FA974">
            <v>0</v>
          </cell>
          <cell r="FB974">
            <v>0</v>
          </cell>
          <cell r="FC974">
            <v>0</v>
          </cell>
          <cell r="FD974">
            <v>0</v>
          </cell>
          <cell r="FE974">
            <v>0</v>
          </cell>
          <cell r="FF974">
            <v>0</v>
          </cell>
          <cell r="FG974">
            <v>0</v>
          </cell>
          <cell r="FH974">
            <v>0</v>
          </cell>
          <cell r="FI974">
            <v>0</v>
          </cell>
          <cell r="FJ974">
            <v>0</v>
          </cell>
          <cell r="FK974">
            <v>0</v>
          </cell>
          <cell r="FL974">
            <v>0</v>
          </cell>
          <cell r="FM974">
            <v>0</v>
          </cell>
          <cell r="FN974">
            <v>0</v>
          </cell>
          <cell r="FO974">
            <v>0</v>
          </cell>
          <cell r="FP974">
            <v>0</v>
          </cell>
          <cell r="FQ974">
            <v>0</v>
          </cell>
          <cell r="FR974">
            <v>0</v>
          </cell>
          <cell r="FS974">
            <v>0</v>
          </cell>
          <cell r="FT974">
            <v>0</v>
          </cell>
          <cell r="FU974">
            <v>0</v>
          </cell>
          <cell r="FV974">
            <v>0</v>
          </cell>
          <cell r="FW974">
            <v>0</v>
          </cell>
          <cell r="FX974">
            <v>0</v>
          </cell>
          <cell r="FY974">
            <v>0</v>
          </cell>
          <cell r="FZ974">
            <v>0</v>
          </cell>
          <cell r="GA974">
            <v>0</v>
          </cell>
          <cell r="GB974">
            <v>0</v>
          </cell>
          <cell r="GC974">
            <v>0</v>
          </cell>
          <cell r="GD974">
            <v>0</v>
          </cell>
          <cell r="GE974">
            <v>0</v>
          </cell>
          <cell r="GF974">
            <v>0</v>
          </cell>
          <cell r="GG974">
            <v>0</v>
          </cell>
          <cell r="GH974">
            <v>0</v>
          </cell>
          <cell r="GI974">
            <v>0</v>
          </cell>
          <cell r="GJ974">
            <v>0</v>
          </cell>
          <cell r="GK974">
            <v>0</v>
          </cell>
          <cell r="GL974">
            <v>0</v>
          </cell>
          <cell r="GM974">
            <v>0</v>
          </cell>
          <cell r="GN974">
            <v>0</v>
          </cell>
          <cell r="GO974">
            <v>0</v>
          </cell>
          <cell r="GP974">
            <v>0</v>
          </cell>
          <cell r="GQ974">
            <v>0</v>
          </cell>
          <cell r="GR974">
            <v>0</v>
          </cell>
          <cell r="GS974">
            <v>0</v>
          </cell>
          <cell r="GT974">
            <v>0</v>
          </cell>
          <cell r="GU974">
            <v>0</v>
          </cell>
          <cell r="GV974">
            <v>0</v>
          </cell>
          <cell r="GW974">
            <v>0</v>
          </cell>
          <cell r="GX974">
            <v>0</v>
          </cell>
          <cell r="GY974">
            <v>0</v>
          </cell>
          <cell r="GZ974">
            <v>0</v>
          </cell>
          <cell r="HA974">
            <v>0</v>
          </cell>
          <cell r="HB974">
            <v>0</v>
          </cell>
          <cell r="HC974">
            <v>0</v>
          </cell>
          <cell r="HD974">
            <v>0</v>
          </cell>
          <cell r="HE974">
            <v>0</v>
          </cell>
          <cell r="HF974">
            <v>0</v>
          </cell>
          <cell r="HG974">
            <v>0</v>
          </cell>
          <cell r="HH974">
            <v>0</v>
          </cell>
          <cell r="HI974">
            <v>0</v>
          </cell>
          <cell r="HJ974">
            <v>0</v>
          </cell>
          <cell r="HK974">
            <v>0</v>
          </cell>
          <cell r="HL974">
            <v>0</v>
          </cell>
          <cell r="HM974">
            <v>0</v>
          </cell>
          <cell r="HN974">
            <v>0</v>
          </cell>
          <cell r="HO974">
            <v>0</v>
          </cell>
          <cell r="HP974">
            <v>0</v>
          </cell>
          <cell r="HQ974">
            <v>0</v>
          </cell>
          <cell r="HR974">
            <v>0</v>
          </cell>
          <cell r="HS974">
            <v>0</v>
          </cell>
          <cell r="HT974">
            <v>0</v>
          </cell>
          <cell r="HU974">
            <v>0</v>
          </cell>
          <cell r="HV974">
            <v>0</v>
          </cell>
          <cell r="HW974">
            <v>0</v>
          </cell>
          <cell r="HX974">
            <v>0</v>
          </cell>
          <cell r="HY974">
            <v>0</v>
          </cell>
          <cell r="HZ974">
            <v>0</v>
          </cell>
          <cell r="IA974">
            <v>0</v>
          </cell>
          <cell r="IB974">
            <v>0</v>
          </cell>
          <cell r="IC974">
            <v>0</v>
          </cell>
          <cell r="ID974">
            <v>0</v>
          </cell>
          <cell r="IE974">
            <v>0</v>
          </cell>
          <cell r="IF974">
            <v>0</v>
          </cell>
          <cell r="IG974">
            <v>0</v>
          </cell>
          <cell r="IH974">
            <v>0</v>
          </cell>
          <cell r="II974">
            <v>0</v>
          </cell>
          <cell r="IJ974">
            <v>0</v>
          </cell>
          <cell r="IK974">
            <v>0</v>
          </cell>
          <cell r="IL974">
            <v>0</v>
          </cell>
          <cell r="IM974">
            <v>0</v>
          </cell>
          <cell r="IN974">
            <v>0</v>
          </cell>
          <cell r="IO974">
            <v>0</v>
          </cell>
          <cell r="IP974">
            <v>0</v>
          </cell>
          <cell r="IQ974">
            <v>0</v>
          </cell>
          <cell r="IR974">
            <v>0</v>
          </cell>
          <cell r="IS974">
            <v>0</v>
          </cell>
          <cell r="IT974">
            <v>0</v>
          </cell>
          <cell r="IU974">
            <v>0</v>
          </cell>
          <cell r="IV974">
            <v>0</v>
          </cell>
          <cell r="IW974">
            <v>0</v>
          </cell>
          <cell r="IX974">
            <v>0</v>
          </cell>
          <cell r="IY974">
            <v>0</v>
          </cell>
          <cell r="IZ974">
            <v>0</v>
          </cell>
          <cell r="JA974">
            <v>0</v>
          </cell>
          <cell r="JB974">
            <v>0</v>
          </cell>
          <cell r="JC974">
            <v>0</v>
          </cell>
          <cell r="JD974">
            <v>0</v>
          </cell>
          <cell r="JE974">
            <v>0</v>
          </cell>
        </row>
        <row r="975">
          <cell r="D975" t="str">
            <v>WD_.QF.UTN._.___.Mountain Power II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0</v>
          </cell>
          <cell r="BD975">
            <v>0</v>
          </cell>
          <cell r="BE975">
            <v>0</v>
          </cell>
          <cell r="BF975">
            <v>0</v>
          </cell>
          <cell r="BG975">
            <v>0</v>
          </cell>
          <cell r="BH975">
            <v>0</v>
          </cell>
          <cell r="BI975">
            <v>0</v>
          </cell>
          <cell r="BJ975">
            <v>0</v>
          </cell>
          <cell r="BK975">
            <v>0</v>
          </cell>
          <cell r="BL975">
            <v>0</v>
          </cell>
          <cell r="BM975">
            <v>0</v>
          </cell>
          <cell r="BN975">
            <v>0</v>
          </cell>
          <cell r="BO975">
            <v>0</v>
          </cell>
          <cell r="BP975">
            <v>0</v>
          </cell>
          <cell r="BQ975">
            <v>0</v>
          </cell>
          <cell r="BR975">
            <v>0</v>
          </cell>
          <cell r="BS975">
            <v>0</v>
          </cell>
          <cell r="BT975">
            <v>0</v>
          </cell>
          <cell r="BU975">
            <v>0</v>
          </cell>
          <cell r="BV975">
            <v>0</v>
          </cell>
          <cell r="BW975">
            <v>0</v>
          </cell>
          <cell r="BX975">
            <v>0</v>
          </cell>
          <cell r="BY975">
            <v>0</v>
          </cell>
          <cell r="BZ975">
            <v>0</v>
          </cell>
          <cell r="CA975">
            <v>0</v>
          </cell>
          <cell r="CB975">
            <v>0</v>
          </cell>
          <cell r="CC975">
            <v>0</v>
          </cell>
          <cell r="CD975">
            <v>0</v>
          </cell>
          <cell r="CE975">
            <v>0</v>
          </cell>
          <cell r="CF975">
            <v>0</v>
          </cell>
          <cell r="CG975">
            <v>0</v>
          </cell>
          <cell r="CH975">
            <v>0</v>
          </cell>
          <cell r="CI975">
            <v>0</v>
          </cell>
          <cell r="CJ975">
            <v>0</v>
          </cell>
          <cell r="CK975">
            <v>0</v>
          </cell>
          <cell r="CL975">
            <v>0</v>
          </cell>
          <cell r="CM975">
            <v>0</v>
          </cell>
          <cell r="CN975">
            <v>0</v>
          </cell>
          <cell r="CO975">
            <v>0</v>
          </cell>
          <cell r="CP975">
            <v>0</v>
          </cell>
          <cell r="CQ975">
            <v>0</v>
          </cell>
          <cell r="CR975">
            <v>0</v>
          </cell>
          <cell r="CS975">
            <v>0</v>
          </cell>
          <cell r="CT975">
            <v>0</v>
          </cell>
          <cell r="CU975">
            <v>0</v>
          </cell>
          <cell r="CV975">
            <v>0</v>
          </cell>
          <cell r="CW975">
            <v>0</v>
          </cell>
          <cell r="CX975">
            <v>0</v>
          </cell>
          <cell r="CY975">
            <v>0</v>
          </cell>
          <cell r="CZ975">
            <v>0</v>
          </cell>
          <cell r="DA975">
            <v>0</v>
          </cell>
          <cell r="DB975">
            <v>0</v>
          </cell>
          <cell r="DC975">
            <v>0</v>
          </cell>
          <cell r="DD975">
            <v>0</v>
          </cell>
          <cell r="DE975">
            <v>0</v>
          </cell>
          <cell r="DF975">
            <v>0</v>
          </cell>
          <cell r="DG975">
            <v>0</v>
          </cell>
          <cell r="DH975">
            <v>0</v>
          </cell>
          <cell r="DI975">
            <v>0</v>
          </cell>
          <cell r="DJ975">
            <v>0</v>
          </cell>
          <cell r="DK975">
            <v>0</v>
          </cell>
          <cell r="DL975">
            <v>0</v>
          </cell>
          <cell r="DM975">
            <v>0</v>
          </cell>
          <cell r="DN975">
            <v>0</v>
          </cell>
          <cell r="DO975">
            <v>0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DX975">
            <v>0</v>
          </cell>
          <cell r="DY975">
            <v>0</v>
          </cell>
          <cell r="DZ975">
            <v>0</v>
          </cell>
          <cell r="EA975">
            <v>0</v>
          </cell>
          <cell r="EB975">
            <v>0</v>
          </cell>
          <cell r="EC975">
            <v>0</v>
          </cell>
          <cell r="ED975">
            <v>0</v>
          </cell>
          <cell r="EE975">
            <v>0</v>
          </cell>
          <cell r="EF975">
            <v>0</v>
          </cell>
          <cell r="EG975">
            <v>0</v>
          </cell>
          <cell r="EH975">
            <v>0</v>
          </cell>
          <cell r="EI975">
            <v>0</v>
          </cell>
          <cell r="EJ975">
            <v>0</v>
          </cell>
          <cell r="EK975">
            <v>0</v>
          </cell>
          <cell r="EL975">
            <v>0</v>
          </cell>
          <cell r="EM975">
            <v>0</v>
          </cell>
          <cell r="EN975">
            <v>0</v>
          </cell>
          <cell r="EO975">
            <v>0</v>
          </cell>
          <cell r="EP975">
            <v>0</v>
          </cell>
          <cell r="EQ975">
            <v>0</v>
          </cell>
          <cell r="ER975">
            <v>0</v>
          </cell>
          <cell r="ES975">
            <v>0</v>
          </cell>
          <cell r="ET975">
            <v>0</v>
          </cell>
          <cell r="EU975">
            <v>0</v>
          </cell>
          <cell r="EV975">
            <v>0</v>
          </cell>
          <cell r="EW975">
            <v>0</v>
          </cell>
          <cell r="EX975">
            <v>0</v>
          </cell>
          <cell r="EY975">
            <v>0</v>
          </cell>
          <cell r="EZ975">
            <v>0</v>
          </cell>
          <cell r="FA975">
            <v>0</v>
          </cell>
          <cell r="FB975">
            <v>0</v>
          </cell>
          <cell r="FC975">
            <v>0</v>
          </cell>
          <cell r="FD975">
            <v>0</v>
          </cell>
          <cell r="FE975">
            <v>0</v>
          </cell>
          <cell r="FF975">
            <v>0</v>
          </cell>
          <cell r="FG975">
            <v>0</v>
          </cell>
          <cell r="FH975">
            <v>0</v>
          </cell>
          <cell r="FI975">
            <v>0</v>
          </cell>
          <cell r="FJ975">
            <v>0</v>
          </cell>
          <cell r="FK975">
            <v>0</v>
          </cell>
          <cell r="FL975">
            <v>0</v>
          </cell>
          <cell r="FM975">
            <v>0</v>
          </cell>
          <cell r="FN975">
            <v>0</v>
          </cell>
          <cell r="FO975">
            <v>0</v>
          </cell>
          <cell r="FP975">
            <v>0</v>
          </cell>
          <cell r="FQ975">
            <v>0</v>
          </cell>
          <cell r="FR975">
            <v>0</v>
          </cell>
          <cell r="FS975">
            <v>0</v>
          </cell>
          <cell r="FT975">
            <v>0</v>
          </cell>
          <cell r="FU975">
            <v>0</v>
          </cell>
          <cell r="FV975">
            <v>0</v>
          </cell>
          <cell r="FW975">
            <v>0</v>
          </cell>
          <cell r="FX975">
            <v>0</v>
          </cell>
          <cell r="FY975">
            <v>0</v>
          </cell>
          <cell r="FZ975">
            <v>0</v>
          </cell>
          <cell r="GA975">
            <v>0</v>
          </cell>
          <cell r="GB975">
            <v>0</v>
          </cell>
          <cell r="GC975">
            <v>0</v>
          </cell>
          <cell r="GD975">
            <v>0</v>
          </cell>
          <cell r="GE975">
            <v>0</v>
          </cell>
          <cell r="GF975">
            <v>0</v>
          </cell>
          <cell r="GG975">
            <v>0</v>
          </cell>
          <cell r="GH975">
            <v>0</v>
          </cell>
          <cell r="GI975">
            <v>0</v>
          </cell>
          <cell r="GJ975">
            <v>0</v>
          </cell>
          <cell r="GK975">
            <v>0</v>
          </cell>
          <cell r="GL975">
            <v>0</v>
          </cell>
          <cell r="GM975">
            <v>0</v>
          </cell>
          <cell r="GN975">
            <v>0</v>
          </cell>
          <cell r="GO975">
            <v>0</v>
          </cell>
          <cell r="GP975">
            <v>0</v>
          </cell>
          <cell r="GQ975">
            <v>0</v>
          </cell>
          <cell r="GR975">
            <v>0</v>
          </cell>
          <cell r="GS975">
            <v>0</v>
          </cell>
          <cell r="GT975">
            <v>0</v>
          </cell>
          <cell r="GU975">
            <v>0</v>
          </cell>
          <cell r="GV975">
            <v>0</v>
          </cell>
          <cell r="GW975">
            <v>0</v>
          </cell>
          <cell r="GX975">
            <v>0</v>
          </cell>
          <cell r="GY975">
            <v>0</v>
          </cell>
          <cell r="GZ975">
            <v>0</v>
          </cell>
          <cell r="HA975">
            <v>0</v>
          </cell>
          <cell r="HB975">
            <v>0</v>
          </cell>
          <cell r="HC975">
            <v>0</v>
          </cell>
          <cell r="HD975">
            <v>0</v>
          </cell>
          <cell r="HE975">
            <v>0</v>
          </cell>
          <cell r="HF975">
            <v>0</v>
          </cell>
          <cell r="HG975">
            <v>0</v>
          </cell>
          <cell r="HH975">
            <v>0</v>
          </cell>
          <cell r="HI975">
            <v>0</v>
          </cell>
          <cell r="HJ975">
            <v>0</v>
          </cell>
          <cell r="HK975">
            <v>0</v>
          </cell>
          <cell r="HL975">
            <v>0</v>
          </cell>
          <cell r="HM975">
            <v>0</v>
          </cell>
          <cell r="HN975">
            <v>0</v>
          </cell>
          <cell r="HO975">
            <v>0</v>
          </cell>
          <cell r="HP975">
            <v>0</v>
          </cell>
          <cell r="HQ975">
            <v>0</v>
          </cell>
          <cell r="HR975">
            <v>0</v>
          </cell>
          <cell r="HS975">
            <v>0</v>
          </cell>
          <cell r="HT975">
            <v>0</v>
          </cell>
          <cell r="HU975">
            <v>0</v>
          </cell>
          <cell r="HV975">
            <v>0</v>
          </cell>
          <cell r="HW975">
            <v>0</v>
          </cell>
          <cell r="HX975">
            <v>0</v>
          </cell>
          <cell r="HY975">
            <v>0</v>
          </cell>
          <cell r="HZ975">
            <v>0</v>
          </cell>
          <cell r="IA975">
            <v>0</v>
          </cell>
          <cell r="IB975">
            <v>0</v>
          </cell>
          <cell r="IC975">
            <v>0</v>
          </cell>
          <cell r="ID975">
            <v>0</v>
          </cell>
          <cell r="IE975">
            <v>0</v>
          </cell>
          <cell r="IF975">
            <v>0</v>
          </cell>
          <cell r="IG975">
            <v>0</v>
          </cell>
          <cell r="IH975">
            <v>0</v>
          </cell>
          <cell r="II975">
            <v>0</v>
          </cell>
          <cell r="IJ975">
            <v>0</v>
          </cell>
          <cell r="IK975">
            <v>0</v>
          </cell>
          <cell r="IL975">
            <v>0</v>
          </cell>
          <cell r="IM975">
            <v>0</v>
          </cell>
          <cell r="IN975">
            <v>0</v>
          </cell>
          <cell r="IO975">
            <v>0</v>
          </cell>
          <cell r="IP975">
            <v>0</v>
          </cell>
          <cell r="IQ975">
            <v>0</v>
          </cell>
          <cell r="IR975">
            <v>0</v>
          </cell>
          <cell r="IS975">
            <v>0</v>
          </cell>
          <cell r="IT975">
            <v>0</v>
          </cell>
          <cell r="IU975">
            <v>0</v>
          </cell>
          <cell r="IV975">
            <v>0</v>
          </cell>
          <cell r="IW975">
            <v>0</v>
          </cell>
          <cell r="IX975">
            <v>0</v>
          </cell>
          <cell r="IY975">
            <v>0</v>
          </cell>
          <cell r="IZ975">
            <v>0</v>
          </cell>
          <cell r="JA975">
            <v>0</v>
          </cell>
          <cell r="JB975">
            <v>0</v>
          </cell>
          <cell r="JC975">
            <v>0</v>
          </cell>
          <cell r="JD975">
            <v>0</v>
          </cell>
          <cell r="JE975">
            <v>0</v>
          </cell>
        </row>
        <row r="976">
          <cell r="D976" t="str">
            <v>WD_.QF.UTN._.___.Power County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0</v>
          </cell>
          <cell r="BD976">
            <v>0</v>
          </cell>
          <cell r="BE976">
            <v>0</v>
          </cell>
          <cell r="BF976">
            <v>0</v>
          </cell>
          <cell r="BG976">
            <v>0</v>
          </cell>
          <cell r="BH976">
            <v>0</v>
          </cell>
          <cell r="BI976">
            <v>0</v>
          </cell>
          <cell r="BJ976">
            <v>0</v>
          </cell>
          <cell r="BK976">
            <v>0</v>
          </cell>
          <cell r="BL976">
            <v>0</v>
          </cell>
          <cell r="BM976">
            <v>0</v>
          </cell>
          <cell r="BN976">
            <v>0</v>
          </cell>
          <cell r="BO976">
            <v>0</v>
          </cell>
          <cell r="BP976">
            <v>0</v>
          </cell>
          <cell r="BQ976">
            <v>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0</v>
          </cell>
          <cell r="BW976">
            <v>0</v>
          </cell>
          <cell r="BX976">
            <v>0</v>
          </cell>
          <cell r="BY976">
            <v>0</v>
          </cell>
          <cell r="BZ976">
            <v>0</v>
          </cell>
          <cell r="CA976">
            <v>0</v>
          </cell>
          <cell r="CB976">
            <v>0</v>
          </cell>
          <cell r="CC976">
            <v>0</v>
          </cell>
          <cell r="CD976">
            <v>0</v>
          </cell>
          <cell r="CE976">
            <v>0</v>
          </cell>
          <cell r="CF976">
            <v>0</v>
          </cell>
          <cell r="CG976">
            <v>0</v>
          </cell>
          <cell r="CH976">
            <v>0</v>
          </cell>
          <cell r="CI976">
            <v>0</v>
          </cell>
          <cell r="CJ976">
            <v>0</v>
          </cell>
          <cell r="CK976">
            <v>0</v>
          </cell>
          <cell r="CL976">
            <v>0</v>
          </cell>
          <cell r="CM976">
            <v>0</v>
          </cell>
          <cell r="CN976">
            <v>0</v>
          </cell>
          <cell r="CO976">
            <v>0</v>
          </cell>
          <cell r="CP976">
            <v>0</v>
          </cell>
          <cell r="CQ976">
            <v>0</v>
          </cell>
          <cell r="CR976">
            <v>0</v>
          </cell>
          <cell r="CS976">
            <v>0</v>
          </cell>
          <cell r="CT976">
            <v>0</v>
          </cell>
          <cell r="CU976">
            <v>0</v>
          </cell>
          <cell r="CV976">
            <v>0</v>
          </cell>
          <cell r="CW976">
            <v>0</v>
          </cell>
          <cell r="CX976">
            <v>0</v>
          </cell>
          <cell r="CY976">
            <v>0</v>
          </cell>
          <cell r="CZ976">
            <v>0</v>
          </cell>
          <cell r="DA976">
            <v>0</v>
          </cell>
          <cell r="DB976">
            <v>0</v>
          </cell>
          <cell r="DC976">
            <v>0</v>
          </cell>
          <cell r="DD976">
            <v>0</v>
          </cell>
          <cell r="DE976">
            <v>0</v>
          </cell>
          <cell r="DF976">
            <v>0</v>
          </cell>
          <cell r="DG976">
            <v>0</v>
          </cell>
          <cell r="DH976">
            <v>0</v>
          </cell>
          <cell r="DI976">
            <v>0</v>
          </cell>
          <cell r="DJ976">
            <v>0</v>
          </cell>
          <cell r="DK976">
            <v>0</v>
          </cell>
          <cell r="DL976">
            <v>0</v>
          </cell>
          <cell r="DM976">
            <v>0</v>
          </cell>
          <cell r="DN976">
            <v>0</v>
          </cell>
          <cell r="DO976">
            <v>0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DX976">
            <v>0</v>
          </cell>
          <cell r="DY976">
            <v>0</v>
          </cell>
          <cell r="DZ976">
            <v>0</v>
          </cell>
          <cell r="EA976">
            <v>0</v>
          </cell>
          <cell r="EB976">
            <v>0</v>
          </cell>
          <cell r="EC976">
            <v>0</v>
          </cell>
          <cell r="ED976">
            <v>0</v>
          </cell>
          <cell r="EE976">
            <v>0</v>
          </cell>
          <cell r="EF976">
            <v>0</v>
          </cell>
          <cell r="EG976">
            <v>0</v>
          </cell>
          <cell r="EH976">
            <v>0</v>
          </cell>
          <cell r="EI976">
            <v>0</v>
          </cell>
          <cell r="EJ976">
            <v>0</v>
          </cell>
          <cell r="EK976">
            <v>0</v>
          </cell>
          <cell r="EL976">
            <v>0</v>
          </cell>
          <cell r="EM976">
            <v>0</v>
          </cell>
          <cell r="EN976">
            <v>0</v>
          </cell>
          <cell r="EO976">
            <v>0</v>
          </cell>
          <cell r="EP976">
            <v>0</v>
          </cell>
          <cell r="EQ976">
            <v>0</v>
          </cell>
          <cell r="ER976">
            <v>0</v>
          </cell>
          <cell r="ES976">
            <v>0</v>
          </cell>
          <cell r="ET976">
            <v>0</v>
          </cell>
          <cell r="EU976">
            <v>0</v>
          </cell>
          <cell r="EV976">
            <v>0</v>
          </cell>
          <cell r="EW976">
            <v>0</v>
          </cell>
          <cell r="EX976">
            <v>0</v>
          </cell>
          <cell r="EY976">
            <v>0</v>
          </cell>
          <cell r="EZ976">
            <v>0</v>
          </cell>
          <cell r="FA976">
            <v>0</v>
          </cell>
          <cell r="FB976">
            <v>0</v>
          </cell>
          <cell r="FC976">
            <v>0</v>
          </cell>
          <cell r="FD976">
            <v>0</v>
          </cell>
          <cell r="FE976">
            <v>0</v>
          </cell>
          <cell r="FF976">
            <v>0</v>
          </cell>
          <cell r="FG976">
            <v>0</v>
          </cell>
          <cell r="FH976">
            <v>0</v>
          </cell>
          <cell r="FI976">
            <v>0</v>
          </cell>
          <cell r="FJ976">
            <v>0</v>
          </cell>
          <cell r="FK976">
            <v>0</v>
          </cell>
          <cell r="FL976">
            <v>0</v>
          </cell>
          <cell r="FM976">
            <v>0</v>
          </cell>
          <cell r="FN976">
            <v>0</v>
          </cell>
          <cell r="FO976">
            <v>0</v>
          </cell>
          <cell r="FP976">
            <v>0</v>
          </cell>
          <cell r="FQ976">
            <v>0</v>
          </cell>
          <cell r="FR976">
            <v>0</v>
          </cell>
          <cell r="FS976">
            <v>0</v>
          </cell>
          <cell r="FT976">
            <v>0</v>
          </cell>
          <cell r="FU976">
            <v>0</v>
          </cell>
          <cell r="FV976">
            <v>0</v>
          </cell>
          <cell r="FW976">
            <v>0</v>
          </cell>
          <cell r="FX976">
            <v>0</v>
          </cell>
          <cell r="FY976">
            <v>0</v>
          </cell>
          <cell r="FZ976">
            <v>0</v>
          </cell>
          <cell r="GA976">
            <v>0</v>
          </cell>
          <cell r="GB976">
            <v>0</v>
          </cell>
          <cell r="GC976">
            <v>0</v>
          </cell>
          <cell r="GD976">
            <v>0</v>
          </cell>
          <cell r="GE976">
            <v>0</v>
          </cell>
          <cell r="GF976">
            <v>0</v>
          </cell>
          <cell r="GG976">
            <v>0</v>
          </cell>
          <cell r="GH976">
            <v>0</v>
          </cell>
          <cell r="GI976">
            <v>0</v>
          </cell>
          <cell r="GJ976">
            <v>0</v>
          </cell>
          <cell r="GK976">
            <v>0</v>
          </cell>
          <cell r="GL976">
            <v>0</v>
          </cell>
          <cell r="GM976">
            <v>0</v>
          </cell>
          <cell r="GN976">
            <v>0</v>
          </cell>
          <cell r="GO976">
            <v>0</v>
          </cell>
          <cell r="GP976">
            <v>0</v>
          </cell>
          <cell r="GQ976">
            <v>0</v>
          </cell>
          <cell r="GR976">
            <v>0</v>
          </cell>
          <cell r="GS976">
            <v>0</v>
          </cell>
          <cell r="GT976">
            <v>0</v>
          </cell>
          <cell r="GU976">
            <v>0</v>
          </cell>
          <cell r="GV976">
            <v>0</v>
          </cell>
          <cell r="GW976">
            <v>0</v>
          </cell>
          <cell r="GX976">
            <v>0</v>
          </cell>
          <cell r="GY976">
            <v>0</v>
          </cell>
          <cell r="GZ976">
            <v>0</v>
          </cell>
          <cell r="HA976">
            <v>0</v>
          </cell>
          <cell r="HB976">
            <v>0</v>
          </cell>
          <cell r="HC976">
            <v>0</v>
          </cell>
          <cell r="HD976">
            <v>0</v>
          </cell>
          <cell r="HE976">
            <v>0</v>
          </cell>
          <cell r="HF976">
            <v>0</v>
          </cell>
          <cell r="HG976">
            <v>0</v>
          </cell>
          <cell r="HH976">
            <v>0</v>
          </cell>
          <cell r="HI976">
            <v>0</v>
          </cell>
          <cell r="HJ976">
            <v>0</v>
          </cell>
          <cell r="HK976">
            <v>0</v>
          </cell>
          <cell r="HL976">
            <v>0</v>
          </cell>
          <cell r="HM976">
            <v>0</v>
          </cell>
          <cell r="HN976">
            <v>0</v>
          </cell>
          <cell r="HO976">
            <v>0</v>
          </cell>
          <cell r="HP976">
            <v>0</v>
          </cell>
          <cell r="HQ976">
            <v>0</v>
          </cell>
          <cell r="HR976">
            <v>0</v>
          </cell>
          <cell r="HS976">
            <v>0</v>
          </cell>
          <cell r="HT976">
            <v>0</v>
          </cell>
          <cell r="HU976">
            <v>0</v>
          </cell>
          <cell r="HV976">
            <v>0</v>
          </cell>
          <cell r="HW976">
            <v>0</v>
          </cell>
          <cell r="HX976">
            <v>0</v>
          </cell>
          <cell r="HY976">
            <v>0</v>
          </cell>
          <cell r="HZ976">
            <v>0</v>
          </cell>
          <cell r="IA976">
            <v>0</v>
          </cell>
          <cell r="IB976">
            <v>0</v>
          </cell>
          <cell r="IC976">
            <v>0</v>
          </cell>
          <cell r="ID976">
            <v>0</v>
          </cell>
          <cell r="IE976">
            <v>0</v>
          </cell>
          <cell r="IF976">
            <v>0</v>
          </cell>
          <cell r="IG976">
            <v>0</v>
          </cell>
          <cell r="IH976">
            <v>0</v>
          </cell>
          <cell r="II976">
            <v>0</v>
          </cell>
          <cell r="IJ976">
            <v>0</v>
          </cell>
          <cell r="IK976">
            <v>0</v>
          </cell>
          <cell r="IL976">
            <v>0</v>
          </cell>
          <cell r="IM976">
            <v>0</v>
          </cell>
          <cell r="IN976">
            <v>0</v>
          </cell>
          <cell r="IO976">
            <v>0</v>
          </cell>
          <cell r="IP976">
            <v>0</v>
          </cell>
          <cell r="IQ976">
            <v>0</v>
          </cell>
          <cell r="IR976">
            <v>0</v>
          </cell>
          <cell r="IS976">
            <v>0</v>
          </cell>
          <cell r="IT976">
            <v>0</v>
          </cell>
          <cell r="IU976">
            <v>0</v>
          </cell>
          <cell r="IV976">
            <v>0</v>
          </cell>
          <cell r="IW976">
            <v>0</v>
          </cell>
          <cell r="IX976">
            <v>0</v>
          </cell>
          <cell r="IY976">
            <v>0</v>
          </cell>
          <cell r="IZ976">
            <v>0</v>
          </cell>
          <cell r="JA976">
            <v>0</v>
          </cell>
          <cell r="JB976">
            <v>0</v>
          </cell>
          <cell r="JC976">
            <v>0</v>
          </cell>
          <cell r="JD976">
            <v>0</v>
          </cell>
          <cell r="JE976">
            <v>0</v>
          </cell>
        </row>
        <row r="977">
          <cell r="D977" t="str">
            <v>WD_.QF.UTN._.___.Power County Park North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0</v>
          </cell>
          <cell r="BD977">
            <v>0</v>
          </cell>
          <cell r="BE977">
            <v>0</v>
          </cell>
          <cell r="BF977">
            <v>0</v>
          </cell>
          <cell r="BG977">
            <v>0</v>
          </cell>
          <cell r="BH977">
            <v>0</v>
          </cell>
          <cell r="BI977">
            <v>0</v>
          </cell>
          <cell r="BJ977">
            <v>0</v>
          </cell>
          <cell r="BK977">
            <v>0</v>
          </cell>
          <cell r="BL977">
            <v>0</v>
          </cell>
          <cell r="BM977">
            <v>0</v>
          </cell>
          <cell r="BN977">
            <v>0</v>
          </cell>
          <cell r="BO977">
            <v>0</v>
          </cell>
          <cell r="BP977">
            <v>0</v>
          </cell>
          <cell r="BQ977">
            <v>0</v>
          </cell>
          <cell r="BR977">
            <v>0</v>
          </cell>
          <cell r="BS977">
            <v>0</v>
          </cell>
          <cell r="BT977">
            <v>0</v>
          </cell>
          <cell r="BU977">
            <v>0</v>
          </cell>
          <cell r="BV977">
            <v>0</v>
          </cell>
          <cell r="BW977">
            <v>0</v>
          </cell>
          <cell r="BX977">
            <v>0</v>
          </cell>
          <cell r="BY977">
            <v>0</v>
          </cell>
          <cell r="BZ977">
            <v>0</v>
          </cell>
          <cell r="CA977">
            <v>0</v>
          </cell>
          <cell r="CB977">
            <v>0</v>
          </cell>
          <cell r="CC977">
            <v>0</v>
          </cell>
          <cell r="CD977">
            <v>0</v>
          </cell>
          <cell r="CE977">
            <v>0</v>
          </cell>
          <cell r="CF977">
            <v>0</v>
          </cell>
          <cell r="CG977">
            <v>0</v>
          </cell>
          <cell r="CH977">
            <v>0</v>
          </cell>
          <cell r="CI977">
            <v>0</v>
          </cell>
          <cell r="CJ977">
            <v>0</v>
          </cell>
          <cell r="CK977">
            <v>0</v>
          </cell>
          <cell r="CL977">
            <v>0</v>
          </cell>
          <cell r="CM977">
            <v>0</v>
          </cell>
          <cell r="CN977">
            <v>0</v>
          </cell>
          <cell r="CO977">
            <v>0</v>
          </cell>
          <cell r="CP977">
            <v>0</v>
          </cell>
          <cell r="CQ977">
            <v>0</v>
          </cell>
          <cell r="CR977">
            <v>0</v>
          </cell>
          <cell r="CS977">
            <v>0</v>
          </cell>
          <cell r="CT977">
            <v>0</v>
          </cell>
          <cell r="CU977">
            <v>0</v>
          </cell>
          <cell r="CV977">
            <v>0</v>
          </cell>
          <cell r="CW977">
            <v>0</v>
          </cell>
          <cell r="CX977">
            <v>0</v>
          </cell>
          <cell r="CY977">
            <v>0</v>
          </cell>
          <cell r="CZ977">
            <v>0</v>
          </cell>
          <cell r="DA977">
            <v>0</v>
          </cell>
          <cell r="DB977">
            <v>0</v>
          </cell>
          <cell r="DC977">
            <v>0</v>
          </cell>
          <cell r="DD977">
            <v>0</v>
          </cell>
          <cell r="DE977">
            <v>0</v>
          </cell>
          <cell r="DF977">
            <v>0</v>
          </cell>
          <cell r="DG977">
            <v>0</v>
          </cell>
          <cell r="DH977">
            <v>0</v>
          </cell>
          <cell r="DI977">
            <v>0</v>
          </cell>
          <cell r="DJ977">
            <v>0</v>
          </cell>
          <cell r="DK977">
            <v>0</v>
          </cell>
          <cell r="DL977">
            <v>0</v>
          </cell>
          <cell r="DM977">
            <v>0</v>
          </cell>
          <cell r="DN977">
            <v>0</v>
          </cell>
          <cell r="DO977">
            <v>0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DX977">
            <v>0</v>
          </cell>
          <cell r="DY977">
            <v>0</v>
          </cell>
          <cell r="DZ977">
            <v>0</v>
          </cell>
          <cell r="EA977">
            <v>0</v>
          </cell>
          <cell r="EB977">
            <v>0</v>
          </cell>
          <cell r="EC977">
            <v>0</v>
          </cell>
          <cell r="ED977">
            <v>0</v>
          </cell>
          <cell r="EE977">
            <v>0</v>
          </cell>
          <cell r="EF977">
            <v>0</v>
          </cell>
          <cell r="EG977">
            <v>0</v>
          </cell>
          <cell r="EH977">
            <v>0</v>
          </cell>
          <cell r="EI977">
            <v>0</v>
          </cell>
          <cell r="EJ977">
            <v>0</v>
          </cell>
          <cell r="EK977">
            <v>0</v>
          </cell>
          <cell r="EL977">
            <v>0</v>
          </cell>
          <cell r="EM977">
            <v>0</v>
          </cell>
          <cell r="EN977">
            <v>0</v>
          </cell>
          <cell r="EO977">
            <v>0</v>
          </cell>
          <cell r="EP977">
            <v>0</v>
          </cell>
          <cell r="EQ977">
            <v>0</v>
          </cell>
          <cell r="ER977">
            <v>0</v>
          </cell>
          <cell r="ES977">
            <v>0</v>
          </cell>
          <cell r="ET977">
            <v>0</v>
          </cell>
          <cell r="EU977">
            <v>0</v>
          </cell>
          <cell r="EV977">
            <v>0</v>
          </cell>
          <cell r="EW977">
            <v>0</v>
          </cell>
          <cell r="EX977">
            <v>0</v>
          </cell>
          <cell r="EY977">
            <v>0</v>
          </cell>
          <cell r="EZ977">
            <v>0</v>
          </cell>
          <cell r="FA977">
            <v>0</v>
          </cell>
          <cell r="FB977">
            <v>0</v>
          </cell>
          <cell r="FC977">
            <v>0</v>
          </cell>
          <cell r="FD977">
            <v>0</v>
          </cell>
          <cell r="FE977">
            <v>0</v>
          </cell>
          <cell r="FF977">
            <v>0</v>
          </cell>
          <cell r="FG977">
            <v>0</v>
          </cell>
          <cell r="FH977">
            <v>0</v>
          </cell>
          <cell r="FI977">
            <v>0</v>
          </cell>
          <cell r="FJ977">
            <v>0</v>
          </cell>
          <cell r="FK977">
            <v>0</v>
          </cell>
          <cell r="FL977">
            <v>0</v>
          </cell>
          <cell r="FM977">
            <v>0</v>
          </cell>
          <cell r="FN977">
            <v>0</v>
          </cell>
          <cell r="FO977">
            <v>0</v>
          </cell>
          <cell r="FP977">
            <v>0</v>
          </cell>
          <cell r="FQ977">
            <v>0</v>
          </cell>
          <cell r="FR977">
            <v>0</v>
          </cell>
          <cell r="FS977">
            <v>0</v>
          </cell>
          <cell r="FT977">
            <v>0</v>
          </cell>
          <cell r="FU977">
            <v>0</v>
          </cell>
          <cell r="FV977">
            <v>0</v>
          </cell>
          <cell r="FW977">
            <v>0</v>
          </cell>
          <cell r="FX977">
            <v>0</v>
          </cell>
          <cell r="FY977">
            <v>0</v>
          </cell>
          <cell r="FZ977">
            <v>0</v>
          </cell>
          <cell r="GA977">
            <v>0</v>
          </cell>
          <cell r="GB977">
            <v>0</v>
          </cell>
          <cell r="GC977">
            <v>0</v>
          </cell>
          <cell r="GD977">
            <v>0</v>
          </cell>
          <cell r="GE977">
            <v>0</v>
          </cell>
          <cell r="GF977">
            <v>0</v>
          </cell>
          <cell r="GG977">
            <v>0</v>
          </cell>
          <cell r="GH977">
            <v>0</v>
          </cell>
          <cell r="GI977">
            <v>0</v>
          </cell>
          <cell r="GJ977">
            <v>0</v>
          </cell>
          <cell r="GK977">
            <v>0</v>
          </cell>
          <cell r="GL977">
            <v>0</v>
          </cell>
          <cell r="GM977">
            <v>0</v>
          </cell>
          <cell r="GN977">
            <v>0</v>
          </cell>
          <cell r="GO977">
            <v>0</v>
          </cell>
          <cell r="GP977">
            <v>0</v>
          </cell>
          <cell r="GQ977">
            <v>0</v>
          </cell>
          <cell r="GR977">
            <v>0</v>
          </cell>
          <cell r="GS977">
            <v>0</v>
          </cell>
          <cell r="GT977">
            <v>0</v>
          </cell>
          <cell r="GU977">
            <v>0</v>
          </cell>
          <cell r="GV977">
            <v>0</v>
          </cell>
          <cell r="GW977">
            <v>0</v>
          </cell>
          <cell r="GX977">
            <v>0</v>
          </cell>
          <cell r="GY977">
            <v>0</v>
          </cell>
          <cell r="GZ977">
            <v>0</v>
          </cell>
          <cell r="HA977">
            <v>0</v>
          </cell>
          <cell r="HB977">
            <v>0</v>
          </cell>
          <cell r="HC977">
            <v>0</v>
          </cell>
          <cell r="HD977">
            <v>0</v>
          </cell>
          <cell r="HE977">
            <v>0</v>
          </cell>
          <cell r="HF977">
            <v>0</v>
          </cell>
          <cell r="HG977">
            <v>0</v>
          </cell>
          <cell r="HH977">
            <v>0</v>
          </cell>
          <cell r="HI977">
            <v>0</v>
          </cell>
          <cell r="HJ977">
            <v>0</v>
          </cell>
          <cell r="HK977">
            <v>0</v>
          </cell>
          <cell r="HL977">
            <v>0</v>
          </cell>
          <cell r="HM977">
            <v>0</v>
          </cell>
          <cell r="HN977">
            <v>0</v>
          </cell>
          <cell r="HO977">
            <v>0</v>
          </cell>
          <cell r="HP977">
            <v>0</v>
          </cell>
          <cell r="HQ977">
            <v>0</v>
          </cell>
          <cell r="HR977">
            <v>0</v>
          </cell>
          <cell r="HS977">
            <v>0</v>
          </cell>
          <cell r="HT977">
            <v>0</v>
          </cell>
          <cell r="HU977">
            <v>0</v>
          </cell>
          <cell r="HV977">
            <v>0</v>
          </cell>
          <cell r="HW977">
            <v>0</v>
          </cell>
          <cell r="HX977">
            <v>0</v>
          </cell>
          <cell r="HY977">
            <v>0</v>
          </cell>
          <cell r="HZ977">
            <v>0</v>
          </cell>
          <cell r="IA977">
            <v>0</v>
          </cell>
          <cell r="IB977">
            <v>0</v>
          </cell>
          <cell r="IC977">
            <v>0</v>
          </cell>
          <cell r="ID977">
            <v>0</v>
          </cell>
          <cell r="IE977">
            <v>0</v>
          </cell>
          <cell r="IF977">
            <v>0</v>
          </cell>
          <cell r="IG977">
            <v>0</v>
          </cell>
          <cell r="IH977">
            <v>0</v>
          </cell>
          <cell r="II977">
            <v>0</v>
          </cell>
          <cell r="IJ977">
            <v>0</v>
          </cell>
          <cell r="IK977">
            <v>0</v>
          </cell>
          <cell r="IL977">
            <v>0</v>
          </cell>
          <cell r="IM977">
            <v>0</v>
          </cell>
          <cell r="IN977">
            <v>0</v>
          </cell>
          <cell r="IO977">
            <v>0</v>
          </cell>
          <cell r="IP977">
            <v>0</v>
          </cell>
          <cell r="IQ977">
            <v>0</v>
          </cell>
          <cell r="IR977">
            <v>0</v>
          </cell>
          <cell r="IS977">
            <v>0</v>
          </cell>
          <cell r="IT977">
            <v>0</v>
          </cell>
          <cell r="IU977">
            <v>0</v>
          </cell>
          <cell r="IV977">
            <v>0</v>
          </cell>
          <cell r="IW977">
            <v>0</v>
          </cell>
          <cell r="IX977">
            <v>0</v>
          </cell>
          <cell r="IY977">
            <v>0</v>
          </cell>
          <cell r="IZ977">
            <v>0</v>
          </cell>
          <cell r="JA977">
            <v>0</v>
          </cell>
          <cell r="JB977">
            <v>0</v>
          </cell>
          <cell r="JC977">
            <v>0</v>
          </cell>
          <cell r="JD977">
            <v>0</v>
          </cell>
          <cell r="JE977">
            <v>0</v>
          </cell>
        </row>
        <row r="978">
          <cell r="D978" t="str">
            <v>WD_.QF.UTN._.___.Spanish Fork Park 2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0</v>
          </cell>
          <cell r="BD978">
            <v>0</v>
          </cell>
          <cell r="BE978">
            <v>0</v>
          </cell>
          <cell r="BF978">
            <v>0</v>
          </cell>
          <cell r="BG978">
            <v>0</v>
          </cell>
          <cell r="BH978">
            <v>0</v>
          </cell>
          <cell r="BI978">
            <v>0</v>
          </cell>
          <cell r="BJ978">
            <v>0</v>
          </cell>
          <cell r="BK978">
            <v>0</v>
          </cell>
          <cell r="BL978">
            <v>0</v>
          </cell>
          <cell r="BM978">
            <v>0</v>
          </cell>
          <cell r="BN978">
            <v>0</v>
          </cell>
          <cell r="BO978">
            <v>0</v>
          </cell>
          <cell r="BP978">
            <v>0</v>
          </cell>
          <cell r="BQ978">
            <v>0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0</v>
          </cell>
          <cell r="BW978">
            <v>0</v>
          </cell>
          <cell r="BX978">
            <v>0</v>
          </cell>
          <cell r="BY978">
            <v>0</v>
          </cell>
          <cell r="BZ978">
            <v>0</v>
          </cell>
          <cell r="CA978">
            <v>0</v>
          </cell>
          <cell r="CB978">
            <v>0</v>
          </cell>
          <cell r="CC978">
            <v>0</v>
          </cell>
          <cell r="CD978">
            <v>0</v>
          </cell>
          <cell r="CE978">
            <v>0</v>
          </cell>
          <cell r="CF978">
            <v>0</v>
          </cell>
          <cell r="CG978">
            <v>0</v>
          </cell>
          <cell r="CH978">
            <v>0</v>
          </cell>
          <cell r="CI978">
            <v>0</v>
          </cell>
          <cell r="CJ978">
            <v>0</v>
          </cell>
          <cell r="CK978">
            <v>0</v>
          </cell>
          <cell r="CL978">
            <v>0</v>
          </cell>
          <cell r="CM978">
            <v>0</v>
          </cell>
          <cell r="CN978">
            <v>0</v>
          </cell>
          <cell r="CO978">
            <v>0</v>
          </cell>
          <cell r="CP978">
            <v>0</v>
          </cell>
          <cell r="CQ978">
            <v>0</v>
          </cell>
          <cell r="CR978">
            <v>0</v>
          </cell>
          <cell r="CS978">
            <v>0</v>
          </cell>
          <cell r="CT978">
            <v>0</v>
          </cell>
          <cell r="CU978">
            <v>0</v>
          </cell>
          <cell r="CV978">
            <v>0</v>
          </cell>
          <cell r="CW978">
            <v>0</v>
          </cell>
          <cell r="CX978">
            <v>0</v>
          </cell>
          <cell r="CY978">
            <v>0</v>
          </cell>
          <cell r="CZ978">
            <v>0</v>
          </cell>
          <cell r="DA978">
            <v>0</v>
          </cell>
          <cell r="DB978">
            <v>0</v>
          </cell>
          <cell r="DC978">
            <v>0</v>
          </cell>
          <cell r="DD978">
            <v>0</v>
          </cell>
          <cell r="DE978">
            <v>0</v>
          </cell>
          <cell r="DF978">
            <v>0</v>
          </cell>
          <cell r="DG978">
            <v>0</v>
          </cell>
          <cell r="DH978">
            <v>0</v>
          </cell>
          <cell r="DI978">
            <v>0</v>
          </cell>
          <cell r="DJ978">
            <v>0</v>
          </cell>
          <cell r="DK978">
            <v>0</v>
          </cell>
          <cell r="DL978">
            <v>0</v>
          </cell>
          <cell r="DM978">
            <v>0</v>
          </cell>
          <cell r="DN978">
            <v>0</v>
          </cell>
          <cell r="DO978">
            <v>0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DX978">
            <v>0</v>
          </cell>
          <cell r="DY978">
            <v>0</v>
          </cell>
          <cell r="DZ978">
            <v>0</v>
          </cell>
          <cell r="EA978">
            <v>0</v>
          </cell>
          <cell r="EB978">
            <v>0</v>
          </cell>
          <cell r="EC978">
            <v>0</v>
          </cell>
          <cell r="ED978">
            <v>0</v>
          </cell>
          <cell r="EE978">
            <v>0</v>
          </cell>
          <cell r="EF978">
            <v>0</v>
          </cell>
          <cell r="EG978">
            <v>0</v>
          </cell>
          <cell r="EH978">
            <v>0</v>
          </cell>
          <cell r="EI978">
            <v>0</v>
          </cell>
          <cell r="EJ978">
            <v>0</v>
          </cell>
          <cell r="EK978">
            <v>0</v>
          </cell>
          <cell r="EL978">
            <v>0</v>
          </cell>
          <cell r="EM978">
            <v>0</v>
          </cell>
          <cell r="EN978">
            <v>0</v>
          </cell>
          <cell r="EO978">
            <v>0</v>
          </cell>
          <cell r="EP978">
            <v>0</v>
          </cell>
          <cell r="EQ978">
            <v>0</v>
          </cell>
          <cell r="ER978">
            <v>0</v>
          </cell>
          <cell r="ES978">
            <v>0</v>
          </cell>
          <cell r="ET978">
            <v>0</v>
          </cell>
          <cell r="EU978">
            <v>0</v>
          </cell>
          <cell r="EV978">
            <v>0</v>
          </cell>
          <cell r="EW978">
            <v>0</v>
          </cell>
          <cell r="EX978">
            <v>0</v>
          </cell>
          <cell r="EY978">
            <v>0</v>
          </cell>
          <cell r="EZ978">
            <v>0</v>
          </cell>
          <cell r="FA978">
            <v>0</v>
          </cell>
          <cell r="FB978">
            <v>0</v>
          </cell>
          <cell r="FC978">
            <v>0</v>
          </cell>
          <cell r="FD978">
            <v>0</v>
          </cell>
          <cell r="FE978">
            <v>0</v>
          </cell>
          <cell r="FF978">
            <v>0</v>
          </cell>
          <cell r="FG978">
            <v>0</v>
          </cell>
          <cell r="FH978">
            <v>0</v>
          </cell>
          <cell r="FI978">
            <v>0</v>
          </cell>
          <cell r="FJ978">
            <v>0</v>
          </cell>
          <cell r="FK978">
            <v>0</v>
          </cell>
          <cell r="FL978">
            <v>0</v>
          </cell>
          <cell r="FM978">
            <v>0</v>
          </cell>
          <cell r="FN978">
            <v>0</v>
          </cell>
          <cell r="FO978">
            <v>0</v>
          </cell>
          <cell r="FP978">
            <v>0</v>
          </cell>
          <cell r="FQ978">
            <v>0</v>
          </cell>
          <cell r="FR978">
            <v>0</v>
          </cell>
          <cell r="FS978">
            <v>0</v>
          </cell>
          <cell r="FT978">
            <v>0</v>
          </cell>
          <cell r="FU978">
            <v>0</v>
          </cell>
          <cell r="FV978">
            <v>0</v>
          </cell>
          <cell r="FW978">
            <v>0</v>
          </cell>
          <cell r="FX978">
            <v>0</v>
          </cell>
          <cell r="FY978">
            <v>0</v>
          </cell>
          <cell r="FZ978">
            <v>0</v>
          </cell>
          <cell r="GA978">
            <v>0</v>
          </cell>
          <cell r="GB978">
            <v>0</v>
          </cell>
          <cell r="GC978">
            <v>0</v>
          </cell>
          <cell r="GD978">
            <v>0</v>
          </cell>
          <cell r="GE978">
            <v>0</v>
          </cell>
          <cell r="GF978">
            <v>0</v>
          </cell>
          <cell r="GG978">
            <v>0</v>
          </cell>
          <cell r="GH978">
            <v>0</v>
          </cell>
          <cell r="GI978">
            <v>0</v>
          </cell>
          <cell r="GJ978">
            <v>0</v>
          </cell>
          <cell r="GK978">
            <v>0</v>
          </cell>
          <cell r="GL978">
            <v>0</v>
          </cell>
          <cell r="GM978">
            <v>0</v>
          </cell>
          <cell r="GN978">
            <v>0</v>
          </cell>
          <cell r="GO978">
            <v>0</v>
          </cell>
          <cell r="GP978">
            <v>0</v>
          </cell>
          <cell r="GQ978">
            <v>0</v>
          </cell>
          <cell r="GR978">
            <v>0</v>
          </cell>
          <cell r="GS978">
            <v>0</v>
          </cell>
          <cell r="GT978">
            <v>0</v>
          </cell>
          <cell r="GU978">
            <v>0</v>
          </cell>
          <cell r="GV978">
            <v>0</v>
          </cell>
          <cell r="GW978">
            <v>0</v>
          </cell>
          <cell r="GX978">
            <v>0</v>
          </cell>
          <cell r="GY978">
            <v>0</v>
          </cell>
          <cell r="GZ978">
            <v>0</v>
          </cell>
          <cell r="HA978">
            <v>0</v>
          </cell>
          <cell r="HB978">
            <v>0</v>
          </cell>
          <cell r="HC978">
            <v>0</v>
          </cell>
          <cell r="HD978">
            <v>0</v>
          </cell>
          <cell r="HE978">
            <v>0</v>
          </cell>
          <cell r="HF978">
            <v>0</v>
          </cell>
          <cell r="HG978">
            <v>0</v>
          </cell>
          <cell r="HH978">
            <v>0</v>
          </cell>
          <cell r="HI978">
            <v>0</v>
          </cell>
          <cell r="HJ978">
            <v>0</v>
          </cell>
          <cell r="HK978">
            <v>0</v>
          </cell>
          <cell r="HL978">
            <v>0</v>
          </cell>
          <cell r="HM978">
            <v>0</v>
          </cell>
          <cell r="HN978">
            <v>0</v>
          </cell>
          <cell r="HO978">
            <v>0</v>
          </cell>
          <cell r="HP978">
            <v>0</v>
          </cell>
          <cell r="HQ978">
            <v>0</v>
          </cell>
          <cell r="HR978">
            <v>0</v>
          </cell>
          <cell r="HS978">
            <v>0</v>
          </cell>
          <cell r="HT978">
            <v>0</v>
          </cell>
          <cell r="HU978">
            <v>0</v>
          </cell>
          <cell r="HV978">
            <v>0</v>
          </cell>
          <cell r="HW978">
            <v>0</v>
          </cell>
          <cell r="HX978">
            <v>0</v>
          </cell>
          <cell r="HY978">
            <v>0</v>
          </cell>
          <cell r="HZ978">
            <v>0</v>
          </cell>
          <cell r="IA978">
            <v>0</v>
          </cell>
          <cell r="IB978">
            <v>0</v>
          </cell>
          <cell r="IC978">
            <v>0</v>
          </cell>
          <cell r="ID978">
            <v>0</v>
          </cell>
          <cell r="IE978">
            <v>0</v>
          </cell>
          <cell r="IF978">
            <v>0</v>
          </cell>
          <cell r="IG978">
            <v>0</v>
          </cell>
          <cell r="IH978">
            <v>0</v>
          </cell>
          <cell r="II978">
            <v>0</v>
          </cell>
          <cell r="IJ978">
            <v>0</v>
          </cell>
          <cell r="IK978">
            <v>0</v>
          </cell>
          <cell r="IL978">
            <v>0</v>
          </cell>
          <cell r="IM978">
            <v>0</v>
          </cell>
          <cell r="IN978">
            <v>0</v>
          </cell>
          <cell r="IO978">
            <v>0</v>
          </cell>
          <cell r="IP978">
            <v>0</v>
          </cell>
          <cell r="IQ978">
            <v>0</v>
          </cell>
          <cell r="IR978">
            <v>0</v>
          </cell>
          <cell r="IS978">
            <v>0</v>
          </cell>
          <cell r="IT978">
            <v>0</v>
          </cell>
          <cell r="IU978">
            <v>0</v>
          </cell>
          <cell r="IV978">
            <v>0</v>
          </cell>
          <cell r="IW978">
            <v>0</v>
          </cell>
          <cell r="IX978">
            <v>0</v>
          </cell>
          <cell r="IY978">
            <v>0</v>
          </cell>
          <cell r="IZ978">
            <v>0</v>
          </cell>
          <cell r="JA978">
            <v>0</v>
          </cell>
          <cell r="JB978">
            <v>0</v>
          </cell>
          <cell r="JC978">
            <v>0</v>
          </cell>
          <cell r="JD978">
            <v>0</v>
          </cell>
          <cell r="JE978">
            <v>0</v>
          </cell>
        </row>
        <row r="979">
          <cell r="D979" t="str">
            <v>WD_.QF.UTN._.___.Tooele 1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  <cell r="BD979">
            <v>0</v>
          </cell>
          <cell r="BE979">
            <v>0</v>
          </cell>
          <cell r="BF979">
            <v>0</v>
          </cell>
          <cell r="BG979">
            <v>0</v>
          </cell>
          <cell r="BH979">
            <v>0</v>
          </cell>
          <cell r="BI979">
            <v>0</v>
          </cell>
          <cell r="BJ979">
            <v>0</v>
          </cell>
          <cell r="BK979">
            <v>0</v>
          </cell>
          <cell r="BL979">
            <v>0</v>
          </cell>
          <cell r="BM979">
            <v>0</v>
          </cell>
          <cell r="BN979">
            <v>0</v>
          </cell>
          <cell r="BO979">
            <v>0</v>
          </cell>
          <cell r="BP979">
            <v>0</v>
          </cell>
          <cell r="BQ979">
            <v>0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0</v>
          </cell>
          <cell r="BW979">
            <v>0</v>
          </cell>
          <cell r="BX979">
            <v>0</v>
          </cell>
          <cell r="BY979">
            <v>0</v>
          </cell>
          <cell r="BZ979">
            <v>0</v>
          </cell>
          <cell r="CA979">
            <v>0</v>
          </cell>
          <cell r="CB979">
            <v>0</v>
          </cell>
          <cell r="CC979">
            <v>0</v>
          </cell>
          <cell r="CD979">
            <v>0</v>
          </cell>
          <cell r="CE979">
            <v>0</v>
          </cell>
          <cell r="CF979">
            <v>0</v>
          </cell>
          <cell r="CG979">
            <v>0</v>
          </cell>
          <cell r="CH979">
            <v>0</v>
          </cell>
          <cell r="CI979">
            <v>0</v>
          </cell>
          <cell r="CJ979">
            <v>0</v>
          </cell>
          <cell r="CK979">
            <v>0</v>
          </cell>
          <cell r="CL979">
            <v>0</v>
          </cell>
          <cell r="CM979">
            <v>0</v>
          </cell>
          <cell r="CN979">
            <v>0</v>
          </cell>
          <cell r="CO979">
            <v>0</v>
          </cell>
          <cell r="CP979">
            <v>0</v>
          </cell>
          <cell r="CQ979">
            <v>0</v>
          </cell>
          <cell r="CR979">
            <v>0</v>
          </cell>
          <cell r="CS979">
            <v>0</v>
          </cell>
          <cell r="CT979">
            <v>0</v>
          </cell>
          <cell r="CU979">
            <v>0</v>
          </cell>
          <cell r="CV979">
            <v>0</v>
          </cell>
          <cell r="CW979">
            <v>0</v>
          </cell>
          <cell r="CX979">
            <v>0</v>
          </cell>
          <cell r="CY979">
            <v>0</v>
          </cell>
          <cell r="CZ979">
            <v>0</v>
          </cell>
          <cell r="DA979">
            <v>0</v>
          </cell>
          <cell r="DB979">
            <v>0</v>
          </cell>
          <cell r="DC979">
            <v>0</v>
          </cell>
          <cell r="DD979">
            <v>0</v>
          </cell>
          <cell r="DE979">
            <v>0</v>
          </cell>
          <cell r="DF979">
            <v>0</v>
          </cell>
          <cell r="DG979">
            <v>0</v>
          </cell>
          <cell r="DH979">
            <v>0</v>
          </cell>
          <cell r="DI979">
            <v>0</v>
          </cell>
          <cell r="DJ979">
            <v>0</v>
          </cell>
          <cell r="DK979">
            <v>0</v>
          </cell>
          <cell r="DL979">
            <v>0</v>
          </cell>
          <cell r="DM979">
            <v>0</v>
          </cell>
          <cell r="DN979">
            <v>0</v>
          </cell>
          <cell r="DO979">
            <v>0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DX979">
            <v>0</v>
          </cell>
          <cell r="DY979">
            <v>0</v>
          </cell>
          <cell r="DZ979">
            <v>0</v>
          </cell>
          <cell r="EA979">
            <v>0</v>
          </cell>
          <cell r="EB979">
            <v>0</v>
          </cell>
          <cell r="EC979">
            <v>0</v>
          </cell>
          <cell r="ED979">
            <v>0</v>
          </cell>
          <cell r="EE979">
            <v>0</v>
          </cell>
          <cell r="EF979">
            <v>0</v>
          </cell>
          <cell r="EG979">
            <v>0</v>
          </cell>
          <cell r="EH979">
            <v>0</v>
          </cell>
          <cell r="EI979">
            <v>0</v>
          </cell>
          <cell r="EJ979">
            <v>0</v>
          </cell>
          <cell r="EK979">
            <v>0</v>
          </cell>
          <cell r="EL979">
            <v>0</v>
          </cell>
          <cell r="EM979">
            <v>0</v>
          </cell>
          <cell r="EN979">
            <v>0</v>
          </cell>
          <cell r="EO979">
            <v>0</v>
          </cell>
          <cell r="EP979">
            <v>0</v>
          </cell>
          <cell r="EQ979">
            <v>0</v>
          </cell>
          <cell r="ER979">
            <v>0</v>
          </cell>
          <cell r="ES979">
            <v>0</v>
          </cell>
          <cell r="ET979">
            <v>0</v>
          </cell>
          <cell r="EU979">
            <v>0</v>
          </cell>
          <cell r="EV979">
            <v>0</v>
          </cell>
          <cell r="EW979">
            <v>0</v>
          </cell>
          <cell r="EX979">
            <v>0</v>
          </cell>
          <cell r="EY979">
            <v>0</v>
          </cell>
          <cell r="EZ979">
            <v>0</v>
          </cell>
          <cell r="FA979">
            <v>0</v>
          </cell>
          <cell r="FB979">
            <v>0</v>
          </cell>
          <cell r="FC979">
            <v>0</v>
          </cell>
          <cell r="FD979">
            <v>0</v>
          </cell>
          <cell r="FE979">
            <v>0</v>
          </cell>
          <cell r="FF979">
            <v>0</v>
          </cell>
          <cell r="FG979">
            <v>0</v>
          </cell>
          <cell r="FH979">
            <v>0</v>
          </cell>
          <cell r="FI979">
            <v>0</v>
          </cell>
          <cell r="FJ979">
            <v>0</v>
          </cell>
          <cell r="FK979">
            <v>0</v>
          </cell>
          <cell r="FL979">
            <v>0</v>
          </cell>
          <cell r="FM979">
            <v>0</v>
          </cell>
          <cell r="FN979">
            <v>0</v>
          </cell>
          <cell r="FO979">
            <v>0</v>
          </cell>
          <cell r="FP979">
            <v>0</v>
          </cell>
          <cell r="FQ979">
            <v>0</v>
          </cell>
          <cell r="FR979">
            <v>0</v>
          </cell>
          <cell r="FS979">
            <v>0</v>
          </cell>
          <cell r="FT979">
            <v>0</v>
          </cell>
          <cell r="FU979">
            <v>0</v>
          </cell>
          <cell r="FV979">
            <v>0</v>
          </cell>
          <cell r="FW979">
            <v>0</v>
          </cell>
          <cell r="FX979">
            <v>0</v>
          </cell>
          <cell r="FY979">
            <v>0</v>
          </cell>
          <cell r="FZ979">
            <v>0</v>
          </cell>
          <cell r="GA979">
            <v>0</v>
          </cell>
          <cell r="GB979">
            <v>0</v>
          </cell>
          <cell r="GC979">
            <v>0</v>
          </cell>
          <cell r="GD979">
            <v>0</v>
          </cell>
          <cell r="GE979">
            <v>0</v>
          </cell>
          <cell r="GF979">
            <v>0</v>
          </cell>
          <cell r="GG979">
            <v>0</v>
          </cell>
          <cell r="GH979">
            <v>0</v>
          </cell>
          <cell r="GI979">
            <v>0</v>
          </cell>
          <cell r="GJ979">
            <v>0</v>
          </cell>
          <cell r="GK979">
            <v>0</v>
          </cell>
          <cell r="GL979">
            <v>0</v>
          </cell>
          <cell r="GM979">
            <v>0</v>
          </cell>
          <cell r="GN979">
            <v>0</v>
          </cell>
          <cell r="GO979">
            <v>0</v>
          </cell>
          <cell r="GP979">
            <v>0</v>
          </cell>
          <cell r="GQ979">
            <v>0</v>
          </cell>
          <cell r="GR979">
            <v>0</v>
          </cell>
          <cell r="GS979">
            <v>0</v>
          </cell>
          <cell r="GT979">
            <v>0</v>
          </cell>
          <cell r="GU979">
            <v>0</v>
          </cell>
          <cell r="GV979">
            <v>0</v>
          </cell>
          <cell r="GW979">
            <v>0</v>
          </cell>
          <cell r="GX979">
            <v>0</v>
          </cell>
          <cell r="GY979">
            <v>0</v>
          </cell>
          <cell r="GZ979">
            <v>0</v>
          </cell>
          <cell r="HA979">
            <v>0</v>
          </cell>
          <cell r="HB979">
            <v>0</v>
          </cell>
          <cell r="HC979">
            <v>0</v>
          </cell>
          <cell r="HD979">
            <v>0</v>
          </cell>
          <cell r="HE979">
            <v>0</v>
          </cell>
          <cell r="HF979">
            <v>0</v>
          </cell>
          <cell r="HG979">
            <v>0</v>
          </cell>
          <cell r="HH979">
            <v>0</v>
          </cell>
          <cell r="HI979">
            <v>0</v>
          </cell>
          <cell r="HJ979">
            <v>0</v>
          </cell>
          <cell r="HK979">
            <v>0</v>
          </cell>
          <cell r="HL979">
            <v>0</v>
          </cell>
          <cell r="HM979">
            <v>0</v>
          </cell>
          <cell r="HN979">
            <v>0</v>
          </cell>
          <cell r="HO979">
            <v>0</v>
          </cell>
          <cell r="HP979">
            <v>0</v>
          </cell>
          <cell r="HQ979">
            <v>0</v>
          </cell>
          <cell r="HR979">
            <v>0</v>
          </cell>
          <cell r="HS979">
            <v>0</v>
          </cell>
          <cell r="HT979">
            <v>0</v>
          </cell>
          <cell r="HU979">
            <v>0</v>
          </cell>
          <cell r="HV979">
            <v>0</v>
          </cell>
          <cell r="HW979">
            <v>0</v>
          </cell>
          <cell r="HX979">
            <v>0</v>
          </cell>
          <cell r="HY979">
            <v>0</v>
          </cell>
          <cell r="HZ979">
            <v>0</v>
          </cell>
          <cell r="IA979">
            <v>0</v>
          </cell>
          <cell r="IB979">
            <v>0</v>
          </cell>
          <cell r="IC979">
            <v>0</v>
          </cell>
          <cell r="ID979">
            <v>0</v>
          </cell>
          <cell r="IE979">
            <v>0</v>
          </cell>
          <cell r="IF979">
            <v>0</v>
          </cell>
          <cell r="IG979">
            <v>0</v>
          </cell>
          <cell r="IH979">
            <v>0</v>
          </cell>
          <cell r="II979">
            <v>0</v>
          </cell>
          <cell r="IJ979">
            <v>0</v>
          </cell>
          <cell r="IK979">
            <v>0</v>
          </cell>
          <cell r="IL979">
            <v>0</v>
          </cell>
          <cell r="IM979">
            <v>0</v>
          </cell>
          <cell r="IN979">
            <v>0</v>
          </cell>
          <cell r="IO979">
            <v>0</v>
          </cell>
          <cell r="IP979">
            <v>0</v>
          </cell>
          <cell r="IQ979">
            <v>0</v>
          </cell>
          <cell r="IR979">
            <v>0</v>
          </cell>
          <cell r="IS979">
            <v>0</v>
          </cell>
          <cell r="IT979">
            <v>0</v>
          </cell>
          <cell r="IU979">
            <v>0</v>
          </cell>
          <cell r="IV979">
            <v>0</v>
          </cell>
          <cell r="IW979">
            <v>0</v>
          </cell>
          <cell r="IX979">
            <v>0</v>
          </cell>
          <cell r="IY979">
            <v>0</v>
          </cell>
          <cell r="IZ979">
            <v>0</v>
          </cell>
          <cell r="JA979">
            <v>0</v>
          </cell>
          <cell r="JB979">
            <v>0</v>
          </cell>
          <cell r="JC979">
            <v>0</v>
          </cell>
          <cell r="JD979">
            <v>0</v>
          </cell>
          <cell r="JE979">
            <v>0</v>
          </cell>
        </row>
        <row r="980">
          <cell r="D980" t="str">
            <v>WD_.QF.UTN._.___.Tooele 2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0</v>
          </cell>
          <cell r="BD980">
            <v>0</v>
          </cell>
          <cell r="BE980">
            <v>0</v>
          </cell>
          <cell r="BF980">
            <v>0</v>
          </cell>
          <cell r="BG980">
            <v>0</v>
          </cell>
          <cell r="BH980">
            <v>0</v>
          </cell>
          <cell r="BI980">
            <v>0</v>
          </cell>
          <cell r="BJ980">
            <v>0</v>
          </cell>
          <cell r="BK980">
            <v>0</v>
          </cell>
          <cell r="BL980">
            <v>0</v>
          </cell>
          <cell r="BM980">
            <v>0</v>
          </cell>
          <cell r="BN980">
            <v>0</v>
          </cell>
          <cell r="BO980">
            <v>0</v>
          </cell>
          <cell r="BP980">
            <v>0</v>
          </cell>
          <cell r="BQ980">
            <v>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0</v>
          </cell>
          <cell r="BW980">
            <v>0</v>
          </cell>
          <cell r="BX980">
            <v>0</v>
          </cell>
          <cell r="BY980">
            <v>0</v>
          </cell>
          <cell r="BZ980">
            <v>0</v>
          </cell>
          <cell r="CA980">
            <v>0</v>
          </cell>
          <cell r="CB980">
            <v>0</v>
          </cell>
          <cell r="CC980">
            <v>0</v>
          </cell>
          <cell r="CD980">
            <v>0</v>
          </cell>
          <cell r="CE980">
            <v>0</v>
          </cell>
          <cell r="CF980">
            <v>0</v>
          </cell>
          <cell r="CG980">
            <v>0</v>
          </cell>
          <cell r="CH980">
            <v>0</v>
          </cell>
          <cell r="CI980">
            <v>0</v>
          </cell>
          <cell r="CJ980">
            <v>0</v>
          </cell>
          <cell r="CK980">
            <v>0</v>
          </cell>
          <cell r="CL980">
            <v>0</v>
          </cell>
          <cell r="CM980">
            <v>0</v>
          </cell>
          <cell r="CN980">
            <v>0</v>
          </cell>
          <cell r="CO980">
            <v>0</v>
          </cell>
          <cell r="CP980">
            <v>0</v>
          </cell>
          <cell r="CQ980">
            <v>0</v>
          </cell>
          <cell r="CR980">
            <v>0</v>
          </cell>
          <cell r="CS980">
            <v>0</v>
          </cell>
          <cell r="CT980">
            <v>0</v>
          </cell>
          <cell r="CU980">
            <v>0</v>
          </cell>
          <cell r="CV980">
            <v>0</v>
          </cell>
          <cell r="CW980">
            <v>0</v>
          </cell>
          <cell r="CX980">
            <v>0</v>
          </cell>
          <cell r="CY980">
            <v>0</v>
          </cell>
          <cell r="CZ980">
            <v>0</v>
          </cell>
          <cell r="DA980">
            <v>0</v>
          </cell>
          <cell r="DB980">
            <v>0</v>
          </cell>
          <cell r="DC980">
            <v>0</v>
          </cell>
          <cell r="DD980">
            <v>0</v>
          </cell>
          <cell r="DE980">
            <v>0</v>
          </cell>
          <cell r="DF980">
            <v>0</v>
          </cell>
          <cell r="DG980">
            <v>0</v>
          </cell>
          <cell r="DH980">
            <v>0</v>
          </cell>
          <cell r="DI980">
            <v>0</v>
          </cell>
          <cell r="DJ980">
            <v>0</v>
          </cell>
          <cell r="DK980">
            <v>0</v>
          </cell>
          <cell r="DL980">
            <v>0</v>
          </cell>
          <cell r="DM980">
            <v>0</v>
          </cell>
          <cell r="DN980">
            <v>0</v>
          </cell>
          <cell r="DO980">
            <v>0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DX980">
            <v>0</v>
          </cell>
          <cell r="DY980">
            <v>0</v>
          </cell>
          <cell r="DZ980">
            <v>0</v>
          </cell>
          <cell r="EA980">
            <v>0</v>
          </cell>
          <cell r="EB980">
            <v>0</v>
          </cell>
          <cell r="EC980">
            <v>0</v>
          </cell>
          <cell r="ED980">
            <v>0</v>
          </cell>
          <cell r="EE980">
            <v>0</v>
          </cell>
          <cell r="EF980">
            <v>0</v>
          </cell>
          <cell r="EG980">
            <v>0</v>
          </cell>
          <cell r="EH980">
            <v>0</v>
          </cell>
          <cell r="EI980">
            <v>0</v>
          </cell>
          <cell r="EJ980">
            <v>0</v>
          </cell>
          <cell r="EK980">
            <v>0</v>
          </cell>
          <cell r="EL980">
            <v>0</v>
          </cell>
          <cell r="EM980">
            <v>0</v>
          </cell>
          <cell r="EN980">
            <v>0</v>
          </cell>
          <cell r="EO980">
            <v>0</v>
          </cell>
          <cell r="EP980">
            <v>0</v>
          </cell>
          <cell r="EQ980">
            <v>0</v>
          </cell>
          <cell r="ER980">
            <v>0</v>
          </cell>
          <cell r="ES980">
            <v>0</v>
          </cell>
          <cell r="ET980">
            <v>0</v>
          </cell>
          <cell r="EU980">
            <v>0</v>
          </cell>
          <cell r="EV980">
            <v>0</v>
          </cell>
          <cell r="EW980">
            <v>0</v>
          </cell>
          <cell r="EX980">
            <v>0</v>
          </cell>
          <cell r="EY980">
            <v>0</v>
          </cell>
          <cell r="EZ980">
            <v>0</v>
          </cell>
          <cell r="FA980">
            <v>0</v>
          </cell>
          <cell r="FB980">
            <v>0</v>
          </cell>
          <cell r="FC980">
            <v>0</v>
          </cell>
          <cell r="FD980">
            <v>0</v>
          </cell>
          <cell r="FE980">
            <v>0</v>
          </cell>
          <cell r="FF980">
            <v>0</v>
          </cell>
          <cell r="FG980">
            <v>0</v>
          </cell>
          <cell r="FH980">
            <v>0</v>
          </cell>
          <cell r="FI980">
            <v>0</v>
          </cell>
          <cell r="FJ980">
            <v>0</v>
          </cell>
          <cell r="FK980">
            <v>0</v>
          </cell>
          <cell r="FL980">
            <v>0</v>
          </cell>
          <cell r="FM980">
            <v>0</v>
          </cell>
          <cell r="FN980">
            <v>0</v>
          </cell>
          <cell r="FO980">
            <v>0</v>
          </cell>
          <cell r="FP980">
            <v>0</v>
          </cell>
          <cell r="FQ980">
            <v>0</v>
          </cell>
          <cell r="FR980">
            <v>0</v>
          </cell>
          <cell r="FS980">
            <v>0</v>
          </cell>
          <cell r="FT980">
            <v>0</v>
          </cell>
          <cell r="FU980">
            <v>0</v>
          </cell>
          <cell r="FV980">
            <v>0</v>
          </cell>
          <cell r="FW980">
            <v>0</v>
          </cell>
          <cell r="FX980">
            <v>0</v>
          </cell>
          <cell r="FY980">
            <v>0</v>
          </cell>
          <cell r="FZ980">
            <v>0</v>
          </cell>
          <cell r="GA980">
            <v>0</v>
          </cell>
          <cell r="GB980">
            <v>0</v>
          </cell>
          <cell r="GC980">
            <v>0</v>
          </cell>
          <cell r="GD980">
            <v>0</v>
          </cell>
          <cell r="GE980">
            <v>0</v>
          </cell>
          <cell r="GF980">
            <v>0</v>
          </cell>
          <cell r="GG980">
            <v>0</v>
          </cell>
          <cell r="GH980">
            <v>0</v>
          </cell>
          <cell r="GI980">
            <v>0</v>
          </cell>
          <cell r="GJ980">
            <v>0</v>
          </cell>
          <cell r="GK980">
            <v>0</v>
          </cell>
          <cell r="GL980">
            <v>0</v>
          </cell>
          <cell r="GM980">
            <v>0</v>
          </cell>
          <cell r="GN980">
            <v>0</v>
          </cell>
          <cell r="GO980">
            <v>0</v>
          </cell>
          <cell r="GP980">
            <v>0</v>
          </cell>
          <cell r="GQ980">
            <v>0</v>
          </cell>
          <cell r="GR980">
            <v>0</v>
          </cell>
          <cell r="GS980">
            <v>0</v>
          </cell>
          <cell r="GT980">
            <v>0</v>
          </cell>
          <cell r="GU980">
            <v>0</v>
          </cell>
          <cell r="GV980">
            <v>0</v>
          </cell>
          <cell r="GW980">
            <v>0</v>
          </cell>
          <cell r="GX980">
            <v>0</v>
          </cell>
          <cell r="GY980">
            <v>0</v>
          </cell>
          <cell r="GZ980">
            <v>0</v>
          </cell>
          <cell r="HA980">
            <v>0</v>
          </cell>
          <cell r="HB980">
            <v>0</v>
          </cell>
          <cell r="HC980">
            <v>0</v>
          </cell>
          <cell r="HD980">
            <v>0</v>
          </cell>
          <cell r="HE980">
            <v>0</v>
          </cell>
          <cell r="HF980">
            <v>0</v>
          </cell>
          <cell r="HG980">
            <v>0</v>
          </cell>
          <cell r="HH980">
            <v>0</v>
          </cell>
          <cell r="HI980">
            <v>0</v>
          </cell>
          <cell r="HJ980">
            <v>0</v>
          </cell>
          <cell r="HK980">
            <v>0</v>
          </cell>
          <cell r="HL980">
            <v>0</v>
          </cell>
          <cell r="HM980">
            <v>0</v>
          </cell>
          <cell r="HN980">
            <v>0</v>
          </cell>
          <cell r="HO980">
            <v>0</v>
          </cell>
          <cell r="HP980">
            <v>0</v>
          </cell>
          <cell r="HQ980">
            <v>0</v>
          </cell>
          <cell r="HR980">
            <v>0</v>
          </cell>
          <cell r="HS980">
            <v>0</v>
          </cell>
          <cell r="HT980">
            <v>0</v>
          </cell>
          <cell r="HU980">
            <v>0</v>
          </cell>
          <cell r="HV980">
            <v>0</v>
          </cell>
          <cell r="HW980">
            <v>0</v>
          </cell>
          <cell r="HX980">
            <v>0</v>
          </cell>
          <cell r="HY980">
            <v>0</v>
          </cell>
          <cell r="HZ980">
            <v>0</v>
          </cell>
          <cell r="IA980">
            <v>0</v>
          </cell>
          <cell r="IB980">
            <v>0</v>
          </cell>
          <cell r="IC980">
            <v>0</v>
          </cell>
          <cell r="ID980">
            <v>0</v>
          </cell>
          <cell r="IE980">
            <v>0</v>
          </cell>
          <cell r="IF980">
            <v>0</v>
          </cell>
          <cell r="IG980">
            <v>0</v>
          </cell>
          <cell r="IH980">
            <v>0</v>
          </cell>
          <cell r="II980">
            <v>0</v>
          </cell>
          <cell r="IJ980">
            <v>0</v>
          </cell>
          <cell r="IK980">
            <v>0</v>
          </cell>
          <cell r="IL980">
            <v>0</v>
          </cell>
          <cell r="IM980">
            <v>0</v>
          </cell>
          <cell r="IN980">
            <v>0</v>
          </cell>
          <cell r="IO980">
            <v>0</v>
          </cell>
          <cell r="IP980">
            <v>0</v>
          </cell>
          <cell r="IQ980">
            <v>0</v>
          </cell>
          <cell r="IR980">
            <v>0</v>
          </cell>
          <cell r="IS980">
            <v>0</v>
          </cell>
          <cell r="IT980">
            <v>0</v>
          </cell>
          <cell r="IU980">
            <v>0</v>
          </cell>
          <cell r="IV980">
            <v>0</v>
          </cell>
          <cell r="IW980">
            <v>0</v>
          </cell>
          <cell r="IX980">
            <v>0</v>
          </cell>
          <cell r="IY980">
            <v>0</v>
          </cell>
          <cell r="IZ980">
            <v>0</v>
          </cell>
          <cell r="JA980">
            <v>0</v>
          </cell>
          <cell r="JB980">
            <v>0</v>
          </cell>
          <cell r="JC980">
            <v>0</v>
          </cell>
          <cell r="JD980">
            <v>0</v>
          </cell>
          <cell r="JE980">
            <v>0</v>
          </cell>
        </row>
        <row r="981">
          <cell r="D981" t="str">
            <v>WD_.QF.UTS._.___.Latigo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0</v>
          </cell>
          <cell r="BD981">
            <v>0</v>
          </cell>
          <cell r="BE981">
            <v>0</v>
          </cell>
          <cell r="BF981">
            <v>0</v>
          </cell>
          <cell r="BG981">
            <v>0</v>
          </cell>
          <cell r="BH981">
            <v>0</v>
          </cell>
          <cell r="BI981">
            <v>0</v>
          </cell>
          <cell r="BJ981">
            <v>0</v>
          </cell>
          <cell r="BK981">
            <v>0</v>
          </cell>
          <cell r="BL981">
            <v>0</v>
          </cell>
          <cell r="BM981">
            <v>0</v>
          </cell>
          <cell r="BN981">
            <v>0</v>
          </cell>
          <cell r="BO981">
            <v>0</v>
          </cell>
          <cell r="BP981">
            <v>0</v>
          </cell>
          <cell r="BQ981">
            <v>0</v>
          </cell>
          <cell r="BR981">
            <v>0</v>
          </cell>
          <cell r="BS981">
            <v>0</v>
          </cell>
          <cell r="BT981">
            <v>0</v>
          </cell>
          <cell r="BU981">
            <v>0</v>
          </cell>
          <cell r="BV981">
            <v>0</v>
          </cell>
          <cell r="BW981">
            <v>0</v>
          </cell>
          <cell r="BX981">
            <v>0</v>
          </cell>
          <cell r="BY981">
            <v>0</v>
          </cell>
          <cell r="BZ981">
            <v>0</v>
          </cell>
          <cell r="CA981">
            <v>0</v>
          </cell>
          <cell r="CB981">
            <v>0</v>
          </cell>
          <cell r="CC981">
            <v>0</v>
          </cell>
          <cell r="CD981">
            <v>0</v>
          </cell>
          <cell r="CE981">
            <v>0</v>
          </cell>
          <cell r="CF981">
            <v>0</v>
          </cell>
          <cell r="CG981">
            <v>0</v>
          </cell>
          <cell r="CH981">
            <v>0</v>
          </cell>
          <cell r="CI981">
            <v>0</v>
          </cell>
          <cell r="CJ981">
            <v>0</v>
          </cell>
          <cell r="CK981">
            <v>0</v>
          </cell>
          <cell r="CL981">
            <v>0</v>
          </cell>
          <cell r="CM981">
            <v>0</v>
          </cell>
          <cell r="CN981">
            <v>0</v>
          </cell>
          <cell r="CO981">
            <v>0</v>
          </cell>
          <cell r="CP981">
            <v>0</v>
          </cell>
          <cell r="CQ981">
            <v>0</v>
          </cell>
          <cell r="CR981">
            <v>0</v>
          </cell>
          <cell r="CS981">
            <v>0</v>
          </cell>
          <cell r="CT981">
            <v>0</v>
          </cell>
          <cell r="CU981">
            <v>0</v>
          </cell>
          <cell r="CV981">
            <v>0</v>
          </cell>
          <cell r="CW981">
            <v>0</v>
          </cell>
          <cell r="CX981">
            <v>0</v>
          </cell>
          <cell r="CY981">
            <v>0</v>
          </cell>
          <cell r="CZ981">
            <v>0</v>
          </cell>
          <cell r="DA981">
            <v>0</v>
          </cell>
          <cell r="DB981">
            <v>0</v>
          </cell>
          <cell r="DC981">
            <v>0</v>
          </cell>
          <cell r="DD981">
            <v>0</v>
          </cell>
          <cell r="DE981">
            <v>0</v>
          </cell>
          <cell r="DF981">
            <v>0</v>
          </cell>
          <cell r="DG981">
            <v>0</v>
          </cell>
          <cell r="DH981">
            <v>0</v>
          </cell>
          <cell r="DI981">
            <v>0</v>
          </cell>
          <cell r="DJ981">
            <v>0</v>
          </cell>
          <cell r="DK981">
            <v>0</v>
          </cell>
          <cell r="DL981">
            <v>0</v>
          </cell>
          <cell r="DM981">
            <v>0</v>
          </cell>
          <cell r="DN981">
            <v>0</v>
          </cell>
          <cell r="DO981">
            <v>0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DX981">
            <v>0</v>
          </cell>
          <cell r="DY981">
            <v>0</v>
          </cell>
          <cell r="DZ981">
            <v>0</v>
          </cell>
          <cell r="EA981">
            <v>0</v>
          </cell>
          <cell r="EB981">
            <v>0</v>
          </cell>
          <cell r="EC981">
            <v>0</v>
          </cell>
          <cell r="ED981">
            <v>0</v>
          </cell>
          <cell r="EE981">
            <v>0</v>
          </cell>
          <cell r="EF981">
            <v>0</v>
          </cell>
          <cell r="EG981">
            <v>0</v>
          </cell>
          <cell r="EH981">
            <v>0</v>
          </cell>
          <cell r="EI981">
            <v>0</v>
          </cell>
          <cell r="EJ981">
            <v>0</v>
          </cell>
          <cell r="EK981">
            <v>0</v>
          </cell>
          <cell r="EL981">
            <v>0</v>
          </cell>
          <cell r="EM981">
            <v>0</v>
          </cell>
          <cell r="EN981">
            <v>0</v>
          </cell>
          <cell r="EO981">
            <v>0</v>
          </cell>
          <cell r="EP981">
            <v>0</v>
          </cell>
          <cell r="EQ981">
            <v>0</v>
          </cell>
          <cell r="ER981">
            <v>0</v>
          </cell>
          <cell r="ES981">
            <v>0</v>
          </cell>
          <cell r="ET981">
            <v>0</v>
          </cell>
          <cell r="EU981">
            <v>0</v>
          </cell>
          <cell r="EV981">
            <v>0</v>
          </cell>
          <cell r="EW981">
            <v>0</v>
          </cell>
          <cell r="EX981">
            <v>0</v>
          </cell>
          <cell r="EY981">
            <v>0</v>
          </cell>
          <cell r="EZ981">
            <v>0</v>
          </cell>
          <cell r="FA981">
            <v>0</v>
          </cell>
          <cell r="FB981">
            <v>0</v>
          </cell>
          <cell r="FC981">
            <v>0</v>
          </cell>
          <cell r="FD981">
            <v>0</v>
          </cell>
          <cell r="FE981">
            <v>0</v>
          </cell>
          <cell r="FF981">
            <v>0</v>
          </cell>
          <cell r="FG981">
            <v>0</v>
          </cell>
          <cell r="FH981">
            <v>0</v>
          </cell>
          <cell r="FI981">
            <v>0</v>
          </cell>
          <cell r="FJ981">
            <v>0</v>
          </cell>
          <cell r="FK981">
            <v>0</v>
          </cell>
          <cell r="FL981">
            <v>0</v>
          </cell>
          <cell r="FM981">
            <v>0</v>
          </cell>
          <cell r="FN981">
            <v>0</v>
          </cell>
          <cell r="FO981">
            <v>0</v>
          </cell>
          <cell r="FP981">
            <v>0</v>
          </cell>
          <cell r="FQ981">
            <v>0</v>
          </cell>
          <cell r="FR981">
            <v>0</v>
          </cell>
          <cell r="FS981">
            <v>0</v>
          </cell>
          <cell r="FT981">
            <v>0</v>
          </cell>
          <cell r="FU981">
            <v>0</v>
          </cell>
          <cell r="FV981">
            <v>0</v>
          </cell>
          <cell r="FW981">
            <v>0</v>
          </cell>
          <cell r="FX981">
            <v>0</v>
          </cell>
          <cell r="FY981">
            <v>0</v>
          </cell>
          <cell r="FZ981">
            <v>0</v>
          </cell>
          <cell r="GA981">
            <v>0</v>
          </cell>
          <cell r="GB981">
            <v>0</v>
          </cell>
          <cell r="GC981">
            <v>0</v>
          </cell>
          <cell r="GD981">
            <v>0</v>
          </cell>
          <cell r="GE981">
            <v>0</v>
          </cell>
          <cell r="GF981">
            <v>0</v>
          </cell>
          <cell r="GG981">
            <v>0</v>
          </cell>
          <cell r="GH981">
            <v>0</v>
          </cell>
          <cell r="GI981">
            <v>0</v>
          </cell>
          <cell r="GJ981">
            <v>0</v>
          </cell>
          <cell r="GK981">
            <v>0</v>
          </cell>
          <cell r="GL981">
            <v>0</v>
          </cell>
          <cell r="GM981">
            <v>0</v>
          </cell>
          <cell r="GN981">
            <v>0</v>
          </cell>
          <cell r="GO981">
            <v>0</v>
          </cell>
          <cell r="GP981">
            <v>0</v>
          </cell>
          <cell r="GQ981">
            <v>0</v>
          </cell>
          <cell r="GR981">
            <v>0</v>
          </cell>
          <cell r="GS981">
            <v>0</v>
          </cell>
          <cell r="GT981">
            <v>0</v>
          </cell>
          <cell r="GU981">
            <v>0</v>
          </cell>
          <cell r="GV981">
            <v>0</v>
          </cell>
          <cell r="GW981">
            <v>0</v>
          </cell>
          <cell r="GX981">
            <v>0</v>
          </cell>
          <cell r="GY981">
            <v>0</v>
          </cell>
          <cell r="GZ981">
            <v>0</v>
          </cell>
          <cell r="HA981">
            <v>0</v>
          </cell>
          <cell r="HB981">
            <v>0</v>
          </cell>
          <cell r="HC981">
            <v>0</v>
          </cell>
          <cell r="HD981">
            <v>0</v>
          </cell>
          <cell r="HE981">
            <v>0</v>
          </cell>
          <cell r="HF981">
            <v>0</v>
          </cell>
          <cell r="HG981">
            <v>0</v>
          </cell>
          <cell r="HH981">
            <v>0</v>
          </cell>
          <cell r="HI981">
            <v>0</v>
          </cell>
          <cell r="HJ981">
            <v>0</v>
          </cell>
          <cell r="HK981">
            <v>0</v>
          </cell>
          <cell r="HL981">
            <v>0</v>
          </cell>
          <cell r="HM981">
            <v>0</v>
          </cell>
          <cell r="HN981">
            <v>0</v>
          </cell>
          <cell r="HO981">
            <v>0</v>
          </cell>
          <cell r="HP981">
            <v>0</v>
          </cell>
          <cell r="HQ981">
            <v>0</v>
          </cell>
          <cell r="HR981">
            <v>0</v>
          </cell>
          <cell r="HS981">
            <v>0</v>
          </cell>
          <cell r="HT981">
            <v>0</v>
          </cell>
          <cell r="HU981">
            <v>0</v>
          </cell>
          <cell r="HV981">
            <v>0</v>
          </cell>
          <cell r="HW981">
            <v>0</v>
          </cell>
          <cell r="HX981">
            <v>0</v>
          </cell>
          <cell r="HY981">
            <v>0</v>
          </cell>
          <cell r="HZ981">
            <v>0</v>
          </cell>
          <cell r="IA981">
            <v>0</v>
          </cell>
          <cell r="IB981">
            <v>0</v>
          </cell>
          <cell r="IC981">
            <v>0</v>
          </cell>
          <cell r="ID981">
            <v>0</v>
          </cell>
          <cell r="IE981">
            <v>0</v>
          </cell>
          <cell r="IF981">
            <v>0</v>
          </cell>
          <cell r="IG981">
            <v>0</v>
          </cell>
          <cell r="IH981">
            <v>0</v>
          </cell>
          <cell r="II981">
            <v>0</v>
          </cell>
          <cell r="IJ981">
            <v>0</v>
          </cell>
          <cell r="IK981">
            <v>0</v>
          </cell>
          <cell r="IL981">
            <v>0</v>
          </cell>
          <cell r="IM981">
            <v>0</v>
          </cell>
          <cell r="IN981">
            <v>0</v>
          </cell>
          <cell r="IO981">
            <v>0</v>
          </cell>
          <cell r="IP981">
            <v>0</v>
          </cell>
          <cell r="IQ981">
            <v>0</v>
          </cell>
          <cell r="IR981">
            <v>0</v>
          </cell>
          <cell r="IS981">
            <v>0</v>
          </cell>
          <cell r="IT981">
            <v>0</v>
          </cell>
          <cell r="IU981">
            <v>0</v>
          </cell>
          <cell r="IV981">
            <v>0</v>
          </cell>
          <cell r="IW981">
            <v>0</v>
          </cell>
          <cell r="IX981">
            <v>0</v>
          </cell>
          <cell r="IY981">
            <v>0</v>
          </cell>
          <cell r="IZ981">
            <v>0</v>
          </cell>
          <cell r="JA981">
            <v>0</v>
          </cell>
          <cell r="JB981">
            <v>0</v>
          </cell>
          <cell r="JC981">
            <v>0</v>
          </cell>
          <cell r="JD981">
            <v>0</v>
          </cell>
          <cell r="JE981">
            <v>0</v>
          </cell>
        </row>
        <row r="982">
          <cell r="D982" t="str">
            <v>WD_.QF.WOR._.___.Big Top ORWF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0</v>
          </cell>
          <cell r="BD982">
            <v>0</v>
          </cell>
          <cell r="BE982">
            <v>0</v>
          </cell>
          <cell r="BF982">
            <v>0</v>
          </cell>
          <cell r="BG982">
            <v>0</v>
          </cell>
          <cell r="BH982">
            <v>0</v>
          </cell>
          <cell r="BI982">
            <v>0</v>
          </cell>
          <cell r="BJ982">
            <v>0</v>
          </cell>
          <cell r="BK982">
            <v>0</v>
          </cell>
          <cell r="BL982">
            <v>0</v>
          </cell>
          <cell r="BM982">
            <v>0</v>
          </cell>
          <cell r="BN982">
            <v>0</v>
          </cell>
          <cell r="BO982">
            <v>0</v>
          </cell>
          <cell r="BP982">
            <v>0</v>
          </cell>
          <cell r="BQ982">
            <v>0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0</v>
          </cell>
          <cell r="BW982">
            <v>0</v>
          </cell>
          <cell r="BX982">
            <v>0</v>
          </cell>
          <cell r="BY982">
            <v>0</v>
          </cell>
          <cell r="BZ982">
            <v>0</v>
          </cell>
          <cell r="CA982">
            <v>0</v>
          </cell>
          <cell r="CB982">
            <v>0</v>
          </cell>
          <cell r="CC982">
            <v>0</v>
          </cell>
          <cell r="CD982">
            <v>0</v>
          </cell>
          <cell r="CE982">
            <v>0</v>
          </cell>
          <cell r="CF982">
            <v>0</v>
          </cell>
          <cell r="CG982">
            <v>0</v>
          </cell>
          <cell r="CH982">
            <v>0</v>
          </cell>
          <cell r="CI982">
            <v>0</v>
          </cell>
          <cell r="CJ982">
            <v>0</v>
          </cell>
          <cell r="CK982">
            <v>0</v>
          </cell>
          <cell r="CL982">
            <v>0</v>
          </cell>
          <cell r="CM982">
            <v>0</v>
          </cell>
          <cell r="CN982">
            <v>0</v>
          </cell>
          <cell r="CO982">
            <v>0</v>
          </cell>
          <cell r="CP982">
            <v>0</v>
          </cell>
          <cell r="CQ982">
            <v>0</v>
          </cell>
          <cell r="CR982">
            <v>0</v>
          </cell>
          <cell r="CS982">
            <v>0</v>
          </cell>
          <cell r="CT982">
            <v>0</v>
          </cell>
          <cell r="CU982">
            <v>0</v>
          </cell>
          <cell r="CV982">
            <v>0</v>
          </cell>
          <cell r="CW982">
            <v>0</v>
          </cell>
          <cell r="CX982">
            <v>0</v>
          </cell>
          <cell r="CY982">
            <v>0</v>
          </cell>
          <cell r="CZ982">
            <v>0</v>
          </cell>
          <cell r="DA982">
            <v>0</v>
          </cell>
          <cell r="DB982">
            <v>0</v>
          </cell>
          <cell r="DC982">
            <v>0</v>
          </cell>
          <cell r="DD982">
            <v>0</v>
          </cell>
          <cell r="DE982">
            <v>0</v>
          </cell>
          <cell r="DF982">
            <v>0</v>
          </cell>
          <cell r="DG982">
            <v>0</v>
          </cell>
          <cell r="DH982">
            <v>0</v>
          </cell>
          <cell r="DI982">
            <v>0</v>
          </cell>
          <cell r="DJ982">
            <v>0</v>
          </cell>
          <cell r="DK982">
            <v>0</v>
          </cell>
          <cell r="DL982">
            <v>0</v>
          </cell>
          <cell r="DM982">
            <v>0</v>
          </cell>
          <cell r="DN982">
            <v>0</v>
          </cell>
          <cell r="DO982">
            <v>0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DX982">
            <v>0</v>
          </cell>
          <cell r="DY982">
            <v>0</v>
          </cell>
          <cell r="DZ982">
            <v>0</v>
          </cell>
          <cell r="EA982">
            <v>0</v>
          </cell>
          <cell r="EB982">
            <v>0</v>
          </cell>
          <cell r="EC982">
            <v>0</v>
          </cell>
          <cell r="ED982">
            <v>0</v>
          </cell>
          <cell r="EE982">
            <v>0</v>
          </cell>
          <cell r="EF982">
            <v>0</v>
          </cell>
          <cell r="EG982">
            <v>0</v>
          </cell>
          <cell r="EH982">
            <v>0</v>
          </cell>
          <cell r="EI982">
            <v>0</v>
          </cell>
          <cell r="EJ982">
            <v>0</v>
          </cell>
          <cell r="EK982">
            <v>0</v>
          </cell>
          <cell r="EL982">
            <v>0</v>
          </cell>
          <cell r="EM982">
            <v>0</v>
          </cell>
          <cell r="EN982">
            <v>0</v>
          </cell>
          <cell r="EO982">
            <v>0</v>
          </cell>
          <cell r="EP982">
            <v>0</v>
          </cell>
          <cell r="EQ982">
            <v>0</v>
          </cell>
          <cell r="ER982">
            <v>0</v>
          </cell>
          <cell r="ES982">
            <v>0</v>
          </cell>
          <cell r="ET982">
            <v>0</v>
          </cell>
          <cell r="EU982">
            <v>0</v>
          </cell>
          <cell r="EV982">
            <v>0</v>
          </cell>
          <cell r="EW982">
            <v>0</v>
          </cell>
          <cell r="EX982">
            <v>0</v>
          </cell>
          <cell r="EY982">
            <v>0</v>
          </cell>
          <cell r="EZ982">
            <v>0</v>
          </cell>
          <cell r="FA982">
            <v>0</v>
          </cell>
          <cell r="FB982">
            <v>0</v>
          </cell>
          <cell r="FC982">
            <v>0</v>
          </cell>
          <cell r="FD982">
            <v>0</v>
          </cell>
          <cell r="FE982">
            <v>0</v>
          </cell>
          <cell r="FF982">
            <v>0</v>
          </cell>
          <cell r="FG982">
            <v>0</v>
          </cell>
          <cell r="FH982">
            <v>0</v>
          </cell>
          <cell r="FI982">
            <v>0</v>
          </cell>
          <cell r="FJ982">
            <v>0</v>
          </cell>
          <cell r="FK982">
            <v>0</v>
          </cell>
          <cell r="FL982">
            <v>0</v>
          </cell>
          <cell r="FM982">
            <v>0</v>
          </cell>
          <cell r="FN982">
            <v>0</v>
          </cell>
          <cell r="FO982">
            <v>0</v>
          </cell>
          <cell r="FP982">
            <v>0</v>
          </cell>
          <cell r="FQ982">
            <v>0</v>
          </cell>
          <cell r="FR982">
            <v>0</v>
          </cell>
          <cell r="FS982">
            <v>0</v>
          </cell>
          <cell r="FT982">
            <v>0</v>
          </cell>
          <cell r="FU982">
            <v>0</v>
          </cell>
          <cell r="FV982">
            <v>0</v>
          </cell>
          <cell r="FW982">
            <v>0</v>
          </cell>
          <cell r="FX982">
            <v>0</v>
          </cell>
          <cell r="FY982">
            <v>0</v>
          </cell>
          <cell r="FZ982">
            <v>0</v>
          </cell>
          <cell r="GA982">
            <v>0</v>
          </cell>
          <cell r="GB982">
            <v>0</v>
          </cell>
          <cell r="GC982">
            <v>0</v>
          </cell>
          <cell r="GD982">
            <v>0</v>
          </cell>
          <cell r="GE982">
            <v>0</v>
          </cell>
          <cell r="GF982">
            <v>0</v>
          </cell>
          <cell r="GG982">
            <v>0</v>
          </cell>
          <cell r="GH982">
            <v>0</v>
          </cell>
          <cell r="GI982">
            <v>0</v>
          </cell>
          <cell r="GJ982">
            <v>0</v>
          </cell>
          <cell r="GK982">
            <v>0</v>
          </cell>
          <cell r="GL982">
            <v>0</v>
          </cell>
          <cell r="GM982">
            <v>0</v>
          </cell>
          <cell r="GN982">
            <v>0</v>
          </cell>
          <cell r="GO982">
            <v>0</v>
          </cell>
          <cell r="GP982">
            <v>0</v>
          </cell>
          <cell r="GQ982">
            <v>0</v>
          </cell>
          <cell r="GR982">
            <v>0</v>
          </cell>
          <cell r="GS982">
            <v>0</v>
          </cell>
          <cell r="GT982">
            <v>0</v>
          </cell>
          <cell r="GU982">
            <v>0</v>
          </cell>
          <cell r="GV982">
            <v>0</v>
          </cell>
          <cell r="GW982">
            <v>0</v>
          </cell>
          <cell r="GX982">
            <v>0</v>
          </cell>
          <cell r="GY982">
            <v>0</v>
          </cell>
          <cell r="GZ982">
            <v>0</v>
          </cell>
          <cell r="HA982">
            <v>0</v>
          </cell>
          <cell r="HB982">
            <v>0</v>
          </cell>
          <cell r="HC982">
            <v>0</v>
          </cell>
          <cell r="HD982">
            <v>0</v>
          </cell>
          <cell r="HE982">
            <v>0</v>
          </cell>
          <cell r="HF982">
            <v>0</v>
          </cell>
          <cell r="HG982">
            <v>0</v>
          </cell>
          <cell r="HH982">
            <v>0</v>
          </cell>
          <cell r="HI982">
            <v>0</v>
          </cell>
          <cell r="HJ982">
            <v>0</v>
          </cell>
          <cell r="HK982">
            <v>0</v>
          </cell>
          <cell r="HL982">
            <v>0</v>
          </cell>
          <cell r="HM982">
            <v>0</v>
          </cell>
          <cell r="HN982">
            <v>0</v>
          </cell>
          <cell r="HO982">
            <v>0</v>
          </cell>
          <cell r="HP982">
            <v>0</v>
          </cell>
          <cell r="HQ982">
            <v>0</v>
          </cell>
          <cell r="HR982">
            <v>0</v>
          </cell>
          <cell r="HS982">
            <v>0</v>
          </cell>
          <cell r="HT982">
            <v>0</v>
          </cell>
          <cell r="HU982">
            <v>0</v>
          </cell>
          <cell r="HV982">
            <v>0</v>
          </cell>
          <cell r="HW982">
            <v>0</v>
          </cell>
          <cell r="HX982">
            <v>0</v>
          </cell>
          <cell r="HY982">
            <v>0</v>
          </cell>
          <cell r="HZ982">
            <v>0</v>
          </cell>
          <cell r="IA982">
            <v>0</v>
          </cell>
          <cell r="IB982">
            <v>0</v>
          </cell>
          <cell r="IC982">
            <v>0</v>
          </cell>
          <cell r="ID982">
            <v>0</v>
          </cell>
          <cell r="IE982">
            <v>0</v>
          </cell>
          <cell r="IF982">
            <v>0</v>
          </cell>
          <cell r="IG982">
            <v>0</v>
          </cell>
          <cell r="IH982">
            <v>0</v>
          </cell>
          <cell r="II982">
            <v>0</v>
          </cell>
          <cell r="IJ982">
            <v>0</v>
          </cell>
          <cell r="IK982">
            <v>0</v>
          </cell>
          <cell r="IL982">
            <v>0</v>
          </cell>
          <cell r="IM982">
            <v>0</v>
          </cell>
          <cell r="IN982">
            <v>0</v>
          </cell>
          <cell r="IO982">
            <v>0</v>
          </cell>
          <cell r="IP982">
            <v>0</v>
          </cell>
          <cell r="IQ982">
            <v>0</v>
          </cell>
          <cell r="IR982">
            <v>0</v>
          </cell>
          <cell r="IS982">
            <v>0</v>
          </cell>
          <cell r="IT982">
            <v>0</v>
          </cell>
          <cell r="IU982">
            <v>0</v>
          </cell>
          <cell r="IV982">
            <v>0</v>
          </cell>
          <cell r="IW982">
            <v>0</v>
          </cell>
          <cell r="IX982">
            <v>0</v>
          </cell>
          <cell r="IY982">
            <v>0</v>
          </cell>
          <cell r="IZ982">
            <v>0</v>
          </cell>
          <cell r="JA982">
            <v>0</v>
          </cell>
          <cell r="JB982">
            <v>0</v>
          </cell>
          <cell r="JC982">
            <v>0</v>
          </cell>
          <cell r="JD982">
            <v>0</v>
          </cell>
          <cell r="JE982">
            <v>0</v>
          </cell>
        </row>
        <row r="983">
          <cell r="D983" t="str">
            <v>WD_.QF.WOR._.___.Butter Creek Power ORWF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0</v>
          </cell>
          <cell r="BD983">
            <v>0</v>
          </cell>
          <cell r="BE983">
            <v>0</v>
          </cell>
          <cell r="BF983">
            <v>0</v>
          </cell>
          <cell r="BG983">
            <v>0</v>
          </cell>
          <cell r="BH983">
            <v>0</v>
          </cell>
          <cell r="BI983">
            <v>0</v>
          </cell>
          <cell r="BJ983">
            <v>0</v>
          </cell>
          <cell r="BK983">
            <v>0</v>
          </cell>
          <cell r="BL983">
            <v>0</v>
          </cell>
          <cell r="BM983">
            <v>0</v>
          </cell>
          <cell r="BN983">
            <v>0</v>
          </cell>
          <cell r="BO983">
            <v>0</v>
          </cell>
          <cell r="BP983">
            <v>0</v>
          </cell>
          <cell r="BQ983">
            <v>0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0</v>
          </cell>
          <cell r="BW983">
            <v>0</v>
          </cell>
          <cell r="BX983">
            <v>0</v>
          </cell>
          <cell r="BY983">
            <v>0</v>
          </cell>
          <cell r="BZ983">
            <v>0</v>
          </cell>
          <cell r="CA983">
            <v>0</v>
          </cell>
          <cell r="CB983">
            <v>0</v>
          </cell>
          <cell r="CC983">
            <v>0</v>
          </cell>
          <cell r="CD983">
            <v>0</v>
          </cell>
          <cell r="CE983">
            <v>0</v>
          </cell>
          <cell r="CF983">
            <v>0</v>
          </cell>
          <cell r="CG983">
            <v>0</v>
          </cell>
          <cell r="CH983">
            <v>0</v>
          </cell>
          <cell r="CI983">
            <v>0</v>
          </cell>
          <cell r="CJ983">
            <v>0</v>
          </cell>
          <cell r="CK983">
            <v>0</v>
          </cell>
          <cell r="CL983">
            <v>0</v>
          </cell>
          <cell r="CM983">
            <v>0</v>
          </cell>
          <cell r="CN983">
            <v>0</v>
          </cell>
          <cell r="CO983">
            <v>0</v>
          </cell>
          <cell r="CP983">
            <v>0</v>
          </cell>
          <cell r="CQ983">
            <v>0</v>
          </cell>
          <cell r="CR983">
            <v>0</v>
          </cell>
          <cell r="CS983">
            <v>0</v>
          </cell>
          <cell r="CT983">
            <v>0</v>
          </cell>
          <cell r="CU983">
            <v>0</v>
          </cell>
          <cell r="CV983">
            <v>0</v>
          </cell>
          <cell r="CW983">
            <v>0</v>
          </cell>
          <cell r="CX983">
            <v>0</v>
          </cell>
          <cell r="CY983">
            <v>0</v>
          </cell>
          <cell r="CZ983">
            <v>0</v>
          </cell>
          <cell r="DA983">
            <v>0</v>
          </cell>
          <cell r="DB983">
            <v>0</v>
          </cell>
          <cell r="DC983">
            <v>0</v>
          </cell>
          <cell r="DD983">
            <v>0</v>
          </cell>
          <cell r="DE983">
            <v>0</v>
          </cell>
          <cell r="DF983">
            <v>0</v>
          </cell>
          <cell r="DG983">
            <v>0</v>
          </cell>
          <cell r="DH983">
            <v>0</v>
          </cell>
          <cell r="DI983">
            <v>0</v>
          </cell>
          <cell r="DJ983">
            <v>0</v>
          </cell>
          <cell r="DK983">
            <v>0</v>
          </cell>
          <cell r="DL983">
            <v>0</v>
          </cell>
          <cell r="DM983">
            <v>0</v>
          </cell>
          <cell r="DN983">
            <v>0</v>
          </cell>
          <cell r="DO983">
            <v>0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DX983">
            <v>0</v>
          </cell>
          <cell r="DY983">
            <v>0</v>
          </cell>
          <cell r="DZ983">
            <v>0</v>
          </cell>
          <cell r="EA983">
            <v>0</v>
          </cell>
          <cell r="EB983">
            <v>0</v>
          </cell>
          <cell r="EC983">
            <v>0</v>
          </cell>
          <cell r="ED983">
            <v>0</v>
          </cell>
          <cell r="EE983">
            <v>0</v>
          </cell>
          <cell r="EF983">
            <v>0</v>
          </cell>
          <cell r="EG983">
            <v>0</v>
          </cell>
          <cell r="EH983">
            <v>0</v>
          </cell>
          <cell r="EI983">
            <v>0</v>
          </cell>
          <cell r="EJ983">
            <v>0</v>
          </cell>
          <cell r="EK983">
            <v>0</v>
          </cell>
          <cell r="EL983">
            <v>0</v>
          </cell>
          <cell r="EM983">
            <v>0</v>
          </cell>
          <cell r="EN983">
            <v>0</v>
          </cell>
          <cell r="EO983">
            <v>0</v>
          </cell>
          <cell r="EP983">
            <v>0</v>
          </cell>
          <cell r="EQ983">
            <v>0</v>
          </cell>
          <cell r="ER983">
            <v>0</v>
          </cell>
          <cell r="ES983">
            <v>0</v>
          </cell>
          <cell r="ET983">
            <v>0</v>
          </cell>
          <cell r="EU983">
            <v>0</v>
          </cell>
          <cell r="EV983">
            <v>0</v>
          </cell>
          <cell r="EW983">
            <v>0</v>
          </cell>
          <cell r="EX983">
            <v>0</v>
          </cell>
          <cell r="EY983">
            <v>0</v>
          </cell>
          <cell r="EZ983">
            <v>0</v>
          </cell>
          <cell r="FA983">
            <v>0</v>
          </cell>
          <cell r="FB983">
            <v>0</v>
          </cell>
          <cell r="FC983">
            <v>0</v>
          </cell>
          <cell r="FD983">
            <v>0</v>
          </cell>
          <cell r="FE983">
            <v>0</v>
          </cell>
          <cell r="FF983">
            <v>0</v>
          </cell>
          <cell r="FG983">
            <v>0</v>
          </cell>
          <cell r="FH983">
            <v>0</v>
          </cell>
          <cell r="FI983">
            <v>0</v>
          </cell>
          <cell r="FJ983">
            <v>0</v>
          </cell>
          <cell r="FK983">
            <v>0</v>
          </cell>
          <cell r="FL983">
            <v>0</v>
          </cell>
          <cell r="FM983">
            <v>0</v>
          </cell>
          <cell r="FN983">
            <v>0</v>
          </cell>
          <cell r="FO983">
            <v>0</v>
          </cell>
          <cell r="FP983">
            <v>0</v>
          </cell>
          <cell r="FQ983">
            <v>0</v>
          </cell>
          <cell r="FR983">
            <v>0</v>
          </cell>
          <cell r="FS983">
            <v>0</v>
          </cell>
          <cell r="FT983">
            <v>0</v>
          </cell>
          <cell r="FU983">
            <v>0</v>
          </cell>
          <cell r="FV983">
            <v>0</v>
          </cell>
          <cell r="FW983">
            <v>0</v>
          </cell>
          <cell r="FX983">
            <v>0</v>
          </cell>
          <cell r="FY983">
            <v>0</v>
          </cell>
          <cell r="FZ983">
            <v>0</v>
          </cell>
          <cell r="GA983">
            <v>0</v>
          </cell>
          <cell r="GB983">
            <v>0</v>
          </cell>
          <cell r="GC983">
            <v>0</v>
          </cell>
          <cell r="GD983">
            <v>0</v>
          </cell>
          <cell r="GE983">
            <v>0</v>
          </cell>
          <cell r="GF983">
            <v>0</v>
          </cell>
          <cell r="GG983">
            <v>0</v>
          </cell>
          <cell r="GH983">
            <v>0</v>
          </cell>
          <cell r="GI983">
            <v>0</v>
          </cell>
          <cell r="GJ983">
            <v>0</v>
          </cell>
          <cell r="GK983">
            <v>0</v>
          </cell>
          <cell r="GL983">
            <v>0</v>
          </cell>
          <cell r="GM983">
            <v>0</v>
          </cell>
          <cell r="GN983">
            <v>0</v>
          </cell>
          <cell r="GO983">
            <v>0</v>
          </cell>
          <cell r="GP983">
            <v>0</v>
          </cell>
          <cell r="GQ983">
            <v>0</v>
          </cell>
          <cell r="GR983">
            <v>0</v>
          </cell>
          <cell r="GS983">
            <v>0</v>
          </cell>
          <cell r="GT983">
            <v>0</v>
          </cell>
          <cell r="GU983">
            <v>0</v>
          </cell>
          <cell r="GV983">
            <v>0</v>
          </cell>
          <cell r="GW983">
            <v>0</v>
          </cell>
          <cell r="GX983">
            <v>0</v>
          </cell>
          <cell r="GY983">
            <v>0</v>
          </cell>
          <cell r="GZ983">
            <v>0</v>
          </cell>
          <cell r="HA983">
            <v>0</v>
          </cell>
          <cell r="HB983">
            <v>0</v>
          </cell>
          <cell r="HC983">
            <v>0</v>
          </cell>
          <cell r="HD983">
            <v>0</v>
          </cell>
          <cell r="HE983">
            <v>0</v>
          </cell>
          <cell r="HF983">
            <v>0</v>
          </cell>
          <cell r="HG983">
            <v>0</v>
          </cell>
          <cell r="HH983">
            <v>0</v>
          </cell>
          <cell r="HI983">
            <v>0</v>
          </cell>
          <cell r="HJ983">
            <v>0</v>
          </cell>
          <cell r="HK983">
            <v>0</v>
          </cell>
          <cell r="HL983">
            <v>0</v>
          </cell>
          <cell r="HM983">
            <v>0</v>
          </cell>
          <cell r="HN983">
            <v>0</v>
          </cell>
          <cell r="HO983">
            <v>0</v>
          </cell>
          <cell r="HP983">
            <v>0</v>
          </cell>
          <cell r="HQ983">
            <v>0</v>
          </cell>
          <cell r="HR983">
            <v>0</v>
          </cell>
          <cell r="HS983">
            <v>0</v>
          </cell>
          <cell r="HT983">
            <v>0</v>
          </cell>
          <cell r="HU983">
            <v>0</v>
          </cell>
          <cell r="HV983">
            <v>0</v>
          </cell>
          <cell r="HW983">
            <v>0</v>
          </cell>
          <cell r="HX983">
            <v>0</v>
          </cell>
          <cell r="HY983">
            <v>0</v>
          </cell>
          <cell r="HZ983">
            <v>0</v>
          </cell>
          <cell r="IA983">
            <v>0</v>
          </cell>
          <cell r="IB983">
            <v>0</v>
          </cell>
          <cell r="IC983">
            <v>0</v>
          </cell>
          <cell r="ID983">
            <v>0</v>
          </cell>
          <cell r="IE983">
            <v>0</v>
          </cell>
          <cell r="IF983">
            <v>0</v>
          </cell>
          <cell r="IG983">
            <v>0</v>
          </cell>
          <cell r="IH983">
            <v>0</v>
          </cell>
          <cell r="II983">
            <v>0</v>
          </cell>
          <cell r="IJ983">
            <v>0</v>
          </cell>
          <cell r="IK983">
            <v>0</v>
          </cell>
          <cell r="IL983">
            <v>0</v>
          </cell>
          <cell r="IM983">
            <v>0</v>
          </cell>
          <cell r="IN983">
            <v>0</v>
          </cell>
          <cell r="IO983">
            <v>0</v>
          </cell>
          <cell r="IP983">
            <v>0</v>
          </cell>
          <cell r="IQ983">
            <v>0</v>
          </cell>
          <cell r="IR983">
            <v>0</v>
          </cell>
          <cell r="IS983">
            <v>0</v>
          </cell>
          <cell r="IT983">
            <v>0</v>
          </cell>
          <cell r="IU983">
            <v>0</v>
          </cell>
          <cell r="IV983">
            <v>0</v>
          </cell>
          <cell r="IW983">
            <v>0</v>
          </cell>
          <cell r="IX983">
            <v>0</v>
          </cell>
          <cell r="IY983">
            <v>0</v>
          </cell>
          <cell r="IZ983">
            <v>0</v>
          </cell>
          <cell r="JA983">
            <v>0</v>
          </cell>
          <cell r="JB983">
            <v>0</v>
          </cell>
          <cell r="JC983">
            <v>0</v>
          </cell>
          <cell r="JD983">
            <v>0</v>
          </cell>
          <cell r="JE983">
            <v>0</v>
          </cell>
        </row>
        <row r="984">
          <cell r="D984" t="str">
            <v>WD_.QF.WOR._.___.Chopin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0</v>
          </cell>
          <cell r="BD984">
            <v>0</v>
          </cell>
          <cell r="BE984">
            <v>0</v>
          </cell>
          <cell r="BF984">
            <v>0</v>
          </cell>
          <cell r="BG984">
            <v>0</v>
          </cell>
          <cell r="BH984">
            <v>0</v>
          </cell>
          <cell r="BI984">
            <v>0</v>
          </cell>
          <cell r="BJ984">
            <v>0</v>
          </cell>
          <cell r="BK984">
            <v>0</v>
          </cell>
          <cell r="BL984">
            <v>0</v>
          </cell>
          <cell r="BM984">
            <v>0</v>
          </cell>
          <cell r="BN984">
            <v>0</v>
          </cell>
          <cell r="BO984">
            <v>0</v>
          </cell>
          <cell r="BP984">
            <v>0</v>
          </cell>
          <cell r="BQ984">
            <v>0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0</v>
          </cell>
          <cell r="BW984">
            <v>0</v>
          </cell>
          <cell r="BX984">
            <v>0</v>
          </cell>
          <cell r="BY984">
            <v>0</v>
          </cell>
          <cell r="BZ984">
            <v>0</v>
          </cell>
          <cell r="CA984">
            <v>0</v>
          </cell>
          <cell r="CB984">
            <v>0</v>
          </cell>
          <cell r="CC984">
            <v>0</v>
          </cell>
          <cell r="CD984">
            <v>0</v>
          </cell>
          <cell r="CE984">
            <v>0</v>
          </cell>
          <cell r="CF984">
            <v>0</v>
          </cell>
          <cell r="CG984">
            <v>0</v>
          </cell>
          <cell r="CH984">
            <v>0</v>
          </cell>
          <cell r="CI984">
            <v>0</v>
          </cell>
          <cell r="CJ984">
            <v>0</v>
          </cell>
          <cell r="CK984">
            <v>0</v>
          </cell>
          <cell r="CL984">
            <v>0</v>
          </cell>
          <cell r="CM984">
            <v>0</v>
          </cell>
          <cell r="CN984">
            <v>0</v>
          </cell>
          <cell r="CO984">
            <v>0</v>
          </cell>
          <cell r="CP984">
            <v>0</v>
          </cell>
          <cell r="CQ984">
            <v>0</v>
          </cell>
          <cell r="CR984">
            <v>0</v>
          </cell>
          <cell r="CS984">
            <v>0</v>
          </cell>
          <cell r="CT984">
            <v>0</v>
          </cell>
          <cell r="CU984">
            <v>0</v>
          </cell>
          <cell r="CV984">
            <v>0</v>
          </cell>
          <cell r="CW984">
            <v>0</v>
          </cell>
          <cell r="CX984">
            <v>0</v>
          </cell>
          <cell r="CY984">
            <v>0</v>
          </cell>
          <cell r="CZ984">
            <v>0</v>
          </cell>
          <cell r="DA984">
            <v>0</v>
          </cell>
          <cell r="DB984">
            <v>0</v>
          </cell>
          <cell r="DC984">
            <v>0</v>
          </cell>
          <cell r="DD984">
            <v>0</v>
          </cell>
          <cell r="DE984">
            <v>0</v>
          </cell>
          <cell r="DF984">
            <v>0</v>
          </cell>
          <cell r="DG984">
            <v>0</v>
          </cell>
          <cell r="DH984">
            <v>0</v>
          </cell>
          <cell r="DI984">
            <v>0</v>
          </cell>
          <cell r="DJ984">
            <v>0</v>
          </cell>
          <cell r="DK984">
            <v>0</v>
          </cell>
          <cell r="DL984">
            <v>0</v>
          </cell>
          <cell r="DM984">
            <v>0</v>
          </cell>
          <cell r="DN984">
            <v>0</v>
          </cell>
          <cell r="DO984">
            <v>0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DX984">
            <v>0</v>
          </cell>
          <cell r="DY984">
            <v>0</v>
          </cell>
          <cell r="DZ984">
            <v>0</v>
          </cell>
          <cell r="EA984">
            <v>0</v>
          </cell>
          <cell r="EB984">
            <v>0</v>
          </cell>
          <cell r="EC984">
            <v>0</v>
          </cell>
          <cell r="ED984">
            <v>0</v>
          </cell>
          <cell r="EE984">
            <v>0</v>
          </cell>
          <cell r="EF984">
            <v>0</v>
          </cell>
          <cell r="EG984">
            <v>0</v>
          </cell>
          <cell r="EH984">
            <v>0</v>
          </cell>
          <cell r="EI984">
            <v>0</v>
          </cell>
          <cell r="EJ984">
            <v>0</v>
          </cell>
          <cell r="EK984">
            <v>0</v>
          </cell>
          <cell r="EL984">
            <v>0</v>
          </cell>
          <cell r="EM984">
            <v>0</v>
          </cell>
          <cell r="EN984">
            <v>0</v>
          </cell>
          <cell r="EO984">
            <v>0</v>
          </cell>
          <cell r="EP984">
            <v>0</v>
          </cell>
          <cell r="EQ984">
            <v>0</v>
          </cell>
          <cell r="ER984">
            <v>0</v>
          </cell>
          <cell r="ES984">
            <v>0</v>
          </cell>
          <cell r="ET984">
            <v>0</v>
          </cell>
          <cell r="EU984">
            <v>0</v>
          </cell>
          <cell r="EV984">
            <v>0</v>
          </cell>
          <cell r="EW984">
            <v>0</v>
          </cell>
          <cell r="EX984">
            <v>0</v>
          </cell>
          <cell r="EY984">
            <v>0</v>
          </cell>
          <cell r="EZ984">
            <v>0</v>
          </cell>
          <cell r="FA984">
            <v>0</v>
          </cell>
          <cell r="FB984">
            <v>0</v>
          </cell>
          <cell r="FC984">
            <v>0</v>
          </cell>
          <cell r="FD984">
            <v>0</v>
          </cell>
          <cell r="FE984">
            <v>0</v>
          </cell>
          <cell r="FF984">
            <v>0</v>
          </cell>
          <cell r="FG984">
            <v>0</v>
          </cell>
          <cell r="FH984">
            <v>0</v>
          </cell>
          <cell r="FI984">
            <v>0</v>
          </cell>
          <cell r="FJ984">
            <v>0</v>
          </cell>
          <cell r="FK984">
            <v>0</v>
          </cell>
          <cell r="FL984">
            <v>0</v>
          </cell>
          <cell r="FM984">
            <v>0</v>
          </cell>
          <cell r="FN984">
            <v>0</v>
          </cell>
          <cell r="FO984">
            <v>0</v>
          </cell>
          <cell r="FP984">
            <v>0</v>
          </cell>
          <cell r="FQ984">
            <v>0</v>
          </cell>
          <cell r="FR984">
            <v>0</v>
          </cell>
          <cell r="FS984">
            <v>0</v>
          </cell>
          <cell r="FT984">
            <v>0</v>
          </cell>
          <cell r="FU984">
            <v>0</v>
          </cell>
          <cell r="FV984">
            <v>0</v>
          </cell>
          <cell r="FW984">
            <v>0</v>
          </cell>
          <cell r="FX984">
            <v>0</v>
          </cell>
          <cell r="FY984">
            <v>0</v>
          </cell>
          <cell r="FZ984">
            <v>0</v>
          </cell>
          <cell r="GA984">
            <v>0</v>
          </cell>
          <cell r="GB984">
            <v>0</v>
          </cell>
          <cell r="GC984">
            <v>0</v>
          </cell>
          <cell r="GD984">
            <v>0</v>
          </cell>
          <cell r="GE984">
            <v>0</v>
          </cell>
          <cell r="GF984">
            <v>0</v>
          </cell>
          <cell r="GG984">
            <v>0</v>
          </cell>
          <cell r="GH984">
            <v>0</v>
          </cell>
          <cell r="GI984">
            <v>0</v>
          </cell>
          <cell r="GJ984">
            <v>0</v>
          </cell>
          <cell r="GK984">
            <v>0</v>
          </cell>
          <cell r="GL984">
            <v>0</v>
          </cell>
          <cell r="GM984">
            <v>0</v>
          </cell>
          <cell r="GN984">
            <v>0</v>
          </cell>
          <cell r="GO984">
            <v>0</v>
          </cell>
          <cell r="GP984">
            <v>0</v>
          </cell>
          <cell r="GQ984">
            <v>0</v>
          </cell>
          <cell r="GR984">
            <v>0</v>
          </cell>
          <cell r="GS984">
            <v>0</v>
          </cell>
          <cell r="GT984">
            <v>0</v>
          </cell>
          <cell r="GU984">
            <v>0</v>
          </cell>
          <cell r="GV984">
            <v>0</v>
          </cell>
          <cell r="GW984">
            <v>0</v>
          </cell>
          <cell r="GX984">
            <v>0</v>
          </cell>
          <cell r="GY984">
            <v>0</v>
          </cell>
          <cell r="GZ984">
            <v>0</v>
          </cell>
          <cell r="HA984">
            <v>0</v>
          </cell>
          <cell r="HB984">
            <v>0</v>
          </cell>
          <cell r="HC984">
            <v>0</v>
          </cell>
          <cell r="HD984">
            <v>0</v>
          </cell>
          <cell r="HE984">
            <v>0</v>
          </cell>
          <cell r="HF984">
            <v>0</v>
          </cell>
          <cell r="HG984">
            <v>0</v>
          </cell>
          <cell r="HH984">
            <v>0</v>
          </cell>
          <cell r="HI984">
            <v>0</v>
          </cell>
          <cell r="HJ984">
            <v>0</v>
          </cell>
          <cell r="HK984">
            <v>0</v>
          </cell>
          <cell r="HL984">
            <v>0</v>
          </cell>
          <cell r="HM984">
            <v>0</v>
          </cell>
          <cell r="HN984">
            <v>0</v>
          </cell>
          <cell r="HO984">
            <v>0</v>
          </cell>
          <cell r="HP984">
            <v>0</v>
          </cell>
          <cell r="HQ984">
            <v>0</v>
          </cell>
          <cell r="HR984">
            <v>0</v>
          </cell>
          <cell r="HS984">
            <v>0</v>
          </cell>
          <cell r="HT984">
            <v>0</v>
          </cell>
          <cell r="HU984">
            <v>0</v>
          </cell>
          <cell r="HV984">
            <v>0</v>
          </cell>
          <cell r="HW984">
            <v>0</v>
          </cell>
          <cell r="HX984">
            <v>0</v>
          </cell>
          <cell r="HY984">
            <v>0</v>
          </cell>
          <cell r="HZ984">
            <v>0</v>
          </cell>
          <cell r="IA984">
            <v>0</v>
          </cell>
          <cell r="IB984">
            <v>0</v>
          </cell>
          <cell r="IC984">
            <v>0</v>
          </cell>
          <cell r="ID984">
            <v>0</v>
          </cell>
          <cell r="IE984">
            <v>0</v>
          </cell>
          <cell r="IF984">
            <v>0</v>
          </cell>
          <cell r="IG984">
            <v>0</v>
          </cell>
          <cell r="IH984">
            <v>0</v>
          </cell>
          <cell r="II984">
            <v>0</v>
          </cell>
          <cell r="IJ984">
            <v>0</v>
          </cell>
          <cell r="IK984">
            <v>0</v>
          </cell>
          <cell r="IL984">
            <v>0</v>
          </cell>
          <cell r="IM984">
            <v>0</v>
          </cell>
          <cell r="IN984">
            <v>0</v>
          </cell>
          <cell r="IO984">
            <v>0</v>
          </cell>
          <cell r="IP984">
            <v>0</v>
          </cell>
          <cell r="IQ984">
            <v>0</v>
          </cell>
          <cell r="IR984">
            <v>0</v>
          </cell>
          <cell r="IS984">
            <v>0</v>
          </cell>
          <cell r="IT984">
            <v>0</v>
          </cell>
          <cell r="IU984">
            <v>0</v>
          </cell>
          <cell r="IV984">
            <v>0</v>
          </cell>
          <cell r="IW984">
            <v>0</v>
          </cell>
          <cell r="IX984">
            <v>0</v>
          </cell>
          <cell r="IY984">
            <v>0</v>
          </cell>
          <cell r="IZ984">
            <v>0</v>
          </cell>
          <cell r="JA984">
            <v>0</v>
          </cell>
          <cell r="JB984">
            <v>0</v>
          </cell>
          <cell r="JC984">
            <v>0</v>
          </cell>
          <cell r="JD984">
            <v>0</v>
          </cell>
          <cell r="JE984">
            <v>0</v>
          </cell>
        </row>
        <row r="985">
          <cell r="D985" t="str">
            <v>WD_.QF.WOR._.___.Chopin-Schumann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0</v>
          </cell>
          <cell r="BD985">
            <v>0</v>
          </cell>
          <cell r="BE985">
            <v>0</v>
          </cell>
          <cell r="BF985">
            <v>0</v>
          </cell>
          <cell r="BG985">
            <v>0</v>
          </cell>
          <cell r="BH985">
            <v>0</v>
          </cell>
          <cell r="BI985">
            <v>0</v>
          </cell>
          <cell r="BJ985">
            <v>0</v>
          </cell>
          <cell r="BK985">
            <v>0</v>
          </cell>
          <cell r="BL985">
            <v>0</v>
          </cell>
          <cell r="BM985">
            <v>0</v>
          </cell>
          <cell r="BN985">
            <v>0</v>
          </cell>
          <cell r="BO985">
            <v>0</v>
          </cell>
          <cell r="BP985">
            <v>0</v>
          </cell>
          <cell r="BQ985">
            <v>0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0</v>
          </cell>
          <cell r="BW985">
            <v>0</v>
          </cell>
          <cell r="BX985">
            <v>0</v>
          </cell>
          <cell r="BY985">
            <v>0</v>
          </cell>
          <cell r="BZ985">
            <v>0</v>
          </cell>
          <cell r="CA985">
            <v>0</v>
          </cell>
          <cell r="CB985">
            <v>0</v>
          </cell>
          <cell r="CC985">
            <v>0</v>
          </cell>
          <cell r="CD985">
            <v>0</v>
          </cell>
          <cell r="CE985">
            <v>0</v>
          </cell>
          <cell r="CF985">
            <v>0</v>
          </cell>
          <cell r="CG985">
            <v>0</v>
          </cell>
          <cell r="CH985">
            <v>0</v>
          </cell>
          <cell r="CI985">
            <v>0</v>
          </cell>
          <cell r="CJ985">
            <v>0</v>
          </cell>
          <cell r="CK985">
            <v>0</v>
          </cell>
          <cell r="CL985">
            <v>0</v>
          </cell>
          <cell r="CM985">
            <v>0</v>
          </cell>
          <cell r="CN985">
            <v>0</v>
          </cell>
          <cell r="CO985">
            <v>0</v>
          </cell>
          <cell r="CP985">
            <v>0</v>
          </cell>
          <cell r="CQ985">
            <v>0</v>
          </cell>
          <cell r="CR985">
            <v>0</v>
          </cell>
          <cell r="CS985">
            <v>0</v>
          </cell>
          <cell r="CT985">
            <v>0</v>
          </cell>
          <cell r="CU985">
            <v>0</v>
          </cell>
          <cell r="CV985">
            <v>0</v>
          </cell>
          <cell r="CW985">
            <v>0</v>
          </cell>
          <cell r="CX985">
            <v>0</v>
          </cell>
          <cell r="CY985">
            <v>0</v>
          </cell>
          <cell r="CZ985">
            <v>0</v>
          </cell>
          <cell r="DA985">
            <v>0</v>
          </cell>
          <cell r="DB985">
            <v>0</v>
          </cell>
          <cell r="DC985">
            <v>0</v>
          </cell>
          <cell r="DD985">
            <v>0</v>
          </cell>
          <cell r="DE985">
            <v>0</v>
          </cell>
          <cell r="DF985">
            <v>0</v>
          </cell>
          <cell r="DG985">
            <v>0</v>
          </cell>
          <cell r="DH985">
            <v>0</v>
          </cell>
          <cell r="DI985">
            <v>0</v>
          </cell>
          <cell r="DJ985">
            <v>0</v>
          </cell>
          <cell r="DK985">
            <v>0</v>
          </cell>
          <cell r="DL985">
            <v>0</v>
          </cell>
          <cell r="DM985">
            <v>0</v>
          </cell>
          <cell r="DN985">
            <v>0</v>
          </cell>
          <cell r="DO985">
            <v>0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DX985">
            <v>0</v>
          </cell>
          <cell r="DY985">
            <v>0</v>
          </cell>
          <cell r="DZ985">
            <v>0</v>
          </cell>
          <cell r="EA985">
            <v>0</v>
          </cell>
          <cell r="EB985">
            <v>0</v>
          </cell>
          <cell r="EC985">
            <v>0</v>
          </cell>
          <cell r="ED985">
            <v>0</v>
          </cell>
          <cell r="EE985">
            <v>0</v>
          </cell>
          <cell r="EF985">
            <v>0</v>
          </cell>
          <cell r="EG985">
            <v>0</v>
          </cell>
          <cell r="EH985">
            <v>0</v>
          </cell>
          <cell r="EI985">
            <v>0</v>
          </cell>
          <cell r="EJ985">
            <v>0</v>
          </cell>
          <cell r="EK985">
            <v>0</v>
          </cell>
          <cell r="EL985">
            <v>0</v>
          </cell>
          <cell r="EM985">
            <v>0</v>
          </cell>
          <cell r="EN985">
            <v>0</v>
          </cell>
          <cell r="EO985">
            <v>0</v>
          </cell>
          <cell r="EP985">
            <v>0</v>
          </cell>
          <cell r="EQ985">
            <v>0</v>
          </cell>
          <cell r="ER985">
            <v>0</v>
          </cell>
          <cell r="ES985">
            <v>0</v>
          </cell>
          <cell r="ET985">
            <v>0</v>
          </cell>
          <cell r="EU985">
            <v>0</v>
          </cell>
          <cell r="EV985">
            <v>0</v>
          </cell>
          <cell r="EW985">
            <v>0</v>
          </cell>
          <cell r="EX985">
            <v>0</v>
          </cell>
          <cell r="EY985">
            <v>0</v>
          </cell>
          <cell r="EZ985">
            <v>0</v>
          </cell>
          <cell r="FA985">
            <v>0</v>
          </cell>
          <cell r="FB985">
            <v>0</v>
          </cell>
          <cell r="FC985">
            <v>0</v>
          </cell>
          <cell r="FD985">
            <v>0</v>
          </cell>
          <cell r="FE985">
            <v>0</v>
          </cell>
          <cell r="FF985">
            <v>0</v>
          </cell>
          <cell r="FG985">
            <v>0</v>
          </cell>
          <cell r="FH985">
            <v>0</v>
          </cell>
          <cell r="FI985">
            <v>0</v>
          </cell>
          <cell r="FJ985">
            <v>0</v>
          </cell>
          <cell r="FK985">
            <v>0</v>
          </cell>
          <cell r="FL985">
            <v>0</v>
          </cell>
          <cell r="FM985">
            <v>0</v>
          </cell>
          <cell r="FN985">
            <v>0</v>
          </cell>
          <cell r="FO985">
            <v>0</v>
          </cell>
          <cell r="FP985">
            <v>0</v>
          </cell>
          <cell r="FQ985">
            <v>0</v>
          </cell>
          <cell r="FR985">
            <v>0</v>
          </cell>
          <cell r="FS985">
            <v>0</v>
          </cell>
          <cell r="FT985">
            <v>0</v>
          </cell>
          <cell r="FU985">
            <v>0</v>
          </cell>
          <cell r="FV985">
            <v>0</v>
          </cell>
          <cell r="FW985">
            <v>0</v>
          </cell>
          <cell r="FX985">
            <v>0</v>
          </cell>
          <cell r="FY985">
            <v>0</v>
          </cell>
          <cell r="FZ985">
            <v>0</v>
          </cell>
          <cell r="GA985">
            <v>0</v>
          </cell>
          <cell r="GB985">
            <v>0</v>
          </cell>
          <cell r="GC985">
            <v>0</v>
          </cell>
          <cell r="GD985">
            <v>0</v>
          </cell>
          <cell r="GE985">
            <v>0</v>
          </cell>
          <cell r="GF985">
            <v>0</v>
          </cell>
          <cell r="GG985">
            <v>0</v>
          </cell>
          <cell r="GH985">
            <v>0</v>
          </cell>
          <cell r="GI985">
            <v>0</v>
          </cell>
          <cell r="GJ985">
            <v>0</v>
          </cell>
          <cell r="GK985">
            <v>0</v>
          </cell>
          <cell r="GL985">
            <v>0</v>
          </cell>
          <cell r="GM985">
            <v>0</v>
          </cell>
          <cell r="GN985">
            <v>0</v>
          </cell>
          <cell r="GO985">
            <v>0</v>
          </cell>
          <cell r="GP985">
            <v>0</v>
          </cell>
          <cell r="GQ985">
            <v>0</v>
          </cell>
          <cell r="GR985">
            <v>0</v>
          </cell>
          <cell r="GS985">
            <v>0</v>
          </cell>
          <cell r="GT985">
            <v>0</v>
          </cell>
          <cell r="GU985">
            <v>0</v>
          </cell>
          <cell r="GV985">
            <v>0</v>
          </cell>
          <cell r="GW985">
            <v>0</v>
          </cell>
          <cell r="GX985">
            <v>0</v>
          </cell>
          <cell r="GY985">
            <v>0</v>
          </cell>
          <cell r="GZ985">
            <v>0</v>
          </cell>
          <cell r="HA985">
            <v>0</v>
          </cell>
          <cell r="HB985">
            <v>0</v>
          </cell>
          <cell r="HC985">
            <v>0</v>
          </cell>
          <cell r="HD985">
            <v>0</v>
          </cell>
          <cell r="HE985">
            <v>0</v>
          </cell>
          <cell r="HF985">
            <v>0</v>
          </cell>
          <cell r="HG985">
            <v>0</v>
          </cell>
          <cell r="HH985">
            <v>0</v>
          </cell>
          <cell r="HI985">
            <v>0</v>
          </cell>
          <cell r="HJ985">
            <v>0</v>
          </cell>
          <cell r="HK985">
            <v>0</v>
          </cell>
          <cell r="HL985">
            <v>0</v>
          </cell>
          <cell r="HM985">
            <v>0</v>
          </cell>
          <cell r="HN985">
            <v>0</v>
          </cell>
          <cell r="HO985">
            <v>0</v>
          </cell>
          <cell r="HP985">
            <v>0</v>
          </cell>
          <cell r="HQ985">
            <v>0</v>
          </cell>
          <cell r="HR985">
            <v>0</v>
          </cell>
          <cell r="HS985">
            <v>0</v>
          </cell>
          <cell r="HT985">
            <v>0</v>
          </cell>
          <cell r="HU985">
            <v>0</v>
          </cell>
          <cell r="HV985">
            <v>0</v>
          </cell>
          <cell r="HW985">
            <v>0</v>
          </cell>
          <cell r="HX985">
            <v>0</v>
          </cell>
          <cell r="HY985">
            <v>0</v>
          </cell>
          <cell r="HZ985">
            <v>0</v>
          </cell>
          <cell r="IA985">
            <v>0</v>
          </cell>
          <cell r="IB985">
            <v>0</v>
          </cell>
          <cell r="IC985">
            <v>0</v>
          </cell>
          <cell r="ID985">
            <v>0</v>
          </cell>
          <cell r="IE985">
            <v>0</v>
          </cell>
          <cell r="IF985">
            <v>0</v>
          </cell>
          <cell r="IG985">
            <v>0</v>
          </cell>
          <cell r="IH985">
            <v>0</v>
          </cell>
          <cell r="II985">
            <v>0</v>
          </cell>
          <cell r="IJ985">
            <v>0</v>
          </cell>
          <cell r="IK985">
            <v>0</v>
          </cell>
          <cell r="IL985">
            <v>0</v>
          </cell>
          <cell r="IM985">
            <v>0</v>
          </cell>
          <cell r="IN985">
            <v>0</v>
          </cell>
          <cell r="IO985">
            <v>0</v>
          </cell>
          <cell r="IP985">
            <v>0</v>
          </cell>
          <cell r="IQ985">
            <v>0</v>
          </cell>
          <cell r="IR985">
            <v>0</v>
          </cell>
          <cell r="IS985">
            <v>0</v>
          </cell>
          <cell r="IT985">
            <v>0</v>
          </cell>
          <cell r="IU985">
            <v>0</v>
          </cell>
          <cell r="IV985">
            <v>0</v>
          </cell>
          <cell r="IW985">
            <v>0</v>
          </cell>
          <cell r="IX985">
            <v>0</v>
          </cell>
          <cell r="IY985">
            <v>0</v>
          </cell>
          <cell r="IZ985">
            <v>0</v>
          </cell>
          <cell r="JA985">
            <v>0</v>
          </cell>
          <cell r="JB985">
            <v>0</v>
          </cell>
          <cell r="JC985">
            <v>0</v>
          </cell>
          <cell r="JD985">
            <v>0</v>
          </cell>
          <cell r="JE985">
            <v>0</v>
          </cell>
        </row>
        <row r="986">
          <cell r="D986" t="str">
            <v>WD_.QF.WOR._.___.Four Corners ORWF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0</v>
          </cell>
          <cell r="BD986">
            <v>0</v>
          </cell>
          <cell r="BE986">
            <v>0</v>
          </cell>
          <cell r="BF986">
            <v>0</v>
          </cell>
          <cell r="BG986">
            <v>0</v>
          </cell>
          <cell r="BH986">
            <v>0</v>
          </cell>
          <cell r="BI986">
            <v>0</v>
          </cell>
          <cell r="BJ986">
            <v>0</v>
          </cell>
          <cell r="BK986">
            <v>0</v>
          </cell>
          <cell r="BL986">
            <v>0</v>
          </cell>
          <cell r="BM986">
            <v>0</v>
          </cell>
          <cell r="BN986">
            <v>0</v>
          </cell>
          <cell r="BO986">
            <v>0</v>
          </cell>
          <cell r="BP986">
            <v>0</v>
          </cell>
          <cell r="BQ986">
            <v>0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0</v>
          </cell>
          <cell r="BW986">
            <v>0</v>
          </cell>
          <cell r="BX986">
            <v>0</v>
          </cell>
          <cell r="BY986">
            <v>0</v>
          </cell>
          <cell r="BZ986">
            <v>0</v>
          </cell>
          <cell r="CA986">
            <v>0</v>
          </cell>
          <cell r="CB986">
            <v>0</v>
          </cell>
          <cell r="CC986">
            <v>0</v>
          </cell>
          <cell r="CD986">
            <v>0</v>
          </cell>
          <cell r="CE986">
            <v>0</v>
          </cell>
          <cell r="CF986">
            <v>0</v>
          </cell>
          <cell r="CG986">
            <v>0</v>
          </cell>
          <cell r="CH986">
            <v>0</v>
          </cell>
          <cell r="CI986">
            <v>0</v>
          </cell>
          <cell r="CJ986">
            <v>0</v>
          </cell>
          <cell r="CK986">
            <v>0</v>
          </cell>
          <cell r="CL986">
            <v>0</v>
          </cell>
          <cell r="CM986">
            <v>0</v>
          </cell>
          <cell r="CN986">
            <v>0</v>
          </cell>
          <cell r="CO986">
            <v>0</v>
          </cell>
          <cell r="CP986">
            <v>0</v>
          </cell>
          <cell r="CQ986">
            <v>0</v>
          </cell>
          <cell r="CR986">
            <v>0</v>
          </cell>
          <cell r="CS986">
            <v>0</v>
          </cell>
          <cell r="CT986">
            <v>0</v>
          </cell>
          <cell r="CU986">
            <v>0</v>
          </cell>
          <cell r="CV986">
            <v>0</v>
          </cell>
          <cell r="CW986">
            <v>0</v>
          </cell>
          <cell r="CX986">
            <v>0</v>
          </cell>
          <cell r="CY986">
            <v>0</v>
          </cell>
          <cell r="CZ986">
            <v>0</v>
          </cell>
          <cell r="DA986">
            <v>0</v>
          </cell>
          <cell r="DB986">
            <v>0</v>
          </cell>
          <cell r="DC986">
            <v>0</v>
          </cell>
          <cell r="DD986">
            <v>0</v>
          </cell>
          <cell r="DE986">
            <v>0</v>
          </cell>
          <cell r="DF986">
            <v>0</v>
          </cell>
          <cell r="DG986">
            <v>0</v>
          </cell>
          <cell r="DH986">
            <v>0</v>
          </cell>
          <cell r="DI986">
            <v>0</v>
          </cell>
          <cell r="DJ986">
            <v>0</v>
          </cell>
          <cell r="DK986">
            <v>0</v>
          </cell>
          <cell r="DL986">
            <v>0</v>
          </cell>
          <cell r="DM986">
            <v>0</v>
          </cell>
          <cell r="DN986">
            <v>0</v>
          </cell>
          <cell r="DO986">
            <v>0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DX986">
            <v>0</v>
          </cell>
          <cell r="DY986">
            <v>0</v>
          </cell>
          <cell r="DZ986">
            <v>0</v>
          </cell>
          <cell r="EA986">
            <v>0</v>
          </cell>
          <cell r="EB986">
            <v>0</v>
          </cell>
          <cell r="EC986">
            <v>0</v>
          </cell>
          <cell r="ED986">
            <v>0</v>
          </cell>
          <cell r="EE986">
            <v>0</v>
          </cell>
          <cell r="EF986">
            <v>0</v>
          </cell>
          <cell r="EG986">
            <v>0</v>
          </cell>
          <cell r="EH986">
            <v>0</v>
          </cell>
          <cell r="EI986">
            <v>0</v>
          </cell>
          <cell r="EJ986">
            <v>0</v>
          </cell>
          <cell r="EK986">
            <v>0</v>
          </cell>
          <cell r="EL986">
            <v>0</v>
          </cell>
          <cell r="EM986">
            <v>0</v>
          </cell>
          <cell r="EN986">
            <v>0</v>
          </cell>
          <cell r="EO986">
            <v>0</v>
          </cell>
          <cell r="EP986">
            <v>0</v>
          </cell>
          <cell r="EQ986">
            <v>0</v>
          </cell>
          <cell r="ER986">
            <v>0</v>
          </cell>
          <cell r="ES986">
            <v>0</v>
          </cell>
          <cell r="ET986">
            <v>0</v>
          </cell>
          <cell r="EU986">
            <v>0</v>
          </cell>
          <cell r="EV986">
            <v>0</v>
          </cell>
          <cell r="EW986">
            <v>0</v>
          </cell>
          <cell r="EX986">
            <v>0</v>
          </cell>
          <cell r="EY986">
            <v>0</v>
          </cell>
          <cell r="EZ986">
            <v>0</v>
          </cell>
          <cell r="FA986">
            <v>0</v>
          </cell>
          <cell r="FB986">
            <v>0</v>
          </cell>
          <cell r="FC986">
            <v>0</v>
          </cell>
          <cell r="FD986">
            <v>0</v>
          </cell>
          <cell r="FE986">
            <v>0</v>
          </cell>
          <cell r="FF986">
            <v>0</v>
          </cell>
          <cell r="FG986">
            <v>0</v>
          </cell>
          <cell r="FH986">
            <v>0</v>
          </cell>
          <cell r="FI986">
            <v>0</v>
          </cell>
          <cell r="FJ986">
            <v>0</v>
          </cell>
          <cell r="FK986">
            <v>0</v>
          </cell>
          <cell r="FL986">
            <v>0</v>
          </cell>
          <cell r="FM986">
            <v>0</v>
          </cell>
          <cell r="FN986">
            <v>0</v>
          </cell>
          <cell r="FO986">
            <v>0</v>
          </cell>
          <cell r="FP986">
            <v>0</v>
          </cell>
          <cell r="FQ986">
            <v>0</v>
          </cell>
          <cell r="FR986">
            <v>0</v>
          </cell>
          <cell r="FS986">
            <v>0</v>
          </cell>
          <cell r="FT986">
            <v>0</v>
          </cell>
          <cell r="FU986">
            <v>0</v>
          </cell>
          <cell r="FV986">
            <v>0</v>
          </cell>
          <cell r="FW986">
            <v>0</v>
          </cell>
          <cell r="FX986">
            <v>0</v>
          </cell>
          <cell r="FY986">
            <v>0</v>
          </cell>
          <cell r="FZ986">
            <v>0</v>
          </cell>
          <cell r="GA986">
            <v>0</v>
          </cell>
          <cell r="GB986">
            <v>0</v>
          </cell>
          <cell r="GC986">
            <v>0</v>
          </cell>
          <cell r="GD986">
            <v>0</v>
          </cell>
          <cell r="GE986">
            <v>0</v>
          </cell>
          <cell r="GF986">
            <v>0</v>
          </cell>
          <cell r="GG986">
            <v>0</v>
          </cell>
          <cell r="GH986">
            <v>0</v>
          </cell>
          <cell r="GI986">
            <v>0</v>
          </cell>
          <cell r="GJ986">
            <v>0</v>
          </cell>
          <cell r="GK986">
            <v>0</v>
          </cell>
          <cell r="GL986">
            <v>0</v>
          </cell>
          <cell r="GM986">
            <v>0</v>
          </cell>
          <cell r="GN986">
            <v>0</v>
          </cell>
          <cell r="GO986">
            <v>0</v>
          </cell>
          <cell r="GP986">
            <v>0</v>
          </cell>
          <cell r="GQ986">
            <v>0</v>
          </cell>
          <cell r="GR986">
            <v>0</v>
          </cell>
          <cell r="GS986">
            <v>0</v>
          </cell>
          <cell r="GT986">
            <v>0</v>
          </cell>
          <cell r="GU986">
            <v>0</v>
          </cell>
          <cell r="GV986">
            <v>0</v>
          </cell>
          <cell r="GW986">
            <v>0</v>
          </cell>
          <cell r="GX986">
            <v>0</v>
          </cell>
          <cell r="GY986">
            <v>0</v>
          </cell>
          <cell r="GZ986">
            <v>0</v>
          </cell>
          <cell r="HA986">
            <v>0</v>
          </cell>
          <cell r="HB986">
            <v>0</v>
          </cell>
          <cell r="HC986">
            <v>0</v>
          </cell>
          <cell r="HD986">
            <v>0</v>
          </cell>
          <cell r="HE986">
            <v>0</v>
          </cell>
          <cell r="HF986">
            <v>0</v>
          </cell>
          <cell r="HG986">
            <v>0</v>
          </cell>
          <cell r="HH986">
            <v>0</v>
          </cell>
          <cell r="HI986">
            <v>0</v>
          </cell>
          <cell r="HJ986">
            <v>0</v>
          </cell>
          <cell r="HK986">
            <v>0</v>
          </cell>
          <cell r="HL986">
            <v>0</v>
          </cell>
          <cell r="HM986">
            <v>0</v>
          </cell>
          <cell r="HN986">
            <v>0</v>
          </cell>
          <cell r="HO986">
            <v>0</v>
          </cell>
          <cell r="HP986">
            <v>0</v>
          </cell>
          <cell r="HQ986">
            <v>0</v>
          </cell>
          <cell r="HR986">
            <v>0</v>
          </cell>
          <cell r="HS986">
            <v>0</v>
          </cell>
          <cell r="HT986">
            <v>0</v>
          </cell>
          <cell r="HU986">
            <v>0</v>
          </cell>
          <cell r="HV986">
            <v>0</v>
          </cell>
          <cell r="HW986">
            <v>0</v>
          </cell>
          <cell r="HX986">
            <v>0</v>
          </cell>
          <cell r="HY986">
            <v>0</v>
          </cell>
          <cell r="HZ986">
            <v>0</v>
          </cell>
          <cell r="IA986">
            <v>0</v>
          </cell>
          <cell r="IB986">
            <v>0</v>
          </cell>
          <cell r="IC986">
            <v>0</v>
          </cell>
          <cell r="ID986">
            <v>0</v>
          </cell>
          <cell r="IE986">
            <v>0</v>
          </cell>
          <cell r="IF986">
            <v>0</v>
          </cell>
          <cell r="IG986">
            <v>0</v>
          </cell>
          <cell r="IH986">
            <v>0</v>
          </cell>
          <cell r="II986">
            <v>0</v>
          </cell>
          <cell r="IJ986">
            <v>0</v>
          </cell>
          <cell r="IK986">
            <v>0</v>
          </cell>
          <cell r="IL986">
            <v>0</v>
          </cell>
          <cell r="IM986">
            <v>0</v>
          </cell>
          <cell r="IN986">
            <v>0</v>
          </cell>
          <cell r="IO986">
            <v>0</v>
          </cell>
          <cell r="IP986">
            <v>0</v>
          </cell>
          <cell r="IQ986">
            <v>0</v>
          </cell>
          <cell r="IR986">
            <v>0</v>
          </cell>
          <cell r="IS986">
            <v>0</v>
          </cell>
          <cell r="IT986">
            <v>0</v>
          </cell>
          <cell r="IU986">
            <v>0</v>
          </cell>
          <cell r="IV986">
            <v>0</v>
          </cell>
          <cell r="IW986">
            <v>0</v>
          </cell>
          <cell r="IX986">
            <v>0</v>
          </cell>
          <cell r="IY986">
            <v>0</v>
          </cell>
          <cell r="IZ986">
            <v>0</v>
          </cell>
          <cell r="JA986">
            <v>0</v>
          </cell>
          <cell r="JB986">
            <v>0</v>
          </cell>
          <cell r="JC986">
            <v>0</v>
          </cell>
          <cell r="JD986">
            <v>0</v>
          </cell>
          <cell r="JE986">
            <v>0</v>
          </cell>
        </row>
        <row r="987">
          <cell r="D987" t="str">
            <v>WD_.QF.WOR._.___.Four Mile Canyon ORWF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0</v>
          </cell>
          <cell r="BD987">
            <v>0</v>
          </cell>
          <cell r="BE987">
            <v>0</v>
          </cell>
          <cell r="BF987">
            <v>0</v>
          </cell>
          <cell r="BG987">
            <v>0</v>
          </cell>
          <cell r="BH987">
            <v>0</v>
          </cell>
          <cell r="BI987">
            <v>0</v>
          </cell>
          <cell r="BJ987">
            <v>0</v>
          </cell>
          <cell r="BK987">
            <v>0</v>
          </cell>
          <cell r="BL987">
            <v>0</v>
          </cell>
          <cell r="BM987">
            <v>0</v>
          </cell>
          <cell r="BN987">
            <v>0</v>
          </cell>
          <cell r="BO987">
            <v>0</v>
          </cell>
          <cell r="BP987">
            <v>0</v>
          </cell>
          <cell r="BQ987">
            <v>0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0</v>
          </cell>
          <cell r="BW987">
            <v>0</v>
          </cell>
          <cell r="BX987">
            <v>0</v>
          </cell>
          <cell r="BY987">
            <v>0</v>
          </cell>
          <cell r="BZ987">
            <v>0</v>
          </cell>
          <cell r="CA987">
            <v>0</v>
          </cell>
          <cell r="CB987">
            <v>0</v>
          </cell>
          <cell r="CC987">
            <v>0</v>
          </cell>
          <cell r="CD987">
            <v>0</v>
          </cell>
          <cell r="CE987">
            <v>0</v>
          </cell>
          <cell r="CF987">
            <v>0</v>
          </cell>
          <cell r="CG987">
            <v>0</v>
          </cell>
          <cell r="CH987">
            <v>0</v>
          </cell>
          <cell r="CI987">
            <v>0</v>
          </cell>
          <cell r="CJ987">
            <v>0</v>
          </cell>
          <cell r="CK987">
            <v>0</v>
          </cell>
          <cell r="CL987">
            <v>0</v>
          </cell>
          <cell r="CM987">
            <v>0</v>
          </cell>
          <cell r="CN987">
            <v>0</v>
          </cell>
          <cell r="CO987">
            <v>0</v>
          </cell>
          <cell r="CP987">
            <v>0</v>
          </cell>
          <cell r="CQ987">
            <v>0</v>
          </cell>
          <cell r="CR987">
            <v>0</v>
          </cell>
          <cell r="CS987">
            <v>0</v>
          </cell>
          <cell r="CT987">
            <v>0</v>
          </cell>
          <cell r="CU987">
            <v>0</v>
          </cell>
          <cell r="CV987">
            <v>0</v>
          </cell>
          <cell r="CW987">
            <v>0</v>
          </cell>
          <cell r="CX987">
            <v>0</v>
          </cell>
          <cell r="CY987">
            <v>0</v>
          </cell>
          <cell r="CZ987">
            <v>0</v>
          </cell>
          <cell r="DA987">
            <v>0</v>
          </cell>
          <cell r="DB987">
            <v>0</v>
          </cell>
          <cell r="DC987">
            <v>0</v>
          </cell>
          <cell r="DD987">
            <v>0</v>
          </cell>
          <cell r="DE987">
            <v>0</v>
          </cell>
          <cell r="DF987">
            <v>0</v>
          </cell>
          <cell r="DG987">
            <v>0</v>
          </cell>
          <cell r="DH987">
            <v>0</v>
          </cell>
          <cell r="DI987">
            <v>0</v>
          </cell>
          <cell r="DJ987">
            <v>0</v>
          </cell>
          <cell r="DK987">
            <v>0</v>
          </cell>
          <cell r="DL987">
            <v>0</v>
          </cell>
          <cell r="DM987">
            <v>0</v>
          </cell>
          <cell r="DN987">
            <v>0</v>
          </cell>
          <cell r="DO987">
            <v>0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DX987">
            <v>0</v>
          </cell>
          <cell r="DY987">
            <v>0</v>
          </cell>
          <cell r="DZ987">
            <v>0</v>
          </cell>
          <cell r="EA987">
            <v>0</v>
          </cell>
          <cell r="EB987">
            <v>0</v>
          </cell>
          <cell r="EC987">
            <v>0</v>
          </cell>
          <cell r="ED987">
            <v>0</v>
          </cell>
          <cell r="EE987">
            <v>0</v>
          </cell>
          <cell r="EF987">
            <v>0</v>
          </cell>
          <cell r="EG987">
            <v>0</v>
          </cell>
          <cell r="EH987">
            <v>0</v>
          </cell>
          <cell r="EI987">
            <v>0</v>
          </cell>
          <cell r="EJ987">
            <v>0</v>
          </cell>
          <cell r="EK987">
            <v>0</v>
          </cell>
          <cell r="EL987">
            <v>0</v>
          </cell>
          <cell r="EM987">
            <v>0</v>
          </cell>
          <cell r="EN987">
            <v>0</v>
          </cell>
          <cell r="EO987">
            <v>0</v>
          </cell>
          <cell r="EP987">
            <v>0</v>
          </cell>
          <cell r="EQ987">
            <v>0</v>
          </cell>
          <cell r="ER987">
            <v>0</v>
          </cell>
          <cell r="ES987">
            <v>0</v>
          </cell>
          <cell r="ET987">
            <v>0</v>
          </cell>
          <cell r="EU987">
            <v>0</v>
          </cell>
          <cell r="EV987">
            <v>0</v>
          </cell>
          <cell r="EW987">
            <v>0</v>
          </cell>
          <cell r="EX987">
            <v>0</v>
          </cell>
          <cell r="EY987">
            <v>0</v>
          </cell>
          <cell r="EZ987">
            <v>0</v>
          </cell>
          <cell r="FA987">
            <v>0</v>
          </cell>
          <cell r="FB987">
            <v>0</v>
          </cell>
          <cell r="FC987">
            <v>0</v>
          </cell>
          <cell r="FD987">
            <v>0</v>
          </cell>
          <cell r="FE987">
            <v>0</v>
          </cell>
          <cell r="FF987">
            <v>0</v>
          </cell>
          <cell r="FG987">
            <v>0</v>
          </cell>
          <cell r="FH987">
            <v>0</v>
          </cell>
          <cell r="FI987">
            <v>0</v>
          </cell>
          <cell r="FJ987">
            <v>0</v>
          </cell>
          <cell r="FK987">
            <v>0</v>
          </cell>
          <cell r="FL987">
            <v>0</v>
          </cell>
          <cell r="FM987">
            <v>0</v>
          </cell>
          <cell r="FN987">
            <v>0</v>
          </cell>
          <cell r="FO987">
            <v>0</v>
          </cell>
          <cell r="FP987">
            <v>0</v>
          </cell>
          <cell r="FQ987">
            <v>0</v>
          </cell>
          <cell r="FR987">
            <v>0</v>
          </cell>
          <cell r="FS987">
            <v>0</v>
          </cell>
          <cell r="FT987">
            <v>0</v>
          </cell>
          <cell r="FU987">
            <v>0</v>
          </cell>
          <cell r="FV987">
            <v>0</v>
          </cell>
          <cell r="FW987">
            <v>0</v>
          </cell>
          <cell r="FX987">
            <v>0</v>
          </cell>
          <cell r="FY987">
            <v>0</v>
          </cell>
          <cell r="FZ987">
            <v>0</v>
          </cell>
          <cell r="GA987">
            <v>0</v>
          </cell>
          <cell r="GB987">
            <v>0</v>
          </cell>
          <cell r="GC987">
            <v>0</v>
          </cell>
          <cell r="GD987">
            <v>0</v>
          </cell>
          <cell r="GE987">
            <v>0</v>
          </cell>
          <cell r="GF987">
            <v>0</v>
          </cell>
          <cell r="GG987">
            <v>0</v>
          </cell>
          <cell r="GH987">
            <v>0</v>
          </cell>
          <cell r="GI987">
            <v>0</v>
          </cell>
          <cell r="GJ987">
            <v>0</v>
          </cell>
          <cell r="GK987">
            <v>0</v>
          </cell>
          <cell r="GL987">
            <v>0</v>
          </cell>
          <cell r="GM987">
            <v>0</v>
          </cell>
          <cell r="GN987">
            <v>0</v>
          </cell>
          <cell r="GO987">
            <v>0</v>
          </cell>
          <cell r="GP987">
            <v>0</v>
          </cell>
          <cell r="GQ987">
            <v>0</v>
          </cell>
          <cell r="GR987">
            <v>0</v>
          </cell>
          <cell r="GS987">
            <v>0</v>
          </cell>
          <cell r="GT987">
            <v>0</v>
          </cell>
          <cell r="GU987">
            <v>0</v>
          </cell>
          <cell r="GV987">
            <v>0</v>
          </cell>
          <cell r="GW987">
            <v>0</v>
          </cell>
          <cell r="GX987">
            <v>0</v>
          </cell>
          <cell r="GY987">
            <v>0</v>
          </cell>
          <cell r="GZ987">
            <v>0</v>
          </cell>
          <cell r="HA987">
            <v>0</v>
          </cell>
          <cell r="HB987">
            <v>0</v>
          </cell>
          <cell r="HC987">
            <v>0</v>
          </cell>
          <cell r="HD987">
            <v>0</v>
          </cell>
          <cell r="HE987">
            <v>0</v>
          </cell>
          <cell r="HF987">
            <v>0</v>
          </cell>
          <cell r="HG987">
            <v>0</v>
          </cell>
          <cell r="HH987">
            <v>0</v>
          </cell>
          <cell r="HI987">
            <v>0</v>
          </cell>
          <cell r="HJ987">
            <v>0</v>
          </cell>
          <cell r="HK987">
            <v>0</v>
          </cell>
          <cell r="HL987">
            <v>0</v>
          </cell>
          <cell r="HM987">
            <v>0</v>
          </cell>
          <cell r="HN987">
            <v>0</v>
          </cell>
          <cell r="HO987">
            <v>0</v>
          </cell>
          <cell r="HP987">
            <v>0</v>
          </cell>
          <cell r="HQ987">
            <v>0</v>
          </cell>
          <cell r="HR987">
            <v>0</v>
          </cell>
          <cell r="HS987">
            <v>0</v>
          </cell>
          <cell r="HT987">
            <v>0</v>
          </cell>
          <cell r="HU987">
            <v>0</v>
          </cell>
          <cell r="HV987">
            <v>0</v>
          </cell>
          <cell r="HW987">
            <v>0</v>
          </cell>
          <cell r="HX987">
            <v>0</v>
          </cell>
          <cell r="HY987">
            <v>0</v>
          </cell>
          <cell r="HZ987">
            <v>0</v>
          </cell>
          <cell r="IA987">
            <v>0</v>
          </cell>
          <cell r="IB987">
            <v>0</v>
          </cell>
          <cell r="IC987">
            <v>0</v>
          </cell>
          <cell r="ID987">
            <v>0</v>
          </cell>
          <cell r="IE987">
            <v>0</v>
          </cell>
          <cell r="IF987">
            <v>0</v>
          </cell>
          <cell r="IG987">
            <v>0</v>
          </cell>
          <cell r="IH987">
            <v>0</v>
          </cell>
          <cell r="II987">
            <v>0</v>
          </cell>
          <cell r="IJ987">
            <v>0</v>
          </cell>
          <cell r="IK987">
            <v>0</v>
          </cell>
          <cell r="IL987">
            <v>0</v>
          </cell>
          <cell r="IM987">
            <v>0</v>
          </cell>
          <cell r="IN987">
            <v>0</v>
          </cell>
          <cell r="IO987">
            <v>0</v>
          </cell>
          <cell r="IP987">
            <v>0</v>
          </cell>
          <cell r="IQ987">
            <v>0</v>
          </cell>
          <cell r="IR987">
            <v>0</v>
          </cell>
          <cell r="IS987">
            <v>0</v>
          </cell>
          <cell r="IT987">
            <v>0</v>
          </cell>
          <cell r="IU987">
            <v>0</v>
          </cell>
          <cell r="IV987">
            <v>0</v>
          </cell>
          <cell r="IW987">
            <v>0</v>
          </cell>
          <cell r="IX987">
            <v>0</v>
          </cell>
          <cell r="IY987">
            <v>0</v>
          </cell>
          <cell r="IZ987">
            <v>0</v>
          </cell>
          <cell r="JA987">
            <v>0</v>
          </cell>
          <cell r="JB987">
            <v>0</v>
          </cell>
          <cell r="JC987">
            <v>0</v>
          </cell>
          <cell r="JD987">
            <v>0</v>
          </cell>
          <cell r="JE987">
            <v>0</v>
          </cell>
        </row>
        <row r="988">
          <cell r="D988" t="str">
            <v>WD_.QF.WOR._.___.Orchard 1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0</v>
          </cell>
          <cell r="BD988">
            <v>0</v>
          </cell>
          <cell r="BE988">
            <v>0</v>
          </cell>
          <cell r="BF988">
            <v>0</v>
          </cell>
          <cell r="BG988">
            <v>0</v>
          </cell>
          <cell r="BH988">
            <v>0</v>
          </cell>
          <cell r="BI988">
            <v>0</v>
          </cell>
          <cell r="BJ988">
            <v>0</v>
          </cell>
          <cell r="BK988">
            <v>0</v>
          </cell>
          <cell r="BL988">
            <v>0</v>
          </cell>
          <cell r="BM988">
            <v>0</v>
          </cell>
          <cell r="BN988">
            <v>0</v>
          </cell>
          <cell r="BO988">
            <v>0</v>
          </cell>
          <cell r="BP988">
            <v>0</v>
          </cell>
          <cell r="BQ988">
            <v>0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0</v>
          </cell>
          <cell r="BW988">
            <v>0</v>
          </cell>
          <cell r="BX988">
            <v>0</v>
          </cell>
          <cell r="BY988">
            <v>0</v>
          </cell>
          <cell r="BZ988">
            <v>0</v>
          </cell>
          <cell r="CA988">
            <v>0</v>
          </cell>
          <cell r="CB988">
            <v>0</v>
          </cell>
          <cell r="CC988">
            <v>0</v>
          </cell>
          <cell r="CD988">
            <v>0</v>
          </cell>
          <cell r="CE988">
            <v>0</v>
          </cell>
          <cell r="CF988">
            <v>0</v>
          </cell>
          <cell r="CG988">
            <v>0</v>
          </cell>
          <cell r="CH988">
            <v>0</v>
          </cell>
          <cell r="CI988">
            <v>0</v>
          </cell>
          <cell r="CJ988">
            <v>0</v>
          </cell>
          <cell r="CK988">
            <v>0</v>
          </cell>
          <cell r="CL988">
            <v>0</v>
          </cell>
          <cell r="CM988">
            <v>0</v>
          </cell>
          <cell r="CN988">
            <v>0</v>
          </cell>
          <cell r="CO988">
            <v>0</v>
          </cell>
          <cell r="CP988">
            <v>0</v>
          </cell>
          <cell r="CQ988">
            <v>0</v>
          </cell>
          <cell r="CR988">
            <v>0</v>
          </cell>
          <cell r="CS988">
            <v>0</v>
          </cell>
          <cell r="CT988">
            <v>0</v>
          </cell>
          <cell r="CU988">
            <v>0</v>
          </cell>
          <cell r="CV988">
            <v>0</v>
          </cell>
          <cell r="CW988">
            <v>0</v>
          </cell>
          <cell r="CX988">
            <v>0</v>
          </cell>
          <cell r="CY988">
            <v>0</v>
          </cell>
          <cell r="CZ988">
            <v>0</v>
          </cell>
          <cell r="DA988">
            <v>0</v>
          </cell>
          <cell r="DB988">
            <v>0</v>
          </cell>
          <cell r="DC988">
            <v>0</v>
          </cell>
          <cell r="DD988">
            <v>0</v>
          </cell>
          <cell r="DE988">
            <v>0</v>
          </cell>
          <cell r="DF988">
            <v>0</v>
          </cell>
          <cell r="DG988">
            <v>0</v>
          </cell>
          <cell r="DH988">
            <v>0</v>
          </cell>
          <cell r="DI988">
            <v>0</v>
          </cell>
          <cell r="DJ988">
            <v>0</v>
          </cell>
          <cell r="DK988">
            <v>0</v>
          </cell>
          <cell r="DL988">
            <v>0</v>
          </cell>
          <cell r="DM988">
            <v>0</v>
          </cell>
          <cell r="DN988">
            <v>0</v>
          </cell>
          <cell r="DO988">
            <v>0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DX988">
            <v>0</v>
          </cell>
          <cell r="DY988">
            <v>0</v>
          </cell>
          <cell r="DZ988">
            <v>0</v>
          </cell>
          <cell r="EA988">
            <v>0</v>
          </cell>
          <cell r="EB988">
            <v>0</v>
          </cell>
          <cell r="EC988">
            <v>0</v>
          </cell>
          <cell r="ED988">
            <v>0</v>
          </cell>
          <cell r="EE988">
            <v>0</v>
          </cell>
          <cell r="EF988">
            <v>0</v>
          </cell>
          <cell r="EG988">
            <v>0</v>
          </cell>
          <cell r="EH988">
            <v>0</v>
          </cell>
          <cell r="EI988">
            <v>0</v>
          </cell>
          <cell r="EJ988">
            <v>0</v>
          </cell>
          <cell r="EK988">
            <v>0</v>
          </cell>
          <cell r="EL988">
            <v>0</v>
          </cell>
          <cell r="EM988">
            <v>0</v>
          </cell>
          <cell r="EN988">
            <v>0</v>
          </cell>
          <cell r="EO988">
            <v>0</v>
          </cell>
          <cell r="EP988">
            <v>0</v>
          </cell>
          <cell r="EQ988">
            <v>0</v>
          </cell>
          <cell r="ER988">
            <v>0</v>
          </cell>
          <cell r="ES988">
            <v>0</v>
          </cell>
          <cell r="ET988">
            <v>0</v>
          </cell>
          <cell r="EU988">
            <v>0</v>
          </cell>
          <cell r="EV988">
            <v>0</v>
          </cell>
          <cell r="EW988">
            <v>0</v>
          </cell>
          <cell r="EX988">
            <v>0</v>
          </cell>
          <cell r="EY988">
            <v>0</v>
          </cell>
          <cell r="EZ988">
            <v>0</v>
          </cell>
          <cell r="FA988">
            <v>0</v>
          </cell>
          <cell r="FB988">
            <v>0</v>
          </cell>
          <cell r="FC988">
            <v>0</v>
          </cell>
          <cell r="FD988">
            <v>0</v>
          </cell>
          <cell r="FE988">
            <v>0</v>
          </cell>
          <cell r="FF988">
            <v>0</v>
          </cell>
          <cell r="FG988">
            <v>0</v>
          </cell>
          <cell r="FH988">
            <v>0</v>
          </cell>
          <cell r="FI988">
            <v>0</v>
          </cell>
          <cell r="FJ988">
            <v>0</v>
          </cell>
          <cell r="FK988">
            <v>0</v>
          </cell>
          <cell r="FL988">
            <v>0</v>
          </cell>
          <cell r="FM988">
            <v>0</v>
          </cell>
          <cell r="FN988">
            <v>0</v>
          </cell>
          <cell r="FO988">
            <v>0</v>
          </cell>
          <cell r="FP988">
            <v>0</v>
          </cell>
          <cell r="FQ988">
            <v>0</v>
          </cell>
          <cell r="FR988">
            <v>0</v>
          </cell>
          <cell r="FS988">
            <v>0</v>
          </cell>
          <cell r="FT988">
            <v>0</v>
          </cell>
          <cell r="FU988">
            <v>0</v>
          </cell>
          <cell r="FV988">
            <v>0</v>
          </cell>
          <cell r="FW988">
            <v>0</v>
          </cell>
          <cell r="FX988">
            <v>0</v>
          </cell>
          <cell r="FY988">
            <v>0</v>
          </cell>
          <cell r="FZ988">
            <v>0</v>
          </cell>
          <cell r="GA988">
            <v>0</v>
          </cell>
          <cell r="GB988">
            <v>0</v>
          </cell>
          <cell r="GC988">
            <v>0</v>
          </cell>
          <cell r="GD988">
            <v>0</v>
          </cell>
          <cell r="GE988">
            <v>0</v>
          </cell>
          <cell r="GF988">
            <v>0</v>
          </cell>
          <cell r="GG988">
            <v>0</v>
          </cell>
          <cell r="GH988">
            <v>0</v>
          </cell>
          <cell r="GI988">
            <v>0</v>
          </cell>
          <cell r="GJ988">
            <v>0</v>
          </cell>
          <cell r="GK988">
            <v>0</v>
          </cell>
          <cell r="GL988">
            <v>0</v>
          </cell>
          <cell r="GM988">
            <v>0</v>
          </cell>
          <cell r="GN988">
            <v>0</v>
          </cell>
          <cell r="GO988">
            <v>0</v>
          </cell>
          <cell r="GP988">
            <v>0</v>
          </cell>
          <cell r="GQ988">
            <v>0</v>
          </cell>
          <cell r="GR988">
            <v>0</v>
          </cell>
          <cell r="GS988">
            <v>0</v>
          </cell>
          <cell r="GT988">
            <v>0</v>
          </cell>
          <cell r="GU988">
            <v>0</v>
          </cell>
          <cell r="GV988">
            <v>0</v>
          </cell>
          <cell r="GW988">
            <v>0</v>
          </cell>
          <cell r="GX988">
            <v>0</v>
          </cell>
          <cell r="GY988">
            <v>0</v>
          </cell>
          <cell r="GZ988">
            <v>0</v>
          </cell>
          <cell r="HA988">
            <v>0</v>
          </cell>
          <cell r="HB988">
            <v>0</v>
          </cell>
          <cell r="HC988">
            <v>0</v>
          </cell>
          <cell r="HD988">
            <v>0</v>
          </cell>
          <cell r="HE988">
            <v>0</v>
          </cell>
          <cell r="HF988">
            <v>0</v>
          </cell>
          <cell r="HG988">
            <v>0</v>
          </cell>
          <cell r="HH988">
            <v>0</v>
          </cell>
          <cell r="HI988">
            <v>0</v>
          </cell>
          <cell r="HJ988">
            <v>0</v>
          </cell>
          <cell r="HK988">
            <v>0</v>
          </cell>
          <cell r="HL988">
            <v>0</v>
          </cell>
          <cell r="HM988">
            <v>0</v>
          </cell>
          <cell r="HN988">
            <v>0</v>
          </cell>
          <cell r="HO988">
            <v>0</v>
          </cell>
          <cell r="HP988">
            <v>0</v>
          </cell>
          <cell r="HQ988">
            <v>0</v>
          </cell>
          <cell r="HR988">
            <v>0</v>
          </cell>
          <cell r="HS988">
            <v>0</v>
          </cell>
          <cell r="HT988">
            <v>0</v>
          </cell>
          <cell r="HU988">
            <v>0</v>
          </cell>
          <cell r="HV988">
            <v>0</v>
          </cell>
          <cell r="HW988">
            <v>0</v>
          </cell>
          <cell r="HX988">
            <v>0</v>
          </cell>
          <cell r="HY988">
            <v>0</v>
          </cell>
          <cell r="HZ988">
            <v>0</v>
          </cell>
          <cell r="IA988">
            <v>0</v>
          </cell>
          <cell r="IB988">
            <v>0</v>
          </cell>
          <cell r="IC988">
            <v>0</v>
          </cell>
          <cell r="ID988">
            <v>0</v>
          </cell>
          <cell r="IE988">
            <v>0</v>
          </cell>
          <cell r="IF988">
            <v>0</v>
          </cell>
          <cell r="IG988">
            <v>0</v>
          </cell>
          <cell r="IH988">
            <v>0</v>
          </cell>
          <cell r="II988">
            <v>0</v>
          </cell>
          <cell r="IJ988">
            <v>0</v>
          </cell>
          <cell r="IK988">
            <v>0</v>
          </cell>
          <cell r="IL988">
            <v>0</v>
          </cell>
          <cell r="IM988">
            <v>0</v>
          </cell>
          <cell r="IN988">
            <v>0</v>
          </cell>
          <cell r="IO988">
            <v>0</v>
          </cell>
          <cell r="IP988">
            <v>0</v>
          </cell>
          <cell r="IQ988">
            <v>0</v>
          </cell>
          <cell r="IR988">
            <v>0</v>
          </cell>
          <cell r="IS988">
            <v>0</v>
          </cell>
          <cell r="IT988">
            <v>0</v>
          </cell>
          <cell r="IU988">
            <v>0</v>
          </cell>
          <cell r="IV988">
            <v>0</v>
          </cell>
          <cell r="IW988">
            <v>0</v>
          </cell>
          <cell r="IX988">
            <v>0</v>
          </cell>
          <cell r="IY988">
            <v>0</v>
          </cell>
          <cell r="IZ988">
            <v>0</v>
          </cell>
          <cell r="JA988">
            <v>0</v>
          </cell>
          <cell r="JB988">
            <v>0</v>
          </cell>
          <cell r="JC988">
            <v>0</v>
          </cell>
          <cell r="JD988">
            <v>0</v>
          </cell>
          <cell r="JE988">
            <v>0</v>
          </cell>
        </row>
        <row r="989">
          <cell r="D989" t="str">
            <v>WD_.QF.WOR._.___.Orchard 2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  <cell r="BD989">
            <v>0</v>
          </cell>
          <cell r="BE989">
            <v>0</v>
          </cell>
          <cell r="BF989">
            <v>0</v>
          </cell>
          <cell r="BG989">
            <v>0</v>
          </cell>
          <cell r="BH989">
            <v>0</v>
          </cell>
          <cell r="BI989">
            <v>0</v>
          </cell>
          <cell r="BJ989">
            <v>0</v>
          </cell>
          <cell r="BK989">
            <v>0</v>
          </cell>
          <cell r="BL989">
            <v>0</v>
          </cell>
          <cell r="BM989">
            <v>0</v>
          </cell>
          <cell r="BN989">
            <v>0</v>
          </cell>
          <cell r="BO989">
            <v>0</v>
          </cell>
          <cell r="BP989">
            <v>0</v>
          </cell>
          <cell r="BQ989">
            <v>0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0</v>
          </cell>
          <cell r="BW989">
            <v>0</v>
          </cell>
          <cell r="BX989">
            <v>0</v>
          </cell>
          <cell r="BY989">
            <v>0</v>
          </cell>
          <cell r="BZ989">
            <v>0</v>
          </cell>
          <cell r="CA989">
            <v>0</v>
          </cell>
          <cell r="CB989">
            <v>0</v>
          </cell>
          <cell r="CC989">
            <v>0</v>
          </cell>
          <cell r="CD989">
            <v>0</v>
          </cell>
          <cell r="CE989">
            <v>0</v>
          </cell>
          <cell r="CF989">
            <v>0</v>
          </cell>
          <cell r="CG989">
            <v>0</v>
          </cell>
          <cell r="CH989">
            <v>0</v>
          </cell>
          <cell r="CI989">
            <v>0</v>
          </cell>
          <cell r="CJ989">
            <v>0</v>
          </cell>
          <cell r="CK989">
            <v>0</v>
          </cell>
          <cell r="CL989">
            <v>0</v>
          </cell>
          <cell r="CM989">
            <v>0</v>
          </cell>
          <cell r="CN989">
            <v>0</v>
          </cell>
          <cell r="CO989">
            <v>0</v>
          </cell>
          <cell r="CP989">
            <v>0</v>
          </cell>
          <cell r="CQ989">
            <v>0</v>
          </cell>
          <cell r="CR989">
            <v>0</v>
          </cell>
          <cell r="CS989">
            <v>0</v>
          </cell>
          <cell r="CT989">
            <v>0</v>
          </cell>
          <cell r="CU989">
            <v>0</v>
          </cell>
          <cell r="CV989">
            <v>0</v>
          </cell>
          <cell r="CW989">
            <v>0</v>
          </cell>
          <cell r="CX989">
            <v>0</v>
          </cell>
          <cell r="CY989">
            <v>0</v>
          </cell>
          <cell r="CZ989">
            <v>0</v>
          </cell>
          <cell r="DA989">
            <v>0</v>
          </cell>
          <cell r="DB989">
            <v>0</v>
          </cell>
          <cell r="DC989">
            <v>0</v>
          </cell>
          <cell r="DD989">
            <v>0</v>
          </cell>
          <cell r="DE989">
            <v>0</v>
          </cell>
          <cell r="DF989">
            <v>0</v>
          </cell>
          <cell r="DG989">
            <v>0</v>
          </cell>
          <cell r="DH989">
            <v>0</v>
          </cell>
          <cell r="DI989">
            <v>0</v>
          </cell>
          <cell r="DJ989">
            <v>0</v>
          </cell>
          <cell r="DK989">
            <v>0</v>
          </cell>
          <cell r="DL989">
            <v>0</v>
          </cell>
          <cell r="DM989">
            <v>0</v>
          </cell>
          <cell r="DN989">
            <v>0</v>
          </cell>
          <cell r="DO989">
            <v>0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DX989">
            <v>0</v>
          </cell>
          <cell r="DY989">
            <v>0</v>
          </cell>
          <cell r="DZ989">
            <v>0</v>
          </cell>
          <cell r="EA989">
            <v>0</v>
          </cell>
          <cell r="EB989">
            <v>0</v>
          </cell>
          <cell r="EC989">
            <v>0</v>
          </cell>
          <cell r="ED989">
            <v>0</v>
          </cell>
          <cell r="EE989">
            <v>0</v>
          </cell>
          <cell r="EF989">
            <v>0</v>
          </cell>
          <cell r="EG989">
            <v>0</v>
          </cell>
          <cell r="EH989">
            <v>0</v>
          </cell>
          <cell r="EI989">
            <v>0</v>
          </cell>
          <cell r="EJ989">
            <v>0</v>
          </cell>
          <cell r="EK989">
            <v>0</v>
          </cell>
          <cell r="EL989">
            <v>0</v>
          </cell>
          <cell r="EM989">
            <v>0</v>
          </cell>
          <cell r="EN989">
            <v>0</v>
          </cell>
          <cell r="EO989">
            <v>0</v>
          </cell>
          <cell r="EP989">
            <v>0</v>
          </cell>
          <cell r="EQ989">
            <v>0</v>
          </cell>
          <cell r="ER989">
            <v>0</v>
          </cell>
          <cell r="ES989">
            <v>0</v>
          </cell>
          <cell r="ET989">
            <v>0</v>
          </cell>
          <cell r="EU989">
            <v>0</v>
          </cell>
          <cell r="EV989">
            <v>0</v>
          </cell>
          <cell r="EW989">
            <v>0</v>
          </cell>
          <cell r="EX989">
            <v>0</v>
          </cell>
          <cell r="EY989">
            <v>0</v>
          </cell>
          <cell r="EZ989">
            <v>0</v>
          </cell>
          <cell r="FA989">
            <v>0</v>
          </cell>
          <cell r="FB989">
            <v>0</v>
          </cell>
          <cell r="FC989">
            <v>0</v>
          </cell>
          <cell r="FD989">
            <v>0</v>
          </cell>
          <cell r="FE989">
            <v>0</v>
          </cell>
          <cell r="FF989">
            <v>0</v>
          </cell>
          <cell r="FG989">
            <v>0</v>
          </cell>
          <cell r="FH989">
            <v>0</v>
          </cell>
          <cell r="FI989">
            <v>0</v>
          </cell>
          <cell r="FJ989">
            <v>0</v>
          </cell>
          <cell r="FK989">
            <v>0</v>
          </cell>
          <cell r="FL989">
            <v>0</v>
          </cell>
          <cell r="FM989">
            <v>0</v>
          </cell>
          <cell r="FN989">
            <v>0</v>
          </cell>
          <cell r="FO989">
            <v>0</v>
          </cell>
          <cell r="FP989">
            <v>0</v>
          </cell>
          <cell r="FQ989">
            <v>0</v>
          </cell>
          <cell r="FR989">
            <v>0</v>
          </cell>
          <cell r="FS989">
            <v>0</v>
          </cell>
          <cell r="FT989">
            <v>0</v>
          </cell>
          <cell r="FU989">
            <v>0</v>
          </cell>
          <cell r="FV989">
            <v>0</v>
          </cell>
          <cell r="FW989">
            <v>0</v>
          </cell>
          <cell r="FX989">
            <v>0</v>
          </cell>
          <cell r="FY989">
            <v>0</v>
          </cell>
          <cell r="FZ989">
            <v>0</v>
          </cell>
          <cell r="GA989">
            <v>0</v>
          </cell>
          <cell r="GB989">
            <v>0</v>
          </cell>
          <cell r="GC989">
            <v>0</v>
          </cell>
          <cell r="GD989">
            <v>0</v>
          </cell>
          <cell r="GE989">
            <v>0</v>
          </cell>
          <cell r="GF989">
            <v>0</v>
          </cell>
          <cell r="GG989">
            <v>0</v>
          </cell>
          <cell r="GH989">
            <v>0</v>
          </cell>
          <cell r="GI989">
            <v>0</v>
          </cell>
          <cell r="GJ989">
            <v>0</v>
          </cell>
          <cell r="GK989">
            <v>0</v>
          </cell>
          <cell r="GL989">
            <v>0</v>
          </cell>
          <cell r="GM989">
            <v>0</v>
          </cell>
          <cell r="GN989">
            <v>0</v>
          </cell>
          <cell r="GO989">
            <v>0</v>
          </cell>
          <cell r="GP989">
            <v>0</v>
          </cell>
          <cell r="GQ989">
            <v>0</v>
          </cell>
          <cell r="GR989">
            <v>0</v>
          </cell>
          <cell r="GS989">
            <v>0</v>
          </cell>
          <cell r="GT989">
            <v>0</v>
          </cell>
          <cell r="GU989">
            <v>0</v>
          </cell>
          <cell r="GV989">
            <v>0</v>
          </cell>
          <cell r="GW989">
            <v>0</v>
          </cell>
          <cell r="GX989">
            <v>0</v>
          </cell>
          <cell r="GY989">
            <v>0</v>
          </cell>
          <cell r="GZ989">
            <v>0</v>
          </cell>
          <cell r="HA989">
            <v>0</v>
          </cell>
          <cell r="HB989">
            <v>0</v>
          </cell>
          <cell r="HC989">
            <v>0</v>
          </cell>
          <cell r="HD989">
            <v>0</v>
          </cell>
          <cell r="HE989">
            <v>0</v>
          </cell>
          <cell r="HF989">
            <v>0</v>
          </cell>
          <cell r="HG989">
            <v>0</v>
          </cell>
          <cell r="HH989">
            <v>0</v>
          </cell>
          <cell r="HI989">
            <v>0</v>
          </cell>
          <cell r="HJ989">
            <v>0</v>
          </cell>
          <cell r="HK989">
            <v>0</v>
          </cell>
          <cell r="HL989">
            <v>0</v>
          </cell>
          <cell r="HM989">
            <v>0</v>
          </cell>
          <cell r="HN989">
            <v>0</v>
          </cell>
          <cell r="HO989">
            <v>0</v>
          </cell>
          <cell r="HP989">
            <v>0</v>
          </cell>
          <cell r="HQ989">
            <v>0</v>
          </cell>
          <cell r="HR989">
            <v>0</v>
          </cell>
          <cell r="HS989">
            <v>0</v>
          </cell>
          <cell r="HT989">
            <v>0</v>
          </cell>
          <cell r="HU989">
            <v>0</v>
          </cell>
          <cell r="HV989">
            <v>0</v>
          </cell>
          <cell r="HW989">
            <v>0</v>
          </cell>
          <cell r="HX989">
            <v>0</v>
          </cell>
          <cell r="HY989">
            <v>0</v>
          </cell>
          <cell r="HZ989">
            <v>0</v>
          </cell>
          <cell r="IA989">
            <v>0</v>
          </cell>
          <cell r="IB989">
            <v>0</v>
          </cell>
          <cell r="IC989">
            <v>0</v>
          </cell>
          <cell r="ID989">
            <v>0</v>
          </cell>
          <cell r="IE989">
            <v>0</v>
          </cell>
          <cell r="IF989">
            <v>0</v>
          </cell>
          <cell r="IG989">
            <v>0</v>
          </cell>
          <cell r="IH989">
            <v>0</v>
          </cell>
          <cell r="II989">
            <v>0</v>
          </cell>
          <cell r="IJ989">
            <v>0</v>
          </cell>
          <cell r="IK989">
            <v>0</v>
          </cell>
          <cell r="IL989">
            <v>0</v>
          </cell>
          <cell r="IM989">
            <v>0</v>
          </cell>
          <cell r="IN989">
            <v>0</v>
          </cell>
          <cell r="IO989">
            <v>0</v>
          </cell>
          <cell r="IP989">
            <v>0</v>
          </cell>
          <cell r="IQ989">
            <v>0</v>
          </cell>
          <cell r="IR989">
            <v>0</v>
          </cell>
          <cell r="IS989">
            <v>0</v>
          </cell>
          <cell r="IT989">
            <v>0</v>
          </cell>
          <cell r="IU989">
            <v>0</v>
          </cell>
          <cell r="IV989">
            <v>0</v>
          </cell>
          <cell r="IW989">
            <v>0</v>
          </cell>
          <cell r="IX989">
            <v>0</v>
          </cell>
          <cell r="IY989">
            <v>0</v>
          </cell>
          <cell r="IZ989">
            <v>0</v>
          </cell>
          <cell r="JA989">
            <v>0</v>
          </cell>
          <cell r="JB989">
            <v>0</v>
          </cell>
          <cell r="JC989">
            <v>0</v>
          </cell>
          <cell r="JD989">
            <v>0</v>
          </cell>
          <cell r="JE989">
            <v>0</v>
          </cell>
        </row>
        <row r="990">
          <cell r="D990" t="str">
            <v>WD_.QF.WOR._.___.Orchard 3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  <cell r="BD990">
            <v>0</v>
          </cell>
          <cell r="BE990">
            <v>0</v>
          </cell>
          <cell r="BF990">
            <v>0</v>
          </cell>
          <cell r="BG990">
            <v>0</v>
          </cell>
          <cell r="BH990">
            <v>0</v>
          </cell>
          <cell r="BI990">
            <v>0</v>
          </cell>
          <cell r="BJ990">
            <v>0</v>
          </cell>
          <cell r="BK990">
            <v>0</v>
          </cell>
          <cell r="BL990">
            <v>0</v>
          </cell>
          <cell r="BM990">
            <v>0</v>
          </cell>
          <cell r="BN990">
            <v>0</v>
          </cell>
          <cell r="BO990">
            <v>0</v>
          </cell>
          <cell r="BP990">
            <v>0</v>
          </cell>
          <cell r="BQ990">
            <v>0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0</v>
          </cell>
          <cell r="BW990">
            <v>0</v>
          </cell>
          <cell r="BX990">
            <v>0</v>
          </cell>
          <cell r="BY990">
            <v>0</v>
          </cell>
          <cell r="BZ990">
            <v>0</v>
          </cell>
          <cell r="CA990">
            <v>0</v>
          </cell>
          <cell r="CB990">
            <v>0</v>
          </cell>
          <cell r="CC990">
            <v>0</v>
          </cell>
          <cell r="CD990">
            <v>0</v>
          </cell>
          <cell r="CE990">
            <v>0</v>
          </cell>
          <cell r="CF990">
            <v>0</v>
          </cell>
          <cell r="CG990">
            <v>0</v>
          </cell>
          <cell r="CH990">
            <v>0</v>
          </cell>
          <cell r="CI990">
            <v>0</v>
          </cell>
          <cell r="CJ990">
            <v>0</v>
          </cell>
          <cell r="CK990">
            <v>0</v>
          </cell>
          <cell r="CL990">
            <v>0</v>
          </cell>
          <cell r="CM990">
            <v>0</v>
          </cell>
          <cell r="CN990">
            <v>0</v>
          </cell>
          <cell r="CO990">
            <v>0</v>
          </cell>
          <cell r="CP990">
            <v>0</v>
          </cell>
          <cell r="CQ990">
            <v>0</v>
          </cell>
          <cell r="CR990">
            <v>0</v>
          </cell>
          <cell r="CS990">
            <v>0</v>
          </cell>
          <cell r="CT990">
            <v>0</v>
          </cell>
          <cell r="CU990">
            <v>0</v>
          </cell>
          <cell r="CV990">
            <v>0</v>
          </cell>
          <cell r="CW990">
            <v>0</v>
          </cell>
          <cell r="CX990">
            <v>0</v>
          </cell>
          <cell r="CY990">
            <v>0</v>
          </cell>
          <cell r="CZ990">
            <v>0</v>
          </cell>
          <cell r="DA990">
            <v>0</v>
          </cell>
          <cell r="DB990">
            <v>0</v>
          </cell>
          <cell r="DC990">
            <v>0</v>
          </cell>
          <cell r="DD990">
            <v>0</v>
          </cell>
          <cell r="DE990">
            <v>0</v>
          </cell>
          <cell r="DF990">
            <v>0</v>
          </cell>
          <cell r="DG990">
            <v>0</v>
          </cell>
          <cell r="DH990">
            <v>0</v>
          </cell>
          <cell r="DI990">
            <v>0</v>
          </cell>
          <cell r="DJ990">
            <v>0</v>
          </cell>
          <cell r="DK990">
            <v>0</v>
          </cell>
          <cell r="DL990">
            <v>0</v>
          </cell>
          <cell r="DM990">
            <v>0</v>
          </cell>
          <cell r="DN990">
            <v>0</v>
          </cell>
          <cell r="DO990">
            <v>0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DX990">
            <v>0</v>
          </cell>
          <cell r="DY990">
            <v>0</v>
          </cell>
          <cell r="DZ990">
            <v>0</v>
          </cell>
          <cell r="EA990">
            <v>0</v>
          </cell>
          <cell r="EB990">
            <v>0</v>
          </cell>
          <cell r="EC990">
            <v>0</v>
          </cell>
          <cell r="ED990">
            <v>0</v>
          </cell>
          <cell r="EE990">
            <v>0</v>
          </cell>
          <cell r="EF990">
            <v>0</v>
          </cell>
          <cell r="EG990">
            <v>0</v>
          </cell>
          <cell r="EH990">
            <v>0</v>
          </cell>
          <cell r="EI990">
            <v>0</v>
          </cell>
          <cell r="EJ990">
            <v>0</v>
          </cell>
          <cell r="EK990">
            <v>0</v>
          </cell>
          <cell r="EL990">
            <v>0</v>
          </cell>
          <cell r="EM990">
            <v>0</v>
          </cell>
          <cell r="EN990">
            <v>0</v>
          </cell>
          <cell r="EO990">
            <v>0</v>
          </cell>
          <cell r="EP990">
            <v>0</v>
          </cell>
          <cell r="EQ990">
            <v>0</v>
          </cell>
          <cell r="ER990">
            <v>0</v>
          </cell>
          <cell r="ES990">
            <v>0</v>
          </cell>
          <cell r="ET990">
            <v>0</v>
          </cell>
          <cell r="EU990">
            <v>0</v>
          </cell>
          <cell r="EV990">
            <v>0</v>
          </cell>
          <cell r="EW990">
            <v>0</v>
          </cell>
          <cell r="EX990">
            <v>0</v>
          </cell>
          <cell r="EY990">
            <v>0</v>
          </cell>
          <cell r="EZ990">
            <v>0</v>
          </cell>
          <cell r="FA990">
            <v>0</v>
          </cell>
          <cell r="FB990">
            <v>0</v>
          </cell>
          <cell r="FC990">
            <v>0</v>
          </cell>
          <cell r="FD990">
            <v>0</v>
          </cell>
          <cell r="FE990">
            <v>0</v>
          </cell>
          <cell r="FF990">
            <v>0</v>
          </cell>
          <cell r="FG990">
            <v>0</v>
          </cell>
          <cell r="FH990">
            <v>0</v>
          </cell>
          <cell r="FI990">
            <v>0</v>
          </cell>
          <cell r="FJ990">
            <v>0</v>
          </cell>
          <cell r="FK990">
            <v>0</v>
          </cell>
          <cell r="FL990">
            <v>0</v>
          </cell>
          <cell r="FM990">
            <v>0</v>
          </cell>
          <cell r="FN990">
            <v>0</v>
          </cell>
          <cell r="FO990">
            <v>0</v>
          </cell>
          <cell r="FP990">
            <v>0</v>
          </cell>
          <cell r="FQ990">
            <v>0</v>
          </cell>
          <cell r="FR990">
            <v>0</v>
          </cell>
          <cell r="FS990">
            <v>0</v>
          </cell>
          <cell r="FT990">
            <v>0</v>
          </cell>
          <cell r="FU990">
            <v>0</v>
          </cell>
          <cell r="FV990">
            <v>0</v>
          </cell>
          <cell r="FW990">
            <v>0</v>
          </cell>
          <cell r="FX990">
            <v>0</v>
          </cell>
          <cell r="FY990">
            <v>0</v>
          </cell>
          <cell r="FZ990">
            <v>0</v>
          </cell>
          <cell r="GA990">
            <v>0</v>
          </cell>
          <cell r="GB990">
            <v>0</v>
          </cell>
          <cell r="GC990">
            <v>0</v>
          </cell>
          <cell r="GD990">
            <v>0</v>
          </cell>
          <cell r="GE990">
            <v>0</v>
          </cell>
          <cell r="GF990">
            <v>0</v>
          </cell>
          <cell r="GG990">
            <v>0</v>
          </cell>
          <cell r="GH990">
            <v>0</v>
          </cell>
          <cell r="GI990">
            <v>0</v>
          </cell>
          <cell r="GJ990">
            <v>0</v>
          </cell>
          <cell r="GK990">
            <v>0</v>
          </cell>
          <cell r="GL990">
            <v>0</v>
          </cell>
          <cell r="GM990">
            <v>0</v>
          </cell>
          <cell r="GN990">
            <v>0</v>
          </cell>
          <cell r="GO990">
            <v>0</v>
          </cell>
          <cell r="GP990">
            <v>0</v>
          </cell>
          <cell r="GQ990">
            <v>0</v>
          </cell>
          <cell r="GR990">
            <v>0</v>
          </cell>
          <cell r="GS990">
            <v>0</v>
          </cell>
          <cell r="GT990">
            <v>0</v>
          </cell>
          <cell r="GU990">
            <v>0</v>
          </cell>
          <cell r="GV990">
            <v>0</v>
          </cell>
          <cell r="GW990">
            <v>0</v>
          </cell>
          <cell r="GX990">
            <v>0</v>
          </cell>
          <cell r="GY990">
            <v>0</v>
          </cell>
          <cell r="GZ990">
            <v>0</v>
          </cell>
          <cell r="HA990">
            <v>0</v>
          </cell>
          <cell r="HB990">
            <v>0</v>
          </cell>
          <cell r="HC990">
            <v>0</v>
          </cell>
          <cell r="HD990">
            <v>0</v>
          </cell>
          <cell r="HE990">
            <v>0</v>
          </cell>
          <cell r="HF990">
            <v>0</v>
          </cell>
          <cell r="HG990">
            <v>0</v>
          </cell>
          <cell r="HH990">
            <v>0</v>
          </cell>
          <cell r="HI990">
            <v>0</v>
          </cell>
          <cell r="HJ990">
            <v>0</v>
          </cell>
          <cell r="HK990">
            <v>0</v>
          </cell>
          <cell r="HL990">
            <v>0</v>
          </cell>
          <cell r="HM990">
            <v>0</v>
          </cell>
          <cell r="HN990">
            <v>0</v>
          </cell>
          <cell r="HO990">
            <v>0</v>
          </cell>
          <cell r="HP990">
            <v>0</v>
          </cell>
          <cell r="HQ990">
            <v>0</v>
          </cell>
          <cell r="HR990">
            <v>0</v>
          </cell>
          <cell r="HS990">
            <v>0</v>
          </cell>
          <cell r="HT990">
            <v>0</v>
          </cell>
          <cell r="HU990">
            <v>0</v>
          </cell>
          <cell r="HV990">
            <v>0</v>
          </cell>
          <cell r="HW990">
            <v>0</v>
          </cell>
          <cell r="HX990">
            <v>0</v>
          </cell>
          <cell r="HY990">
            <v>0</v>
          </cell>
          <cell r="HZ990">
            <v>0</v>
          </cell>
          <cell r="IA990">
            <v>0</v>
          </cell>
          <cell r="IB990">
            <v>0</v>
          </cell>
          <cell r="IC990">
            <v>0</v>
          </cell>
          <cell r="ID990">
            <v>0</v>
          </cell>
          <cell r="IE990">
            <v>0</v>
          </cell>
          <cell r="IF990">
            <v>0</v>
          </cell>
          <cell r="IG990">
            <v>0</v>
          </cell>
          <cell r="IH990">
            <v>0</v>
          </cell>
          <cell r="II990">
            <v>0</v>
          </cell>
          <cell r="IJ990">
            <v>0</v>
          </cell>
          <cell r="IK990">
            <v>0</v>
          </cell>
          <cell r="IL990">
            <v>0</v>
          </cell>
          <cell r="IM990">
            <v>0</v>
          </cell>
          <cell r="IN990">
            <v>0</v>
          </cell>
          <cell r="IO990">
            <v>0</v>
          </cell>
          <cell r="IP990">
            <v>0</v>
          </cell>
          <cell r="IQ990">
            <v>0</v>
          </cell>
          <cell r="IR990">
            <v>0</v>
          </cell>
          <cell r="IS990">
            <v>0</v>
          </cell>
          <cell r="IT990">
            <v>0</v>
          </cell>
          <cell r="IU990">
            <v>0</v>
          </cell>
          <cell r="IV990">
            <v>0</v>
          </cell>
          <cell r="IW990">
            <v>0</v>
          </cell>
          <cell r="IX990">
            <v>0</v>
          </cell>
          <cell r="IY990">
            <v>0</v>
          </cell>
          <cell r="IZ990">
            <v>0</v>
          </cell>
          <cell r="JA990">
            <v>0</v>
          </cell>
          <cell r="JB990">
            <v>0</v>
          </cell>
          <cell r="JC990">
            <v>0</v>
          </cell>
          <cell r="JD990">
            <v>0</v>
          </cell>
          <cell r="JE990">
            <v>0</v>
          </cell>
        </row>
        <row r="991">
          <cell r="D991" t="str">
            <v>WD_.QF.WOR._.___.Orchard 4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  <cell r="BD991">
            <v>0</v>
          </cell>
          <cell r="BE991">
            <v>0</v>
          </cell>
          <cell r="BF991">
            <v>0</v>
          </cell>
          <cell r="BG991">
            <v>0</v>
          </cell>
          <cell r="BH991">
            <v>0</v>
          </cell>
          <cell r="BI991">
            <v>0</v>
          </cell>
          <cell r="BJ991">
            <v>0</v>
          </cell>
          <cell r="BK991">
            <v>0</v>
          </cell>
          <cell r="BL991">
            <v>0</v>
          </cell>
          <cell r="BM991">
            <v>0</v>
          </cell>
          <cell r="BN991">
            <v>0</v>
          </cell>
          <cell r="BO991">
            <v>0</v>
          </cell>
          <cell r="BP991">
            <v>0</v>
          </cell>
          <cell r="BQ991">
            <v>0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0</v>
          </cell>
          <cell r="BW991">
            <v>0</v>
          </cell>
          <cell r="BX991">
            <v>0</v>
          </cell>
          <cell r="BY991">
            <v>0</v>
          </cell>
          <cell r="BZ991">
            <v>0</v>
          </cell>
          <cell r="CA991">
            <v>0</v>
          </cell>
          <cell r="CB991">
            <v>0</v>
          </cell>
          <cell r="CC991">
            <v>0</v>
          </cell>
          <cell r="CD991">
            <v>0</v>
          </cell>
          <cell r="CE991">
            <v>0</v>
          </cell>
          <cell r="CF991">
            <v>0</v>
          </cell>
          <cell r="CG991">
            <v>0</v>
          </cell>
          <cell r="CH991">
            <v>0</v>
          </cell>
          <cell r="CI991">
            <v>0</v>
          </cell>
          <cell r="CJ991">
            <v>0</v>
          </cell>
          <cell r="CK991">
            <v>0</v>
          </cell>
          <cell r="CL991">
            <v>0</v>
          </cell>
          <cell r="CM991">
            <v>0</v>
          </cell>
          <cell r="CN991">
            <v>0</v>
          </cell>
          <cell r="CO991">
            <v>0</v>
          </cell>
          <cell r="CP991">
            <v>0</v>
          </cell>
          <cell r="CQ991">
            <v>0</v>
          </cell>
          <cell r="CR991">
            <v>0</v>
          </cell>
          <cell r="CS991">
            <v>0</v>
          </cell>
          <cell r="CT991">
            <v>0</v>
          </cell>
          <cell r="CU991">
            <v>0</v>
          </cell>
          <cell r="CV991">
            <v>0</v>
          </cell>
          <cell r="CW991">
            <v>0</v>
          </cell>
          <cell r="CX991">
            <v>0</v>
          </cell>
          <cell r="CY991">
            <v>0</v>
          </cell>
          <cell r="CZ991">
            <v>0</v>
          </cell>
          <cell r="DA991">
            <v>0</v>
          </cell>
          <cell r="DB991">
            <v>0</v>
          </cell>
          <cell r="DC991">
            <v>0</v>
          </cell>
          <cell r="DD991">
            <v>0</v>
          </cell>
          <cell r="DE991">
            <v>0</v>
          </cell>
          <cell r="DF991">
            <v>0</v>
          </cell>
          <cell r="DG991">
            <v>0</v>
          </cell>
          <cell r="DH991">
            <v>0</v>
          </cell>
          <cell r="DI991">
            <v>0</v>
          </cell>
          <cell r="DJ991">
            <v>0</v>
          </cell>
          <cell r="DK991">
            <v>0</v>
          </cell>
          <cell r="DL991">
            <v>0</v>
          </cell>
          <cell r="DM991">
            <v>0</v>
          </cell>
          <cell r="DN991">
            <v>0</v>
          </cell>
          <cell r="DO991">
            <v>0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DX991">
            <v>0</v>
          </cell>
          <cell r="DY991">
            <v>0</v>
          </cell>
          <cell r="DZ991">
            <v>0</v>
          </cell>
          <cell r="EA991">
            <v>0</v>
          </cell>
          <cell r="EB991">
            <v>0</v>
          </cell>
          <cell r="EC991">
            <v>0</v>
          </cell>
          <cell r="ED991">
            <v>0</v>
          </cell>
          <cell r="EE991">
            <v>0</v>
          </cell>
          <cell r="EF991">
            <v>0</v>
          </cell>
          <cell r="EG991">
            <v>0</v>
          </cell>
          <cell r="EH991">
            <v>0</v>
          </cell>
          <cell r="EI991">
            <v>0</v>
          </cell>
          <cell r="EJ991">
            <v>0</v>
          </cell>
          <cell r="EK991">
            <v>0</v>
          </cell>
          <cell r="EL991">
            <v>0</v>
          </cell>
          <cell r="EM991">
            <v>0</v>
          </cell>
          <cell r="EN991">
            <v>0</v>
          </cell>
          <cell r="EO991">
            <v>0</v>
          </cell>
          <cell r="EP991">
            <v>0</v>
          </cell>
          <cell r="EQ991">
            <v>0</v>
          </cell>
          <cell r="ER991">
            <v>0</v>
          </cell>
          <cell r="ES991">
            <v>0</v>
          </cell>
          <cell r="ET991">
            <v>0</v>
          </cell>
          <cell r="EU991">
            <v>0</v>
          </cell>
          <cell r="EV991">
            <v>0</v>
          </cell>
          <cell r="EW991">
            <v>0</v>
          </cell>
          <cell r="EX991">
            <v>0</v>
          </cell>
          <cell r="EY991">
            <v>0</v>
          </cell>
          <cell r="EZ991">
            <v>0</v>
          </cell>
          <cell r="FA991">
            <v>0</v>
          </cell>
          <cell r="FB991">
            <v>0</v>
          </cell>
          <cell r="FC991">
            <v>0</v>
          </cell>
          <cell r="FD991">
            <v>0</v>
          </cell>
          <cell r="FE991">
            <v>0</v>
          </cell>
          <cell r="FF991">
            <v>0</v>
          </cell>
          <cell r="FG991">
            <v>0</v>
          </cell>
          <cell r="FH991">
            <v>0</v>
          </cell>
          <cell r="FI991">
            <v>0</v>
          </cell>
          <cell r="FJ991">
            <v>0</v>
          </cell>
          <cell r="FK991">
            <v>0</v>
          </cell>
          <cell r="FL991">
            <v>0</v>
          </cell>
          <cell r="FM991">
            <v>0</v>
          </cell>
          <cell r="FN991">
            <v>0</v>
          </cell>
          <cell r="FO991">
            <v>0</v>
          </cell>
          <cell r="FP991">
            <v>0</v>
          </cell>
          <cell r="FQ991">
            <v>0</v>
          </cell>
          <cell r="FR991">
            <v>0</v>
          </cell>
          <cell r="FS991">
            <v>0</v>
          </cell>
          <cell r="FT991">
            <v>0</v>
          </cell>
          <cell r="FU991">
            <v>0</v>
          </cell>
          <cell r="FV991">
            <v>0</v>
          </cell>
          <cell r="FW991">
            <v>0</v>
          </cell>
          <cell r="FX991">
            <v>0</v>
          </cell>
          <cell r="FY991">
            <v>0</v>
          </cell>
          <cell r="FZ991">
            <v>0</v>
          </cell>
          <cell r="GA991">
            <v>0</v>
          </cell>
          <cell r="GB991">
            <v>0</v>
          </cell>
          <cell r="GC991">
            <v>0</v>
          </cell>
          <cell r="GD991">
            <v>0</v>
          </cell>
          <cell r="GE991">
            <v>0</v>
          </cell>
          <cell r="GF991">
            <v>0</v>
          </cell>
          <cell r="GG991">
            <v>0</v>
          </cell>
          <cell r="GH991">
            <v>0</v>
          </cell>
          <cell r="GI991">
            <v>0</v>
          </cell>
          <cell r="GJ991">
            <v>0</v>
          </cell>
          <cell r="GK991">
            <v>0</v>
          </cell>
          <cell r="GL991">
            <v>0</v>
          </cell>
          <cell r="GM991">
            <v>0</v>
          </cell>
          <cell r="GN991">
            <v>0</v>
          </cell>
          <cell r="GO991">
            <v>0</v>
          </cell>
          <cell r="GP991">
            <v>0</v>
          </cell>
          <cell r="GQ991">
            <v>0</v>
          </cell>
          <cell r="GR991">
            <v>0</v>
          </cell>
          <cell r="GS991">
            <v>0</v>
          </cell>
          <cell r="GT991">
            <v>0</v>
          </cell>
          <cell r="GU991">
            <v>0</v>
          </cell>
          <cell r="GV991">
            <v>0</v>
          </cell>
          <cell r="GW991">
            <v>0</v>
          </cell>
          <cell r="GX991">
            <v>0</v>
          </cell>
          <cell r="GY991">
            <v>0</v>
          </cell>
          <cell r="GZ991">
            <v>0</v>
          </cell>
          <cell r="HA991">
            <v>0</v>
          </cell>
          <cell r="HB991">
            <v>0</v>
          </cell>
          <cell r="HC991">
            <v>0</v>
          </cell>
          <cell r="HD991">
            <v>0</v>
          </cell>
          <cell r="HE991">
            <v>0</v>
          </cell>
          <cell r="HF991">
            <v>0</v>
          </cell>
          <cell r="HG991">
            <v>0</v>
          </cell>
          <cell r="HH991">
            <v>0</v>
          </cell>
          <cell r="HI991">
            <v>0</v>
          </cell>
          <cell r="HJ991">
            <v>0</v>
          </cell>
          <cell r="HK991">
            <v>0</v>
          </cell>
          <cell r="HL991">
            <v>0</v>
          </cell>
          <cell r="HM991">
            <v>0</v>
          </cell>
          <cell r="HN991">
            <v>0</v>
          </cell>
          <cell r="HO991">
            <v>0</v>
          </cell>
          <cell r="HP991">
            <v>0</v>
          </cell>
          <cell r="HQ991">
            <v>0</v>
          </cell>
          <cell r="HR991">
            <v>0</v>
          </cell>
          <cell r="HS991">
            <v>0</v>
          </cell>
          <cell r="HT991">
            <v>0</v>
          </cell>
          <cell r="HU991">
            <v>0</v>
          </cell>
          <cell r="HV991">
            <v>0</v>
          </cell>
          <cell r="HW991">
            <v>0</v>
          </cell>
          <cell r="HX991">
            <v>0</v>
          </cell>
          <cell r="HY991">
            <v>0</v>
          </cell>
          <cell r="HZ991">
            <v>0</v>
          </cell>
          <cell r="IA991">
            <v>0</v>
          </cell>
          <cell r="IB991">
            <v>0</v>
          </cell>
          <cell r="IC991">
            <v>0</v>
          </cell>
          <cell r="ID991">
            <v>0</v>
          </cell>
          <cell r="IE991">
            <v>0</v>
          </cell>
          <cell r="IF991">
            <v>0</v>
          </cell>
          <cell r="IG991">
            <v>0</v>
          </cell>
          <cell r="IH991">
            <v>0</v>
          </cell>
          <cell r="II991">
            <v>0</v>
          </cell>
          <cell r="IJ991">
            <v>0</v>
          </cell>
          <cell r="IK991">
            <v>0</v>
          </cell>
          <cell r="IL991">
            <v>0</v>
          </cell>
          <cell r="IM991">
            <v>0</v>
          </cell>
          <cell r="IN991">
            <v>0</v>
          </cell>
          <cell r="IO991">
            <v>0</v>
          </cell>
          <cell r="IP991">
            <v>0</v>
          </cell>
          <cell r="IQ991">
            <v>0</v>
          </cell>
          <cell r="IR991">
            <v>0</v>
          </cell>
          <cell r="IS991">
            <v>0</v>
          </cell>
          <cell r="IT991">
            <v>0</v>
          </cell>
          <cell r="IU991">
            <v>0</v>
          </cell>
          <cell r="IV991">
            <v>0</v>
          </cell>
          <cell r="IW991">
            <v>0</v>
          </cell>
          <cell r="IX991">
            <v>0</v>
          </cell>
          <cell r="IY991">
            <v>0</v>
          </cell>
          <cell r="IZ991">
            <v>0</v>
          </cell>
          <cell r="JA991">
            <v>0</v>
          </cell>
          <cell r="JB991">
            <v>0</v>
          </cell>
          <cell r="JC991">
            <v>0</v>
          </cell>
          <cell r="JD991">
            <v>0</v>
          </cell>
          <cell r="JE991">
            <v>0</v>
          </cell>
        </row>
        <row r="992">
          <cell r="D992" t="str">
            <v>WD_.QF.WOR._.___.Oregon Trail ORWF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0</v>
          </cell>
          <cell r="BD992">
            <v>0</v>
          </cell>
          <cell r="BE992">
            <v>0</v>
          </cell>
          <cell r="BF992">
            <v>0</v>
          </cell>
          <cell r="BG992">
            <v>0</v>
          </cell>
          <cell r="BH992">
            <v>0</v>
          </cell>
          <cell r="BI992">
            <v>0</v>
          </cell>
          <cell r="BJ992">
            <v>0</v>
          </cell>
          <cell r="BK992">
            <v>0</v>
          </cell>
          <cell r="BL992">
            <v>0</v>
          </cell>
          <cell r="BM992">
            <v>0</v>
          </cell>
          <cell r="BN992">
            <v>0</v>
          </cell>
          <cell r="BO992">
            <v>0</v>
          </cell>
          <cell r="BP992">
            <v>0</v>
          </cell>
          <cell r="BQ992">
            <v>0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0</v>
          </cell>
          <cell r="BW992">
            <v>0</v>
          </cell>
          <cell r="BX992">
            <v>0</v>
          </cell>
          <cell r="BY992">
            <v>0</v>
          </cell>
          <cell r="BZ992">
            <v>0</v>
          </cell>
          <cell r="CA992">
            <v>0</v>
          </cell>
          <cell r="CB992">
            <v>0</v>
          </cell>
          <cell r="CC992">
            <v>0</v>
          </cell>
          <cell r="CD992">
            <v>0</v>
          </cell>
          <cell r="CE992">
            <v>0</v>
          </cell>
          <cell r="CF992">
            <v>0</v>
          </cell>
          <cell r="CG992">
            <v>0</v>
          </cell>
          <cell r="CH992">
            <v>0</v>
          </cell>
          <cell r="CI992">
            <v>0</v>
          </cell>
          <cell r="CJ992">
            <v>0</v>
          </cell>
          <cell r="CK992">
            <v>0</v>
          </cell>
          <cell r="CL992">
            <v>0</v>
          </cell>
          <cell r="CM992">
            <v>0</v>
          </cell>
          <cell r="CN992">
            <v>0</v>
          </cell>
          <cell r="CO992">
            <v>0</v>
          </cell>
          <cell r="CP992">
            <v>0</v>
          </cell>
          <cell r="CQ992">
            <v>0</v>
          </cell>
          <cell r="CR992">
            <v>0</v>
          </cell>
          <cell r="CS992">
            <v>0</v>
          </cell>
          <cell r="CT992">
            <v>0</v>
          </cell>
          <cell r="CU992">
            <v>0</v>
          </cell>
          <cell r="CV992">
            <v>0</v>
          </cell>
          <cell r="CW992">
            <v>0</v>
          </cell>
          <cell r="CX992">
            <v>0</v>
          </cell>
          <cell r="CY992">
            <v>0</v>
          </cell>
          <cell r="CZ992">
            <v>0</v>
          </cell>
          <cell r="DA992">
            <v>0</v>
          </cell>
          <cell r="DB992">
            <v>0</v>
          </cell>
          <cell r="DC992">
            <v>0</v>
          </cell>
          <cell r="DD992">
            <v>0</v>
          </cell>
          <cell r="DE992">
            <v>0</v>
          </cell>
          <cell r="DF992">
            <v>0</v>
          </cell>
          <cell r="DG992">
            <v>0</v>
          </cell>
          <cell r="DH992">
            <v>0</v>
          </cell>
          <cell r="DI992">
            <v>0</v>
          </cell>
          <cell r="DJ992">
            <v>0</v>
          </cell>
          <cell r="DK992">
            <v>0</v>
          </cell>
          <cell r="DL992">
            <v>0</v>
          </cell>
          <cell r="DM992">
            <v>0</v>
          </cell>
          <cell r="DN992">
            <v>0</v>
          </cell>
          <cell r="DO992">
            <v>0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DX992">
            <v>0</v>
          </cell>
          <cell r="DY992">
            <v>0</v>
          </cell>
          <cell r="DZ992">
            <v>0</v>
          </cell>
          <cell r="EA992">
            <v>0</v>
          </cell>
          <cell r="EB992">
            <v>0</v>
          </cell>
          <cell r="EC992">
            <v>0</v>
          </cell>
          <cell r="ED992">
            <v>0</v>
          </cell>
          <cell r="EE992">
            <v>0</v>
          </cell>
          <cell r="EF992">
            <v>0</v>
          </cell>
          <cell r="EG992">
            <v>0</v>
          </cell>
          <cell r="EH992">
            <v>0</v>
          </cell>
          <cell r="EI992">
            <v>0</v>
          </cell>
          <cell r="EJ992">
            <v>0</v>
          </cell>
          <cell r="EK992">
            <v>0</v>
          </cell>
          <cell r="EL992">
            <v>0</v>
          </cell>
          <cell r="EM992">
            <v>0</v>
          </cell>
          <cell r="EN992">
            <v>0</v>
          </cell>
          <cell r="EO992">
            <v>0</v>
          </cell>
          <cell r="EP992">
            <v>0</v>
          </cell>
          <cell r="EQ992">
            <v>0</v>
          </cell>
          <cell r="ER992">
            <v>0</v>
          </cell>
          <cell r="ES992">
            <v>0</v>
          </cell>
          <cell r="ET992">
            <v>0</v>
          </cell>
          <cell r="EU992">
            <v>0</v>
          </cell>
          <cell r="EV992">
            <v>0</v>
          </cell>
          <cell r="EW992">
            <v>0</v>
          </cell>
          <cell r="EX992">
            <v>0</v>
          </cell>
          <cell r="EY992">
            <v>0</v>
          </cell>
          <cell r="EZ992">
            <v>0</v>
          </cell>
          <cell r="FA992">
            <v>0</v>
          </cell>
          <cell r="FB992">
            <v>0</v>
          </cell>
          <cell r="FC992">
            <v>0</v>
          </cell>
          <cell r="FD992">
            <v>0</v>
          </cell>
          <cell r="FE992">
            <v>0</v>
          </cell>
          <cell r="FF992">
            <v>0</v>
          </cell>
          <cell r="FG992">
            <v>0</v>
          </cell>
          <cell r="FH992">
            <v>0</v>
          </cell>
          <cell r="FI992">
            <v>0</v>
          </cell>
          <cell r="FJ992">
            <v>0</v>
          </cell>
          <cell r="FK992">
            <v>0</v>
          </cell>
          <cell r="FL992">
            <v>0</v>
          </cell>
          <cell r="FM992">
            <v>0</v>
          </cell>
          <cell r="FN992">
            <v>0</v>
          </cell>
          <cell r="FO992">
            <v>0</v>
          </cell>
          <cell r="FP992">
            <v>0</v>
          </cell>
          <cell r="FQ992">
            <v>0</v>
          </cell>
          <cell r="FR992">
            <v>0</v>
          </cell>
          <cell r="FS992">
            <v>0</v>
          </cell>
          <cell r="FT992">
            <v>0</v>
          </cell>
          <cell r="FU992">
            <v>0</v>
          </cell>
          <cell r="FV992">
            <v>0</v>
          </cell>
          <cell r="FW992">
            <v>0</v>
          </cell>
          <cell r="FX992">
            <v>0</v>
          </cell>
          <cell r="FY992">
            <v>0</v>
          </cell>
          <cell r="FZ992">
            <v>0</v>
          </cell>
          <cell r="GA992">
            <v>0</v>
          </cell>
          <cell r="GB992">
            <v>0</v>
          </cell>
          <cell r="GC992">
            <v>0</v>
          </cell>
          <cell r="GD992">
            <v>0</v>
          </cell>
          <cell r="GE992">
            <v>0</v>
          </cell>
          <cell r="GF992">
            <v>0</v>
          </cell>
          <cell r="GG992">
            <v>0</v>
          </cell>
          <cell r="GH992">
            <v>0</v>
          </cell>
          <cell r="GI992">
            <v>0</v>
          </cell>
          <cell r="GJ992">
            <v>0</v>
          </cell>
          <cell r="GK992">
            <v>0</v>
          </cell>
          <cell r="GL992">
            <v>0</v>
          </cell>
          <cell r="GM992">
            <v>0</v>
          </cell>
          <cell r="GN992">
            <v>0</v>
          </cell>
          <cell r="GO992">
            <v>0</v>
          </cell>
          <cell r="GP992">
            <v>0</v>
          </cell>
          <cell r="GQ992">
            <v>0</v>
          </cell>
          <cell r="GR992">
            <v>0</v>
          </cell>
          <cell r="GS992">
            <v>0</v>
          </cell>
          <cell r="GT992">
            <v>0</v>
          </cell>
          <cell r="GU992">
            <v>0</v>
          </cell>
          <cell r="GV992">
            <v>0</v>
          </cell>
          <cell r="GW992">
            <v>0</v>
          </cell>
          <cell r="GX992">
            <v>0</v>
          </cell>
          <cell r="GY992">
            <v>0</v>
          </cell>
          <cell r="GZ992">
            <v>0</v>
          </cell>
          <cell r="HA992">
            <v>0</v>
          </cell>
          <cell r="HB992">
            <v>0</v>
          </cell>
          <cell r="HC992">
            <v>0</v>
          </cell>
          <cell r="HD992">
            <v>0</v>
          </cell>
          <cell r="HE992">
            <v>0</v>
          </cell>
          <cell r="HF992">
            <v>0</v>
          </cell>
          <cell r="HG992">
            <v>0</v>
          </cell>
          <cell r="HH992">
            <v>0</v>
          </cell>
          <cell r="HI992">
            <v>0</v>
          </cell>
          <cell r="HJ992">
            <v>0</v>
          </cell>
          <cell r="HK992">
            <v>0</v>
          </cell>
          <cell r="HL992">
            <v>0</v>
          </cell>
          <cell r="HM992">
            <v>0</v>
          </cell>
          <cell r="HN992">
            <v>0</v>
          </cell>
          <cell r="HO992">
            <v>0</v>
          </cell>
          <cell r="HP992">
            <v>0</v>
          </cell>
          <cell r="HQ992">
            <v>0</v>
          </cell>
          <cell r="HR992">
            <v>0</v>
          </cell>
          <cell r="HS992">
            <v>0</v>
          </cell>
          <cell r="HT992">
            <v>0</v>
          </cell>
          <cell r="HU992">
            <v>0</v>
          </cell>
          <cell r="HV992">
            <v>0</v>
          </cell>
          <cell r="HW992">
            <v>0</v>
          </cell>
          <cell r="HX992">
            <v>0</v>
          </cell>
          <cell r="HY992">
            <v>0</v>
          </cell>
          <cell r="HZ992">
            <v>0</v>
          </cell>
          <cell r="IA992">
            <v>0</v>
          </cell>
          <cell r="IB992">
            <v>0</v>
          </cell>
          <cell r="IC992">
            <v>0</v>
          </cell>
          <cell r="ID992">
            <v>0</v>
          </cell>
          <cell r="IE992">
            <v>0</v>
          </cell>
          <cell r="IF992">
            <v>0</v>
          </cell>
          <cell r="IG992">
            <v>0</v>
          </cell>
          <cell r="IH992">
            <v>0</v>
          </cell>
          <cell r="II992">
            <v>0</v>
          </cell>
          <cell r="IJ992">
            <v>0</v>
          </cell>
          <cell r="IK992">
            <v>0</v>
          </cell>
          <cell r="IL992">
            <v>0</v>
          </cell>
          <cell r="IM992">
            <v>0</v>
          </cell>
          <cell r="IN992">
            <v>0</v>
          </cell>
          <cell r="IO992">
            <v>0</v>
          </cell>
          <cell r="IP992">
            <v>0</v>
          </cell>
          <cell r="IQ992">
            <v>0</v>
          </cell>
          <cell r="IR992">
            <v>0</v>
          </cell>
          <cell r="IS992">
            <v>0</v>
          </cell>
          <cell r="IT992">
            <v>0</v>
          </cell>
          <cell r="IU992">
            <v>0</v>
          </cell>
          <cell r="IV992">
            <v>0</v>
          </cell>
          <cell r="IW992">
            <v>0</v>
          </cell>
          <cell r="IX992">
            <v>0</v>
          </cell>
          <cell r="IY992">
            <v>0</v>
          </cell>
          <cell r="IZ992">
            <v>0</v>
          </cell>
          <cell r="JA992">
            <v>0</v>
          </cell>
          <cell r="JB992">
            <v>0</v>
          </cell>
          <cell r="JC992">
            <v>0</v>
          </cell>
          <cell r="JD992">
            <v>0</v>
          </cell>
          <cell r="JE992">
            <v>0</v>
          </cell>
        </row>
        <row r="993">
          <cell r="D993" t="str">
            <v>WD_.QF.WOR._.___.Pacific Canyon ORWF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  <cell r="BD993">
            <v>0</v>
          </cell>
          <cell r="BE993">
            <v>0</v>
          </cell>
          <cell r="BF993">
            <v>0</v>
          </cell>
          <cell r="BG993">
            <v>0</v>
          </cell>
          <cell r="BH993">
            <v>0</v>
          </cell>
          <cell r="BI993">
            <v>0</v>
          </cell>
          <cell r="BJ993">
            <v>0</v>
          </cell>
          <cell r="BK993">
            <v>0</v>
          </cell>
          <cell r="BL993">
            <v>0</v>
          </cell>
          <cell r="BM993">
            <v>0</v>
          </cell>
          <cell r="BN993">
            <v>0</v>
          </cell>
          <cell r="BO993">
            <v>0</v>
          </cell>
          <cell r="BP993">
            <v>0</v>
          </cell>
          <cell r="BQ993">
            <v>0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0</v>
          </cell>
          <cell r="BW993">
            <v>0</v>
          </cell>
          <cell r="BX993">
            <v>0</v>
          </cell>
          <cell r="BY993">
            <v>0</v>
          </cell>
          <cell r="BZ993">
            <v>0</v>
          </cell>
          <cell r="CA993">
            <v>0</v>
          </cell>
          <cell r="CB993">
            <v>0</v>
          </cell>
          <cell r="CC993">
            <v>0</v>
          </cell>
          <cell r="CD993">
            <v>0</v>
          </cell>
          <cell r="CE993">
            <v>0</v>
          </cell>
          <cell r="CF993">
            <v>0</v>
          </cell>
          <cell r="CG993">
            <v>0</v>
          </cell>
          <cell r="CH993">
            <v>0</v>
          </cell>
          <cell r="CI993">
            <v>0</v>
          </cell>
          <cell r="CJ993">
            <v>0</v>
          </cell>
          <cell r="CK993">
            <v>0</v>
          </cell>
          <cell r="CL993">
            <v>0</v>
          </cell>
          <cell r="CM993">
            <v>0</v>
          </cell>
          <cell r="CN993">
            <v>0</v>
          </cell>
          <cell r="CO993">
            <v>0</v>
          </cell>
          <cell r="CP993">
            <v>0</v>
          </cell>
          <cell r="CQ993">
            <v>0</v>
          </cell>
          <cell r="CR993">
            <v>0</v>
          </cell>
          <cell r="CS993">
            <v>0</v>
          </cell>
          <cell r="CT993">
            <v>0</v>
          </cell>
          <cell r="CU993">
            <v>0</v>
          </cell>
          <cell r="CV993">
            <v>0</v>
          </cell>
          <cell r="CW993">
            <v>0</v>
          </cell>
          <cell r="CX993">
            <v>0</v>
          </cell>
          <cell r="CY993">
            <v>0</v>
          </cell>
          <cell r="CZ993">
            <v>0</v>
          </cell>
          <cell r="DA993">
            <v>0</v>
          </cell>
          <cell r="DB993">
            <v>0</v>
          </cell>
          <cell r="DC993">
            <v>0</v>
          </cell>
          <cell r="DD993">
            <v>0</v>
          </cell>
          <cell r="DE993">
            <v>0</v>
          </cell>
          <cell r="DF993">
            <v>0</v>
          </cell>
          <cell r="DG993">
            <v>0</v>
          </cell>
          <cell r="DH993">
            <v>0</v>
          </cell>
          <cell r="DI993">
            <v>0</v>
          </cell>
          <cell r="DJ993">
            <v>0</v>
          </cell>
          <cell r="DK993">
            <v>0</v>
          </cell>
          <cell r="DL993">
            <v>0</v>
          </cell>
          <cell r="DM993">
            <v>0</v>
          </cell>
          <cell r="DN993">
            <v>0</v>
          </cell>
          <cell r="DO993">
            <v>0</v>
          </cell>
          <cell r="DP993">
            <v>0</v>
          </cell>
          <cell r="DQ993">
            <v>0</v>
          </cell>
          <cell r="DR993">
            <v>0</v>
          </cell>
          <cell r="DS993">
            <v>0</v>
          </cell>
          <cell r="DT993">
            <v>0</v>
          </cell>
          <cell r="DU993">
            <v>0</v>
          </cell>
          <cell r="DV993">
            <v>0</v>
          </cell>
          <cell r="DW993">
            <v>0</v>
          </cell>
          <cell r="DX993">
            <v>0</v>
          </cell>
          <cell r="DY993">
            <v>0</v>
          </cell>
          <cell r="DZ993">
            <v>0</v>
          </cell>
          <cell r="EA993">
            <v>0</v>
          </cell>
          <cell r="EB993">
            <v>0</v>
          </cell>
          <cell r="EC993">
            <v>0</v>
          </cell>
          <cell r="ED993">
            <v>0</v>
          </cell>
          <cell r="EE993">
            <v>0</v>
          </cell>
          <cell r="EF993">
            <v>0</v>
          </cell>
          <cell r="EG993">
            <v>0</v>
          </cell>
          <cell r="EH993">
            <v>0</v>
          </cell>
          <cell r="EI993">
            <v>0</v>
          </cell>
          <cell r="EJ993">
            <v>0</v>
          </cell>
          <cell r="EK993">
            <v>0</v>
          </cell>
          <cell r="EL993">
            <v>0</v>
          </cell>
          <cell r="EM993">
            <v>0</v>
          </cell>
          <cell r="EN993">
            <v>0</v>
          </cell>
          <cell r="EO993">
            <v>0</v>
          </cell>
          <cell r="EP993">
            <v>0</v>
          </cell>
          <cell r="EQ993">
            <v>0</v>
          </cell>
          <cell r="ER993">
            <v>0</v>
          </cell>
          <cell r="ES993">
            <v>0</v>
          </cell>
          <cell r="ET993">
            <v>0</v>
          </cell>
          <cell r="EU993">
            <v>0</v>
          </cell>
          <cell r="EV993">
            <v>0</v>
          </cell>
          <cell r="EW993">
            <v>0</v>
          </cell>
          <cell r="EX993">
            <v>0</v>
          </cell>
          <cell r="EY993">
            <v>0</v>
          </cell>
          <cell r="EZ993">
            <v>0</v>
          </cell>
          <cell r="FA993">
            <v>0</v>
          </cell>
          <cell r="FB993">
            <v>0</v>
          </cell>
          <cell r="FC993">
            <v>0</v>
          </cell>
          <cell r="FD993">
            <v>0</v>
          </cell>
          <cell r="FE993">
            <v>0</v>
          </cell>
          <cell r="FF993">
            <v>0</v>
          </cell>
          <cell r="FG993">
            <v>0</v>
          </cell>
          <cell r="FH993">
            <v>0</v>
          </cell>
          <cell r="FI993">
            <v>0</v>
          </cell>
          <cell r="FJ993">
            <v>0</v>
          </cell>
          <cell r="FK993">
            <v>0</v>
          </cell>
          <cell r="FL993">
            <v>0</v>
          </cell>
          <cell r="FM993">
            <v>0</v>
          </cell>
          <cell r="FN993">
            <v>0</v>
          </cell>
          <cell r="FO993">
            <v>0</v>
          </cell>
          <cell r="FP993">
            <v>0</v>
          </cell>
          <cell r="FQ993">
            <v>0</v>
          </cell>
          <cell r="FR993">
            <v>0</v>
          </cell>
          <cell r="FS993">
            <v>0</v>
          </cell>
          <cell r="FT993">
            <v>0</v>
          </cell>
          <cell r="FU993">
            <v>0</v>
          </cell>
          <cell r="FV993">
            <v>0</v>
          </cell>
          <cell r="FW993">
            <v>0</v>
          </cell>
          <cell r="FX993">
            <v>0</v>
          </cell>
          <cell r="FY993">
            <v>0</v>
          </cell>
          <cell r="FZ993">
            <v>0</v>
          </cell>
          <cell r="GA993">
            <v>0</v>
          </cell>
          <cell r="GB993">
            <v>0</v>
          </cell>
          <cell r="GC993">
            <v>0</v>
          </cell>
          <cell r="GD993">
            <v>0</v>
          </cell>
          <cell r="GE993">
            <v>0</v>
          </cell>
          <cell r="GF993">
            <v>0</v>
          </cell>
          <cell r="GG993">
            <v>0</v>
          </cell>
          <cell r="GH993">
            <v>0</v>
          </cell>
          <cell r="GI993">
            <v>0</v>
          </cell>
          <cell r="GJ993">
            <v>0</v>
          </cell>
          <cell r="GK993">
            <v>0</v>
          </cell>
          <cell r="GL993">
            <v>0</v>
          </cell>
          <cell r="GM993">
            <v>0</v>
          </cell>
          <cell r="GN993">
            <v>0</v>
          </cell>
          <cell r="GO993">
            <v>0</v>
          </cell>
          <cell r="GP993">
            <v>0</v>
          </cell>
          <cell r="GQ993">
            <v>0</v>
          </cell>
          <cell r="GR993">
            <v>0</v>
          </cell>
          <cell r="GS993">
            <v>0</v>
          </cell>
          <cell r="GT993">
            <v>0</v>
          </cell>
          <cell r="GU993">
            <v>0</v>
          </cell>
          <cell r="GV993">
            <v>0</v>
          </cell>
          <cell r="GW993">
            <v>0</v>
          </cell>
          <cell r="GX993">
            <v>0</v>
          </cell>
          <cell r="GY993">
            <v>0</v>
          </cell>
          <cell r="GZ993">
            <v>0</v>
          </cell>
          <cell r="HA993">
            <v>0</v>
          </cell>
          <cell r="HB993">
            <v>0</v>
          </cell>
          <cell r="HC993">
            <v>0</v>
          </cell>
          <cell r="HD993">
            <v>0</v>
          </cell>
          <cell r="HE993">
            <v>0</v>
          </cell>
          <cell r="HF993">
            <v>0</v>
          </cell>
          <cell r="HG993">
            <v>0</v>
          </cell>
          <cell r="HH993">
            <v>0</v>
          </cell>
          <cell r="HI993">
            <v>0</v>
          </cell>
          <cell r="HJ993">
            <v>0</v>
          </cell>
          <cell r="HK993">
            <v>0</v>
          </cell>
          <cell r="HL993">
            <v>0</v>
          </cell>
          <cell r="HM993">
            <v>0</v>
          </cell>
          <cell r="HN993">
            <v>0</v>
          </cell>
          <cell r="HO993">
            <v>0</v>
          </cell>
          <cell r="HP993">
            <v>0</v>
          </cell>
          <cell r="HQ993">
            <v>0</v>
          </cell>
          <cell r="HR993">
            <v>0</v>
          </cell>
          <cell r="HS993">
            <v>0</v>
          </cell>
          <cell r="HT993">
            <v>0</v>
          </cell>
          <cell r="HU993">
            <v>0</v>
          </cell>
          <cell r="HV993">
            <v>0</v>
          </cell>
          <cell r="HW993">
            <v>0</v>
          </cell>
          <cell r="HX993">
            <v>0</v>
          </cell>
          <cell r="HY993">
            <v>0</v>
          </cell>
          <cell r="HZ993">
            <v>0</v>
          </cell>
          <cell r="IA993">
            <v>0</v>
          </cell>
          <cell r="IB993">
            <v>0</v>
          </cell>
          <cell r="IC993">
            <v>0</v>
          </cell>
          <cell r="ID993">
            <v>0</v>
          </cell>
          <cell r="IE993">
            <v>0</v>
          </cell>
          <cell r="IF993">
            <v>0</v>
          </cell>
          <cell r="IG993">
            <v>0</v>
          </cell>
          <cell r="IH993">
            <v>0</v>
          </cell>
          <cell r="II993">
            <v>0</v>
          </cell>
          <cell r="IJ993">
            <v>0</v>
          </cell>
          <cell r="IK993">
            <v>0</v>
          </cell>
          <cell r="IL993">
            <v>0</v>
          </cell>
          <cell r="IM993">
            <v>0</v>
          </cell>
          <cell r="IN993">
            <v>0</v>
          </cell>
          <cell r="IO993">
            <v>0</v>
          </cell>
          <cell r="IP993">
            <v>0</v>
          </cell>
          <cell r="IQ993">
            <v>0</v>
          </cell>
          <cell r="IR993">
            <v>0</v>
          </cell>
          <cell r="IS993">
            <v>0</v>
          </cell>
          <cell r="IT993">
            <v>0</v>
          </cell>
          <cell r="IU993">
            <v>0</v>
          </cell>
          <cell r="IV993">
            <v>0</v>
          </cell>
          <cell r="IW993">
            <v>0</v>
          </cell>
          <cell r="IX993">
            <v>0</v>
          </cell>
          <cell r="IY993">
            <v>0</v>
          </cell>
          <cell r="IZ993">
            <v>0</v>
          </cell>
          <cell r="JA993">
            <v>0</v>
          </cell>
          <cell r="JB993">
            <v>0</v>
          </cell>
          <cell r="JC993">
            <v>0</v>
          </cell>
          <cell r="JD993">
            <v>0</v>
          </cell>
          <cell r="JE993">
            <v>0</v>
          </cell>
        </row>
        <row r="994">
          <cell r="D994" t="str">
            <v>WD_.QF.WOR._.___.Sand Ranch ORWF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  <cell r="BD994">
            <v>0</v>
          </cell>
          <cell r="BE994">
            <v>0</v>
          </cell>
          <cell r="BF994">
            <v>0</v>
          </cell>
          <cell r="BG994">
            <v>0</v>
          </cell>
          <cell r="BH994">
            <v>0</v>
          </cell>
          <cell r="BI994">
            <v>0</v>
          </cell>
          <cell r="BJ994">
            <v>0</v>
          </cell>
          <cell r="BK994">
            <v>0</v>
          </cell>
          <cell r="BL994">
            <v>0</v>
          </cell>
          <cell r="BM994">
            <v>0</v>
          </cell>
          <cell r="BN994">
            <v>0</v>
          </cell>
          <cell r="BO994">
            <v>0</v>
          </cell>
          <cell r="BP994">
            <v>0</v>
          </cell>
          <cell r="BQ994">
            <v>0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0</v>
          </cell>
          <cell r="BW994">
            <v>0</v>
          </cell>
          <cell r="BX994">
            <v>0</v>
          </cell>
          <cell r="BY994">
            <v>0</v>
          </cell>
          <cell r="BZ994">
            <v>0</v>
          </cell>
          <cell r="CA994">
            <v>0</v>
          </cell>
          <cell r="CB994">
            <v>0</v>
          </cell>
          <cell r="CC994">
            <v>0</v>
          </cell>
          <cell r="CD994">
            <v>0</v>
          </cell>
          <cell r="CE994">
            <v>0</v>
          </cell>
          <cell r="CF994">
            <v>0</v>
          </cell>
          <cell r="CG994">
            <v>0</v>
          </cell>
          <cell r="CH994">
            <v>0</v>
          </cell>
          <cell r="CI994">
            <v>0</v>
          </cell>
          <cell r="CJ994">
            <v>0</v>
          </cell>
          <cell r="CK994">
            <v>0</v>
          </cell>
          <cell r="CL994">
            <v>0</v>
          </cell>
          <cell r="CM994">
            <v>0</v>
          </cell>
          <cell r="CN994">
            <v>0</v>
          </cell>
          <cell r="CO994">
            <v>0</v>
          </cell>
          <cell r="CP994">
            <v>0</v>
          </cell>
          <cell r="CQ994">
            <v>0</v>
          </cell>
          <cell r="CR994">
            <v>0</v>
          </cell>
          <cell r="CS994">
            <v>0</v>
          </cell>
          <cell r="CT994">
            <v>0</v>
          </cell>
          <cell r="CU994">
            <v>0</v>
          </cell>
          <cell r="CV994">
            <v>0</v>
          </cell>
          <cell r="CW994">
            <v>0</v>
          </cell>
          <cell r="CX994">
            <v>0</v>
          </cell>
          <cell r="CY994">
            <v>0</v>
          </cell>
          <cell r="CZ994">
            <v>0</v>
          </cell>
          <cell r="DA994">
            <v>0</v>
          </cell>
          <cell r="DB994">
            <v>0</v>
          </cell>
          <cell r="DC994">
            <v>0</v>
          </cell>
          <cell r="DD994">
            <v>0</v>
          </cell>
          <cell r="DE994">
            <v>0</v>
          </cell>
          <cell r="DF994">
            <v>0</v>
          </cell>
          <cell r="DG994">
            <v>0</v>
          </cell>
          <cell r="DH994">
            <v>0</v>
          </cell>
          <cell r="DI994">
            <v>0</v>
          </cell>
          <cell r="DJ994">
            <v>0</v>
          </cell>
          <cell r="DK994">
            <v>0</v>
          </cell>
          <cell r="DL994">
            <v>0</v>
          </cell>
          <cell r="DM994">
            <v>0</v>
          </cell>
          <cell r="DN994">
            <v>0</v>
          </cell>
          <cell r="DO994">
            <v>0</v>
          </cell>
          <cell r="DP994">
            <v>0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0</v>
          </cell>
          <cell r="DW994">
            <v>0</v>
          </cell>
          <cell r="DX994">
            <v>0</v>
          </cell>
          <cell r="DY994">
            <v>0</v>
          </cell>
          <cell r="DZ994">
            <v>0</v>
          </cell>
          <cell r="EA994">
            <v>0</v>
          </cell>
          <cell r="EB994">
            <v>0</v>
          </cell>
          <cell r="EC994">
            <v>0</v>
          </cell>
          <cell r="ED994">
            <v>0</v>
          </cell>
          <cell r="EE994">
            <v>0</v>
          </cell>
          <cell r="EF994">
            <v>0</v>
          </cell>
          <cell r="EG994">
            <v>0</v>
          </cell>
          <cell r="EH994">
            <v>0</v>
          </cell>
          <cell r="EI994">
            <v>0</v>
          </cell>
          <cell r="EJ994">
            <v>0</v>
          </cell>
          <cell r="EK994">
            <v>0</v>
          </cell>
          <cell r="EL994">
            <v>0</v>
          </cell>
          <cell r="EM994">
            <v>0</v>
          </cell>
          <cell r="EN994">
            <v>0</v>
          </cell>
          <cell r="EO994">
            <v>0</v>
          </cell>
          <cell r="EP994">
            <v>0</v>
          </cell>
          <cell r="EQ994">
            <v>0</v>
          </cell>
          <cell r="ER994">
            <v>0</v>
          </cell>
          <cell r="ES994">
            <v>0</v>
          </cell>
          <cell r="ET994">
            <v>0</v>
          </cell>
          <cell r="EU994">
            <v>0</v>
          </cell>
          <cell r="EV994">
            <v>0</v>
          </cell>
          <cell r="EW994">
            <v>0</v>
          </cell>
          <cell r="EX994">
            <v>0</v>
          </cell>
          <cell r="EY994">
            <v>0</v>
          </cell>
          <cell r="EZ994">
            <v>0</v>
          </cell>
          <cell r="FA994">
            <v>0</v>
          </cell>
          <cell r="FB994">
            <v>0</v>
          </cell>
          <cell r="FC994">
            <v>0</v>
          </cell>
          <cell r="FD994">
            <v>0</v>
          </cell>
          <cell r="FE994">
            <v>0</v>
          </cell>
          <cell r="FF994">
            <v>0</v>
          </cell>
          <cell r="FG994">
            <v>0</v>
          </cell>
          <cell r="FH994">
            <v>0</v>
          </cell>
          <cell r="FI994">
            <v>0</v>
          </cell>
          <cell r="FJ994">
            <v>0</v>
          </cell>
          <cell r="FK994">
            <v>0</v>
          </cell>
          <cell r="FL994">
            <v>0</v>
          </cell>
          <cell r="FM994">
            <v>0</v>
          </cell>
          <cell r="FN994">
            <v>0</v>
          </cell>
          <cell r="FO994">
            <v>0</v>
          </cell>
          <cell r="FP994">
            <v>0</v>
          </cell>
          <cell r="FQ994">
            <v>0</v>
          </cell>
          <cell r="FR994">
            <v>0</v>
          </cell>
          <cell r="FS994">
            <v>0</v>
          </cell>
          <cell r="FT994">
            <v>0</v>
          </cell>
          <cell r="FU994">
            <v>0</v>
          </cell>
          <cell r="FV994">
            <v>0</v>
          </cell>
          <cell r="FW994">
            <v>0</v>
          </cell>
          <cell r="FX994">
            <v>0</v>
          </cell>
          <cell r="FY994">
            <v>0</v>
          </cell>
          <cell r="FZ994">
            <v>0</v>
          </cell>
          <cell r="GA994">
            <v>0</v>
          </cell>
          <cell r="GB994">
            <v>0</v>
          </cell>
          <cell r="GC994">
            <v>0</v>
          </cell>
          <cell r="GD994">
            <v>0</v>
          </cell>
          <cell r="GE994">
            <v>0</v>
          </cell>
          <cell r="GF994">
            <v>0</v>
          </cell>
          <cell r="GG994">
            <v>0</v>
          </cell>
          <cell r="GH994">
            <v>0</v>
          </cell>
          <cell r="GI994">
            <v>0</v>
          </cell>
          <cell r="GJ994">
            <v>0</v>
          </cell>
          <cell r="GK994">
            <v>0</v>
          </cell>
          <cell r="GL994">
            <v>0</v>
          </cell>
          <cell r="GM994">
            <v>0</v>
          </cell>
          <cell r="GN994">
            <v>0</v>
          </cell>
          <cell r="GO994">
            <v>0</v>
          </cell>
          <cell r="GP994">
            <v>0</v>
          </cell>
          <cell r="GQ994">
            <v>0</v>
          </cell>
          <cell r="GR994">
            <v>0</v>
          </cell>
          <cell r="GS994">
            <v>0</v>
          </cell>
          <cell r="GT994">
            <v>0</v>
          </cell>
          <cell r="GU994">
            <v>0</v>
          </cell>
          <cell r="GV994">
            <v>0</v>
          </cell>
          <cell r="GW994">
            <v>0</v>
          </cell>
          <cell r="GX994">
            <v>0</v>
          </cell>
          <cell r="GY994">
            <v>0</v>
          </cell>
          <cell r="GZ994">
            <v>0</v>
          </cell>
          <cell r="HA994">
            <v>0</v>
          </cell>
          <cell r="HB994">
            <v>0</v>
          </cell>
          <cell r="HC994">
            <v>0</v>
          </cell>
          <cell r="HD994">
            <v>0</v>
          </cell>
          <cell r="HE994">
            <v>0</v>
          </cell>
          <cell r="HF994">
            <v>0</v>
          </cell>
          <cell r="HG994">
            <v>0</v>
          </cell>
          <cell r="HH994">
            <v>0</v>
          </cell>
          <cell r="HI994">
            <v>0</v>
          </cell>
          <cell r="HJ994">
            <v>0</v>
          </cell>
          <cell r="HK994">
            <v>0</v>
          </cell>
          <cell r="HL994">
            <v>0</v>
          </cell>
          <cell r="HM994">
            <v>0</v>
          </cell>
          <cell r="HN994">
            <v>0</v>
          </cell>
          <cell r="HO994">
            <v>0</v>
          </cell>
          <cell r="HP994">
            <v>0</v>
          </cell>
          <cell r="HQ994">
            <v>0</v>
          </cell>
          <cell r="HR994">
            <v>0</v>
          </cell>
          <cell r="HS994">
            <v>0</v>
          </cell>
          <cell r="HT994">
            <v>0</v>
          </cell>
          <cell r="HU994">
            <v>0</v>
          </cell>
          <cell r="HV994">
            <v>0</v>
          </cell>
          <cell r="HW994">
            <v>0</v>
          </cell>
          <cell r="HX994">
            <v>0</v>
          </cell>
          <cell r="HY994">
            <v>0</v>
          </cell>
          <cell r="HZ994">
            <v>0</v>
          </cell>
          <cell r="IA994">
            <v>0</v>
          </cell>
          <cell r="IB994">
            <v>0</v>
          </cell>
          <cell r="IC994">
            <v>0</v>
          </cell>
          <cell r="ID994">
            <v>0</v>
          </cell>
          <cell r="IE994">
            <v>0</v>
          </cell>
          <cell r="IF994">
            <v>0</v>
          </cell>
          <cell r="IG994">
            <v>0</v>
          </cell>
          <cell r="IH994">
            <v>0</v>
          </cell>
          <cell r="II994">
            <v>0</v>
          </cell>
          <cell r="IJ994">
            <v>0</v>
          </cell>
          <cell r="IK994">
            <v>0</v>
          </cell>
          <cell r="IL994">
            <v>0</v>
          </cell>
          <cell r="IM994">
            <v>0</v>
          </cell>
          <cell r="IN994">
            <v>0</v>
          </cell>
          <cell r="IO994">
            <v>0</v>
          </cell>
          <cell r="IP994">
            <v>0</v>
          </cell>
          <cell r="IQ994">
            <v>0</v>
          </cell>
          <cell r="IR994">
            <v>0</v>
          </cell>
          <cell r="IS994">
            <v>0</v>
          </cell>
          <cell r="IT994">
            <v>0</v>
          </cell>
          <cell r="IU994">
            <v>0</v>
          </cell>
          <cell r="IV994">
            <v>0</v>
          </cell>
          <cell r="IW994">
            <v>0</v>
          </cell>
          <cell r="IX994">
            <v>0</v>
          </cell>
          <cell r="IY994">
            <v>0</v>
          </cell>
          <cell r="IZ994">
            <v>0</v>
          </cell>
          <cell r="JA994">
            <v>0</v>
          </cell>
          <cell r="JB994">
            <v>0</v>
          </cell>
          <cell r="JC994">
            <v>0</v>
          </cell>
          <cell r="JD994">
            <v>0</v>
          </cell>
          <cell r="JE994">
            <v>0</v>
          </cell>
        </row>
        <row r="995">
          <cell r="D995" t="str">
            <v>WD_.QF.WOR._.___.Three Mile Canyon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  <cell r="BD995">
            <v>0</v>
          </cell>
          <cell r="BE995">
            <v>0</v>
          </cell>
          <cell r="BF995">
            <v>0</v>
          </cell>
          <cell r="BG995">
            <v>0</v>
          </cell>
          <cell r="BH995">
            <v>0</v>
          </cell>
          <cell r="BI995">
            <v>0</v>
          </cell>
          <cell r="BJ995">
            <v>0</v>
          </cell>
          <cell r="BK995">
            <v>0</v>
          </cell>
          <cell r="BL995">
            <v>0</v>
          </cell>
          <cell r="BM995">
            <v>0</v>
          </cell>
          <cell r="BN995">
            <v>0</v>
          </cell>
          <cell r="BO995">
            <v>0</v>
          </cell>
          <cell r="BP995">
            <v>0</v>
          </cell>
          <cell r="BQ995">
            <v>0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0</v>
          </cell>
          <cell r="BW995">
            <v>0</v>
          </cell>
          <cell r="BX995">
            <v>0</v>
          </cell>
          <cell r="BY995">
            <v>0</v>
          </cell>
          <cell r="BZ995">
            <v>0</v>
          </cell>
          <cell r="CA995">
            <v>0</v>
          </cell>
          <cell r="CB995">
            <v>0</v>
          </cell>
          <cell r="CC995">
            <v>0</v>
          </cell>
          <cell r="CD995">
            <v>0</v>
          </cell>
          <cell r="CE995">
            <v>0</v>
          </cell>
          <cell r="CF995">
            <v>0</v>
          </cell>
          <cell r="CG995">
            <v>0</v>
          </cell>
          <cell r="CH995">
            <v>0</v>
          </cell>
          <cell r="CI995">
            <v>0</v>
          </cell>
          <cell r="CJ995">
            <v>0</v>
          </cell>
          <cell r="CK995">
            <v>0</v>
          </cell>
          <cell r="CL995">
            <v>0</v>
          </cell>
          <cell r="CM995">
            <v>0</v>
          </cell>
          <cell r="CN995">
            <v>0</v>
          </cell>
          <cell r="CO995">
            <v>0</v>
          </cell>
          <cell r="CP995">
            <v>0</v>
          </cell>
          <cell r="CQ995">
            <v>0</v>
          </cell>
          <cell r="CR995">
            <v>0</v>
          </cell>
          <cell r="CS995">
            <v>0</v>
          </cell>
          <cell r="CT995">
            <v>0</v>
          </cell>
          <cell r="CU995">
            <v>0</v>
          </cell>
          <cell r="CV995">
            <v>0</v>
          </cell>
          <cell r="CW995">
            <v>0</v>
          </cell>
          <cell r="CX995">
            <v>0</v>
          </cell>
          <cell r="CY995">
            <v>0</v>
          </cell>
          <cell r="CZ995">
            <v>0</v>
          </cell>
          <cell r="DA995">
            <v>0</v>
          </cell>
          <cell r="DB995">
            <v>0</v>
          </cell>
          <cell r="DC995">
            <v>0</v>
          </cell>
          <cell r="DD995">
            <v>0</v>
          </cell>
          <cell r="DE995">
            <v>0</v>
          </cell>
          <cell r="DF995">
            <v>0</v>
          </cell>
          <cell r="DG995">
            <v>0</v>
          </cell>
          <cell r="DH995">
            <v>0</v>
          </cell>
          <cell r="DI995">
            <v>0</v>
          </cell>
          <cell r="DJ995">
            <v>0</v>
          </cell>
          <cell r="DK995">
            <v>0</v>
          </cell>
          <cell r="DL995">
            <v>0</v>
          </cell>
          <cell r="DM995">
            <v>0</v>
          </cell>
          <cell r="DN995">
            <v>0</v>
          </cell>
          <cell r="DO995">
            <v>0</v>
          </cell>
          <cell r="DP995">
            <v>0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0</v>
          </cell>
          <cell r="DW995">
            <v>0</v>
          </cell>
          <cell r="DX995">
            <v>0</v>
          </cell>
          <cell r="DY995">
            <v>0</v>
          </cell>
          <cell r="DZ995">
            <v>0</v>
          </cell>
          <cell r="EA995">
            <v>0</v>
          </cell>
          <cell r="EB995">
            <v>0</v>
          </cell>
          <cell r="EC995">
            <v>0</v>
          </cell>
          <cell r="ED995">
            <v>0</v>
          </cell>
          <cell r="EE995">
            <v>0</v>
          </cell>
          <cell r="EF995">
            <v>0</v>
          </cell>
          <cell r="EG995">
            <v>0</v>
          </cell>
          <cell r="EH995">
            <v>0</v>
          </cell>
          <cell r="EI995">
            <v>0</v>
          </cell>
          <cell r="EJ995">
            <v>0</v>
          </cell>
          <cell r="EK995">
            <v>0</v>
          </cell>
          <cell r="EL995">
            <v>0</v>
          </cell>
          <cell r="EM995">
            <v>0</v>
          </cell>
          <cell r="EN995">
            <v>0</v>
          </cell>
          <cell r="EO995">
            <v>0</v>
          </cell>
          <cell r="EP995">
            <v>0</v>
          </cell>
          <cell r="EQ995">
            <v>0</v>
          </cell>
          <cell r="ER995">
            <v>0</v>
          </cell>
          <cell r="ES995">
            <v>0</v>
          </cell>
          <cell r="ET995">
            <v>0</v>
          </cell>
          <cell r="EU995">
            <v>0</v>
          </cell>
          <cell r="EV995">
            <v>0</v>
          </cell>
          <cell r="EW995">
            <v>0</v>
          </cell>
          <cell r="EX995">
            <v>0</v>
          </cell>
          <cell r="EY995">
            <v>0</v>
          </cell>
          <cell r="EZ995">
            <v>0</v>
          </cell>
          <cell r="FA995">
            <v>0</v>
          </cell>
          <cell r="FB995">
            <v>0</v>
          </cell>
          <cell r="FC995">
            <v>0</v>
          </cell>
          <cell r="FD995">
            <v>0</v>
          </cell>
          <cell r="FE995">
            <v>0</v>
          </cell>
          <cell r="FF995">
            <v>0</v>
          </cell>
          <cell r="FG995">
            <v>0</v>
          </cell>
          <cell r="FH995">
            <v>0</v>
          </cell>
          <cell r="FI995">
            <v>0</v>
          </cell>
          <cell r="FJ995">
            <v>0</v>
          </cell>
          <cell r="FK995">
            <v>0</v>
          </cell>
          <cell r="FL995">
            <v>0</v>
          </cell>
          <cell r="FM995">
            <v>0</v>
          </cell>
          <cell r="FN995">
            <v>0</v>
          </cell>
          <cell r="FO995">
            <v>0</v>
          </cell>
          <cell r="FP995">
            <v>0</v>
          </cell>
          <cell r="FQ995">
            <v>0</v>
          </cell>
          <cell r="FR995">
            <v>0</v>
          </cell>
          <cell r="FS995">
            <v>0</v>
          </cell>
          <cell r="FT995">
            <v>0</v>
          </cell>
          <cell r="FU995">
            <v>0</v>
          </cell>
          <cell r="FV995">
            <v>0</v>
          </cell>
          <cell r="FW995">
            <v>0</v>
          </cell>
          <cell r="FX995">
            <v>0</v>
          </cell>
          <cell r="FY995">
            <v>0</v>
          </cell>
          <cell r="FZ995">
            <v>0</v>
          </cell>
          <cell r="GA995">
            <v>0</v>
          </cell>
          <cell r="GB995">
            <v>0</v>
          </cell>
          <cell r="GC995">
            <v>0</v>
          </cell>
          <cell r="GD995">
            <v>0</v>
          </cell>
          <cell r="GE995">
            <v>0</v>
          </cell>
          <cell r="GF995">
            <v>0</v>
          </cell>
          <cell r="GG995">
            <v>0</v>
          </cell>
          <cell r="GH995">
            <v>0</v>
          </cell>
          <cell r="GI995">
            <v>0</v>
          </cell>
          <cell r="GJ995">
            <v>0</v>
          </cell>
          <cell r="GK995">
            <v>0</v>
          </cell>
          <cell r="GL995">
            <v>0</v>
          </cell>
          <cell r="GM995">
            <v>0</v>
          </cell>
          <cell r="GN995">
            <v>0</v>
          </cell>
          <cell r="GO995">
            <v>0</v>
          </cell>
          <cell r="GP995">
            <v>0</v>
          </cell>
          <cell r="GQ995">
            <v>0</v>
          </cell>
          <cell r="GR995">
            <v>0</v>
          </cell>
          <cell r="GS995">
            <v>0</v>
          </cell>
          <cell r="GT995">
            <v>0</v>
          </cell>
          <cell r="GU995">
            <v>0</v>
          </cell>
          <cell r="GV995">
            <v>0</v>
          </cell>
          <cell r="GW995">
            <v>0</v>
          </cell>
          <cell r="GX995">
            <v>0</v>
          </cell>
          <cell r="GY995">
            <v>0</v>
          </cell>
          <cell r="GZ995">
            <v>0</v>
          </cell>
          <cell r="HA995">
            <v>0</v>
          </cell>
          <cell r="HB995">
            <v>0</v>
          </cell>
          <cell r="HC995">
            <v>0</v>
          </cell>
          <cell r="HD995">
            <v>0</v>
          </cell>
          <cell r="HE995">
            <v>0</v>
          </cell>
          <cell r="HF995">
            <v>0</v>
          </cell>
          <cell r="HG995">
            <v>0</v>
          </cell>
          <cell r="HH995">
            <v>0</v>
          </cell>
          <cell r="HI995">
            <v>0</v>
          </cell>
          <cell r="HJ995">
            <v>0</v>
          </cell>
          <cell r="HK995">
            <v>0</v>
          </cell>
          <cell r="HL995">
            <v>0</v>
          </cell>
          <cell r="HM995">
            <v>0</v>
          </cell>
          <cell r="HN995">
            <v>0</v>
          </cell>
          <cell r="HO995">
            <v>0</v>
          </cell>
          <cell r="HP995">
            <v>0</v>
          </cell>
          <cell r="HQ995">
            <v>0</v>
          </cell>
          <cell r="HR995">
            <v>0</v>
          </cell>
          <cell r="HS995">
            <v>0</v>
          </cell>
          <cell r="HT995">
            <v>0</v>
          </cell>
          <cell r="HU995">
            <v>0</v>
          </cell>
          <cell r="HV995">
            <v>0</v>
          </cell>
          <cell r="HW995">
            <v>0</v>
          </cell>
          <cell r="HX995">
            <v>0</v>
          </cell>
          <cell r="HY995">
            <v>0</v>
          </cell>
          <cell r="HZ995">
            <v>0</v>
          </cell>
          <cell r="IA995">
            <v>0</v>
          </cell>
          <cell r="IB995">
            <v>0</v>
          </cell>
          <cell r="IC995">
            <v>0</v>
          </cell>
          <cell r="ID995">
            <v>0</v>
          </cell>
          <cell r="IE995">
            <v>0</v>
          </cell>
          <cell r="IF995">
            <v>0</v>
          </cell>
          <cell r="IG995">
            <v>0</v>
          </cell>
          <cell r="IH995">
            <v>0</v>
          </cell>
          <cell r="II995">
            <v>0</v>
          </cell>
          <cell r="IJ995">
            <v>0</v>
          </cell>
          <cell r="IK995">
            <v>0</v>
          </cell>
          <cell r="IL995">
            <v>0</v>
          </cell>
          <cell r="IM995">
            <v>0</v>
          </cell>
          <cell r="IN995">
            <v>0</v>
          </cell>
          <cell r="IO995">
            <v>0</v>
          </cell>
          <cell r="IP995">
            <v>0</v>
          </cell>
          <cell r="IQ995">
            <v>0</v>
          </cell>
          <cell r="IR995">
            <v>0</v>
          </cell>
          <cell r="IS995">
            <v>0</v>
          </cell>
          <cell r="IT995">
            <v>0</v>
          </cell>
          <cell r="IU995">
            <v>0</v>
          </cell>
          <cell r="IV995">
            <v>0</v>
          </cell>
          <cell r="IW995">
            <v>0</v>
          </cell>
          <cell r="IX995">
            <v>0</v>
          </cell>
          <cell r="IY995">
            <v>0</v>
          </cell>
          <cell r="IZ995">
            <v>0</v>
          </cell>
          <cell r="JA995">
            <v>0</v>
          </cell>
          <cell r="JB995">
            <v>0</v>
          </cell>
          <cell r="JC995">
            <v>0</v>
          </cell>
          <cell r="JD995">
            <v>0</v>
          </cell>
          <cell r="JE995">
            <v>0</v>
          </cell>
        </row>
        <row r="996">
          <cell r="D996" t="str">
            <v>WD_.QF.WOR._.___.Wagon Trail ORWF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  <cell r="BD996">
            <v>0</v>
          </cell>
          <cell r="BE996">
            <v>0</v>
          </cell>
          <cell r="BF996">
            <v>0</v>
          </cell>
          <cell r="BG996">
            <v>0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0</v>
          </cell>
          <cell r="BW996">
            <v>0</v>
          </cell>
          <cell r="BX996">
            <v>0</v>
          </cell>
          <cell r="BY996">
            <v>0</v>
          </cell>
          <cell r="BZ996">
            <v>0</v>
          </cell>
          <cell r="CA996">
            <v>0</v>
          </cell>
          <cell r="CB996">
            <v>0</v>
          </cell>
          <cell r="CC996">
            <v>0</v>
          </cell>
          <cell r="CD996">
            <v>0</v>
          </cell>
          <cell r="CE996">
            <v>0</v>
          </cell>
          <cell r="CF996">
            <v>0</v>
          </cell>
          <cell r="CG996">
            <v>0</v>
          </cell>
          <cell r="CH996">
            <v>0</v>
          </cell>
          <cell r="CI996">
            <v>0</v>
          </cell>
          <cell r="CJ996">
            <v>0</v>
          </cell>
          <cell r="CK996">
            <v>0</v>
          </cell>
          <cell r="CL996">
            <v>0</v>
          </cell>
          <cell r="CM996">
            <v>0</v>
          </cell>
          <cell r="CN996">
            <v>0</v>
          </cell>
          <cell r="CO996">
            <v>0</v>
          </cell>
          <cell r="CP996">
            <v>0</v>
          </cell>
          <cell r="CQ996">
            <v>0</v>
          </cell>
          <cell r="CR996">
            <v>0</v>
          </cell>
          <cell r="CS996">
            <v>0</v>
          </cell>
          <cell r="CT996">
            <v>0</v>
          </cell>
          <cell r="CU996">
            <v>0</v>
          </cell>
          <cell r="CV996">
            <v>0</v>
          </cell>
          <cell r="CW996">
            <v>0</v>
          </cell>
          <cell r="CX996">
            <v>0</v>
          </cell>
          <cell r="CY996">
            <v>0</v>
          </cell>
          <cell r="CZ996">
            <v>0</v>
          </cell>
          <cell r="DA996">
            <v>0</v>
          </cell>
          <cell r="DB996">
            <v>0</v>
          </cell>
          <cell r="DC996">
            <v>0</v>
          </cell>
          <cell r="DD996">
            <v>0</v>
          </cell>
          <cell r="DE996">
            <v>0</v>
          </cell>
          <cell r="DF996">
            <v>0</v>
          </cell>
          <cell r="DG996">
            <v>0</v>
          </cell>
          <cell r="DH996">
            <v>0</v>
          </cell>
          <cell r="DI996">
            <v>0</v>
          </cell>
          <cell r="DJ996">
            <v>0</v>
          </cell>
          <cell r="DK996">
            <v>0</v>
          </cell>
          <cell r="DL996">
            <v>0</v>
          </cell>
          <cell r="DM996">
            <v>0</v>
          </cell>
          <cell r="DN996">
            <v>0</v>
          </cell>
          <cell r="DO996">
            <v>0</v>
          </cell>
          <cell r="DP996">
            <v>0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0</v>
          </cell>
          <cell r="DW996">
            <v>0</v>
          </cell>
          <cell r="DX996">
            <v>0</v>
          </cell>
          <cell r="DY996">
            <v>0</v>
          </cell>
          <cell r="DZ996">
            <v>0</v>
          </cell>
          <cell r="EA996">
            <v>0</v>
          </cell>
          <cell r="EB996">
            <v>0</v>
          </cell>
          <cell r="EC996">
            <v>0</v>
          </cell>
          <cell r="ED996">
            <v>0</v>
          </cell>
          <cell r="EE996">
            <v>0</v>
          </cell>
          <cell r="EF996">
            <v>0</v>
          </cell>
          <cell r="EG996">
            <v>0</v>
          </cell>
          <cell r="EH996">
            <v>0</v>
          </cell>
          <cell r="EI996">
            <v>0</v>
          </cell>
          <cell r="EJ996">
            <v>0</v>
          </cell>
          <cell r="EK996">
            <v>0</v>
          </cell>
          <cell r="EL996">
            <v>0</v>
          </cell>
          <cell r="EM996">
            <v>0</v>
          </cell>
          <cell r="EN996">
            <v>0</v>
          </cell>
          <cell r="EO996">
            <v>0</v>
          </cell>
          <cell r="EP996">
            <v>0</v>
          </cell>
          <cell r="EQ996">
            <v>0</v>
          </cell>
          <cell r="ER996">
            <v>0</v>
          </cell>
          <cell r="ES996">
            <v>0</v>
          </cell>
          <cell r="ET996">
            <v>0</v>
          </cell>
          <cell r="EU996">
            <v>0</v>
          </cell>
          <cell r="EV996">
            <v>0</v>
          </cell>
          <cell r="EW996">
            <v>0</v>
          </cell>
          <cell r="EX996">
            <v>0</v>
          </cell>
          <cell r="EY996">
            <v>0</v>
          </cell>
          <cell r="EZ996">
            <v>0</v>
          </cell>
          <cell r="FA996">
            <v>0</v>
          </cell>
          <cell r="FB996">
            <v>0</v>
          </cell>
          <cell r="FC996">
            <v>0</v>
          </cell>
          <cell r="FD996">
            <v>0</v>
          </cell>
          <cell r="FE996">
            <v>0</v>
          </cell>
          <cell r="FF996">
            <v>0</v>
          </cell>
          <cell r="FG996">
            <v>0</v>
          </cell>
          <cell r="FH996">
            <v>0</v>
          </cell>
          <cell r="FI996">
            <v>0</v>
          </cell>
          <cell r="FJ996">
            <v>0</v>
          </cell>
          <cell r="FK996">
            <v>0</v>
          </cell>
          <cell r="FL996">
            <v>0</v>
          </cell>
          <cell r="FM996">
            <v>0</v>
          </cell>
          <cell r="FN996">
            <v>0</v>
          </cell>
          <cell r="FO996">
            <v>0</v>
          </cell>
          <cell r="FP996">
            <v>0</v>
          </cell>
          <cell r="FQ996">
            <v>0</v>
          </cell>
          <cell r="FR996">
            <v>0</v>
          </cell>
          <cell r="FS996">
            <v>0</v>
          </cell>
          <cell r="FT996">
            <v>0</v>
          </cell>
          <cell r="FU996">
            <v>0</v>
          </cell>
          <cell r="FV996">
            <v>0</v>
          </cell>
          <cell r="FW996">
            <v>0</v>
          </cell>
          <cell r="FX996">
            <v>0</v>
          </cell>
          <cell r="FY996">
            <v>0</v>
          </cell>
          <cell r="FZ996">
            <v>0</v>
          </cell>
          <cell r="GA996">
            <v>0</v>
          </cell>
          <cell r="GB996">
            <v>0</v>
          </cell>
          <cell r="GC996">
            <v>0</v>
          </cell>
          <cell r="GD996">
            <v>0</v>
          </cell>
          <cell r="GE996">
            <v>0</v>
          </cell>
          <cell r="GF996">
            <v>0</v>
          </cell>
          <cell r="GG996">
            <v>0</v>
          </cell>
          <cell r="GH996">
            <v>0</v>
          </cell>
          <cell r="GI996">
            <v>0</v>
          </cell>
          <cell r="GJ996">
            <v>0</v>
          </cell>
          <cell r="GK996">
            <v>0</v>
          </cell>
          <cell r="GL996">
            <v>0</v>
          </cell>
          <cell r="GM996">
            <v>0</v>
          </cell>
          <cell r="GN996">
            <v>0</v>
          </cell>
          <cell r="GO996">
            <v>0</v>
          </cell>
          <cell r="GP996">
            <v>0</v>
          </cell>
          <cell r="GQ996">
            <v>0</v>
          </cell>
          <cell r="GR996">
            <v>0</v>
          </cell>
          <cell r="GS996">
            <v>0</v>
          </cell>
          <cell r="GT996">
            <v>0</v>
          </cell>
          <cell r="GU996">
            <v>0</v>
          </cell>
          <cell r="GV996">
            <v>0</v>
          </cell>
          <cell r="GW996">
            <v>0</v>
          </cell>
          <cell r="GX996">
            <v>0</v>
          </cell>
          <cell r="GY996">
            <v>0</v>
          </cell>
          <cell r="GZ996">
            <v>0</v>
          </cell>
          <cell r="HA996">
            <v>0</v>
          </cell>
          <cell r="HB996">
            <v>0</v>
          </cell>
          <cell r="HC996">
            <v>0</v>
          </cell>
          <cell r="HD996">
            <v>0</v>
          </cell>
          <cell r="HE996">
            <v>0</v>
          </cell>
          <cell r="HF996">
            <v>0</v>
          </cell>
          <cell r="HG996">
            <v>0</v>
          </cell>
          <cell r="HH996">
            <v>0</v>
          </cell>
          <cell r="HI996">
            <v>0</v>
          </cell>
          <cell r="HJ996">
            <v>0</v>
          </cell>
          <cell r="HK996">
            <v>0</v>
          </cell>
          <cell r="HL996">
            <v>0</v>
          </cell>
          <cell r="HM996">
            <v>0</v>
          </cell>
          <cell r="HN996">
            <v>0</v>
          </cell>
          <cell r="HO996">
            <v>0</v>
          </cell>
          <cell r="HP996">
            <v>0</v>
          </cell>
          <cell r="HQ996">
            <v>0</v>
          </cell>
          <cell r="HR996">
            <v>0</v>
          </cell>
          <cell r="HS996">
            <v>0</v>
          </cell>
          <cell r="HT996">
            <v>0</v>
          </cell>
          <cell r="HU996">
            <v>0</v>
          </cell>
          <cell r="HV996">
            <v>0</v>
          </cell>
          <cell r="HW996">
            <v>0</v>
          </cell>
          <cell r="HX996">
            <v>0</v>
          </cell>
          <cell r="HY996">
            <v>0</v>
          </cell>
          <cell r="HZ996">
            <v>0</v>
          </cell>
          <cell r="IA996">
            <v>0</v>
          </cell>
          <cell r="IB996">
            <v>0</v>
          </cell>
          <cell r="IC996">
            <v>0</v>
          </cell>
          <cell r="ID996">
            <v>0</v>
          </cell>
          <cell r="IE996">
            <v>0</v>
          </cell>
          <cell r="IF996">
            <v>0</v>
          </cell>
          <cell r="IG996">
            <v>0</v>
          </cell>
          <cell r="IH996">
            <v>0</v>
          </cell>
          <cell r="II996">
            <v>0</v>
          </cell>
          <cell r="IJ996">
            <v>0</v>
          </cell>
          <cell r="IK996">
            <v>0</v>
          </cell>
          <cell r="IL996">
            <v>0</v>
          </cell>
          <cell r="IM996">
            <v>0</v>
          </cell>
          <cell r="IN996">
            <v>0</v>
          </cell>
          <cell r="IO996">
            <v>0</v>
          </cell>
          <cell r="IP996">
            <v>0</v>
          </cell>
          <cell r="IQ996">
            <v>0</v>
          </cell>
          <cell r="IR996">
            <v>0</v>
          </cell>
          <cell r="IS996">
            <v>0</v>
          </cell>
          <cell r="IT996">
            <v>0</v>
          </cell>
          <cell r="IU996">
            <v>0</v>
          </cell>
          <cell r="IV996">
            <v>0</v>
          </cell>
          <cell r="IW996">
            <v>0</v>
          </cell>
          <cell r="IX996">
            <v>0</v>
          </cell>
          <cell r="IY996">
            <v>0</v>
          </cell>
          <cell r="IZ996">
            <v>0</v>
          </cell>
          <cell r="JA996">
            <v>0</v>
          </cell>
          <cell r="JB996">
            <v>0</v>
          </cell>
          <cell r="JC996">
            <v>0</v>
          </cell>
          <cell r="JD996">
            <v>0</v>
          </cell>
          <cell r="JE996">
            <v>0</v>
          </cell>
        </row>
        <row r="997">
          <cell r="D997" t="str">
            <v>WD_.QF.WOR._.___.Ward Butte ORWF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  <cell r="BD997">
            <v>0</v>
          </cell>
          <cell r="BE997">
            <v>0</v>
          </cell>
          <cell r="BF997">
            <v>0</v>
          </cell>
          <cell r="BG997">
            <v>0</v>
          </cell>
          <cell r="BH997">
            <v>0</v>
          </cell>
          <cell r="BI997">
            <v>0</v>
          </cell>
          <cell r="BJ997">
            <v>0</v>
          </cell>
          <cell r="BK997">
            <v>0</v>
          </cell>
          <cell r="BL997">
            <v>0</v>
          </cell>
          <cell r="BM997">
            <v>0</v>
          </cell>
          <cell r="BN997">
            <v>0</v>
          </cell>
          <cell r="BO997">
            <v>0</v>
          </cell>
          <cell r="BP997">
            <v>0</v>
          </cell>
          <cell r="BQ997">
            <v>0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0</v>
          </cell>
          <cell r="BW997">
            <v>0</v>
          </cell>
          <cell r="BX997">
            <v>0</v>
          </cell>
          <cell r="BY997">
            <v>0</v>
          </cell>
          <cell r="BZ997">
            <v>0</v>
          </cell>
          <cell r="CA997">
            <v>0</v>
          </cell>
          <cell r="CB997">
            <v>0</v>
          </cell>
          <cell r="CC997">
            <v>0</v>
          </cell>
          <cell r="CD997">
            <v>0</v>
          </cell>
          <cell r="CE997">
            <v>0</v>
          </cell>
          <cell r="CF997">
            <v>0</v>
          </cell>
          <cell r="CG997">
            <v>0</v>
          </cell>
          <cell r="CH997">
            <v>0</v>
          </cell>
          <cell r="CI997">
            <v>0</v>
          </cell>
          <cell r="CJ997">
            <v>0</v>
          </cell>
          <cell r="CK997">
            <v>0</v>
          </cell>
          <cell r="CL997">
            <v>0</v>
          </cell>
          <cell r="CM997">
            <v>0</v>
          </cell>
          <cell r="CN997">
            <v>0</v>
          </cell>
          <cell r="CO997">
            <v>0</v>
          </cell>
          <cell r="CP997">
            <v>0</v>
          </cell>
          <cell r="CQ997">
            <v>0</v>
          </cell>
          <cell r="CR997">
            <v>0</v>
          </cell>
          <cell r="CS997">
            <v>0</v>
          </cell>
          <cell r="CT997">
            <v>0</v>
          </cell>
          <cell r="CU997">
            <v>0</v>
          </cell>
          <cell r="CV997">
            <v>0</v>
          </cell>
          <cell r="CW997">
            <v>0</v>
          </cell>
          <cell r="CX997">
            <v>0</v>
          </cell>
          <cell r="CY997">
            <v>0</v>
          </cell>
          <cell r="CZ997">
            <v>0</v>
          </cell>
          <cell r="DA997">
            <v>0</v>
          </cell>
          <cell r="DB997">
            <v>0</v>
          </cell>
          <cell r="DC997">
            <v>0</v>
          </cell>
          <cell r="DD997">
            <v>0</v>
          </cell>
          <cell r="DE997">
            <v>0</v>
          </cell>
          <cell r="DF997">
            <v>0</v>
          </cell>
          <cell r="DG997">
            <v>0</v>
          </cell>
          <cell r="DH997">
            <v>0</v>
          </cell>
          <cell r="DI997">
            <v>0</v>
          </cell>
          <cell r="DJ997">
            <v>0</v>
          </cell>
          <cell r="DK997">
            <v>0</v>
          </cell>
          <cell r="DL997">
            <v>0</v>
          </cell>
          <cell r="DM997">
            <v>0</v>
          </cell>
          <cell r="DN997">
            <v>0</v>
          </cell>
          <cell r="DO997">
            <v>0</v>
          </cell>
          <cell r="DP997">
            <v>0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0</v>
          </cell>
          <cell r="DW997">
            <v>0</v>
          </cell>
          <cell r="DX997">
            <v>0</v>
          </cell>
          <cell r="DY997">
            <v>0</v>
          </cell>
          <cell r="DZ997">
            <v>0</v>
          </cell>
          <cell r="EA997">
            <v>0</v>
          </cell>
          <cell r="EB997">
            <v>0</v>
          </cell>
          <cell r="EC997">
            <v>0</v>
          </cell>
          <cell r="ED997">
            <v>0</v>
          </cell>
          <cell r="EE997">
            <v>0</v>
          </cell>
          <cell r="EF997">
            <v>0</v>
          </cell>
          <cell r="EG997">
            <v>0</v>
          </cell>
          <cell r="EH997">
            <v>0</v>
          </cell>
          <cell r="EI997">
            <v>0</v>
          </cell>
          <cell r="EJ997">
            <v>0</v>
          </cell>
          <cell r="EK997">
            <v>0</v>
          </cell>
          <cell r="EL997">
            <v>0</v>
          </cell>
          <cell r="EM997">
            <v>0</v>
          </cell>
          <cell r="EN997">
            <v>0</v>
          </cell>
          <cell r="EO997">
            <v>0</v>
          </cell>
          <cell r="EP997">
            <v>0</v>
          </cell>
          <cell r="EQ997">
            <v>0</v>
          </cell>
          <cell r="ER997">
            <v>0</v>
          </cell>
          <cell r="ES997">
            <v>0</v>
          </cell>
          <cell r="ET997">
            <v>0</v>
          </cell>
          <cell r="EU997">
            <v>0</v>
          </cell>
          <cell r="EV997">
            <v>0</v>
          </cell>
          <cell r="EW997">
            <v>0</v>
          </cell>
          <cell r="EX997">
            <v>0</v>
          </cell>
          <cell r="EY997">
            <v>0</v>
          </cell>
          <cell r="EZ997">
            <v>0</v>
          </cell>
          <cell r="FA997">
            <v>0</v>
          </cell>
          <cell r="FB997">
            <v>0</v>
          </cell>
          <cell r="FC997">
            <v>0</v>
          </cell>
          <cell r="FD997">
            <v>0</v>
          </cell>
          <cell r="FE997">
            <v>0</v>
          </cell>
          <cell r="FF997">
            <v>0</v>
          </cell>
          <cell r="FG997">
            <v>0</v>
          </cell>
          <cell r="FH997">
            <v>0</v>
          </cell>
          <cell r="FI997">
            <v>0</v>
          </cell>
          <cell r="FJ997">
            <v>0</v>
          </cell>
          <cell r="FK997">
            <v>0</v>
          </cell>
          <cell r="FL997">
            <v>0</v>
          </cell>
          <cell r="FM997">
            <v>0</v>
          </cell>
          <cell r="FN997">
            <v>0</v>
          </cell>
          <cell r="FO997">
            <v>0</v>
          </cell>
          <cell r="FP997">
            <v>0</v>
          </cell>
          <cell r="FQ997">
            <v>0</v>
          </cell>
          <cell r="FR997">
            <v>0</v>
          </cell>
          <cell r="FS997">
            <v>0</v>
          </cell>
          <cell r="FT997">
            <v>0</v>
          </cell>
          <cell r="FU997">
            <v>0</v>
          </cell>
          <cell r="FV997">
            <v>0</v>
          </cell>
          <cell r="FW997">
            <v>0</v>
          </cell>
          <cell r="FX997">
            <v>0</v>
          </cell>
          <cell r="FY997">
            <v>0</v>
          </cell>
          <cell r="FZ997">
            <v>0</v>
          </cell>
          <cell r="GA997">
            <v>0</v>
          </cell>
          <cell r="GB997">
            <v>0</v>
          </cell>
          <cell r="GC997">
            <v>0</v>
          </cell>
          <cell r="GD997">
            <v>0</v>
          </cell>
          <cell r="GE997">
            <v>0</v>
          </cell>
          <cell r="GF997">
            <v>0</v>
          </cell>
          <cell r="GG997">
            <v>0</v>
          </cell>
          <cell r="GH997">
            <v>0</v>
          </cell>
          <cell r="GI997">
            <v>0</v>
          </cell>
          <cell r="GJ997">
            <v>0</v>
          </cell>
          <cell r="GK997">
            <v>0</v>
          </cell>
          <cell r="GL997">
            <v>0</v>
          </cell>
          <cell r="GM997">
            <v>0</v>
          </cell>
          <cell r="GN997">
            <v>0</v>
          </cell>
          <cell r="GO997">
            <v>0</v>
          </cell>
          <cell r="GP997">
            <v>0</v>
          </cell>
          <cell r="GQ997">
            <v>0</v>
          </cell>
          <cell r="GR997">
            <v>0</v>
          </cell>
          <cell r="GS997">
            <v>0</v>
          </cell>
          <cell r="GT997">
            <v>0</v>
          </cell>
          <cell r="GU997">
            <v>0</v>
          </cell>
          <cell r="GV997">
            <v>0</v>
          </cell>
          <cell r="GW997">
            <v>0</v>
          </cell>
          <cell r="GX997">
            <v>0</v>
          </cell>
          <cell r="GY997">
            <v>0</v>
          </cell>
          <cell r="GZ997">
            <v>0</v>
          </cell>
          <cell r="HA997">
            <v>0</v>
          </cell>
          <cell r="HB997">
            <v>0</v>
          </cell>
          <cell r="HC997">
            <v>0</v>
          </cell>
          <cell r="HD997">
            <v>0</v>
          </cell>
          <cell r="HE997">
            <v>0</v>
          </cell>
          <cell r="HF997">
            <v>0</v>
          </cell>
          <cell r="HG997">
            <v>0</v>
          </cell>
          <cell r="HH997">
            <v>0</v>
          </cell>
          <cell r="HI997">
            <v>0</v>
          </cell>
          <cell r="HJ997">
            <v>0</v>
          </cell>
          <cell r="HK997">
            <v>0</v>
          </cell>
          <cell r="HL997">
            <v>0</v>
          </cell>
          <cell r="HM997">
            <v>0</v>
          </cell>
          <cell r="HN997">
            <v>0</v>
          </cell>
          <cell r="HO997">
            <v>0</v>
          </cell>
          <cell r="HP997">
            <v>0</v>
          </cell>
          <cell r="HQ997">
            <v>0</v>
          </cell>
          <cell r="HR997">
            <v>0</v>
          </cell>
          <cell r="HS997">
            <v>0</v>
          </cell>
          <cell r="HT997">
            <v>0</v>
          </cell>
          <cell r="HU997">
            <v>0</v>
          </cell>
          <cell r="HV997">
            <v>0</v>
          </cell>
          <cell r="HW997">
            <v>0</v>
          </cell>
          <cell r="HX997">
            <v>0</v>
          </cell>
          <cell r="HY997">
            <v>0</v>
          </cell>
          <cell r="HZ997">
            <v>0</v>
          </cell>
          <cell r="IA997">
            <v>0</v>
          </cell>
          <cell r="IB997">
            <v>0</v>
          </cell>
          <cell r="IC997">
            <v>0</v>
          </cell>
          <cell r="ID997">
            <v>0</v>
          </cell>
          <cell r="IE997">
            <v>0</v>
          </cell>
          <cell r="IF997">
            <v>0</v>
          </cell>
          <cell r="IG997">
            <v>0</v>
          </cell>
          <cell r="IH997">
            <v>0</v>
          </cell>
          <cell r="II997">
            <v>0</v>
          </cell>
          <cell r="IJ997">
            <v>0</v>
          </cell>
          <cell r="IK997">
            <v>0</v>
          </cell>
          <cell r="IL997">
            <v>0</v>
          </cell>
          <cell r="IM997">
            <v>0</v>
          </cell>
          <cell r="IN997">
            <v>0</v>
          </cell>
          <cell r="IO997">
            <v>0</v>
          </cell>
          <cell r="IP997">
            <v>0</v>
          </cell>
          <cell r="IQ997">
            <v>0</v>
          </cell>
          <cell r="IR997">
            <v>0</v>
          </cell>
          <cell r="IS997">
            <v>0</v>
          </cell>
          <cell r="IT997">
            <v>0</v>
          </cell>
          <cell r="IU997">
            <v>0</v>
          </cell>
          <cell r="IV997">
            <v>0</v>
          </cell>
          <cell r="IW997">
            <v>0</v>
          </cell>
          <cell r="IX997">
            <v>0</v>
          </cell>
          <cell r="IY997">
            <v>0</v>
          </cell>
          <cell r="IZ997">
            <v>0</v>
          </cell>
          <cell r="JA997">
            <v>0</v>
          </cell>
          <cell r="JB997">
            <v>0</v>
          </cell>
          <cell r="JC997">
            <v>0</v>
          </cell>
          <cell r="JD997">
            <v>0</v>
          </cell>
          <cell r="JE997">
            <v>0</v>
          </cell>
        </row>
        <row r="998">
          <cell r="D998" t="str">
            <v>WD_.QF.WYE._.___.Pioneer Park I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  <cell r="BD998">
            <v>0</v>
          </cell>
          <cell r="BE998">
            <v>0</v>
          </cell>
          <cell r="BF998">
            <v>0</v>
          </cell>
          <cell r="BG998">
            <v>0</v>
          </cell>
          <cell r="BH998">
            <v>0</v>
          </cell>
          <cell r="BI998">
            <v>0</v>
          </cell>
          <cell r="BJ998">
            <v>0</v>
          </cell>
          <cell r="BK998">
            <v>0</v>
          </cell>
          <cell r="BL998">
            <v>0</v>
          </cell>
          <cell r="BM998">
            <v>0</v>
          </cell>
          <cell r="BN998">
            <v>0</v>
          </cell>
          <cell r="BO998">
            <v>0</v>
          </cell>
          <cell r="BP998">
            <v>0</v>
          </cell>
          <cell r="BQ998">
            <v>0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0</v>
          </cell>
          <cell r="BW998">
            <v>0</v>
          </cell>
          <cell r="BX998">
            <v>0</v>
          </cell>
          <cell r="BY998">
            <v>0</v>
          </cell>
          <cell r="BZ998">
            <v>0</v>
          </cell>
          <cell r="CA998">
            <v>0</v>
          </cell>
          <cell r="CB998">
            <v>0</v>
          </cell>
          <cell r="CC998">
            <v>0</v>
          </cell>
          <cell r="CD998">
            <v>0</v>
          </cell>
          <cell r="CE998">
            <v>0</v>
          </cell>
          <cell r="CF998">
            <v>0</v>
          </cell>
          <cell r="CG998">
            <v>0</v>
          </cell>
          <cell r="CH998">
            <v>0</v>
          </cell>
          <cell r="CI998">
            <v>0</v>
          </cell>
          <cell r="CJ998">
            <v>0</v>
          </cell>
          <cell r="CK998">
            <v>0</v>
          </cell>
          <cell r="CL998">
            <v>0</v>
          </cell>
          <cell r="CM998">
            <v>0</v>
          </cell>
          <cell r="CN998">
            <v>0</v>
          </cell>
          <cell r="CO998">
            <v>0</v>
          </cell>
          <cell r="CP998">
            <v>0</v>
          </cell>
          <cell r="CQ998">
            <v>0</v>
          </cell>
          <cell r="CR998">
            <v>0</v>
          </cell>
          <cell r="CS998">
            <v>0</v>
          </cell>
          <cell r="CT998">
            <v>0</v>
          </cell>
          <cell r="CU998">
            <v>0</v>
          </cell>
          <cell r="CV998">
            <v>0</v>
          </cell>
          <cell r="CW998">
            <v>0</v>
          </cell>
          <cell r="CX998">
            <v>0</v>
          </cell>
          <cell r="CY998">
            <v>0</v>
          </cell>
          <cell r="CZ998">
            <v>0</v>
          </cell>
          <cell r="DA998">
            <v>0</v>
          </cell>
          <cell r="DB998">
            <v>0</v>
          </cell>
          <cell r="DC998">
            <v>0</v>
          </cell>
          <cell r="DD998">
            <v>0</v>
          </cell>
          <cell r="DE998">
            <v>0</v>
          </cell>
          <cell r="DF998">
            <v>0</v>
          </cell>
          <cell r="DG998">
            <v>0</v>
          </cell>
          <cell r="DH998">
            <v>0</v>
          </cell>
          <cell r="DI998">
            <v>0</v>
          </cell>
          <cell r="DJ998">
            <v>0</v>
          </cell>
          <cell r="DK998">
            <v>0</v>
          </cell>
          <cell r="DL998">
            <v>0</v>
          </cell>
          <cell r="DM998">
            <v>0</v>
          </cell>
          <cell r="DN998">
            <v>0</v>
          </cell>
          <cell r="DO998">
            <v>0</v>
          </cell>
          <cell r="DP998">
            <v>0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0</v>
          </cell>
          <cell r="DW998">
            <v>0</v>
          </cell>
          <cell r="DX998">
            <v>0</v>
          </cell>
          <cell r="DY998">
            <v>0</v>
          </cell>
          <cell r="DZ998">
            <v>0</v>
          </cell>
          <cell r="EA998">
            <v>0</v>
          </cell>
          <cell r="EB998">
            <v>0</v>
          </cell>
          <cell r="EC998">
            <v>0</v>
          </cell>
          <cell r="ED998">
            <v>0</v>
          </cell>
          <cell r="EE998">
            <v>0</v>
          </cell>
          <cell r="EF998">
            <v>0</v>
          </cell>
          <cell r="EG998">
            <v>0</v>
          </cell>
          <cell r="EH998">
            <v>0</v>
          </cell>
          <cell r="EI998">
            <v>0</v>
          </cell>
          <cell r="EJ998">
            <v>0</v>
          </cell>
          <cell r="EK998">
            <v>0</v>
          </cell>
          <cell r="EL998">
            <v>0</v>
          </cell>
          <cell r="EM998">
            <v>0</v>
          </cell>
          <cell r="EN998">
            <v>0</v>
          </cell>
          <cell r="EO998">
            <v>0</v>
          </cell>
          <cell r="EP998">
            <v>0</v>
          </cell>
          <cell r="EQ998">
            <v>0</v>
          </cell>
          <cell r="ER998">
            <v>0</v>
          </cell>
          <cell r="ES998">
            <v>0</v>
          </cell>
          <cell r="ET998">
            <v>0</v>
          </cell>
          <cell r="EU998">
            <v>0</v>
          </cell>
          <cell r="EV998">
            <v>0</v>
          </cell>
          <cell r="EW998">
            <v>0</v>
          </cell>
          <cell r="EX998">
            <v>0</v>
          </cell>
          <cell r="EY998">
            <v>0</v>
          </cell>
          <cell r="EZ998">
            <v>0</v>
          </cell>
          <cell r="FA998">
            <v>0</v>
          </cell>
          <cell r="FB998">
            <v>0</v>
          </cell>
          <cell r="FC998">
            <v>0</v>
          </cell>
          <cell r="FD998">
            <v>0</v>
          </cell>
          <cell r="FE998">
            <v>0</v>
          </cell>
          <cell r="FF998">
            <v>0</v>
          </cell>
          <cell r="FG998">
            <v>0</v>
          </cell>
          <cell r="FH998">
            <v>0</v>
          </cell>
          <cell r="FI998">
            <v>0</v>
          </cell>
          <cell r="FJ998">
            <v>0</v>
          </cell>
          <cell r="FK998">
            <v>0</v>
          </cell>
          <cell r="FL998">
            <v>0</v>
          </cell>
          <cell r="FM998">
            <v>0</v>
          </cell>
          <cell r="FN998">
            <v>0</v>
          </cell>
          <cell r="FO998">
            <v>0</v>
          </cell>
          <cell r="FP998">
            <v>0</v>
          </cell>
          <cell r="FQ998">
            <v>0</v>
          </cell>
          <cell r="FR998">
            <v>0</v>
          </cell>
          <cell r="FS998">
            <v>0</v>
          </cell>
          <cell r="FT998">
            <v>0</v>
          </cell>
          <cell r="FU998">
            <v>0</v>
          </cell>
          <cell r="FV998">
            <v>0</v>
          </cell>
          <cell r="FW998">
            <v>0</v>
          </cell>
          <cell r="FX998">
            <v>0</v>
          </cell>
          <cell r="FY998">
            <v>0</v>
          </cell>
          <cell r="FZ998">
            <v>0</v>
          </cell>
          <cell r="GA998">
            <v>0</v>
          </cell>
          <cell r="GB998">
            <v>0</v>
          </cell>
          <cell r="GC998">
            <v>0</v>
          </cell>
          <cell r="GD998">
            <v>0</v>
          </cell>
          <cell r="GE998">
            <v>0</v>
          </cell>
          <cell r="GF998">
            <v>0</v>
          </cell>
          <cell r="GG998">
            <v>0</v>
          </cell>
          <cell r="GH998">
            <v>0</v>
          </cell>
          <cell r="GI998">
            <v>0</v>
          </cell>
          <cell r="GJ998">
            <v>0</v>
          </cell>
          <cell r="GK998">
            <v>0</v>
          </cell>
          <cell r="GL998">
            <v>0</v>
          </cell>
          <cell r="GM998">
            <v>0</v>
          </cell>
          <cell r="GN998">
            <v>0</v>
          </cell>
          <cell r="GO998">
            <v>0</v>
          </cell>
          <cell r="GP998">
            <v>0</v>
          </cell>
          <cell r="GQ998">
            <v>0</v>
          </cell>
          <cell r="GR998">
            <v>0</v>
          </cell>
          <cell r="GS998">
            <v>0</v>
          </cell>
          <cell r="GT998">
            <v>0</v>
          </cell>
          <cell r="GU998">
            <v>0</v>
          </cell>
          <cell r="GV998">
            <v>0</v>
          </cell>
          <cell r="GW998">
            <v>0</v>
          </cell>
          <cell r="GX998">
            <v>0</v>
          </cell>
          <cell r="GY998">
            <v>0</v>
          </cell>
          <cell r="GZ998">
            <v>0</v>
          </cell>
          <cell r="HA998">
            <v>0</v>
          </cell>
          <cell r="HB998">
            <v>0</v>
          </cell>
          <cell r="HC998">
            <v>0</v>
          </cell>
          <cell r="HD998">
            <v>0</v>
          </cell>
          <cell r="HE998">
            <v>0</v>
          </cell>
          <cell r="HF998">
            <v>0</v>
          </cell>
          <cell r="HG998">
            <v>0</v>
          </cell>
          <cell r="HH998">
            <v>0</v>
          </cell>
          <cell r="HI998">
            <v>0</v>
          </cell>
          <cell r="HJ998">
            <v>0</v>
          </cell>
          <cell r="HK998">
            <v>0</v>
          </cell>
          <cell r="HL998">
            <v>0</v>
          </cell>
          <cell r="HM998">
            <v>0</v>
          </cell>
          <cell r="HN998">
            <v>0</v>
          </cell>
          <cell r="HO998">
            <v>0</v>
          </cell>
          <cell r="HP998">
            <v>0</v>
          </cell>
          <cell r="HQ998">
            <v>0</v>
          </cell>
          <cell r="HR998">
            <v>0</v>
          </cell>
          <cell r="HS998">
            <v>0</v>
          </cell>
          <cell r="HT998">
            <v>0</v>
          </cell>
          <cell r="HU998">
            <v>0</v>
          </cell>
          <cell r="HV998">
            <v>0</v>
          </cell>
          <cell r="HW998">
            <v>0</v>
          </cell>
          <cell r="HX998">
            <v>0</v>
          </cell>
          <cell r="HY998">
            <v>0</v>
          </cell>
          <cell r="HZ998">
            <v>0</v>
          </cell>
          <cell r="IA998">
            <v>0</v>
          </cell>
          <cell r="IB998">
            <v>0</v>
          </cell>
          <cell r="IC998">
            <v>0</v>
          </cell>
          <cell r="ID998">
            <v>0</v>
          </cell>
          <cell r="IE998">
            <v>0</v>
          </cell>
          <cell r="IF998">
            <v>0</v>
          </cell>
          <cell r="IG998">
            <v>0</v>
          </cell>
          <cell r="IH998">
            <v>0</v>
          </cell>
          <cell r="II998">
            <v>0</v>
          </cell>
          <cell r="IJ998">
            <v>0</v>
          </cell>
          <cell r="IK998">
            <v>0</v>
          </cell>
          <cell r="IL998">
            <v>0</v>
          </cell>
          <cell r="IM998">
            <v>0</v>
          </cell>
          <cell r="IN998">
            <v>0</v>
          </cell>
          <cell r="IO998">
            <v>0</v>
          </cell>
          <cell r="IP998">
            <v>0</v>
          </cell>
          <cell r="IQ998">
            <v>0</v>
          </cell>
          <cell r="IR998">
            <v>0</v>
          </cell>
          <cell r="IS998">
            <v>0</v>
          </cell>
          <cell r="IT998">
            <v>0</v>
          </cell>
          <cell r="IU998">
            <v>0</v>
          </cell>
          <cell r="IV998">
            <v>0</v>
          </cell>
          <cell r="IW998">
            <v>0</v>
          </cell>
          <cell r="IX998">
            <v>0</v>
          </cell>
          <cell r="IY998">
            <v>0</v>
          </cell>
          <cell r="IZ998">
            <v>0</v>
          </cell>
          <cell r="JA998">
            <v>0</v>
          </cell>
          <cell r="JB998">
            <v>0</v>
          </cell>
          <cell r="JC998">
            <v>0</v>
          </cell>
          <cell r="JD998">
            <v>0</v>
          </cell>
          <cell r="JE998">
            <v>0</v>
          </cell>
        </row>
        <row r="999">
          <cell r="D999" t="str">
            <v>WD_.QF.WYN._.SML.BLM Rawlins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  <cell r="BD999">
            <v>0</v>
          </cell>
          <cell r="BE999">
            <v>0</v>
          </cell>
          <cell r="BF999">
            <v>0</v>
          </cell>
          <cell r="BG999">
            <v>0</v>
          </cell>
          <cell r="BH999">
            <v>0</v>
          </cell>
          <cell r="BI999">
            <v>0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BN999">
            <v>0</v>
          </cell>
          <cell r="BO999">
            <v>0</v>
          </cell>
          <cell r="BP999">
            <v>0</v>
          </cell>
          <cell r="BQ999">
            <v>0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0</v>
          </cell>
          <cell r="BW999">
            <v>0</v>
          </cell>
          <cell r="BX999">
            <v>0</v>
          </cell>
          <cell r="BY999">
            <v>0</v>
          </cell>
          <cell r="BZ999">
            <v>0</v>
          </cell>
          <cell r="CA999">
            <v>0</v>
          </cell>
          <cell r="CB999">
            <v>0</v>
          </cell>
          <cell r="CC999">
            <v>0</v>
          </cell>
          <cell r="CD999">
            <v>0</v>
          </cell>
          <cell r="CE999">
            <v>0</v>
          </cell>
          <cell r="CF999">
            <v>0</v>
          </cell>
          <cell r="CG999">
            <v>0</v>
          </cell>
          <cell r="CH999">
            <v>0</v>
          </cell>
          <cell r="CI999">
            <v>0</v>
          </cell>
          <cell r="CJ999">
            <v>0</v>
          </cell>
          <cell r="CK999">
            <v>0</v>
          </cell>
          <cell r="CL999">
            <v>0</v>
          </cell>
          <cell r="CM999">
            <v>0</v>
          </cell>
          <cell r="CN999">
            <v>0</v>
          </cell>
          <cell r="CO999">
            <v>0</v>
          </cell>
          <cell r="CP999">
            <v>0</v>
          </cell>
          <cell r="CQ999">
            <v>0</v>
          </cell>
          <cell r="CR999">
            <v>0</v>
          </cell>
          <cell r="CS999">
            <v>0</v>
          </cell>
          <cell r="CT999">
            <v>0</v>
          </cell>
          <cell r="CU999">
            <v>0</v>
          </cell>
          <cell r="CV999">
            <v>0</v>
          </cell>
          <cell r="CW999">
            <v>0</v>
          </cell>
          <cell r="CX999">
            <v>0</v>
          </cell>
          <cell r="CY999">
            <v>0</v>
          </cell>
          <cell r="CZ999">
            <v>0</v>
          </cell>
          <cell r="DA999">
            <v>0</v>
          </cell>
          <cell r="DB999">
            <v>0</v>
          </cell>
          <cell r="DC999">
            <v>0</v>
          </cell>
          <cell r="DD999">
            <v>0</v>
          </cell>
          <cell r="DE999">
            <v>0</v>
          </cell>
          <cell r="DF999">
            <v>0</v>
          </cell>
          <cell r="DG999">
            <v>0</v>
          </cell>
          <cell r="DH999">
            <v>0</v>
          </cell>
          <cell r="DI999">
            <v>0</v>
          </cell>
          <cell r="DJ999">
            <v>0</v>
          </cell>
          <cell r="DK999">
            <v>0</v>
          </cell>
          <cell r="DL999">
            <v>0</v>
          </cell>
          <cell r="DM999">
            <v>0</v>
          </cell>
          <cell r="DN999">
            <v>0</v>
          </cell>
          <cell r="DO999">
            <v>0</v>
          </cell>
          <cell r="DP999">
            <v>0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DX999">
            <v>0</v>
          </cell>
          <cell r="DY999">
            <v>0</v>
          </cell>
          <cell r="DZ999">
            <v>0</v>
          </cell>
          <cell r="EA999">
            <v>0</v>
          </cell>
          <cell r="EB999">
            <v>0</v>
          </cell>
          <cell r="EC999">
            <v>0</v>
          </cell>
          <cell r="ED999">
            <v>0</v>
          </cell>
          <cell r="EE999">
            <v>0</v>
          </cell>
          <cell r="EF999">
            <v>0</v>
          </cell>
          <cell r="EG999">
            <v>0</v>
          </cell>
          <cell r="EH999">
            <v>0</v>
          </cell>
          <cell r="EI999">
            <v>0</v>
          </cell>
          <cell r="EJ999">
            <v>0</v>
          </cell>
          <cell r="EK999">
            <v>0</v>
          </cell>
          <cell r="EL999">
            <v>0</v>
          </cell>
          <cell r="EM999">
            <v>0</v>
          </cell>
          <cell r="EN999">
            <v>0</v>
          </cell>
          <cell r="EO999">
            <v>0</v>
          </cell>
          <cell r="EP999">
            <v>0</v>
          </cell>
          <cell r="EQ999">
            <v>0</v>
          </cell>
          <cell r="ER999">
            <v>0</v>
          </cell>
          <cell r="ES999">
            <v>0</v>
          </cell>
          <cell r="ET999">
            <v>0</v>
          </cell>
          <cell r="EU999">
            <v>0</v>
          </cell>
          <cell r="EV999">
            <v>0</v>
          </cell>
          <cell r="EW999">
            <v>0</v>
          </cell>
          <cell r="EX999">
            <v>0</v>
          </cell>
          <cell r="EY999">
            <v>0</v>
          </cell>
          <cell r="EZ999">
            <v>0</v>
          </cell>
          <cell r="FA999">
            <v>0</v>
          </cell>
          <cell r="FB999">
            <v>0</v>
          </cell>
          <cell r="FC999">
            <v>0</v>
          </cell>
          <cell r="FD999">
            <v>0</v>
          </cell>
          <cell r="FE999">
            <v>0</v>
          </cell>
          <cell r="FF999">
            <v>0</v>
          </cell>
          <cell r="FG999">
            <v>0</v>
          </cell>
          <cell r="FH999">
            <v>0</v>
          </cell>
          <cell r="FI999">
            <v>0</v>
          </cell>
          <cell r="FJ999">
            <v>0</v>
          </cell>
          <cell r="FK999">
            <v>0</v>
          </cell>
          <cell r="FL999">
            <v>0</v>
          </cell>
          <cell r="FM999">
            <v>0</v>
          </cell>
          <cell r="FN999">
            <v>0</v>
          </cell>
          <cell r="FO999">
            <v>0</v>
          </cell>
          <cell r="FP999">
            <v>0</v>
          </cell>
          <cell r="FQ999">
            <v>0</v>
          </cell>
          <cell r="FR999">
            <v>0</v>
          </cell>
          <cell r="FS999">
            <v>0</v>
          </cell>
          <cell r="FT999">
            <v>0</v>
          </cell>
          <cell r="FU999">
            <v>0</v>
          </cell>
          <cell r="FV999">
            <v>0</v>
          </cell>
          <cell r="FW999">
            <v>0</v>
          </cell>
          <cell r="FX999">
            <v>0</v>
          </cell>
          <cell r="FY999">
            <v>0</v>
          </cell>
          <cell r="FZ999">
            <v>0</v>
          </cell>
          <cell r="GA999">
            <v>0</v>
          </cell>
          <cell r="GB999">
            <v>0</v>
          </cell>
          <cell r="GC999">
            <v>0</v>
          </cell>
          <cell r="GD999">
            <v>0</v>
          </cell>
          <cell r="GE999">
            <v>0</v>
          </cell>
          <cell r="GF999">
            <v>0</v>
          </cell>
          <cell r="GG999">
            <v>0</v>
          </cell>
          <cell r="GH999">
            <v>0</v>
          </cell>
          <cell r="GI999">
            <v>0</v>
          </cell>
          <cell r="GJ999">
            <v>0</v>
          </cell>
          <cell r="GK999">
            <v>0</v>
          </cell>
          <cell r="GL999">
            <v>0</v>
          </cell>
          <cell r="GM999">
            <v>0</v>
          </cell>
          <cell r="GN999">
            <v>0</v>
          </cell>
          <cell r="GO999">
            <v>0</v>
          </cell>
          <cell r="GP999">
            <v>0</v>
          </cell>
          <cell r="GQ999">
            <v>0</v>
          </cell>
          <cell r="GR999">
            <v>0</v>
          </cell>
          <cell r="GS999">
            <v>0</v>
          </cell>
          <cell r="GT999">
            <v>0</v>
          </cell>
          <cell r="GU999">
            <v>0</v>
          </cell>
          <cell r="GV999">
            <v>0</v>
          </cell>
          <cell r="GW999">
            <v>0</v>
          </cell>
          <cell r="GX999">
            <v>0</v>
          </cell>
          <cell r="GY999">
            <v>0</v>
          </cell>
          <cell r="GZ999">
            <v>0</v>
          </cell>
          <cell r="HA999">
            <v>0</v>
          </cell>
          <cell r="HB999">
            <v>0</v>
          </cell>
          <cell r="HC999">
            <v>0</v>
          </cell>
          <cell r="HD999">
            <v>0</v>
          </cell>
          <cell r="HE999">
            <v>0</v>
          </cell>
          <cell r="HF999">
            <v>0</v>
          </cell>
          <cell r="HG999">
            <v>0</v>
          </cell>
          <cell r="HH999">
            <v>0</v>
          </cell>
          <cell r="HI999">
            <v>0</v>
          </cell>
          <cell r="HJ999">
            <v>0</v>
          </cell>
          <cell r="HK999">
            <v>0</v>
          </cell>
          <cell r="HL999">
            <v>0</v>
          </cell>
          <cell r="HM999">
            <v>0</v>
          </cell>
          <cell r="HN999">
            <v>0</v>
          </cell>
          <cell r="HO999">
            <v>0</v>
          </cell>
          <cell r="HP999">
            <v>0</v>
          </cell>
          <cell r="HQ999">
            <v>0</v>
          </cell>
          <cell r="HR999">
            <v>0</v>
          </cell>
          <cell r="HS999">
            <v>0</v>
          </cell>
          <cell r="HT999">
            <v>0</v>
          </cell>
          <cell r="HU999">
            <v>0</v>
          </cell>
          <cell r="HV999">
            <v>0</v>
          </cell>
          <cell r="HW999">
            <v>0</v>
          </cell>
          <cell r="HX999">
            <v>0</v>
          </cell>
          <cell r="HY999">
            <v>0</v>
          </cell>
          <cell r="HZ999">
            <v>0</v>
          </cell>
          <cell r="IA999">
            <v>0</v>
          </cell>
          <cell r="IB999">
            <v>0</v>
          </cell>
          <cell r="IC999">
            <v>0</v>
          </cell>
          <cell r="ID999">
            <v>0</v>
          </cell>
          <cell r="IE999">
            <v>0</v>
          </cell>
          <cell r="IF999">
            <v>0</v>
          </cell>
          <cell r="IG999">
            <v>0</v>
          </cell>
          <cell r="IH999">
            <v>0</v>
          </cell>
          <cell r="II999">
            <v>0</v>
          </cell>
          <cell r="IJ999">
            <v>0</v>
          </cell>
          <cell r="IK999">
            <v>0</v>
          </cell>
          <cell r="IL999">
            <v>0</v>
          </cell>
          <cell r="IM999">
            <v>0</v>
          </cell>
          <cell r="IN999">
            <v>0</v>
          </cell>
          <cell r="IO999">
            <v>0</v>
          </cell>
          <cell r="IP999">
            <v>0</v>
          </cell>
          <cell r="IQ999">
            <v>0</v>
          </cell>
          <cell r="IR999">
            <v>0</v>
          </cell>
          <cell r="IS999">
            <v>0</v>
          </cell>
          <cell r="IT999">
            <v>0</v>
          </cell>
          <cell r="IU999">
            <v>0</v>
          </cell>
          <cell r="IV999">
            <v>0</v>
          </cell>
          <cell r="IW999">
            <v>0</v>
          </cell>
          <cell r="IX999">
            <v>0</v>
          </cell>
          <cell r="IY999">
            <v>0</v>
          </cell>
          <cell r="IZ999">
            <v>0</v>
          </cell>
          <cell r="JA999">
            <v>0</v>
          </cell>
          <cell r="JB999">
            <v>0</v>
          </cell>
          <cell r="JC999">
            <v>0</v>
          </cell>
          <cell r="JD999">
            <v>0</v>
          </cell>
          <cell r="JE999">
            <v>0</v>
          </cell>
        </row>
        <row r="1000">
          <cell r="D1000" t="str">
            <v>WD_.QF.WYN._.SML.J Bar 9 Ranch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  <cell r="BD1000">
            <v>0</v>
          </cell>
          <cell r="BE1000">
            <v>0</v>
          </cell>
          <cell r="BF1000">
            <v>0</v>
          </cell>
          <cell r="BG1000">
            <v>0</v>
          </cell>
          <cell r="BH1000">
            <v>0</v>
          </cell>
          <cell r="BI1000">
            <v>0</v>
          </cell>
          <cell r="BJ1000">
            <v>0</v>
          </cell>
          <cell r="BK1000">
            <v>0</v>
          </cell>
          <cell r="BL1000">
            <v>0</v>
          </cell>
          <cell r="BM1000">
            <v>0</v>
          </cell>
          <cell r="BN1000">
            <v>0</v>
          </cell>
          <cell r="BO1000">
            <v>0</v>
          </cell>
          <cell r="BP1000">
            <v>0</v>
          </cell>
          <cell r="BQ1000">
            <v>0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0</v>
          </cell>
          <cell r="BW1000">
            <v>0</v>
          </cell>
          <cell r="BX1000">
            <v>0</v>
          </cell>
          <cell r="BY1000">
            <v>0</v>
          </cell>
          <cell r="BZ1000">
            <v>0</v>
          </cell>
          <cell r="CA1000">
            <v>0</v>
          </cell>
          <cell r="CB1000">
            <v>0</v>
          </cell>
          <cell r="CC1000">
            <v>0</v>
          </cell>
          <cell r="CD1000">
            <v>0</v>
          </cell>
          <cell r="CE1000">
            <v>0</v>
          </cell>
          <cell r="CF1000">
            <v>0</v>
          </cell>
          <cell r="CG1000">
            <v>0</v>
          </cell>
          <cell r="CH1000">
            <v>0</v>
          </cell>
          <cell r="CI1000">
            <v>0</v>
          </cell>
          <cell r="CJ1000">
            <v>0</v>
          </cell>
          <cell r="CK1000">
            <v>0</v>
          </cell>
          <cell r="CL1000">
            <v>0</v>
          </cell>
          <cell r="CM1000">
            <v>0</v>
          </cell>
          <cell r="CN1000">
            <v>0</v>
          </cell>
          <cell r="CO1000">
            <v>0</v>
          </cell>
          <cell r="CP1000">
            <v>0</v>
          </cell>
          <cell r="CQ1000">
            <v>0</v>
          </cell>
          <cell r="CR1000">
            <v>0</v>
          </cell>
          <cell r="CS1000">
            <v>0</v>
          </cell>
          <cell r="CT1000">
            <v>0</v>
          </cell>
          <cell r="CU1000">
            <v>0</v>
          </cell>
          <cell r="CV1000">
            <v>0</v>
          </cell>
          <cell r="CW1000">
            <v>0</v>
          </cell>
          <cell r="CX1000">
            <v>0</v>
          </cell>
          <cell r="CY1000">
            <v>0</v>
          </cell>
          <cell r="CZ1000">
            <v>0</v>
          </cell>
          <cell r="DA1000">
            <v>0</v>
          </cell>
          <cell r="DB1000">
            <v>0</v>
          </cell>
          <cell r="DC1000">
            <v>0</v>
          </cell>
          <cell r="DD1000">
            <v>0</v>
          </cell>
          <cell r="DE1000">
            <v>0</v>
          </cell>
          <cell r="DF1000">
            <v>0</v>
          </cell>
          <cell r="DG1000">
            <v>0</v>
          </cell>
          <cell r="DH1000">
            <v>0</v>
          </cell>
          <cell r="DI1000">
            <v>0</v>
          </cell>
          <cell r="DJ1000">
            <v>0</v>
          </cell>
          <cell r="DK1000">
            <v>0</v>
          </cell>
          <cell r="DL1000">
            <v>0</v>
          </cell>
          <cell r="DM1000">
            <v>0</v>
          </cell>
          <cell r="DN1000">
            <v>0</v>
          </cell>
          <cell r="DO1000">
            <v>0</v>
          </cell>
          <cell r="DP1000">
            <v>0</v>
          </cell>
          <cell r="DQ1000">
            <v>0</v>
          </cell>
          <cell r="DR1000">
            <v>0</v>
          </cell>
          <cell r="DS1000">
            <v>0</v>
          </cell>
          <cell r="DT1000">
            <v>0</v>
          </cell>
          <cell r="DU1000">
            <v>0</v>
          </cell>
          <cell r="DV1000">
            <v>0</v>
          </cell>
          <cell r="DW1000">
            <v>0</v>
          </cell>
          <cell r="DX1000">
            <v>0</v>
          </cell>
          <cell r="DY1000">
            <v>0</v>
          </cell>
          <cell r="DZ1000">
            <v>0</v>
          </cell>
          <cell r="EA1000">
            <v>0</v>
          </cell>
          <cell r="EB1000">
            <v>0</v>
          </cell>
          <cell r="EC1000">
            <v>0</v>
          </cell>
          <cell r="ED1000">
            <v>0</v>
          </cell>
          <cell r="EE1000">
            <v>0</v>
          </cell>
          <cell r="EF1000">
            <v>0</v>
          </cell>
          <cell r="EG1000">
            <v>0</v>
          </cell>
          <cell r="EH1000">
            <v>0</v>
          </cell>
          <cell r="EI1000">
            <v>0</v>
          </cell>
          <cell r="EJ1000">
            <v>0</v>
          </cell>
          <cell r="EK1000">
            <v>0</v>
          </cell>
          <cell r="EL1000">
            <v>0</v>
          </cell>
          <cell r="EM1000">
            <v>0</v>
          </cell>
          <cell r="EN1000">
            <v>0</v>
          </cell>
          <cell r="EO1000">
            <v>0</v>
          </cell>
          <cell r="EP1000">
            <v>0</v>
          </cell>
          <cell r="EQ1000">
            <v>0</v>
          </cell>
          <cell r="ER1000">
            <v>0</v>
          </cell>
          <cell r="ES1000">
            <v>0</v>
          </cell>
          <cell r="ET1000">
            <v>0</v>
          </cell>
          <cell r="EU1000">
            <v>0</v>
          </cell>
          <cell r="EV1000">
            <v>0</v>
          </cell>
          <cell r="EW1000">
            <v>0</v>
          </cell>
          <cell r="EX1000">
            <v>0</v>
          </cell>
          <cell r="EY1000">
            <v>0</v>
          </cell>
          <cell r="EZ1000">
            <v>0</v>
          </cell>
          <cell r="FA1000">
            <v>0</v>
          </cell>
          <cell r="FB1000">
            <v>0</v>
          </cell>
          <cell r="FC1000">
            <v>0</v>
          </cell>
          <cell r="FD1000">
            <v>0</v>
          </cell>
          <cell r="FE1000">
            <v>0</v>
          </cell>
          <cell r="FF1000">
            <v>0</v>
          </cell>
          <cell r="FG1000">
            <v>0</v>
          </cell>
          <cell r="FH1000">
            <v>0</v>
          </cell>
          <cell r="FI1000">
            <v>0</v>
          </cell>
          <cell r="FJ1000">
            <v>0</v>
          </cell>
          <cell r="FK1000">
            <v>0</v>
          </cell>
          <cell r="FL1000">
            <v>0</v>
          </cell>
          <cell r="FM1000">
            <v>0</v>
          </cell>
          <cell r="FN1000">
            <v>0</v>
          </cell>
          <cell r="FO1000">
            <v>0</v>
          </cell>
          <cell r="FP1000">
            <v>0</v>
          </cell>
          <cell r="FQ1000">
            <v>0</v>
          </cell>
          <cell r="FR1000">
            <v>0</v>
          </cell>
          <cell r="FS1000">
            <v>0</v>
          </cell>
          <cell r="FT1000">
            <v>0</v>
          </cell>
          <cell r="FU1000">
            <v>0</v>
          </cell>
          <cell r="FV1000">
            <v>0</v>
          </cell>
          <cell r="FW1000">
            <v>0</v>
          </cell>
          <cell r="FX1000">
            <v>0</v>
          </cell>
          <cell r="FY1000">
            <v>0</v>
          </cell>
          <cell r="FZ1000">
            <v>0</v>
          </cell>
          <cell r="GA1000">
            <v>0</v>
          </cell>
          <cell r="GB1000">
            <v>0</v>
          </cell>
          <cell r="GC1000">
            <v>0</v>
          </cell>
          <cell r="GD1000">
            <v>0</v>
          </cell>
          <cell r="GE1000">
            <v>0</v>
          </cell>
          <cell r="GF1000">
            <v>0</v>
          </cell>
          <cell r="GG1000">
            <v>0</v>
          </cell>
          <cell r="GH1000">
            <v>0</v>
          </cell>
          <cell r="GI1000">
            <v>0</v>
          </cell>
          <cell r="GJ1000">
            <v>0</v>
          </cell>
          <cell r="GK1000">
            <v>0</v>
          </cell>
          <cell r="GL1000">
            <v>0</v>
          </cell>
          <cell r="GM1000">
            <v>0</v>
          </cell>
          <cell r="GN1000">
            <v>0</v>
          </cell>
          <cell r="GO1000">
            <v>0</v>
          </cell>
          <cell r="GP1000">
            <v>0</v>
          </cell>
          <cell r="GQ1000">
            <v>0</v>
          </cell>
          <cell r="GR1000">
            <v>0</v>
          </cell>
          <cell r="GS1000">
            <v>0</v>
          </cell>
          <cell r="GT1000">
            <v>0</v>
          </cell>
          <cell r="GU1000">
            <v>0</v>
          </cell>
          <cell r="GV1000">
            <v>0</v>
          </cell>
          <cell r="GW1000">
            <v>0</v>
          </cell>
          <cell r="GX1000">
            <v>0</v>
          </cell>
          <cell r="GY1000">
            <v>0</v>
          </cell>
          <cell r="GZ1000">
            <v>0</v>
          </cell>
          <cell r="HA1000">
            <v>0</v>
          </cell>
          <cell r="HB1000">
            <v>0</v>
          </cell>
          <cell r="HC1000">
            <v>0</v>
          </cell>
          <cell r="HD1000">
            <v>0</v>
          </cell>
          <cell r="HE1000">
            <v>0</v>
          </cell>
          <cell r="HF1000">
            <v>0</v>
          </cell>
          <cell r="HG1000">
            <v>0</v>
          </cell>
          <cell r="HH1000">
            <v>0</v>
          </cell>
          <cell r="HI1000">
            <v>0</v>
          </cell>
          <cell r="HJ1000">
            <v>0</v>
          </cell>
          <cell r="HK1000">
            <v>0</v>
          </cell>
          <cell r="HL1000">
            <v>0</v>
          </cell>
          <cell r="HM1000">
            <v>0</v>
          </cell>
          <cell r="HN1000">
            <v>0</v>
          </cell>
          <cell r="HO1000">
            <v>0</v>
          </cell>
          <cell r="HP1000">
            <v>0</v>
          </cell>
          <cell r="HQ1000">
            <v>0</v>
          </cell>
          <cell r="HR1000">
            <v>0</v>
          </cell>
          <cell r="HS1000">
            <v>0</v>
          </cell>
          <cell r="HT1000">
            <v>0</v>
          </cell>
          <cell r="HU1000">
            <v>0</v>
          </cell>
          <cell r="HV1000">
            <v>0</v>
          </cell>
          <cell r="HW1000">
            <v>0</v>
          </cell>
          <cell r="HX1000">
            <v>0</v>
          </cell>
          <cell r="HY1000">
            <v>0</v>
          </cell>
          <cell r="HZ1000">
            <v>0</v>
          </cell>
          <cell r="IA1000">
            <v>0</v>
          </cell>
          <cell r="IB1000">
            <v>0</v>
          </cell>
          <cell r="IC1000">
            <v>0</v>
          </cell>
          <cell r="ID1000">
            <v>0</v>
          </cell>
          <cell r="IE1000">
            <v>0</v>
          </cell>
          <cell r="IF1000">
            <v>0</v>
          </cell>
          <cell r="IG1000">
            <v>0</v>
          </cell>
          <cell r="IH1000">
            <v>0</v>
          </cell>
          <cell r="II1000">
            <v>0</v>
          </cell>
          <cell r="IJ1000">
            <v>0</v>
          </cell>
          <cell r="IK1000">
            <v>0</v>
          </cell>
          <cell r="IL1000">
            <v>0</v>
          </cell>
          <cell r="IM1000">
            <v>0</v>
          </cell>
          <cell r="IN1000">
            <v>0</v>
          </cell>
          <cell r="IO1000">
            <v>0</v>
          </cell>
          <cell r="IP1000">
            <v>0</v>
          </cell>
          <cell r="IQ1000">
            <v>0</v>
          </cell>
          <cell r="IR1000">
            <v>0</v>
          </cell>
          <cell r="IS1000">
            <v>0</v>
          </cell>
          <cell r="IT1000">
            <v>0</v>
          </cell>
          <cell r="IU1000">
            <v>0</v>
          </cell>
          <cell r="IV1000">
            <v>0</v>
          </cell>
          <cell r="IW1000">
            <v>0</v>
          </cell>
          <cell r="IX1000">
            <v>0</v>
          </cell>
          <cell r="IY1000">
            <v>0</v>
          </cell>
          <cell r="IZ1000">
            <v>0</v>
          </cell>
          <cell r="JA1000">
            <v>0</v>
          </cell>
          <cell r="JB1000">
            <v>0</v>
          </cell>
          <cell r="JC1000">
            <v>0</v>
          </cell>
          <cell r="JD1000">
            <v>0</v>
          </cell>
          <cell r="JE1000">
            <v>0</v>
          </cell>
        </row>
        <row r="1001">
          <cell r="D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  <cell r="BD1001">
            <v>0</v>
          </cell>
          <cell r="BE1001">
            <v>0</v>
          </cell>
          <cell r="BF1001">
            <v>0</v>
          </cell>
          <cell r="BG1001">
            <v>0</v>
          </cell>
          <cell r="BH1001">
            <v>0</v>
          </cell>
          <cell r="BI1001">
            <v>0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BN1001">
            <v>0</v>
          </cell>
          <cell r="BO1001">
            <v>0</v>
          </cell>
          <cell r="BP1001">
            <v>0</v>
          </cell>
          <cell r="BQ1001">
            <v>0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0</v>
          </cell>
          <cell r="BW1001">
            <v>0</v>
          </cell>
          <cell r="BX1001">
            <v>0</v>
          </cell>
          <cell r="BY1001">
            <v>0</v>
          </cell>
          <cell r="BZ1001">
            <v>0</v>
          </cell>
          <cell r="CA1001">
            <v>0</v>
          </cell>
          <cell r="CB1001">
            <v>0</v>
          </cell>
          <cell r="CC1001">
            <v>0</v>
          </cell>
          <cell r="CD1001">
            <v>0</v>
          </cell>
          <cell r="CE1001">
            <v>0</v>
          </cell>
          <cell r="CF1001">
            <v>0</v>
          </cell>
          <cell r="CG1001">
            <v>0</v>
          </cell>
          <cell r="CH1001">
            <v>0</v>
          </cell>
          <cell r="CI1001">
            <v>0</v>
          </cell>
          <cell r="CJ1001">
            <v>0</v>
          </cell>
          <cell r="CK1001">
            <v>0</v>
          </cell>
          <cell r="CL1001">
            <v>0</v>
          </cell>
          <cell r="CM1001">
            <v>0</v>
          </cell>
          <cell r="CN1001">
            <v>0</v>
          </cell>
          <cell r="CO1001">
            <v>0</v>
          </cell>
          <cell r="CP1001">
            <v>0</v>
          </cell>
          <cell r="CQ1001">
            <v>0</v>
          </cell>
          <cell r="CR1001">
            <v>0</v>
          </cell>
          <cell r="CS1001">
            <v>0</v>
          </cell>
          <cell r="CT1001">
            <v>0</v>
          </cell>
          <cell r="CU1001">
            <v>0</v>
          </cell>
          <cell r="CV1001">
            <v>0</v>
          </cell>
          <cell r="CW1001">
            <v>0</v>
          </cell>
          <cell r="CX1001">
            <v>0</v>
          </cell>
          <cell r="CY1001">
            <v>0</v>
          </cell>
          <cell r="CZ1001">
            <v>0</v>
          </cell>
          <cell r="DA1001">
            <v>0</v>
          </cell>
          <cell r="DB1001">
            <v>0</v>
          </cell>
          <cell r="DC1001">
            <v>0</v>
          </cell>
          <cell r="DD1001">
            <v>0</v>
          </cell>
          <cell r="DE1001">
            <v>0</v>
          </cell>
          <cell r="DF1001">
            <v>0</v>
          </cell>
          <cell r="DG1001">
            <v>0</v>
          </cell>
          <cell r="DH1001">
            <v>0</v>
          </cell>
          <cell r="DI1001">
            <v>0</v>
          </cell>
          <cell r="DJ1001">
            <v>0</v>
          </cell>
          <cell r="DK1001">
            <v>0</v>
          </cell>
          <cell r="DL1001">
            <v>0</v>
          </cell>
          <cell r="DM1001">
            <v>0</v>
          </cell>
          <cell r="DN1001">
            <v>0</v>
          </cell>
          <cell r="DO1001">
            <v>0</v>
          </cell>
          <cell r="DP1001">
            <v>0</v>
          </cell>
          <cell r="DQ1001">
            <v>0</v>
          </cell>
          <cell r="DR1001">
            <v>0</v>
          </cell>
          <cell r="DS1001">
            <v>0</v>
          </cell>
          <cell r="DT1001">
            <v>0</v>
          </cell>
          <cell r="DU1001">
            <v>0</v>
          </cell>
          <cell r="DV1001">
            <v>0</v>
          </cell>
          <cell r="DW1001">
            <v>0</v>
          </cell>
          <cell r="DX1001">
            <v>0</v>
          </cell>
          <cell r="DY1001">
            <v>0</v>
          </cell>
          <cell r="DZ1001">
            <v>0</v>
          </cell>
          <cell r="EA1001">
            <v>0</v>
          </cell>
          <cell r="EB1001">
            <v>0</v>
          </cell>
          <cell r="EC1001">
            <v>0</v>
          </cell>
          <cell r="ED1001">
            <v>0</v>
          </cell>
          <cell r="EE1001">
            <v>0</v>
          </cell>
          <cell r="EF1001">
            <v>0</v>
          </cell>
          <cell r="EG1001">
            <v>0</v>
          </cell>
          <cell r="EH1001">
            <v>0</v>
          </cell>
          <cell r="EI1001">
            <v>0</v>
          </cell>
          <cell r="EJ1001">
            <v>0</v>
          </cell>
          <cell r="EK1001">
            <v>0</v>
          </cell>
          <cell r="EL1001">
            <v>0</v>
          </cell>
          <cell r="EM1001">
            <v>0</v>
          </cell>
          <cell r="EN1001">
            <v>0</v>
          </cell>
          <cell r="EO1001">
            <v>0</v>
          </cell>
          <cell r="EP1001">
            <v>0</v>
          </cell>
          <cell r="EQ1001">
            <v>0</v>
          </cell>
          <cell r="ER1001">
            <v>0</v>
          </cell>
          <cell r="ES1001">
            <v>0</v>
          </cell>
          <cell r="ET1001">
            <v>0</v>
          </cell>
          <cell r="EU1001">
            <v>0</v>
          </cell>
          <cell r="EV1001">
            <v>0</v>
          </cell>
          <cell r="EW1001">
            <v>0</v>
          </cell>
          <cell r="EX1001">
            <v>0</v>
          </cell>
          <cell r="EY1001">
            <v>0</v>
          </cell>
          <cell r="EZ1001">
            <v>0</v>
          </cell>
          <cell r="FA1001">
            <v>0</v>
          </cell>
          <cell r="FB1001">
            <v>0</v>
          </cell>
          <cell r="FC1001">
            <v>0</v>
          </cell>
          <cell r="FD1001">
            <v>0</v>
          </cell>
          <cell r="FE1001">
            <v>0</v>
          </cell>
          <cell r="FF1001">
            <v>0</v>
          </cell>
          <cell r="FG1001">
            <v>0</v>
          </cell>
          <cell r="FH1001">
            <v>0</v>
          </cell>
          <cell r="FI1001">
            <v>0</v>
          </cell>
          <cell r="FJ1001">
            <v>0</v>
          </cell>
          <cell r="FK1001">
            <v>0</v>
          </cell>
          <cell r="FL1001">
            <v>0</v>
          </cell>
          <cell r="FM1001">
            <v>0</v>
          </cell>
          <cell r="FN1001">
            <v>0</v>
          </cell>
          <cell r="FO1001">
            <v>0</v>
          </cell>
          <cell r="FP1001">
            <v>0</v>
          </cell>
          <cell r="FQ1001">
            <v>0</v>
          </cell>
          <cell r="FR1001">
            <v>0</v>
          </cell>
          <cell r="FS1001">
            <v>0</v>
          </cell>
          <cell r="FT1001">
            <v>0</v>
          </cell>
          <cell r="FU1001">
            <v>0</v>
          </cell>
          <cell r="FV1001">
            <v>0</v>
          </cell>
          <cell r="FW1001">
            <v>0</v>
          </cell>
          <cell r="FX1001">
            <v>0</v>
          </cell>
          <cell r="FY1001">
            <v>0</v>
          </cell>
          <cell r="FZ1001">
            <v>0</v>
          </cell>
          <cell r="GA1001">
            <v>0</v>
          </cell>
          <cell r="GB1001">
            <v>0</v>
          </cell>
          <cell r="GC1001">
            <v>0</v>
          </cell>
          <cell r="GD1001">
            <v>0</v>
          </cell>
          <cell r="GE1001">
            <v>0</v>
          </cell>
          <cell r="GF1001">
            <v>0</v>
          </cell>
          <cell r="GG1001">
            <v>0</v>
          </cell>
          <cell r="GH1001">
            <v>0</v>
          </cell>
          <cell r="GI1001">
            <v>0</v>
          </cell>
          <cell r="GJ1001">
            <v>0</v>
          </cell>
          <cell r="GK1001">
            <v>0</v>
          </cell>
          <cell r="GL1001">
            <v>0</v>
          </cell>
          <cell r="GM1001">
            <v>0</v>
          </cell>
          <cell r="GN1001">
            <v>0</v>
          </cell>
          <cell r="GO1001">
            <v>0</v>
          </cell>
          <cell r="GP1001">
            <v>0</v>
          </cell>
          <cell r="GQ1001">
            <v>0</v>
          </cell>
          <cell r="GR1001">
            <v>0</v>
          </cell>
          <cell r="GS1001">
            <v>0</v>
          </cell>
          <cell r="GT1001">
            <v>0</v>
          </cell>
          <cell r="GU1001">
            <v>0</v>
          </cell>
          <cell r="GV1001">
            <v>0</v>
          </cell>
          <cell r="GW1001">
            <v>0</v>
          </cell>
          <cell r="GX1001">
            <v>0</v>
          </cell>
          <cell r="GY1001">
            <v>0</v>
          </cell>
          <cell r="GZ1001">
            <v>0</v>
          </cell>
          <cell r="HA1001">
            <v>0</v>
          </cell>
          <cell r="HB1001">
            <v>0</v>
          </cell>
          <cell r="HC1001">
            <v>0</v>
          </cell>
          <cell r="HD1001">
            <v>0</v>
          </cell>
          <cell r="HE1001">
            <v>0</v>
          </cell>
          <cell r="HF1001">
            <v>0</v>
          </cell>
          <cell r="HG1001">
            <v>0</v>
          </cell>
          <cell r="HH1001">
            <v>0</v>
          </cell>
          <cell r="HI1001">
            <v>0</v>
          </cell>
          <cell r="HJ1001">
            <v>0</v>
          </cell>
          <cell r="HK1001">
            <v>0</v>
          </cell>
          <cell r="HL1001">
            <v>0</v>
          </cell>
          <cell r="HM1001">
            <v>0</v>
          </cell>
          <cell r="HN1001">
            <v>0</v>
          </cell>
          <cell r="HO1001">
            <v>0</v>
          </cell>
          <cell r="HP1001">
            <v>0</v>
          </cell>
          <cell r="HQ1001">
            <v>0</v>
          </cell>
          <cell r="HR1001">
            <v>0</v>
          </cell>
          <cell r="HS1001">
            <v>0</v>
          </cell>
          <cell r="HT1001">
            <v>0</v>
          </cell>
          <cell r="HU1001">
            <v>0</v>
          </cell>
          <cell r="HV1001">
            <v>0</v>
          </cell>
          <cell r="HW1001">
            <v>0</v>
          </cell>
          <cell r="HX1001">
            <v>0</v>
          </cell>
          <cell r="HY1001">
            <v>0</v>
          </cell>
          <cell r="HZ1001">
            <v>0</v>
          </cell>
          <cell r="IA1001">
            <v>0</v>
          </cell>
          <cell r="IB1001">
            <v>0</v>
          </cell>
          <cell r="IC1001">
            <v>0</v>
          </cell>
          <cell r="ID1001">
            <v>0</v>
          </cell>
          <cell r="IE1001">
            <v>0</v>
          </cell>
          <cell r="IF1001">
            <v>0</v>
          </cell>
          <cell r="IG1001">
            <v>0</v>
          </cell>
          <cell r="IH1001">
            <v>0</v>
          </cell>
          <cell r="II1001">
            <v>0</v>
          </cell>
          <cell r="IJ1001">
            <v>0</v>
          </cell>
          <cell r="IK1001">
            <v>0</v>
          </cell>
          <cell r="IL1001">
            <v>0</v>
          </cell>
          <cell r="IM1001">
            <v>0</v>
          </cell>
          <cell r="IN1001">
            <v>0</v>
          </cell>
          <cell r="IO1001">
            <v>0</v>
          </cell>
          <cell r="IP1001">
            <v>0</v>
          </cell>
          <cell r="IQ1001">
            <v>0</v>
          </cell>
          <cell r="IR1001">
            <v>0</v>
          </cell>
          <cell r="IS1001">
            <v>0</v>
          </cell>
          <cell r="IT1001">
            <v>0</v>
          </cell>
          <cell r="IU1001">
            <v>0</v>
          </cell>
          <cell r="IV1001">
            <v>0</v>
          </cell>
          <cell r="IW1001">
            <v>0</v>
          </cell>
          <cell r="IX1001">
            <v>0</v>
          </cell>
          <cell r="IY1001">
            <v>0</v>
          </cell>
          <cell r="IZ1001">
            <v>0</v>
          </cell>
          <cell r="JA1001">
            <v>0</v>
          </cell>
          <cell r="JB1001">
            <v>0</v>
          </cell>
          <cell r="JC1001">
            <v>0</v>
          </cell>
          <cell r="JD1001">
            <v>0</v>
          </cell>
          <cell r="JE1001">
            <v>0</v>
          </cell>
        </row>
        <row r="1002"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  <cell r="BD1002">
            <v>0</v>
          </cell>
          <cell r="BE1002">
            <v>0</v>
          </cell>
          <cell r="BF1002">
            <v>0</v>
          </cell>
          <cell r="BG1002">
            <v>0</v>
          </cell>
          <cell r="BH1002">
            <v>0</v>
          </cell>
          <cell r="BI1002">
            <v>0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BN1002">
            <v>0</v>
          </cell>
          <cell r="BO1002">
            <v>0</v>
          </cell>
          <cell r="BP1002">
            <v>0</v>
          </cell>
          <cell r="BQ1002">
            <v>0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0</v>
          </cell>
          <cell r="BW1002">
            <v>0</v>
          </cell>
          <cell r="BX1002">
            <v>0</v>
          </cell>
          <cell r="BY1002">
            <v>0</v>
          </cell>
          <cell r="BZ1002">
            <v>0</v>
          </cell>
          <cell r="CA1002">
            <v>0</v>
          </cell>
          <cell r="CB1002">
            <v>0</v>
          </cell>
          <cell r="CC1002">
            <v>0</v>
          </cell>
          <cell r="CD1002">
            <v>0</v>
          </cell>
          <cell r="CE1002">
            <v>0</v>
          </cell>
          <cell r="CF1002">
            <v>0</v>
          </cell>
          <cell r="CG1002">
            <v>0</v>
          </cell>
          <cell r="CH1002">
            <v>0</v>
          </cell>
          <cell r="CI1002">
            <v>0</v>
          </cell>
          <cell r="CJ1002">
            <v>0</v>
          </cell>
          <cell r="CK1002">
            <v>0</v>
          </cell>
          <cell r="CL1002">
            <v>0</v>
          </cell>
          <cell r="CM1002">
            <v>0</v>
          </cell>
          <cell r="CN1002">
            <v>0</v>
          </cell>
          <cell r="CO1002">
            <v>0</v>
          </cell>
          <cell r="CP1002">
            <v>0</v>
          </cell>
          <cell r="CQ1002">
            <v>0</v>
          </cell>
          <cell r="CR1002">
            <v>0</v>
          </cell>
          <cell r="CS1002">
            <v>0</v>
          </cell>
          <cell r="CT1002">
            <v>0</v>
          </cell>
          <cell r="CU1002">
            <v>0</v>
          </cell>
          <cell r="CV1002">
            <v>0</v>
          </cell>
          <cell r="CW1002">
            <v>0</v>
          </cell>
          <cell r="CX1002">
            <v>0</v>
          </cell>
          <cell r="CY1002">
            <v>0</v>
          </cell>
          <cell r="CZ1002">
            <v>0</v>
          </cell>
          <cell r="DA1002">
            <v>0</v>
          </cell>
          <cell r="DB1002">
            <v>0</v>
          </cell>
          <cell r="DC1002">
            <v>0</v>
          </cell>
          <cell r="DD1002">
            <v>0</v>
          </cell>
          <cell r="DE1002">
            <v>0</v>
          </cell>
          <cell r="DF1002">
            <v>0</v>
          </cell>
          <cell r="DG1002">
            <v>0</v>
          </cell>
          <cell r="DH1002">
            <v>0</v>
          </cell>
          <cell r="DI1002">
            <v>0</v>
          </cell>
          <cell r="DJ1002">
            <v>0</v>
          </cell>
          <cell r="DK1002">
            <v>0</v>
          </cell>
          <cell r="DL1002">
            <v>0</v>
          </cell>
          <cell r="DM1002">
            <v>0</v>
          </cell>
          <cell r="DN1002">
            <v>0</v>
          </cell>
          <cell r="DO1002">
            <v>0</v>
          </cell>
          <cell r="DP1002">
            <v>0</v>
          </cell>
          <cell r="DQ1002">
            <v>0</v>
          </cell>
          <cell r="DR1002">
            <v>0</v>
          </cell>
          <cell r="DS1002">
            <v>0</v>
          </cell>
          <cell r="DT1002">
            <v>0</v>
          </cell>
          <cell r="DU1002">
            <v>0</v>
          </cell>
          <cell r="DV1002">
            <v>0</v>
          </cell>
          <cell r="DW1002">
            <v>0</v>
          </cell>
          <cell r="DX1002">
            <v>0</v>
          </cell>
          <cell r="DY1002">
            <v>0</v>
          </cell>
          <cell r="DZ1002">
            <v>0</v>
          </cell>
          <cell r="EA1002">
            <v>0</v>
          </cell>
          <cell r="EB1002">
            <v>0</v>
          </cell>
          <cell r="EC1002">
            <v>0</v>
          </cell>
          <cell r="ED1002">
            <v>0</v>
          </cell>
          <cell r="EE1002">
            <v>0</v>
          </cell>
          <cell r="EF1002">
            <v>0</v>
          </cell>
          <cell r="EG1002">
            <v>0</v>
          </cell>
          <cell r="EH1002">
            <v>0</v>
          </cell>
          <cell r="EI1002">
            <v>0</v>
          </cell>
          <cell r="EJ1002">
            <v>0</v>
          </cell>
          <cell r="EK1002">
            <v>0</v>
          </cell>
          <cell r="EL1002">
            <v>0</v>
          </cell>
          <cell r="EM1002">
            <v>0</v>
          </cell>
          <cell r="EN1002">
            <v>0</v>
          </cell>
          <cell r="EO1002">
            <v>0</v>
          </cell>
          <cell r="EP1002">
            <v>0</v>
          </cell>
          <cell r="EQ1002">
            <v>0</v>
          </cell>
          <cell r="ER1002">
            <v>0</v>
          </cell>
          <cell r="ES1002">
            <v>0</v>
          </cell>
          <cell r="ET1002">
            <v>0</v>
          </cell>
          <cell r="EU1002">
            <v>0</v>
          </cell>
          <cell r="EV1002">
            <v>0</v>
          </cell>
          <cell r="EW1002">
            <v>0</v>
          </cell>
          <cell r="EX1002">
            <v>0</v>
          </cell>
          <cell r="EY1002">
            <v>0</v>
          </cell>
          <cell r="EZ1002">
            <v>0</v>
          </cell>
          <cell r="FA1002">
            <v>0</v>
          </cell>
          <cell r="FB1002">
            <v>0</v>
          </cell>
          <cell r="FC1002">
            <v>0</v>
          </cell>
          <cell r="FD1002">
            <v>0</v>
          </cell>
          <cell r="FE1002">
            <v>0</v>
          </cell>
          <cell r="FF1002">
            <v>0</v>
          </cell>
          <cell r="FG1002">
            <v>0</v>
          </cell>
          <cell r="FH1002">
            <v>0</v>
          </cell>
          <cell r="FI1002">
            <v>0</v>
          </cell>
          <cell r="FJ1002">
            <v>0</v>
          </cell>
          <cell r="FK1002">
            <v>0</v>
          </cell>
          <cell r="FL1002">
            <v>0</v>
          </cell>
          <cell r="FM1002">
            <v>0</v>
          </cell>
          <cell r="FN1002">
            <v>0</v>
          </cell>
          <cell r="FO1002">
            <v>0</v>
          </cell>
          <cell r="FP1002">
            <v>0</v>
          </cell>
          <cell r="FQ1002">
            <v>0</v>
          </cell>
          <cell r="FR1002">
            <v>0</v>
          </cell>
          <cell r="FS1002">
            <v>0</v>
          </cell>
          <cell r="FT1002">
            <v>0</v>
          </cell>
          <cell r="FU1002">
            <v>0</v>
          </cell>
          <cell r="FV1002">
            <v>0</v>
          </cell>
          <cell r="FW1002">
            <v>0</v>
          </cell>
          <cell r="FX1002">
            <v>0</v>
          </cell>
          <cell r="FY1002">
            <v>0</v>
          </cell>
          <cell r="FZ1002">
            <v>0</v>
          </cell>
          <cell r="GA1002">
            <v>0</v>
          </cell>
          <cell r="GB1002">
            <v>0</v>
          </cell>
          <cell r="GC1002">
            <v>0</v>
          </cell>
          <cell r="GD1002">
            <v>0</v>
          </cell>
          <cell r="GE1002">
            <v>0</v>
          </cell>
          <cell r="GF1002">
            <v>0</v>
          </cell>
          <cell r="GG1002">
            <v>0</v>
          </cell>
          <cell r="GH1002">
            <v>0</v>
          </cell>
          <cell r="GI1002">
            <v>0</v>
          </cell>
          <cell r="GJ1002">
            <v>0</v>
          </cell>
          <cell r="GK1002">
            <v>0</v>
          </cell>
          <cell r="GL1002">
            <v>0</v>
          </cell>
          <cell r="GM1002">
            <v>0</v>
          </cell>
          <cell r="GN1002">
            <v>0</v>
          </cell>
          <cell r="GO1002">
            <v>0</v>
          </cell>
          <cell r="GP1002">
            <v>0</v>
          </cell>
          <cell r="GQ1002">
            <v>0</v>
          </cell>
          <cell r="GR1002">
            <v>0</v>
          </cell>
          <cell r="GS1002">
            <v>0</v>
          </cell>
          <cell r="GT1002">
            <v>0</v>
          </cell>
          <cell r="GU1002">
            <v>0</v>
          </cell>
          <cell r="GV1002">
            <v>0</v>
          </cell>
          <cell r="GW1002">
            <v>0</v>
          </cell>
          <cell r="GX1002">
            <v>0</v>
          </cell>
          <cell r="GY1002">
            <v>0</v>
          </cell>
          <cell r="GZ1002">
            <v>0</v>
          </cell>
          <cell r="HA1002">
            <v>0</v>
          </cell>
          <cell r="HB1002">
            <v>0</v>
          </cell>
          <cell r="HC1002">
            <v>0</v>
          </cell>
          <cell r="HD1002">
            <v>0</v>
          </cell>
          <cell r="HE1002">
            <v>0</v>
          </cell>
          <cell r="HF1002">
            <v>0</v>
          </cell>
          <cell r="HG1002">
            <v>0</v>
          </cell>
          <cell r="HH1002">
            <v>0</v>
          </cell>
          <cell r="HI1002">
            <v>0</v>
          </cell>
          <cell r="HJ1002">
            <v>0</v>
          </cell>
          <cell r="HK1002">
            <v>0</v>
          </cell>
          <cell r="HL1002">
            <v>0</v>
          </cell>
          <cell r="HM1002">
            <v>0</v>
          </cell>
          <cell r="HN1002">
            <v>0</v>
          </cell>
          <cell r="HO1002">
            <v>0</v>
          </cell>
          <cell r="HP1002">
            <v>0</v>
          </cell>
          <cell r="HQ1002">
            <v>0</v>
          </cell>
          <cell r="HR1002">
            <v>0</v>
          </cell>
          <cell r="HS1002">
            <v>0</v>
          </cell>
          <cell r="HT1002">
            <v>0</v>
          </cell>
          <cell r="HU1002">
            <v>0</v>
          </cell>
          <cell r="HV1002">
            <v>0</v>
          </cell>
          <cell r="HW1002">
            <v>0</v>
          </cell>
          <cell r="HX1002">
            <v>0</v>
          </cell>
          <cell r="HY1002">
            <v>0</v>
          </cell>
          <cell r="HZ1002">
            <v>0</v>
          </cell>
          <cell r="IA1002">
            <v>0</v>
          </cell>
          <cell r="IB1002">
            <v>0</v>
          </cell>
          <cell r="IC1002">
            <v>0</v>
          </cell>
          <cell r="ID1002">
            <v>0</v>
          </cell>
          <cell r="IE1002">
            <v>0</v>
          </cell>
          <cell r="IF1002">
            <v>0</v>
          </cell>
          <cell r="IG1002">
            <v>0</v>
          </cell>
          <cell r="IH1002">
            <v>0</v>
          </cell>
          <cell r="II1002">
            <v>0</v>
          </cell>
          <cell r="IJ1002">
            <v>0</v>
          </cell>
          <cell r="IK1002">
            <v>0</v>
          </cell>
          <cell r="IL1002">
            <v>0</v>
          </cell>
          <cell r="IM1002">
            <v>0</v>
          </cell>
          <cell r="IN1002">
            <v>0</v>
          </cell>
          <cell r="IO1002">
            <v>0</v>
          </cell>
          <cell r="IP1002">
            <v>0</v>
          </cell>
          <cell r="IQ1002">
            <v>0</v>
          </cell>
          <cell r="IR1002">
            <v>0</v>
          </cell>
          <cell r="IS1002">
            <v>0</v>
          </cell>
          <cell r="IT1002">
            <v>0</v>
          </cell>
          <cell r="IU1002">
            <v>0</v>
          </cell>
          <cell r="IV1002">
            <v>0</v>
          </cell>
          <cell r="IW1002">
            <v>0</v>
          </cell>
          <cell r="IX1002">
            <v>0</v>
          </cell>
          <cell r="IY1002">
            <v>0</v>
          </cell>
          <cell r="IZ1002">
            <v>0</v>
          </cell>
          <cell r="JA1002">
            <v>0</v>
          </cell>
          <cell r="JB1002">
            <v>0</v>
          </cell>
          <cell r="JC1002">
            <v>0</v>
          </cell>
          <cell r="JD1002">
            <v>0</v>
          </cell>
          <cell r="JE1002">
            <v>0</v>
          </cell>
        </row>
        <row r="1004">
          <cell r="D1004" t="str">
            <v>PV_.QF.COR._.___.Tumbleweed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  <cell r="BD1004">
            <v>0</v>
          </cell>
          <cell r="BE1004">
            <v>0</v>
          </cell>
          <cell r="BF1004">
            <v>0</v>
          </cell>
          <cell r="BG1004">
            <v>0</v>
          </cell>
          <cell r="BH1004">
            <v>0</v>
          </cell>
          <cell r="BI1004">
            <v>0</v>
          </cell>
          <cell r="BJ1004">
            <v>0</v>
          </cell>
          <cell r="BK1004">
            <v>0</v>
          </cell>
          <cell r="BL1004">
            <v>0</v>
          </cell>
          <cell r="BM1004">
            <v>0</v>
          </cell>
          <cell r="BN1004">
            <v>0</v>
          </cell>
          <cell r="BO1004">
            <v>0</v>
          </cell>
          <cell r="BP1004">
            <v>0</v>
          </cell>
          <cell r="BQ1004">
            <v>0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0</v>
          </cell>
          <cell r="BW1004">
            <v>0</v>
          </cell>
          <cell r="BX1004">
            <v>0</v>
          </cell>
          <cell r="BY1004">
            <v>0</v>
          </cell>
          <cell r="BZ1004">
            <v>0</v>
          </cell>
          <cell r="CA1004">
            <v>0</v>
          </cell>
          <cell r="CB1004">
            <v>0</v>
          </cell>
          <cell r="CC1004">
            <v>0</v>
          </cell>
          <cell r="CD1004">
            <v>0</v>
          </cell>
          <cell r="CE1004">
            <v>0</v>
          </cell>
          <cell r="CF1004">
            <v>0</v>
          </cell>
          <cell r="CG1004">
            <v>0</v>
          </cell>
          <cell r="CH1004">
            <v>0</v>
          </cell>
          <cell r="CI1004">
            <v>0</v>
          </cell>
          <cell r="CJ1004">
            <v>0</v>
          </cell>
          <cell r="CK1004">
            <v>0</v>
          </cell>
          <cell r="CL1004">
            <v>0</v>
          </cell>
          <cell r="CM1004">
            <v>0</v>
          </cell>
          <cell r="CN1004">
            <v>0</v>
          </cell>
          <cell r="CO1004">
            <v>0</v>
          </cell>
          <cell r="CP1004">
            <v>0</v>
          </cell>
          <cell r="CQ1004">
            <v>0</v>
          </cell>
          <cell r="CR1004">
            <v>0</v>
          </cell>
          <cell r="CS1004">
            <v>0</v>
          </cell>
          <cell r="CT1004">
            <v>0</v>
          </cell>
          <cell r="CU1004">
            <v>0</v>
          </cell>
          <cell r="CV1004">
            <v>0</v>
          </cell>
          <cell r="CW1004">
            <v>0</v>
          </cell>
          <cell r="CX1004">
            <v>0</v>
          </cell>
          <cell r="CY1004">
            <v>0</v>
          </cell>
          <cell r="CZ1004">
            <v>0</v>
          </cell>
          <cell r="DA1004">
            <v>0</v>
          </cell>
          <cell r="DB1004">
            <v>0</v>
          </cell>
          <cell r="DC1004">
            <v>0</v>
          </cell>
          <cell r="DD1004">
            <v>0</v>
          </cell>
          <cell r="DE1004">
            <v>0</v>
          </cell>
          <cell r="DF1004">
            <v>0</v>
          </cell>
          <cell r="DG1004">
            <v>0</v>
          </cell>
          <cell r="DH1004">
            <v>0</v>
          </cell>
          <cell r="DI1004">
            <v>0</v>
          </cell>
          <cell r="DJ1004">
            <v>0</v>
          </cell>
          <cell r="DK1004">
            <v>0</v>
          </cell>
          <cell r="DL1004">
            <v>0</v>
          </cell>
          <cell r="DM1004">
            <v>0</v>
          </cell>
          <cell r="DN1004">
            <v>0</v>
          </cell>
          <cell r="DO1004">
            <v>0</v>
          </cell>
          <cell r="DP1004">
            <v>0</v>
          </cell>
          <cell r="DQ1004">
            <v>0</v>
          </cell>
          <cell r="DR1004">
            <v>0</v>
          </cell>
          <cell r="DS1004">
            <v>0</v>
          </cell>
          <cell r="DT1004">
            <v>0</v>
          </cell>
          <cell r="DU1004">
            <v>0</v>
          </cell>
          <cell r="DV1004">
            <v>0</v>
          </cell>
          <cell r="DW1004">
            <v>0</v>
          </cell>
          <cell r="DX1004">
            <v>0</v>
          </cell>
          <cell r="DY1004">
            <v>0</v>
          </cell>
          <cell r="DZ1004">
            <v>0</v>
          </cell>
          <cell r="EA1004">
            <v>0</v>
          </cell>
          <cell r="EB1004">
            <v>0</v>
          </cell>
          <cell r="EC1004">
            <v>0</v>
          </cell>
          <cell r="ED1004">
            <v>0</v>
          </cell>
          <cell r="EE1004">
            <v>0</v>
          </cell>
          <cell r="EF1004">
            <v>0</v>
          </cell>
          <cell r="EG1004">
            <v>0</v>
          </cell>
          <cell r="EH1004">
            <v>0</v>
          </cell>
          <cell r="EI1004">
            <v>0</v>
          </cell>
          <cell r="EJ1004">
            <v>0</v>
          </cell>
          <cell r="EK1004">
            <v>0</v>
          </cell>
          <cell r="EL1004">
            <v>0</v>
          </cell>
          <cell r="EM1004">
            <v>0</v>
          </cell>
          <cell r="EN1004">
            <v>0</v>
          </cell>
          <cell r="EO1004">
            <v>0</v>
          </cell>
          <cell r="EP1004">
            <v>0</v>
          </cell>
          <cell r="EQ1004">
            <v>0</v>
          </cell>
          <cell r="ER1004">
            <v>0</v>
          </cell>
          <cell r="ES1004">
            <v>0</v>
          </cell>
          <cell r="ET1004">
            <v>0</v>
          </cell>
          <cell r="EU1004">
            <v>0</v>
          </cell>
          <cell r="EV1004">
            <v>0</v>
          </cell>
          <cell r="EW1004">
            <v>0</v>
          </cell>
          <cell r="EX1004">
            <v>0</v>
          </cell>
          <cell r="EY1004">
            <v>0</v>
          </cell>
          <cell r="EZ1004">
            <v>0</v>
          </cell>
          <cell r="FA1004">
            <v>0</v>
          </cell>
          <cell r="FB1004">
            <v>0</v>
          </cell>
          <cell r="FC1004">
            <v>0</v>
          </cell>
          <cell r="FD1004">
            <v>0</v>
          </cell>
          <cell r="FE1004">
            <v>0</v>
          </cell>
          <cell r="FF1004">
            <v>0</v>
          </cell>
          <cell r="FG1004">
            <v>0</v>
          </cell>
          <cell r="FH1004">
            <v>0</v>
          </cell>
          <cell r="FI1004">
            <v>0</v>
          </cell>
          <cell r="FJ1004">
            <v>0</v>
          </cell>
          <cell r="FK1004">
            <v>0</v>
          </cell>
          <cell r="FL1004">
            <v>0</v>
          </cell>
          <cell r="FM1004">
            <v>0</v>
          </cell>
          <cell r="FN1004">
            <v>0</v>
          </cell>
          <cell r="FO1004">
            <v>0</v>
          </cell>
          <cell r="FP1004">
            <v>0</v>
          </cell>
          <cell r="FQ1004">
            <v>0</v>
          </cell>
          <cell r="FR1004">
            <v>0</v>
          </cell>
          <cell r="FS1004">
            <v>0</v>
          </cell>
          <cell r="FT1004">
            <v>0</v>
          </cell>
          <cell r="FU1004">
            <v>0</v>
          </cell>
          <cell r="FV1004">
            <v>0</v>
          </cell>
          <cell r="FW1004">
            <v>0</v>
          </cell>
          <cell r="FX1004">
            <v>0</v>
          </cell>
          <cell r="FY1004">
            <v>0</v>
          </cell>
          <cell r="FZ1004">
            <v>0</v>
          </cell>
          <cell r="GA1004">
            <v>0</v>
          </cell>
          <cell r="GB1004">
            <v>0</v>
          </cell>
          <cell r="GC1004">
            <v>0</v>
          </cell>
          <cell r="GD1004">
            <v>0</v>
          </cell>
          <cell r="GE1004">
            <v>0</v>
          </cell>
          <cell r="GF1004">
            <v>0</v>
          </cell>
          <cell r="GG1004">
            <v>0</v>
          </cell>
          <cell r="GH1004">
            <v>0</v>
          </cell>
          <cell r="GI1004">
            <v>0</v>
          </cell>
          <cell r="GJ1004">
            <v>0</v>
          </cell>
          <cell r="GK1004">
            <v>0</v>
          </cell>
          <cell r="GL1004">
            <v>0</v>
          </cell>
          <cell r="GM1004">
            <v>0</v>
          </cell>
          <cell r="GN1004">
            <v>0</v>
          </cell>
          <cell r="GO1004">
            <v>0</v>
          </cell>
          <cell r="GP1004">
            <v>0</v>
          </cell>
          <cell r="GQ1004">
            <v>0</v>
          </cell>
          <cell r="GR1004">
            <v>0</v>
          </cell>
          <cell r="GS1004">
            <v>0</v>
          </cell>
          <cell r="GT1004">
            <v>0</v>
          </cell>
          <cell r="GU1004">
            <v>0</v>
          </cell>
          <cell r="GV1004">
            <v>0</v>
          </cell>
          <cell r="GW1004">
            <v>0</v>
          </cell>
          <cell r="GX1004">
            <v>0</v>
          </cell>
          <cell r="GY1004">
            <v>0</v>
          </cell>
          <cell r="GZ1004">
            <v>0</v>
          </cell>
          <cell r="HA1004">
            <v>0</v>
          </cell>
          <cell r="HB1004">
            <v>0</v>
          </cell>
          <cell r="HC1004">
            <v>0</v>
          </cell>
          <cell r="HD1004">
            <v>0</v>
          </cell>
          <cell r="HE1004">
            <v>0</v>
          </cell>
          <cell r="HF1004">
            <v>0</v>
          </cell>
          <cell r="HG1004">
            <v>0</v>
          </cell>
          <cell r="HH1004">
            <v>0</v>
          </cell>
          <cell r="HI1004">
            <v>0</v>
          </cell>
          <cell r="HJ1004">
            <v>0</v>
          </cell>
          <cell r="HK1004">
            <v>0</v>
          </cell>
          <cell r="HL1004">
            <v>0</v>
          </cell>
          <cell r="HM1004">
            <v>0</v>
          </cell>
          <cell r="HN1004">
            <v>0</v>
          </cell>
          <cell r="HO1004">
            <v>0</v>
          </cell>
          <cell r="HP1004">
            <v>0</v>
          </cell>
          <cell r="HQ1004">
            <v>0</v>
          </cell>
          <cell r="HR1004">
            <v>0</v>
          </cell>
          <cell r="HS1004">
            <v>0</v>
          </cell>
          <cell r="HT1004">
            <v>0</v>
          </cell>
          <cell r="HU1004">
            <v>0</v>
          </cell>
          <cell r="HV1004">
            <v>0</v>
          </cell>
          <cell r="HW1004">
            <v>0</v>
          </cell>
          <cell r="HX1004">
            <v>0</v>
          </cell>
          <cell r="HY1004">
            <v>0</v>
          </cell>
          <cell r="HZ1004">
            <v>0</v>
          </cell>
          <cell r="IA1004">
            <v>0</v>
          </cell>
          <cell r="IB1004">
            <v>0</v>
          </cell>
          <cell r="IC1004">
            <v>0</v>
          </cell>
          <cell r="ID1004">
            <v>0</v>
          </cell>
          <cell r="IE1004">
            <v>0</v>
          </cell>
          <cell r="IF1004">
            <v>0</v>
          </cell>
          <cell r="IG1004">
            <v>0</v>
          </cell>
          <cell r="IH1004">
            <v>0</v>
          </cell>
          <cell r="II1004">
            <v>0</v>
          </cell>
          <cell r="IJ1004">
            <v>0</v>
          </cell>
          <cell r="IK1004">
            <v>0</v>
          </cell>
          <cell r="IL1004">
            <v>0</v>
          </cell>
          <cell r="IM1004">
            <v>0</v>
          </cell>
          <cell r="IN1004">
            <v>0</v>
          </cell>
          <cell r="IO1004">
            <v>0</v>
          </cell>
          <cell r="IP1004">
            <v>0</v>
          </cell>
          <cell r="IQ1004">
            <v>0</v>
          </cell>
          <cell r="IR1004">
            <v>0</v>
          </cell>
          <cell r="IS1004">
            <v>0</v>
          </cell>
          <cell r="IT1004">
            <v>0</v>
          </cell>
          <cell r="IU1004">
            <v>0</v>
          </cell>
          <cell r="IV1004">
            <v>0</v>
          </cell>
          <cell r="IW1004">
            <v>0</v>
          </cell>
          <cell r="IX1004">
            <v>0</v>
          </cell>
          <cell r="IY1004">
            <v>0</v>
          </cell>
          <cell r="IZ1004">
            <v>0</v>
          </cell>
          <cell r="JA1004">
            <v>0</v>
          </cell>
          <cell r="JB1004">
            <v>0</v>
          </cell>
          <cell r="JC1004">
            <v>0</v>
          </cell>
          <cell r="JD1004">
            <v>0</v>
          </cell>
          <cell r="JE1004">
            <v>0</v>
          </cell>
        </row>
        <row r="1005">
          <cell r="D1005" t="str">
            <v>PV_.QF.COR._.CSP.Green_Solar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  <cell r="BD1005">
            <v>0</v>
          </cell>
          <cell r="BE1005">
            <v>0</v>
          </cell>
          <cell r="BF1005">
            <v>0</v>
          </cell>
          <cell r="BG1005">
            <v>0</v>
          </cell>
          <cell r="BH1005">
            <v>0</v>
          </cell>
          <cell r="BI1005">
            <v>0</v>
          </cell>
          <cell r="BJ1005">
            <v>0</v>
          </cell>
          <cell r="BK1005">
            <v>0</v>
          </cell>
          <cell r="BL1005">
            <v>0</v>
          </cell>
          <cell r="BM1005">
            <v>0</v>
          </cell>
          <cell r="BN1005">
            <v>0</v>
          </cell>
          <cell r="BO1005">
            <v>0</v>
          </cell>
          <cell r="BP1005">
            <v>0</v>
          </cell>
          <cell r="BQ1005">
            <v>0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0</v>
          </cell>
          <cell r="BW1005">
            <v>0</v>
          </cell>
          <cell r="BX1005">
            <v>0</v>
          </cell>
          <cell r="BY1005">
            <v>0</v>
          </cell>
          <cell r="BZ1005">
            <v>0</v>
          </cell>
          <cell r="CA1005">
            <v>0</v>
          </cell>
          <cell r="CB1005">
            <v>0</v>
          </cell>
          <cell r="CC1005">
            <v>0</v>
          </cell>
          <cell r="CD1005">
            <v>0</v>
          </cell>
          <cell r="CE1005">
            <v>0</v>
          </cell>
          <cell r="CF1005">
            <v>0</v>
          </cell>
          <cell r="CG1005">
            <v>0</v>
          </cell>
          <cell r="CH1005">
            <v>0</v>
          </cell>
          <cell r="CI1005">
            <v>0</v>
          </cell>
          <cell r="CJ1005">
            <v>0</v>
          </cell>
          <cell r="CK1005">
            <v>0</v>
          </cell>
          <cell r="CL1005">
            <v>0</v>
          </cell>
          <cell r="CM1005">
            <v>0</v>
          </cell>
          <cell r="CN1005">
            <v>0</v>
          </cell>
          <cell r="CO1005">
            <v>0</v>
          </cell>
          <cell r="CP1005">
            <v>0</v>
          </cell>
          <cell r="CQ1005">
            <v>0</v>
          </cell>
          <cell r="CR1005">
            <v>0</v>
          </cell>
          <cell r="CS1005">
            <v>0</v>
          </cell>
          <cell r="CT1005">
            <v>0</v>
          </cell>
          <cell r="CU1005">
            <v>0</v>
          </cell>
          <cell r="CV1005">
            <v>0</v>
          </cell>
          <cell r="CW1005">
            <v>0</v>
          </cell>
          <cell r="CX1005">
            <v>0</v>
          </cell>
          <cell r="CY1005">
            <v>0</v>
          </cell>
          <cell r="CZ1005">
            <v>0</v>
          </cell>
          <cell r="DA1005">
            <v>0</v>
          </cell>
          <cell r="DB1005">
            <v>0</v>
          </cell>
          <cell r="DC1005">
            <v>0</v>
          </cell>
          <cell r="DD1005">
            <v>0</v>
          </cell>
          <cell r="DE1005">
            <v>0</v>
          </cell>
          <cell r="DF1005">
            <v>0</v>
          </cell>
          <cell r="DG1005">
            <v>0</v>
          </cell>
          <cell r="DH1005">
            <v>0</v>
          </cell>
          <cell r="DI1005">
            <v>0</v>
          </cell>
          <cell r="DJ1005">
            <v>0</v>
          </cell>
          <cell r="DK1005">
            <v>0</v>
          </cell>
          <cell r="DL1005">
            <v>0</v>
          </cell>
          <cell r="DM1005">
            <v>0</v>
          </cell>
          <cell r="DN1005">
            <v>0</v>
          </cell>
          <cell r="DO1005">
            <v>0</v>
          </cell>
          <cell r="DP1005">
            <v>0</v>
          </cell>
          <cell r="DQ1005">
            <v>0</v>
          </cell>
          <cell r="DR1005">
            <v>0</v>
          </cell>
          <cell r="DS1005">
            <v>0</v>
          </cell>
          <cell r="DT1005">
            <v>0</v>
          </cell>
          <cell r="DU1005">
            <v>0</v>
          </cell>
          <cell r="DV1005">
            <v>0</v>
          </cell>
          <cell r="DW1005">
            <v>0</v>
          </cell>
          <cell r="DX1005">
            <v>0</v>
          </cell>
          <cell r="DY1005">
            <v>0</v>
          </cell>
          <cell r="DZ1005">
            <v>0</v>
          </cell>
          <cell r="EA1005">
            <v>0</v>
          </cell>
          <cell r="EB1005">
            <v>0</v>
          </cell>
          <cell r="EC1005">
            <v>0</v>
          </cell>
          <cell r="ED1005">
            <v>0</v>
          </cell>
          <cell r="EE1005">
            <v>0</v>
          </cell>
          <cell r="EF1005">
            <v>0</v>
          </cell>
          <cell r="EG1005">
            <v>0</v>
          </cell>
          <cell r="EH1005">
            <v>0</v>
          </cell>
          <cell r="EI1005">
            <v>0</v>
          </cell>
          <cell r="EJ1005">
            <v>0</v>
          </cell>
          <cell r="EK1005">
            <v>0</v>
          </cell>
          <cell r="EL1005">
            <v>0</v>
          </cell>
          <cell r="EM1005">
            <v>0</v>
          </cell>
          <cell r="EN1005">
            <v>0</v>
          </cell>
          <cell r="EO1005">
            <v>0</v>
          </cell>
          <cell r="EP1005">
            <v>0</v>
          </cell>
          <cell r="EQ1005">
            <v>0</v>
          </cell>
          <cell r="ER1005">
            <v>0</v>
          </cell>
          <cell r="ES1005">
            <v>0</v>
          </cell>
          <cell r="ET1005">
            <v>0</v>
          </cell>
          <cell r="EU1005">
            <v>0</v>
          </cell>
          <cell r="EV1005">
            <v>0</v>
          </cell>
          <cell r="EW1005">
            <v>0</v>
          </cell>
          <cell r="EX1005">
            <v>0</v>
          </cell>
          <cell r="EY1005">
            <v>0</v>
          </cell>
          <cell r="EZ1005">
            <v>0</v>
          </cell>
          <cell r="FA1005">
            <v>0</v>
          </cell>
          <cell r="FB1005">
            <v>0</v>
          </cell>
          <cell r="FC1005">
            <v>0</v>
          </cell>
          <cell r="FD1005">
            <v>0</v>
          </cell>
          <cell r="FE1005">
            <v>0</v>
          </cell>
          <cell r="FF1005">
            <v>0</v>
          </cell>
          <cell r="FG1005">
            <v>0</v>
          </cell>
          <cell r="FH1005">
            <v>0</v>
          </cell>
          <cell r="FI1005">
            <v>0</v>
          </cell>
          <cell r="FJ1005">
            <v>0</v>
          </cell>
          <cell r="FK1005">
            <v>0</v>
          </cell>
          <cell r="FL1005">
            <v>0</v>
          </cell>
          <cell r="FM1005">
            <v>0</v>
          </cell>
          <cell r="FN1005">
            <v>0</v>
          </cell>
          <cell r="FO1005">
            <v>0</v>
          </cell>
          <cell r="FP1005">
            <v>0</v>
          </cell>
          <cell r="FQ1005">
            <v>0</v>
          </cell>
          <cell r="FR1005">
            <v>0</v>
          </cell>
          <cell r="FS1005">
            <v>0</v>
          </cell>
          <cell r="FT1005">
            <v>0</v>
          </cell>
          <cell r="FU1005">
            <v>0</v>
          </cell>
          <cell r="FV1005">
            <v>0</v>
          </cell>
          <cell r="FW1005">
            <v>0</v>
          </cell>
          <cell r="FX1005">
            <v>0</v>
          </cell>
          <cell r="FY1005">
            <v>0</v>
          </cell>
          <cell r="FZ1005">
            <v>0</v>
          </cell>
          <cell r="GA1005">
            <v>0</v>
          </cell>
          <cell r="GB1005">
            <v>0</v>
          </cell>
          <cell r="GC1005">
            <v>0</v>
          </cell>
          <cell r="GD1005">
            <v>0</v>
          </cell>
          <cell r="GE1005">
            <v>0</v>
          </cell>
          <cell r="GF1005">
            <v>0</v>
          </cell>
          <cell r="GG1005">
            <v>0</v>
          </cell>
          <cell r="GH1005">
            <v>0</v>
          </cell>
          <cell r="GI1005">
            <v>0</v>
          </cell>
          <cell r="GJ1005">
            <v>0</v>
          </cell>
          <cell r="GK1005">
            <v>0</v>
          </cell>
          <cell r="GL1005">
            <v>0</v>
          </cell>
          <cell r="GM1005">
            <v>0</v>
          </cell>
          <cell r="GN1005">
            <v>0</v>
          </cell>
          <cell r="GO1005">
            <v>0</v>
          </cell>
          <cell r="GP1005">
            <v>0</v>
          </cell>
          <cell r="GQ1005">
            <v>0</v>
          </cell>
          <cell r="GR1005">
            <v>0</v>
          </cell>
          <cell r="GS1005">
            <v>0</v>
          </cell>
          <cell r="GT1005">
            <v>0</v>
          </cell>
          <cell r="GU1005">
            <v>0</v>
          </cell>
          <cell r="GV1005">
            <v>0</v>
          </cell>
          <cell r="GW1005">
            <v>0</v>
          </cell>
          <cell r="GX1005">
            <v>0</v>
          </cell>
          <cell r="GY1005">
            <v>0</v>
          </cell>
          <cell r="GZ1005">
            <v>0</v>
          </cell>
          <cell r="HA1005">
            <v>0</v>
          </cell>
          <cell r="HB1005">
            <v>0</v>
          </cell>
          <cell r="HC1005">
            <v>0</v>
          </cell>
          <cell r="HD1005">
            <v>0</v>
          </cell>
          <cell r="HE1005">
            <v>0</v>
          </cell>
          <cell r="HF1005">
            <v>0</v>
          </cell>
          <cell r="HG1005">
            <v>0</v>
          </cell>
          <cell r="HH1005">
            <v>0</v>
          </cell>
          <cell r="HI1005">
            <v>0</v>
          </cell>
          <cell r="HJ1005">
            <v>0</v>
          </cell>
          <cell r="HK1005">
            <v>0</v>
          </cell>
          <cell r="HL1005">
            <v>0</v>
          </cell>
          <cell r="HM1005">
            <v>0</v>
          </cell>
          <cell r="HN1005">
            <v>0</v>
          </cell>
          <cell r="HO1005">
            <v>0</v>
          </cell>
          <cell r="HP1005">
            <v>0</v>
          </cell>
          <cell r="HQ1005">
            <v>0</v>
          </cell>
          <cell r="HR1005">
            <v>0</v>
          </cell>
          <cell r="HS1005">
            <v>0</v>
          </cell>
          <cell r="HT1005">
            <v>0</v>
          </cell>
          <cell r="HU1005">
            <v>0</v>
          </cell>
          <cell r="HV1005">
            <v>0</v>
          </cell>
          <cell r="HW1005">
            <v>0</v>
          </cell>
          <cell r="HX1005">
            <v>0</v>
          </cell>
          <cell r="HY1005">
            <v>0</v>
          </cell>
          <cell r="HZ1005">
            <v>0</v>
          </cell>
          <cell r="IA1005">
            <v>0</v>
          </cell>
          <cell r="IB1005">
            <v>0</v>
          </cell>
          <cell r="IC1005">
            <v>0</v>
          </cell>
          <cell r="ID1005">
            <v>0</v>
          </cell>
          <cell r="IE1005">
            <v>0</v>
          </cell>
          <cell r="IF1005">
            <v>0</v>
          </cell>
          <cell r="IG1005">
            <v>0</v>
          </cell>
          <cell r="IH1005">
            <v>0</v>
          </cell>
          <cell r="II1005">
            <v>0</v>
          </cell>
          <cell r="IJ1005">
            <v>0</v>
          </cell>
          <cell r="IK1005">
            <v>0</v>
          </cell>
          <cell r="IL1005">
            <v>0</v>
          </cell>
          <cell r="IM1005">
            <v>0</v>
          </cell>
          <cell r="IN1005">
            <v>0</v>
          </cell>
          <cell r="IO1005">
            <v>0</v>
          </cell>
          <cell r="IP1005">
            <v>0</v>
          </cell>
          <cell r="IQ1005">
            <v>0</v>
          </cell>
          <cell r="IR1005">
            <v>0</v>
          </cell>
          <cell r="IS1005">
            <v>0</v>
          </cell>
          <cell r="IT1005">
            <v>0</v>
          </cell>
          <cell r="IU1005">
            <v>0</v>
          </cell>
          <cell r="IV1005">
            <v>0</v>
          </cell>
          <cell r="IW1005">
            <v>0</v>
          </cell>
          <cell r="IX1005">
            <v>0</v>
          </cell>
          <cell r="IY1005">
            <v>0</v>
          </cell>
          <cell r="IZ1005">
            <v>0</v>
          </cell>
          <cell r="JA1005">
            <v>0</v>
          </cell>
          <cell r="JB1005">
            <v>0</v>
          </cell>
          <cell r="JC1005">
            <v>0</v>
          </cell>
          <cell r="JD1005">
            <v>0</v>
          </cell>
          <cell r="JE1005">
            <v>0</v>
          </cell>
        </row>
        <row r="1006">
          <cell r="D1006" t="str">
            <v>PV_.QF.COR._.CSP.Wallowa_County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  <cell r="BD1006">
            <v>0</v>
          </cell>
          <cell r="BE1006">
            <v>0</v>
          </cell>
          <cell r="BF1006">
            <v>0</v>
          </cell>
          <cell r="BG1006">
            <v>0</v>
          </cell>
          <cell r="BH1006">
            <v>0</v>
          </cell>
          <cell r="BI1006">
            <v>0</v>
          </cell>
          <cell r="BJ1006">
            <v>0</v>
          </cell>
          <cell r="BK1006">
            <v>0</v>
          </cell>
          <cell r="BL1006">
            <v>0</v>
          </cell>
          <cell r="BM1006">
            <v>0</v>
          </cell>
          <cell r="BN1006">
            <v>0</v>
          </cell>
          <cell r="BO1006">
            <v>0</v>
          </cell>
          <cell r="BP1006">
            <v>0</v>
          </cell>
          <cell r="BQ1006">
            <v>0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0</v>
          </cell>
          <cell r="BW1006">
            <v>0</v>
          </cell>
          <cell r="BX1006">
            <v>0</v>
          </cell>
          <cell r="BY1006">
            <v>0</v>
          </cell>
          <cell r="BZ1006">
            <v>0</v>
          </cell>
          <cell r="CA1006">
            <v>0</v>
          </cell>
          <cell r="CB1006">
            <v>0</v>
          </cell>
          <cell r="CC1006">
            <v>0</v>
          </cell>
          <cell r="CD1006">
            <v>0</v>
          </cell>
          <cell r="CE1006">
            <v>0</v>
          </cell>
          <cell r="CF1006">
            <v>0</v>
          </cell>
          <cell r="CG1006">
            <v>0</v>
          </cell>
          <cell r="CH1006">
            <v>0</v>
          </cell>
          <cell r="CI1006">
            <v>0</v>
          </cell>
          <cell r="CJ1006">
            <v>0</v>
          </cell>
          <cell r="CK1006">
            <v>0</v>
          </cell>
          <cell r="CL1006">
            <v>0</v>
          </cell>
          <cell r="CM1006">
            <v>0</v>
          </cell>
          <cell r="CN1006">
            <v>0</v>
          </cell>
          <cell r="CO1006">
            <v>0</v>
          </cell>
          <cell r="CP1006">
            <v>0</v>
          </cell>
          <cell r="CQ1006">
            <v>0</v>
          </cell>
          <cell r="CR1006">
            <v>0</v>
          </cell>
          <cell r="CS1006">
            <v>0</v>
          </cell>
          <cell r="CT1006">
            <v>0</v>
          </cell>
          <cell r="CU1006">
            <v>0</v>
          </cell>
          <cell r="CV1006">
            <v>0</v>
          </cell>
          <cell r="CW1006">
            <v>0</v>
          </cell>
          <cell r="CX1006">
            <v>0</v>
          </cell>
          <cell r="CY1006">
            <v>0</v>
          </cell>
          <cell r="CZ1006">
            <v>0</v>
          </cell>
          <cell r="DA1006">
            <v>0</v>
          </cell>
          <cell r="DB1006">
            <v>0</v>
          </cell>
          <cell r="DC1006">
            <v>0</v>
          </cell>
          <cell r="DD1006">
            <v>0</v>
          </cell>
          <cell r="DE1006">
            <v>0</v>
          </cell>
          <cell r="DF1006">
            <v>0</v>
          </cell>
          <cell r="DG1006">
            <v>0</v>
          </cell>
          <cell r="DH1006">
            <v>0</v>
          </cell>
          <cell r="DI1006">
            <v>0</v>
          </cell>
          <cell r="DJ1006">
            <v>0</v>
          </cell>
          <cell r="DK1006">
            <v>0</v>
          </cell>
          <cell r="DL1006">
            <v>0</v>
          </cell>
          <cell r="DM1006">
            <v>0</v>
          </cell>
          <cell r="DN1006">
            <v>0</v>
          </cell>
          <cell r="DO1006">
            <v>0</v>
          </cell>
          <cell r="DP1006">
            <v>0</v>
          </cell>
          <cell r="DQ1006">
            <v>0</v>
          </cell>
          <cell r="DR1006">
            <v>0</v>
          </cell>
          <cell r="DS1006">
            <v>0</v>
          </cell>
          <cell r="DT1006">
            <v>0</v>
          </cell>
          <cell r="DU1006">
            <v>0</v>
          </cell>
          <cell r="DV1006">
            <v>0</v>
          </cell>
          <cell r="DW1006">
            <v>0</v>
          </cell>
          <cell r="DX1006">
            <v>0</v>
          </cell>
          <cell r="DY1006">
            <v>0</v>
          </cell>
          <cell r="DZ1006">
            <v>0</v>
          </cell>
          <cell r="EA1006">
            <v>0</v>
          </cell>
          <cell r="EB1006">
            <v>0</v>
          </cell>
          <cell r="EC1006">
            <v>0</v>
          </cell>
          <cell r="ED1006">
            <v>0</v>
          </cell>
          <cell r="EE1006">
            <v>0</v>
          </cell>
          <cell r="EF1006">
            <v>0</v>
          </cell>
          <cell r="EG1006">
            <v>0</v>
          </cell>
          <cell r="EH1006">
            <v>0</v>
          </cell>
          <cell r="EI1006">
            <v>0</v>
          </cell>
          <cell r="EJ1006">
            <v>0</v>
          </cell>
          <cell r="EK1006">
            <v>0</v>
          </cell>
          <cell r="EL1006">
            <v>0</v>
          </cell>
          <cell r="EM1006">
            <v>0</v>
          </cell>
          <cell r="EN1006">
            <v>0</v>
          </cell>
          <cell r="EO1006">
            <v>0</v>
          </cell>
          <cell r="EP1006">
            <v>0</v>
          </cell>
          <cell r="EQ1006">
            <v>0</v>
          </cell>
          <cell r="ER1006">
            <v>0</v>
          </cell>
          <cell r="ES1006">
            <v>0</v>
          </cell>
          <cell r="ET1006">
            <v>0</v>
          </cell>
          <cell r="EU1006">
            <v>0</v>
          </cell>
          <cell r="EV1006">
            <v>0</v>
          </cell>
          <cell r="EW1006">
            <v>0</v>
          </cell>
          <cell r="EX1006">
            <v>0</v>
          </cell>
          <cell r="EY1006">
            <v>0</v>
          </cell>
          <cell r="EZ1006">
            <v>0</v>
          </cell>
          <cell r="FA1006">
            <v>0</v>
          </cell>
          <cell r="FB1006">
            <v>0</v>
          </cell>
          <cell r="FC1006">
            <v>0</v>
          </cell>
          <cell r="FD1006">
            <v>0</v>
          </cell>
          <cell r="FE1006">
            <v>0</v>
          </cell>
          <cell r="FF1006">
            <v>0</v>
          </cell>
          <cell r="FG1006">
            <v>0</v>
          </cell>
          <cell r="FH1006">
            <v>0</v>
          </cell>
          <cell r="FI1006">
            <v>0</v>
          </cell>
          <cell r="FJ1006">
            <v>0</v>
          </cell>
          <cell r="FK1006">
            <v>0</v>
          </cell>
          <cell r="FL1006">
            <v>0</v>
          </cell>
          <cell r="FM1006">
            <v>0</v>
          </cell>
          <cell r="FN1006">
            <v>0</v>
          </cell>
          <cell r="FO1006">
            <v>0</v>
          </cell>
          <cell r="FP1006">
            <v>0</v>
          </cell>
          <cell r="FQ1006">
            <v>0</v>
          </cell>
          <cell r="FR1006">
            <v>0</v>
          </cell>
          <cell r="FS1006">
            <v>0</v>
          </cell>
          <cell r="FT1006">
            <v>0</v>
          </cell>
          <cell r="FU1006">
            <v>0</v>
          </cell>
          <cell r="FV1006">
            <v>0</v>
          </cell>
          <cell r="FW1006">
            <v>0</v>
          </cell>
          <cell r="FX1006">
            <v>0</v>
          </cell>
          <cell r="FY1006">
            <v>0</v>
          </cell>
          <cell r="FZ1006">
            <v>0</v>
          </cell>
          <cell r="GA1006">
            <v>0</v>
          </cell>
          <cell r="GB1006">
            <v>0</v>
          </cell>
          <cell r="GC1006">
            <v>0</v>
          </cell>
          <cell r="GD1006">
            <v>0</v>
          </cell>
          <cell r="GE1006">
            <v>0</v>
          </cell>
          <cell r="GF1006">
            <v>0</v>
          </cell>
          <cell r="GG1006">
            <v>0</v>
          </cell>
          <cell r="GH1006">
            <v>0</v>
          </cell>
          <cell r="GI1006">
            <v>0</v>
          </cell>
          <cell r="GJ1006">
            <v>0</v>
          </cell>
          <cell r="GK1006">
            <v>0</v>
          </cell>
          <cell r="GL1006">
            <v>0</v>
          </cell>
          <cell r="GM1006">
            <v>0</v>
          </cell>
          <cell r="GN1006">
            <v>0</v>
          </cell>
          <cell r="GO1006">
            <v>0</v>
          </cell>
          <cell r="GP1006">
            <v>0</v>
          </cell>
          <cell r="GQ1006">
            <v>0</v>
          </cell>
          <cell r="GR1006">
            <v>0</v>
          </cell>
          <cell r="GS1006">
            <v>0</v>
          </cell>
          <cell r="GT1006">
            <v>0</v>
          </cell>
          <cell r="GU1006">
            <v>0</v>
          </cell>
          <cell r="GV1006">
            <v>0</v>
          </cell>
          <cell r="GW1006">
            <v>0</v>
          </cell>
          <cell r="GX1006">
            <v>0</v>
          </cell>
          <cell r="GY1006">
            <v>0</v>
          </cell>
          <cell r="GZ1006">
            <v>0</v>
          </cell>
          <cell r="HA1006">
            <v>0</v>
          </cell>
          <cell r="HB1006">
            <v>0</v>
          </cell>
          <cell r="HC1006">
            <v>0</v>
          </cell>
          <cell r="HD1006">
            <v>0</v>
          </cell>
          <cell r="HE1006">
            <v>0</v>
          </cell>
          <cell r="HF1006">
            <v>0</v>
          </cell>
          <cell r="HG1006">
            <v>0</v>
          </cell>
          <cell r="HH1006">
            <v>0</v>
          </cell>
          <cell r="HI1006">
            <v>0</v>
          </cell>
          <cell r="HJ1006">
            <v>0</v>
          </cell>
          <cell r="HK1006">
            <v>0</v>
          </cell>
          <cell r="HL1006">
            <v>0</v>
          </cell>
          <cell r="HM1006">
            <v>0</v>
          </cell>
          <cell r="HN1006">
            <v>0</v>
          </cell>
          <cell r="HO1006">
            <v>0</v>
          </cell>
          <cell r="HP1006">
            <v>0</v>
          </cell>
          <cell r="HQ1006">
            <v>0</v>
          </cell>
          <cell r="HR1006">
            <v>0</v>
          </cell>
          <cell r="HS1006">
            <v>0</v>
          </cell>
          <cell r="HT1006">
            <v>0</v>
          </cell>
          <cell r="HU1006">
            <v>0</v>
          </cell>
          <cell r="HV1006">
            <v>0</v>
          </cell>
          <cell r="HW1006">
            <v>0</v>
          </cell>
          <cell r="HX1006">
            <v>0</v>
          </cell>
          <cell r="HY1006">
            <v>0</v>
          </cell>
          <cell r="HZ1006">
            <v>0</v>
          </cell>
          <cell r="IA1006">
            <v>0</v>
          </cell>
          <cell r="IB1006">
            <v>0</v>
          </cell>
          <cell r="IC1006">
            <v>0</v>
          </cell>
          <cell r="ID1006">
            <v>0</v>
          </cell>
          <cell r="IE1006">
            <v>0</v>
          </cell>
          <cell r="IF1006">
            <v>0</v>
          </cell>
          <cell r="IG1006">
            <v>0</v>
          </cell>
          <cell r="IH1006">
            <v>0</v>
          </cell>
          <cell r="II1006">
            <v>0</v>
          </cell>
          <cell r="IJ1006">
            <v>0</v>
          </cell>
          <cell r="IK1006">
            <v>0</v>
          </cell>
          <cell r="IL1006">
            <v>0</v>
          </cell>
          <cell r="IM1006">
            <v>0</v>
          </cell>
          <cell r="IN1006">
            <v>0</v>
          </cell>
          <cell r="IO1006">
            <v>0</v>
          </cell>
          <cell r="IP1006">
            <v>0</v>
          </cell>
          <cell r="IQ1006">
            <v>0</v>
          </cell>
          <cell r="IR1006">
            <v>0</v>
          </cell>
          <cell r="IS1006">
            <v>0</v>
          </cell>
          <cell r="IT1006">
            <v>0</v>
          </cell>
          <cell r="IU1006">
            <v>0</v>
          </cell>
          <cell r="IV1006">
            <v>0</v>
          </cell>
          <cell r="IW1006">
            <v>0</v>
          </cell>
          <cell r="IX1006">
            <v>0</v>
          </cell>
          <cell r="IY1006">
            <v>0</v>
          </cell>
          <cell r="IZ1006">
            <v>0</v>
          </cell>
          <cell r="JA1006">
            <v>0</v>
          </cell>
          <cell r="JB1006">
            <v>0</v>
          </cell>
          <cell r="JC1006">
            <v>0</v>
          </cell>
          <cell r="JD1006">
            <v>0</v>
          </cell>
          <cell r="JE1006">
            <v>0</v>
          </cell>
        </row>
        <row r="1007">
          <cell r="D1007" t="str">
            <v>PV_.QF.MCN._.CSP.Buckaroo_Solar_1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  <cell r="BD1007">
            <v>0</v>
          </cell>
          <cell r="BE1007">
            <v>0</v>
          </cell>
          <cell r="BF1007">
            <v>0</v>
          </cell>
          <cell r="BG1007">
            <v>0</v>
          </cell>
          <cell r="BH1007">
            <v>0</v>
          </cell>
          <cell r="BI1007">
            <v>0</v>
          </cell>
          <cell r="BJ1007">
            <v>0</v>
          </cell>
          <cell r="BK1007">
            <v>0</v>
          </cell>
          <cell r="BL1007">
            <v>0</v>
          </cell>
          <cell r="BM1007">
            <v>0</v>
          </cell>
          <cell r="BN1007">
            <v>0</v>
          </cell>
          <cell r="BO1007">
            <v>0</v>
          </cell>
          <cell r="BP1007">
            <v>0</v>
          </cell>
          <cell r="BQ1007">
            <v>0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0</v>
          </cell>
          <cell r="BW1007">
            <v>0</v>
          </cell>
          <cell r="BX1007">
            <v>0</v>
          </cell>
          <cell r="BY1007">
            <v>0</v>
          </cell>
          <cell r="BZ1007">
            <v>0</v>
          </cell>
          <cell r="CA1007">
            <v>0</v>
          </cell>
          <cell r="CB1007">
            <v>0</v>
          </cell>
          <cell r="CC1007">
            <v>0</v>
          </cell>
          <cell r="CD1007">
            <v>0</v>
          </cell>
          <cell r="CE1007">
            <v>0</v>
          </cell>
          <cell r="CF1007">
            <v>0</v>
          </cell>
          <cell r="CG1007">
            <v>0</v>
          </cell>
          <cell r="CH1007">
            <v>0</v>
          </cell>
          <cell r="CI1007">
            <v>0</v>
          </cell>
          <cell r="CJ1007">
            <v>0</v>
          </cell>
          <cell r="CK1007">
            <v>0</v>
          </cell>
          <cell r="CL1007">
            <v>0</v>
          </cell>
          <cell r="CM1007">
            <v>0</v>
          </cell>
          <cell r="CN1007">
            <v>0</v>
          </cell>
          <cell r="CO1007">
            <v>0</v>
          </cell>
          <cell r="CP1007">
            <v>0</v>
          </cell>
          <cell r="CQ1007">
            <v>0</v>
          </cell>
          <cell r="CR1007">
            <v>0</v>
          </cell>
          <cell r="CS1007">
            <v>0</v>
          </cell>
          <cell r="CT1007">
            <v>0</v>
          </cell>
          <cell r="CU1007">
            <v>0</v>
          </cell>
          <cell r="CV1007">
            <v>0</v>
          </cell>
          <cell r="CW1007">
            <v>0</v>
          </cell>
          <cell r="CX1007">
            <v>0</v>
          </cell>
          <cell r="CY1007">
            <v>0</v>
          </cell>
          <cell r="CZ1007">
            <v>0</v>
          </cell>
          <cell r="DA1007">
            <v>0</v>
          </cell>
          <cell r="DB1007">
            <v>0</v>
          </cell>
          <cell r="DC1007">
            <v>0</v>
          </cell>
          <cell r="DD1007">
            <v>0</v>
          </cell>
          <cell r="DE1007">
            <v>0</v>
          </cell>
          <cell r="DF1007">
            <v>0</v>
          </cell>
          <cell r="DG1007">
            <v>0</v>
          </cell>
          <cell r="DH1007">
            <v>0</v>
          </cell>
          <cell r="DI1007">
            <v>0</v>
          </cell>
          <cell r="DJ1007">
            <v>0</v>
          </cell>
          <cell r="DK1007">
            <v>0</v>
          </cell>
          <cell r="DL1007">
            <v>0</v>
          </cell>
          <cell r="DM1007">
            <v>0</v>
          </cell>
          <cell r="DN1007">
            <v>0</v>
          </cell>
          <cell r="DO1007">
            <v>0</v>
          </cell>
          <cell r="DP1007">
            <v>0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0</v>
          </cell>
          <cell r="DW1007">
            <v>0</v>
          </cell>
          <cell r="DX1007">
            <v>0</v>
          </cell>
          <cell r="DY1007">
            <v>0</v>
          </cell>
          <cell r="DZ1007">
            <v>0</v>
          </cell>
          <cell r="EA1007">
            <v>0</v>
          </cell>
          <cell r="EB1007">
            <v>0</v>
          </cell>
          <cell r="EC1007">
            <v>0</v>
          </cell>
          <cell r="ED1007">
            <v>0</v>
          </cell>
          <cell r="EE1007">
            <v>0</v>
          </cell>
          <cell r="EF1007">
            <v>0</v>
          </cell>
          <cell r="EG1007">
            <v>0</v>
          </cell>
          <cell r="EH1007">
            <v>0</v>
          </cell>
          <cell r="EI1007">
            <v>0</v>
          </cell>
          <cell r="EJ1007">
            <v>0</v>
          </cell>
          <cell r="EK1007">
            <v>0</v>
          </cell>
          <cell r="EL1007">
            <v>0</v>
          </cell>
          <cell r="EM1007">
            <v>0</v>
          </cell>
          <cell r="EN1007">
            <v>0</v>
          </cell>
          <cell r="EO1007">
            <v>0</v>
          </cell>
          <cell r="EP1007">
            <v>0</v>
          </cell>
          <cell r="EQ1007">
            <v>0</v>
          </cell>
          <cell r="ER1007">
            <v>0</v>
          </cell>
          <cell r="ES1007">
            <v>0</v>
          </cell>
          <cell r="ET1007">
            <v>0</v>
          </cell>
          <cell r="EU1007">
            <v>0</v>
          </cell>
          <cell r="EV1007">
            <v>0</v>
          </cell>
          <cell r="EW1007">
            <v>0</v>
          </cell>
          <cell r="EX1007">
            <v>0</v>
          </cell>
          <cell r="EY1007">
            <v>0</v>
          </cell>
          <cell r="EZ1007">
            <v>0</v>
          </cell>
          <cell r="FA1007">
            <v>0</v>
          </cell>
          <cell r="FB1007">
            <v>0</v>
          </cell>
          <cell r="FC1007">
            <v>0</v>
          </cell>
          <cell r="FD1007">
            <v>0</v>
          </cell>
          <cell r="FE1007">
            <v>0</v>
          </cell>
          <cell r="FF1007">
            <v>0</v>
          </cell>
          <cell r="FG1007">
            <v>0</v>
          </cell>
          <cell r="FH1007">
            <v>0</v>
          </cell>
          <cell r="FI1007">
            <v>0</v>
          </cell>
          <cell r="FJ1007">
            <v>0</v>
          </cell>
          <cell r="FK1007">
            <v>0</v>
          </cell>
          <cell r="FL1007">
            <v>0</v>
          </cell>
          <cell r="FM1007">
            <v>0</v>
          </cell>
          <cell r="FN1007">
            <v>0</v>
          </cell>
          <cell r="FO1007">
            <v>0</v>
          </cell>
          <cell r="FP1007">
            <v>0</v>
          </cell>
          <cell r="FQ1007">
            <v>0</v>
          </cell>
          <cell r="FR1007">
            <v>0</v>
          </cell>
          <cell r="FS1007">
            <v>0</v>
          </cell>
          <cell r="FT1007">
            <v>0</v>
          </cell>
          <cell r="FU1007">
            <v>0</v>
          </cell>
          <cell r="FV1007">
            <v>0</v>
          </cell>
          <cell r="FW1007">
            <v>0</v>
          </cell>
          <cell r="FX1007">
            <v>0</v>
          </cell>
          <cell r="FY1007">
            <v>0</v>
          </cell>
          <cell r="FZ1007">
            <v>0</v>
          </cell>
          <cell r="GA1007">
            <v>0</v>
          </cell>
          <cell r="GB1007">
            <v>0</v>
          </cell>
          <cell r="GC1007">
            <v>0</v>
          </cell>
          <cell r="GD1007">
            <v>0</v>
          </cell>
          <cell r="GE1007">
            <v>0</v>
          </cell>
          <cell r="GF1007">
            <v>0</v>
          </cell>
          <cell r="GG1007">
            <v>0</v>
          </cell>
          <cell r="GH1007">
            <v>0</v>
          </cell>
          <cell r="GI1007">
            <v>0</v>
          </cell>
          <cell r="GJ1007">
            <v>0</v>
          </cell>
          <cell r="GK1007">
            <v>0</v>
          </cell>
          <cell r="GL1007">
            <v>0</v>
          </cell>
          <cell r="GM1007">
            <v>0</v>
          </cell>
          <cell r="GN1007">
            <v>0</v>
          </cell>
          <cell r="GO1007">
            <v>0</v>
          </cell>
          <cell r="GP1007">
            <v>0</v>
          </cell>
          <cell r="GQ1007">
            <v>0</v>
          </cell>
          <cell r="GR1007">
            <v>0</v>
          </cell>
          <cell r="GS1007">
            <v>0</v>
          </cell>
          <cell r="GT1007">
            <v>0</v>
          </cell>
          <cell r="GU1007">
            <v>0</v>
          </cell>
          <cell r="GV1007">
            <v>0</v>
          </cell>
          <cell r="GW1007">
            <v>0</v>
          </cell>
          <cell r="GX1007">
            <v>0</v>
          </cell>
          <cell r="GY1007">
            <v>0</v>
          </cell>
          <cell r="GZ1007">
            <v>0</v>
          </cell>
          <cell r="HA1007">
            <v>0</v>
          </cell>
          <cell r="HB1007">
            <v>0</v>
          </cell>
          <cell r="HC1007">
            <v>0</v>
          </cell>
          <cell r="HD1007">
            <v>0</v>
          </cell>
          <cell r="HE1007">
            <v>0</v>
          </cell>
          <cell r="HF1007">
            <v>0</v>
          </cell>
          <cell r="HG1007">
            <v>0</v>
          </cell>
          <cell r="HH1007">
            <v>0</v>
          </cell>
          <cell r="HI1007">
            <v>0</v>
          </cell>
          <cell r="HJ1007">
            <v>0</v>
          </cell>
          <cell r="HK1007">
            <v>0</v>
          </cell>
          <cell r="HL1007">
            <v>0</v>
          </cell>
          <cell r="HM1007">
            <v>0</v>
          </cell>
          <cell r="HN1007">
            <v>0</v>
          </cell>
          <cell r="HO1007">
            <v>0</v>
          </cell>
          <cell r="HP1007">
            <v>0</v>
          </cell>
          <cell r="HQ1007">
            <v>0</v>
          </cell>
          <cell r="HR1007">
            <v>0</v>
          </cell>
          <cell r="HS1007">
            <v>0</v>
          </cell>
          <cell r="HT1007">
            <v>0</v>
          </cell>
          <cell r="HU1007">
            <v>0</v>
          </cell>
          <cell r="HV1007">
            <v>0</v>
          </cell>
          <cell r="HW1007">
            <v>0</v>
          </cell>
          <cell r="HX1007">
            <v>0</v>
          </cell>
          <cell r="HY1007">
            <v>0</v>
          </cell>
          <cell r="HZ1007">
            <v>0</v>
          </cell>
          <cell r="IA1007">
            <v>0</v>
          </cell>
          <cell r="IB1007">
            <v>0</v>
          </cell>
          <cell r="IC1007">
            <v>0</v>
          </cell>
          <cell r="ID1007">
            <v>0</v>
          </cell>
          <cell r="IE1007">
            <v>0</v>
          </cell>
          <cell r="IF1007">
            <v>0</v>
          </cell>
          <cell r="IG1007">
            <v>0</v>
          </cell>
          <cell r="IH1007">
            <v>0</v>
          </cell>
          <cell r="II1007">
            <v>0</v>
          </cell>
          <cell r="IJ1007">
            <v>0</v>
          </cell>
          <cell r="IK1007">
            <v>0</v>
          </cell>
          <cell r="IL1007">
            <v>0</v>
          </cell>
          <cell r="IM1007">
            <v>0</v>
          </cell>
          <cell r="IN1007">
            <v>0</v>
          </cell>
          <cell r="IO1007">
            <v>0</v>
          </cell>
          <cell r="IP1007">
            <v>0</v>
          </cell>
          <cell r="IQ1007">
            <v>0</v>
          </cell>
          <cell r="IR1007">
            <v>0</v>
          </cell>
          <cell r="IS1007">
            <v>0</v>
          </cell>
          <cell r="IT1007">
            <v>0</v>
          </cell>
          <cell r="IU1007">
            <v>0</v>
          </cell>
          <cell r="IV1007">
            <v>0</v>
          </cell>
          <cell r="IW1007">
            <v>0</v>
          </cell>
          <cell r="IX1007">
            <v>0</v>
          </cell>
          <cell r="IY1007">
            <v>0</v>
          </cell>
          <cell r="IZ1007">
            <v>0</v>
          </cell>
          <cell r="JA1007">
            <v>0</v>
          </cell>
          <cell r="JB1007">
            <v>0</v>
          </cell>
          <cell r="JC1007">
            <v>0</v>
          </cell>
          <cell r="JD1007">
            <v>0</v>
          </cell>
          <cell r="JE1007">
            <v>0</v>
          </cell>
        </row>
        <row r="1008">
          <cell r="D1008" t="str">
            <v>PV_.QF.MCN._.CSP.Buckaroo_Solar_2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  <cell r="BD1008">
            <v>0</v>
          </cell>
          <cell r="BE1008">
            <v>0</v>
          </cell>
          <cell r="BF1008">
            <v>0</v>
          </cell>
          <cell r="BG1008">
            <v>0</v>
          </cell>
          <cell r="BH1008">
            <v>0</v>
          </cell>
          <cell r="BI1008">
            <v>0</v>
          </cell>
          <cell r="BJ1008">
            <v>0</v>
          </cell>
          <cell r="BK1008">
            <v>0</v>
          </cell>
          <cell r="BL1008">
            <v>0</v>
          </cell>
          <cell r="BM1008">
            <v>0</v>
          </cell>
          <cell r="BN1008">
            <v>0</v>
          </cell>
          <cell r="BO1008">
            <v>0</v>
          </cell>
          <cell r="BP1008">
            <v>0</v>
          </cell>
          <cell r="BQ1008">
            <v>0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0</v>
          </cell>
          <cell r="BW1008">
            <v>0</v>
          </cell>
          <cell r="BX1008">
            <v>0</v>
          </cell>
          <cell r="BY1008">
            <v>0</v>
          </cell>
          <cell r="BZ1008">
            <v>0</v>
          </cell>
          <cell r="CA1008">
            <v>0</v>
          </cell>
          <cell r="CB1008">
            <v>0</v>
          </cell>
          <cell r="CC1008">
            <v>0</v>
          </cell>
          <cell r="CD1008">
            <v>0</v>
          </cell>
          <cell r="CE1008">
            <v>0</v>
          </cell>
          <cell r="CF1008">
            <v>0</v>
          </cell>
          <cell r="CG1008">
            <v>0</v>
          </cell>
          <cell r="CH1008">
            <v>0</v>
          </cell>
          <cell r="CI1008">
            <v>0</v>
          </cell>
          <cell r="CJ1008">
            <v>0</v>
          </cell>
          <cell r="CK1008">
            <v>0</v>
          </cell>
          <cell r="CL1008">
            <v>0</v>
          </cell>
          <cell r="CM1008">
            <v>0</v>
          </cell>
          <cell r="CN1008">
            <v>0</v>
          </cell>
          <cell r="CO1008">
            <v>0</v>
          </cell>
          <cell r="CP1008">
            <v>0</v>
          </cell>
          <cell r="CQ1008">
            <v>0</v>
          </cell>
          <cell r="CR1008">
            <v>0</v>
          </cell>
          <cell r="CS1008">
            <v>0</v>
          </cell>
          <cell r="CT1008">
            <v>0</v>
          </cell>
          <cell r="CU1008">
            <v>0</v>
          </cell>
          <cell r="CV1008">
            <v>0</v>
          </cell>
          <cell r="CW1008">
            <v>0</v>
          </cell>
          <cell r="CX1008">
            <v>0</v>
          </cell>
          <cell r="CY1008">
            <v>0</v>
          </cell>
          <cell r="CZ1008">
            <v>0</v>
          </cell>
          <cell r="DA1008">
            <v>0</v>
          </cell>
          <cell r="DB1008">
            <v>0</v>
          </cell>
          <cell r="DC1008">
            <v>0</v>
          </cell>
          <cell r="DD1008">
            <v>0</v>
          </cell>
          <cell r="DE1008">
            <v>0</v>
          </cell>
          <cell r="DF1008">
            <v>0</v>
          </cell>
          <cell r="DG1008">
            <v>0</v>
          </cell>
          <cell r="DH1008">
            <v>0</v>
          </cell>
          <cell r="DI1008">
            <v>0</v>
          </cell>
          <cell r="DJ1008">
            <v>0</v>
          </cell>
          <cell r="DK1008">
            <v>0</v>
          </cell>
          <cell r="DL1008">
            <v>0</v>
          </cell>
          <cell r="DM1008">
            <v>0</v>
          </cell>
          <cell r="DN1008">
            <v>0</v>
          </cell>
          <cell r="DO1008">
            <v>0</v>
          </cell>
          <cell r="DP1008">
            <v>0</v>
          </cell>
          <cell r="DQ1008">
            <v>0</v>
          </cell>
          <cell r="DR1008">
            <v>0</v>
          </cell>
          <cell r="DS1008">
            <v>0</v>
          </cell>
          <cell r="DT1008">
            <v>0</v>
          </cell>
          <cell r="DU1008">
            <v>0</v>
          </cell>
          <cell r="DV1008">
            <v>0</v>
          </cell>
          <cell r="DW1008">
            <v>0</v>
          </cell>
          <cell r="DX1008">
            <v>0</v>
          </cell>
          <cell r="DY1008">
            <v>0</v>
          </cell>
          <cell r="DZ1008">
            <v>0</v>
          </cell>
          <cell r="EA1008">
            <v>0</v>
          </cell>
          <cell r="EB1008">
            <v>0</v>
          </cell>
          <cell r="EC1008">
            <v>0</v>
          </cell>
          <cell r="ED1008">
            <v>0</v>
          </cell>
          <cell r="EE1008">
            <v>0</v>
          </cell>
          <cell r="EF1008">
            <v>0</v>
          </cell>
          <cell r="EG1008">
            <v>0</v>
          </cell>
          <cell r="EH1008">
            <v>0</v>
          </cell>
          <cell r="EI1008">
            <v>0</v>
          </cell>
          <cell r="EJ1008">
            <v>0</v>
          </cell>
          <cell r="EK1008">
            <v>0</v>
          </cell>
          <cell r="EL1008">
            <v>0</v>
          </cell>
          <cell r="EM1008">
            <v>0</v>
          </cell>
          <cell r="EN1008">
            <v>0</v>
          </cell>
          <cell r="EO1008">
            <v>0</v>
          </cell>
          <cell r="EP1008">
            <v>0</v>
          </cell>
          <cell r="EQ1008">
            <v>0</v>
          </cell>
          <cell r="ER1008">
            <v>0</v>
          </cell>
          <cell r="ES1008">
            <v>0</v>
          </cell>
          <cell r="ET1008">
            <v>0</v>
          </cell>
          <cell r="EU1008">
            <v>0</v>
          </cell>
          <cell r="EV1008">
            <v>0</v>
          </cell>
          <cell r="EW1008">
            <v>0</v>
          </cell>
          <cell r="EX1008">
            <v>0</v>
          </cell>
          <cell r="EY1008">
            <v>0</v>
          </cell>
          <cell r="EZ1008">
            <v>0</v>
          </cell>
          <cell r="FA1008">
            <v>0</v>
          </cell>
          <cell r="FB1008">
            <v>0</v>
          </cell>
          <cell r="FC1008">
            <v>0</v>
          </cell>
          <cell r="FD1008">
            <v>0</v>
          </cell>
          <cell r="FE1008">
            <v>0</v>
          </cell>
          <cell r="FF1008">
            <v>0</v>
          </cell>
          <cell r="FG1008">
            <v>0</v>
          </cell>
          <cell r="FH1008">
            <v>0</v>
          </cell>
          <cell r="FI1008">
            <v>0</v>
          </cell>
          <cell r="FJ1008">
            <v>0</v>
          </cell>
          <cell r="FK1008">
            <v>0</v>
          </cell>
          <cell r="FL1008">
            <v>0</v>
          </cell>
          <cell r="FM1008">
            <v>0</v>
          </cell>
          <cell r="FN1008">
            <v>0</v>
          </cell>
          <cell r="FO1008">
            <v>0</v>
          </cell>
          <cell r="FP1008">
            <v>0</v>
          </cell>
          <cell r="FQ1008">
            <v>0</v>
          </cell>
          <cell r="FR1008">
            <v>0</v>
          </cell>
          <cell r="FS1008">
            <v>0</v>
          </cell>
          <cell r="FT1008">
            <v>0</v>
          </cell>
          <cell r="FU1008">
            <v>0</v>
          </cell>
          <cell r="FV1008">
            <v>0</v>
          </cell>
          <cell r="FW1008">
            <v>0</v>
          </cell>
          <cell r="FX1008">
            <v>0</v>
          </cell>
          <cell r="FY1008">
            <v>0</v>
          </cell>
          <cell r="FZ1008">
            <v>0</v>
          </cell>
          <cell r="GA1008">
            <v>0</v>
          </cell>
          <cell r="GB1008">
            <v>0</v>
          </cell>
          <cell r="GC1008">
            <v>0</v>
          </cell>
          <cell r="GD1008">
            <v>0</v>
          </cell>
          <cell r="GE1008">
            <v>0</v>
          </cell>
          <cell r="GF1008">
            <v>0</v>
          </cell>
          <cell r="GG1008">
            <v>0</v>
          </cell>
          <cell r="GH1008">
            <v>0</v>
          </cell>
          <cell r="GI1008">
            <v>0</v>
          </cell>
          <cell r="GJ1008">
            <v>0</v>
          </cell>
          <cell r="GK1008">
            <v>0</v>
          </cell>
          <cell r="GL1008">
            <v>0</v>
          </cell>
          <cell r="GM1008">
            <v>0</v>
          </cell>
          <cell r="GN1008">
            <v>0</v>
          </cell>
          <cell r="GO1008">
            <v>0</v>
          </cell>
          <cell r="GP1008">
            <v>0</v>
          </cell>
          <cell r="GQ1008">
            <v>0</v>
          </cell>
          <cell r="GR1008">
            <v>0</v>
          </cell>
          <cell r="GS1008">
            <v>0</v>
          </cell>
          <cell r="GT1008">
            <v>0</v>
          </cell>
          <cell r="GU1008">
            <v>0</v>
          </cell>
          <cell r="GV1008">
            <v>0</v>
          </cell>
          <cell r="GW1008">
            <v>0</v>
          </cell>
          <cell r="GX1008">
            <v>0</v>
          </cell>
          <cell r="GY1008">
            <v>0</v>
          </cell>
          <cell r="GZ1008">
            <v>0</v>
          </cell>
          <cell r="HA1008">
            <v>0</v>
          </cell>
          <cell r="HB1008">
            <v>0</v>
          </cell>
          <cell r="HC1008">
            <v>0</v>
          </cell>
          <cell r="HD1008">
            <v>0</v>
          </cell>
          <cell r="HE1008">
            <v>0</v>
          </cell>
          <cell r="HF1008">
            <v>0</v>
          </cell>
          <cell r="HG1008">
            <v>0</v>
          </cell>
          <cell r="HH1008">
            <v>0</v>
          </cell>
          <cell r="HI1008">
            <v>0</v>
          </cell>
          <cell r="HJ1008">
            <v>0</v>
          </cell>
          <cell r="HK1008">
            <v>0</v>
          </cell>
          <cell r="HL1008">
            <v>0</v>
          </cell>
          <cell r="HM1008">
            <v>0</v>
          </cell>
          <cell r="HN1008">
            <v>0</v>
          </cell>
          <cell r="HO1008">
            <v>0</v>
          </cell>
          <cell r="HP1008">
            <v>0</v>
          </cell>
          <cell r="HQ1008">
            <v>0</v>
          </cell>
          <cell r="HR1008">
            <v>0</v>
          </cell>
          <cell r="HS1008">
            <v>0</v>
          </cell>
          <cell r="HT1008">
            <v>0</v>
          </cell>
          <cell r="HU1008">
            <v>0</v>
          </cell>
          <cell r="HV1008">
            <v>0</v>
          </cell>
          <cell r="HW1008">
            <v>0</v>
          </cell>
          <cell r="HX1008">
            <v>0</v>
          </cell>
          <cell r="HY1008">
            <v>0</v>
          </cell>
          <cell r="HZ1008">
            <v>0</v>
          </cell>
          <cell r="IA1008">
            <v>0</v>
          </cell>
          <cell r="IB1008">
            <v>0</v>
          </cell>
          <cell r="IC1008">
            <v>0</v>
          </cell>
          <cell r="ID1008">
            <v>0</v>
          </cell>
          <cell r="IE1008">
            <v>0</v>
          </cell>
          <cell r="IF1008">
            <v>0</v>
          </cell>
          <cell r="IG1008">
            <v>0</v>
          </cell>
          <cell r="IH1008">
            <v>0</v>
          </cell>
          <cell r="II1008">
            <v>0</v>
          </cell>
          <cell r="IJ1008">
            <v>0</v>
          </cell>
          <cell r="IK1008">
            <v>0</v>
          </cell>
          <cell r="IL1008">
            <v>0</v>
          </cell>
          <cell r="IM1008">
            <v>0</v>
          </cell>
          <cell r="IN1008">
            <v>0</v>
          </cell>
          <cell r="IO1008">
            <v>0</v>
          </cell>
          <cell r="IP1008">
            <v>0</v>
          </cell>
          <cell r="IQ1008">
            <v>0</v>
          </cell>
          <cell r="IR1008">
            <v>0</v>
          </cell>
          <cell r="IS1008">
            <v>0</v>
          </cell>
          <cell r="IT1008">
            <v>0</v>
          </cell>
          <cell r="IU1008">
            <v>0</v>
          </cell>
          <cell r="IV1008">
            <v>0</v>
          </cell>
          <cell r="IW1008">
            <v>0</v>
          </cell>
          <cell r="IX1008">
            <v>0</v>
          </cell>
          <cell r="IY1008">
            <v>0</v>
          </cell>
          <cell r="IZ1008">
            <v>0</v>
          </cell>
          <cell r="JA1008">
            <v>0</v>
          </cell>
          <cell r="JB1008">
            <v>0</v>
          </cell>
          <cell r="JC1008">
            <v>0</v>
          </cell>
          <cell r="JD1008">
            <v>0</v>
          </cell>
          <cell r="JE1008">
            <v>0</v>
          </cell>
        </row>
        <row r="1009">
          <cell r="D1009" t="str">
            <v>PV_.QF.MCN._.CSP.Pilot_Rock_Solar_1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  <cell r="BD1009">
            <v>0</v>
          </cell>
          <cell r="BE1009">
            <v>0</v>
          </cell>
          <cell r="BF1009">
            <v>0</v>
          </cell>
          <cell r="BG1009">
            <v>0</v>
          </cell>
          <cell r="BH1009">
            <v>0</v>
          </cell>
          <cell r="BI1009">
            <v>0</v>
          </cell>
          <cell r="BJ1009">
            <v>0</v>
          </cell>
          <cell r="BK1009">
            <v>0</v>
          </cell>
          <cell r="BL1009">
            <v>0</v>
          </cell>
          <cell r="BM1009">
            <v>0</v>
          </cell>
          <cell r="BN1009">
            <v>0</v>
          </cell>
          <cell r="BO1009">
            <v>0</v>
          </cell>
          <cell r="BP1009">
            <v>0</v>
          </cell>
          <cell r="BQ1009">
            <v>0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0</v>
          </cell>
          <cell r="BW1009">
            <v>0</v>
          </cell>
          <cell r="BX1009">
            <v>0</v>
          </cell>
          <cell r="BY1009">
            <v>0</v>
          </cell>
          <cell r="BZ1009">
            <v>0</v>
          </cell>
          <cell r="CA1009">
            <v>0</v>
          </cell>
          <cell r="CB1009">
            <v>0</v>
          </cell>
          <cell r="CC1009">
            <v>0</v>
          </cell>
          <cell r="CD1009">
            <v>0</v>
          </cell>
          <cell r="CE1009">
            <v>0</v>
          </cell>
          <cell r="CF1009">
            <v>0</v>
          </cell>
          <cell r="CG1009">
            <v>0</v>
          </cell>
          <cell r="CH1009">
            <v>0</v>
          </cell>
          <cell r="CI1009">
            <v>0</v>
          </cell>
          <cell r="CJ1009">
            <v>0</v>
          </cell>
          <cell r="CK1009">
            <v>0</v>
          </cell>
          <cell r="CL1009">
            <v>0</v>
          </cell>
          <cell r="CM1009">
            <v>0</v>
          </cell>
          <cell r="CN1009">
            <v>0</v>
          </cell>
          <cell r="CO1009">
            <v>0</v>
          </cell>
          <cell r="CP1009">
            <v>0</v>
          </cell>
          <cell r="CQ1009">
            <v>0</v>
          </cell>
          <cell r="CR1009">
            <v>0</v>
          </cell>
          <cell r="CS1009">
            <v>0</v>
          </cell>
          <cell r="CT1009">
            <v>0</v>
          </cell>
          <cell r="CU1009">
            <v>0</v>
          </cell>
          <cell r="CV1009">
            <v>0</v>
          </cell>
          <cell r="CW1009">
            <v>0</v>
          </cell>
          <cell r="CX1009">
            <v>0</v>
          </cell>
          <cell r="CY1009">
            <v>0</v>
          </cell>
          <cell r="CZ1009">
            <v>0</v>
          </cell>
          <cell r="DA1009">
            <v>0</v>
          </cell>
          <cell r="DB1009">
            <v>0</v>
          </cell>
          <cell r="DC1009">
            <v>0</v>
          </cell>
          <cell r="DD1009">
            <v>0</v>
          </cell>
          <cell r="DE1009">
            <v>0</v>
          </cell>
          <cell r="DF1009">
            <v>0</v>
          </cell>
          <cell r="DG1009">
            <v>0</v>
          </cell>
          <cell r="DH1009">
            <v>0</v>
          </cell>
          <cell r="DI1009">
            <v>0</v>
          </cell>
          <cell r="DJ1009">
            <v>0</v>
          </cell>
          <cell r="DK1009">
            <v>0</v>
          </cell>
          <cell r="DL1009">
            <v>0</v>
          </cell>
          <cell r="DM1009">
            <v>0</v>
          </cell>
          <cell r="DN1009">
            <v>0</v>
          </cell>
          <cell r="DO1009">
            <v>0</v>
          </cell>
          <cell r="DP1009">
            <v>0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0</v>
          </cell>
          <cell r="DW1009">
            <v>0</v>
          </cell>
          <cell r="DX1009">
            <v>0</v>
          </cell>
          <cell r="DY1009">
            <v>0</v>
          </cell>
          <cell r="DZ1009">
            <v>0</v>
          </cell>
          <cell r="EA1009">
            <v>0</v>
          </cell>
          <cell r="EB1009">
            <v>0</v>
          </cell>
          <cell r="EC1009">
            <v>0</v>
          </cell>
          <cell r="ED1009">
            <v>0</v>
          </cell>
          <cell r="EE1009">
            <v>0</v>
          </cell>
          <cell r="EF1009">
            <v>0</v>
          </cell>
          <cell r="EG1009">
            <v>0</v>
          </cell>
          <cell r="EH1009">
            <v>0</v>
          </cell>
          <cell r="EI1009">
            <v>0</v>
          </cell>
          <cell r="EJ1009">
            <v>0</v>
          </cell>
          <cell r="EK1009">
            <v>0</v>
          </cell>
          <cell r="EL1009">
            <v>0</v>
          </cell>
          <cell r="EM1009">
            <v>0</v>
          </cell>
          <cell r="EN1009">
            <v>0</v>
          </cell>
          <cell r="EO1009">
            <v>0</v>
          </cell>
          <cell r="EP1009">
            <v>0</v>
          </cell>
          <cell r="EQ1009">
            <v>0</v>
          </cell>
          <cell r="ER1009">
            <v>0</v>
          </cell>
          <cell r="ES1009">
            <v>0</v>
          </cell>
          <cell r="ET1009">
            <v>0</v>
          </cell>
          <cell r="EU1009">
            <v>0</v>
          </cell>
          <cell r="EV1009">
            <v>0</v>
          </cell>
          <cell r="EW1009">
            <v>0</v>
          </cell>
          <cell r="EX1009">
            <v>0</v>
          </cell>
          <cell r="EY1009">
            <v>0</v>
          </cell>
          <cell r="EZ1009">
            <v>0</v>
          </cell>
          <cell r="FA1009">
            <v>0</v>
          </cell>
          <cell r="FB1009">
            <v>0</v>
          </cell>
          <cell r="FC1009">
            <v>0</v>
          </cell>
          <cell r="FD1009">
            <v>0</v>
          </cell>
          <cell r="FE1009">
            <v>0</v>
          </cell>
          <cell r="FF1009">
            <v>0</v>
          </cell>
          <cell r="FG1009">
            <v>0</v>
          </cell>
          <cell r="FH1009">
            <v>0</v>
          </cell>
          <cell r="FI1009">
            <v>0</v>
          </cell>
          <cell r="FJ1009">
            <v>0</v>
          </cell>
          <cell r="FK1009">
            <v>0</v>
          </cell>
          <cell r="FL1009">
            <v>0</v>
          </cell>
          <cell r="FM1009">
            <v>0</v>
          </cell>
          <cell r="FN1009">
            <v>0</v>
          </cell>
          <cell r="FO1009">
            <v>0</v>
          </cell>
          <cell r="FP1009">
            <v>0</v>
          </cell>
          <cell r="FQ1009">
            <v>0</v>
          </cell>
          <cell r="FR1009">
            <v>0</v>
          </cell>
          <cell r="FS1009">
            <v>0</v>
          </cell>
          <cell r="FT1009">
            <v>0</v>
          </cell>
          <cell r="FU1009">
            <v>0</v>
          </cell>
          <cell r="FV1009">
            <v>0</v>
          </cell>
          <cell r="FW1009">
            <v>0</v>
          </cell>
          <cell r="FX1009">
            <v>0</v>
          </cell>
          <cell r="FY1009">
            <v>0</v>
          </cell>
          <cell r="FZ1009">
            <v>0</v>
          </cell>
          <cell r="GA1009">
            <v>0</v>
          </cell>
          <cell r="GB1009">
            <v>0</v>
          </cell>
          <cell r="GC1009">
            <v>0</v>
          </cell>
          <cell r="GD1009">
            <v>0</v>
          </cell>
          <cell r="GE1009">
            <v>0</v>
          </cell>
          <cell r="GF1009">
            <v>0</v>
          </cell>
          <cell r="GG1009">
            <v>0</v>
          </cell>
          <cell r="GH1009">
            <v>0</v>
          </cell>
          <cell r="GI1009">
            <v>0</v>
          </cell>
          <cell r="GJ1009">
            <v>0</v>
          </cell>
          <cell r="GK1009">
            <v>0</v>
          </cell>
          <cell r="GL1009">
            <v>0</v>
          </cell>
          <cell r="GM1009">
            <v>0</v>
          </cell>
          <cell r="GN1009">
            <v>0</v>
          </cell>
          <cell r="GO1009">
            <v>0</v>
          </cell>
          <cell r="GP1009">
            <v>0</v>
          </cell>
          <cell r="GQ1009">
            <v>0</v>
          </cell>
          <cell r="GR1009">
            <v>0</v>
          </cell>
          <cell r="GS1009">
            <v>0</v>
          </cell>
          <cell r="GT1009">
            <v>0</v>
          </cell>
          <cell r="GU1009">
            <v>0</v>
          </cell>
          <cell r="GV1009">
            <v>0</v>
          </cell>
          <cell r="GW1009">
            <v>0</v>
          </cell>
          <cell r="GX1009">
            <v>0</v>
          </cell>
          <cell r="GY1009">
            <v>0</v>
          </cell>
          <cell r="GZ1009">
            <v>0</v>
          </cell>
          <cell r="HA1009">
            <v>0</v>
          </cell>
          <cell r="HB1009">
            <v>0</v>
          </cell>
          <cell r="HC1009">
            <v>0</v>
          </cell>
          <cell r="HD1009">
            <v>0</v>
          </cell>
          <cell r="HE1009">
            <v>0</v>
          </cell>
          <cell r="HF1009">
            <v>0</v>
          </cell>
          <cell r="HG1009">
            <v>0</v>
          </cell>
          <cell r="HH1009">
            <v>0</v>
          </cell>
          <cell r="HI1009">
            <v>0</v>
          </cell>
          <cell r="HJ1009">
            <v>0</v>
          </cell>
          <cell r="HK1009">
            <v>0</v>
          </cell>
          <cell r="HL1009">
            <v>0</v>
          </cell>
          <cell r="HM1009">
            <v>0</v>
          </cell>
          <cell r="HN1009">
            <v>0</v>
          </cell>
          <cell r="HO1009">
            <v>0</v>
          </cell>
          <cell r="HP1009">
            <v>0</v>
          </cell>
          <cell r="HQ1009">
            <v>0</v>
          </cell>
          <cell r="HR1009">
            <v>0</v>
          </cell>
          <cell r="HS1009">
            <v>0</v>
          </cell>
          <cell r="HT1009">
            <v>0</v>
          </cell>
          <cell r="HU1009">
            <v>0</v>
          </cell>
          <cell r="HV1009">
            <v>0</v>
          </cell>
          <cell r="HW1009">
            <v>0</v>
          </cell>
          <cell r="HX1009">
            <v>0</v>
          </cell>
          <cell r="HY1009">
            <v>0</v>
          </cell>
          <cell r="HZ1009">
            <v>0</v>
          </cell>
          <cell r="IA1009">
            <v>0</v>
          </cell>
          <cell r="IB1009">
            <v>0</v>
          </cell>
          <cell r="IC1009">
            <v>0</v>
          </cell>
          <cell r="ID1009">
            <v>0</v>
          </cell>
          <cell r="IE1009">
            <v>0</v>
          </cell>
          <cell r="IF1009">
            <v>0</v>
          </cell>
          <cell r="IG1009">
            <v>0</v>
          </cell>
          <cell r="IH1009">
            <v>0</v>
          </cell>
          <cell r="II1009">
            <v>0</v>
          </cell>
          <cell r="IJ1009">
            <v>0</v>
          </cell>
          <cell r="IK1009">
            <v>0</v>
          </cell>
          <cell r="IL1009">
            <v>0</v>
          </cell>
          <cell r="IM1009">
            <v>0</v>
          </cell>
          <cell r="IN1009">
            <v>0</v>
          </cell>
          <cell r="IO1009">
            <v>0</v>
          </cell>
          <cell r="IP1009">
            <v>0</v>
          </cell>
          <cell r="IQ1009">
            <v>0</v>
          </cell>
          <cell r="IR1009">
            <v>0</v>
          </cell>
          <cell r="IS1009">
            <v>0</v>
          </cell>
          <cell r="IT1009">
            <v>0</v>
          </cell>
          <cell r="IU1009">
            <v>0</v>
          </cell>
          <cell r="IV1009">
            <v>0</v>
          </cell>
          <cell r="IW1009">
            <v>0</v>
          </cell>
          <cell r="IX1009">
            <v>0</v>
          </cell>
          <cell r="IY1009">
            <v>0</v>
          </cell>
          <cell r="IZ1009">
            <v>0</v>
          </cell>
          <cell r="JA1009">
            <v>0</v>
          </cell>
          <cell r="JB1009">
            <v>0</v>
          </cell>
          <cell r="JC1009">
            <v>0</v>
          </cell>
          <cell r="JD1009">
            <v>0</v>
          </cell>
          <cell r="JE1009">
            <v>0</v>
          </cell>
        </row>
        <row r="1010">
          <cell r="D1010" t="str">
            <v>PV_.QF.MCN._.CSP.Pilot_Rock_Solar_2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  <cell r="BD1010">
            <v>0</v>
          </cell>
          <cell r="BE1010">
            <v>0</v>
          </cell>
          <cell r="BF1010">
            <v>0</v>
          </cell>
          <cell r="BG1010">
            <v>0</v>
          </cell>
          <cell r="BH1010">
            <v>0</v>
          </cell>
          <cell r="BI1010">
            <v>0</v>
          </cell>
          <cell r="BJ1010">
            <v>0</v>
          </cell>
          <cell r="BK1010">
            <v>0</v>
          </cell>
          <cell r="BL1010">
            <v>0</v>
          </cell>
          <cell r="BM1010">
            <v>0</v>
          </cell>
          <cell r="BN1010">
            <v>0</v>
          </cell>
          <cell r="BO1010">
            <v>0</v>
          </cell>
          <cell r="BP1010">
            <v>0</v>
          </cell>
          <cell r="BQ1010">
            <v>0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0</v>
          </cell>
          <cell r="BW1010">
            <v>0</v>
          </cell>
          <cell r="BX1010">
            <v>0</v>
          </cell>
          <cell r="BY1010">
            <v>0</v>
          </cell>
          <cell r="BZ1010">
            <v>0</v>
          </cell>
          <cell r="CA1010">
            <v>0</v>
          </cell>
          <cell r="CB1010">
            <v>0</v>
          </cell>
          <cell r="CC1010">
            <v>0</v>
          </cell>
          <cell r="CD1010">
            <v>0</v>
          </cell>
          <cell r="CE1010">
            <v>0</v>
          </cell>
          <cell r="CF1010">
            <v>0</v>
          </cell>
          <cell r="CG1010">
            <v>0</v>
          </cell>
          <cell r="CH1010">
            <v>0</v>
          </cell>
          <cell r="CI1010">
            <v>0</v>
          </cell>
          <cell r="CJ1010">
            <v>0</v>
          </cell>
          <cell r="CK1010">
            <v>0</v>
          </cell>
          <cell r="CL1010">
            <v>0</v>
          </cell>
          <cell r="CM1010">
            <v>0</v>
          </cell>
          <cell r="CN1010">
            <v>0</v>
          </cell>
          <cell r="CO1010">
            <v>0</v>
          </cell>
          <cell r="CP1010">
            <v>0</v>
          </cell>
          <cell r="CQ1010">
            <v>0</v>
          </cell>
          <cell r="CR1010">
            <v>0</v>
          </cell>
          <cell r="CS1010">
            <v>0</v>
          </cell>
          <cell r="CT1010">
            <v>0</v>
          </cell>
          <cell r="CU1010">
            <v>0</v>
          </cell>
          <cell r="CV1010">
            <v>0</v>
          </cell>
          <cell r="CW1010">
            <v>0</v>
          </cell>
          <cell r="CX1010">
            <v>0</v>
          </cell>
          <cell r="CY1010">
            <v>0</v>
          </cell>
          <cell r="CZ1010">
            <v>0</v>
          </cell>
          <cell r="DA1010">
            <v>0</v>
          </cell>
          <cell r="DB1010">
            <v>0</v>
          </cell>
          <cell r="DC1010">
            <v>0</v>
          </cell>
          <cell r="DD1010">
            <v>0</v>
          </cell>
          <cell r="DE1010">
            <v>0</v>
          </cell>
          <cell r="DF1010">
            <v>0</v>
          </cell>
          <cell r="DG1010">
            <v>0</v>
          </cell>
          <cell r="DH1010">
            <v>0</v>
          </cell>
          <cell r="DI1010">
            <v>0</v>
          </cell>
          <cell r="DJ1010">
            <v>0</v>
          </cell>
          <cell r="DK1010">
            <v>0</v>
          </cell>
          <cell r="DL1010">
            <v>0</v>
          </cell>
          <cell r="DM1010">
            <v>0</v>
          </cell>
          <cell r="DN1010">
            <v>0</v>
          </cell>
          <cell r="DO1010">
            <v>0</v>
          </cell>
          <cell r="DP1010">
            <v>0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0</v>
          </cell>
          <cell r="DV1010">
            <v>0</v>
          </cell>
          <cell r="DW1010">
            <v>0</v>
          </cell>
          <cell r="DX1010">
            <v>0</v>
          </cell>
          <cell r="DY1010">
            <v>0</v>
          </cell>
          <cell r="DZ1010">
            <v>0</v>
          </cell>
          <cell r="EA1010">
            <v>0</v>
          </cell>
          <cell r="EB1010">
            <v>0</v>
          </cell>
          <cell r="EC1010">
            <v>0</v>
          </cell>
          <cell r="ED1010">
            <v>0</v>
          </cell>
          <cell r="EE1010">
            <v>0</v>
          </cell>
          <cell r="EF1010">
            <v>0</v>
          </cell>
          <cell r="EG1010">
            <v>0</v>
          </cell>
          <cell r="EH1010">
            <v>0</v>
          </cell>
          <cell r="EI1010">
            <v>0</v>
          </cell>
          <cell r="EJ1010">
            <v>0</v>
          </cell>
          <cell r="EK1010">
            <v>0</v>
          </cell>
          <cell r="EL1010">
            <v>0</v>
          </cell>
          <cell r="EM1010">
            <v>0</v>
          </cell>
          <cell r="EN1010">
            <v>0</v>
          </cell>
          <cell r="EO1010">
            <v>0</v>
          </cell>
          <cell r="EP1010">
            <v>0</v>
          </cell>
          <cell r="EQ1010">
            <v>0</v>
          </cell>
          <cell r="ER1010">
            <v>0</v>
          </cell>
          <cell r="ES1010">
            <v>0</v>
          </cell>
          <cell r="ET1010">
            <v>0</v>
          </cell>
          <cell r="EU1010">
            <v>0</v>
          </cell>
          <cell r="EV1010">
            <v>0</v>
          </cell>
          <cell r="EW1010">
            <v>0</v>
          </cell>
          <cell r="EX1010">
            <v>0</v>
          </cell>
          <cell r="EY1010">
            <v>0</v>
          </cell>
          <cell r="EZ1010">
            <v>0</v>
          </cell>
          <cell r="FA1010">
            <v>0</v>
          </cell>
          <cell r="FB1010">
            <v>0</v>
          </cell>
          <cell r="FC1010">
            <v>0</v>
          </cell>
          <cell r="FD1010">
            <v>0</v>
          </cell>
          <cell r="FE1010">
            <v>0</v>
          </cell>
          <cell r="FF1010">
            <v>0</v>
          </cell>
          <cell r="FG1010">
            <v>0</v>
          </cell>
          <cell r="FH1010">
            <v>0</v>
          </cell>
          <cell r="FI1010">
            <v>0</v>
          </cell>
          <cell r="FJ1010">
            <v>0</v>
          </cell>
          <cell r="FK1010">
            <v>0</v>
          </cell>
          <cell r="FL1010">
            <v>0</v>
          </cell>
          <cell r="FM1010">
            <v>0</v>
          </cell>
          <cell r="FN1010">
            <v>0</v>
          </cell>
          <cell r="FO1010">
            <v>0</v>
          </cell>
          <cell r="FP1010">
            <v>0</v>
          </cell>
          <cell r="FQ1010">
            <v>0</v>
          </cell>
          <cell r="FR1010">
            <v>0</v>
          </cell>
          <cell r="FS1010">
            <v>0</v>
          </cell>
          <cell r="FT1010">
            <v>0</v>
          </cell>
          <cell r="FU1010">
            <v>0</v>
          </cell>
          <cell r="FV1010">
            <v>0</v>
          </cell>
          <cell r="FW1010">
            <v>0</v>
          </cell>
          <cell r="FX1010">
            <v>0</v>
          </cell>
          <cell r="FY1010">
            <v>0</v>
          </cell>
          <cell r="FZ1010">
            <v>0</v>
          </cell>
          <cell r="GA1010">
            <v>0</v>
          </cell>
          <cell r="GB1010">
            <v>0</v>
          </cell>
          <cell r="GC1010">
            <v>0</v>
          </cell>
          <cell r="GD1010">
            <v>0</v>
          </cell>
          <cell r="GE1010">
            <v>0</v>
          </cell>
          <cell r="GF1010">
            <v>0</v>
          </cell>
          <cell r="GG1010">
            <v>0</v>
          </cell>
          <cell r="GH1010">
            <v>0</v>
          </cell>
          <cell r="GI1010">
            <v>0</v>
          </cell>
          <cell r="GJ1010">
            <v>0</v>
          </cell>
          <cell r="GK1010">
            <v>0</v>
          </cell>
          <cell r="GL1010">
            <v>0</v>
          </cell>
          <cell r="GM1010">
            <v>0</v>
          </cell>
          <cell r="GN1010">
            <v>0</v>
          </cell>
          <cell r="GO1010">
            <v>0</v>
          </cell>
          <cell r="GP1010">
            <v>0</v>
          </cell>
          <cell r="GQ1010">
            <v>0</v>
          </cell>
          <cell r="GR1010">
            <v>0</v>
          </cell>
          <cell r="GS1010">
            <v>0</v>
          </cell>
          <cell r="GT1010">
            <v>0</v>
          </cell>
          <cell r="GU1010">
            <v>0</v>
          </cell>
          <cell r="GV1010">
            <v>0</v>
          </cell>
          <cell r="GW1010">
            <v>0</v>
          </cell>
          <cell r="GX1010">
            <v>0</v>
          </cell>
          <cell r="GY1010">
            <v>0</v>
          </cell>
          <cell r="GZ1010">
            <v>0</v>
          </cell>
          <cell r="HA1010">
            <v>0</v>
          </cell>
          <cell r="HB1010">
            <v>0</v>
          </cell>
          <cell r="HC1010">
            <v>0</v>
          </cell>
          <cell r="HD1010">
            <v>0</v>
          </cell>
          <cell r="HE1010">
            <v>0</v>
          </cell>
          <cell r="HF1010">
            <v>0</v>
          </cell>
          <cell r="HG1010">
            <v>0</v>
          </cell>
          <cell r="HH1010">
            <v>0</v>
          </cell>
          <cell r="HI1010">
            <v>0</v>
          </cell>
          <cell r="HJ1010">
            <v>0</v>
          </cell>
          <cell r="HK1010">
            <v>0</v>
          </cell>
          <cell r="HL1010">
            <v>0</v>
          </cell>
          <cell r="HM1010">
            <v>0</v>
          </cell>
          <cell r="HN1010">
            <v>0</v>
          </cell>
          <cell r="HO1010">
            <v>0</v>
          </cell>
          <cell r="HP1010">
            <v>0</v>
          </cell>
          <cell r="HQ1010">
            <v>0</v>
          </cell>
          <cell r="HR1010">
            <v>0</v>
          </cell>
          <cell r="HS1010">
            <v>0</v>
          </cell>
          <cell r="HT1010">
            <v>0</v>
          </cell>
          <cell r="HU1010">
            <v>0</v>
          </cell>
          <cell r="HV1010">
            <v>0</v>
          </cell>
          <cell r="HW1010">
            <v>0</v>
          </cell>
          <cell r="HX1010">
            <v>0</v>
          </cell>
          <cell r="HY1010">
            <v>0</v>
          </cell>
          <cell r="HZ1010">
            <v>0</v>
          </cell>
          <cell r="IA1010">
            <v>0</v>
          </cell>
          <cell r="IB1010">
            <v>0</v>
          </cell>
          <cell r="IC1010">
            <v>0</v>
          </cell>
          <cell r="ID1010">
            <v>0</v>
          </cell>
          <cell r="IE1010">
            <v>0</v>
          </cell>
          <cell r="IF1010">
            <v>0</v>
          </cell>
          <cell r="IG1010">
            <v>0</v>
          </cell>
          <cell r="IH1010">
            <v>0</v>
          </cell>
          <cell r="II1010">
            <v>0</v>
          </cell>
          <cell r="IJ1010">
            <v>0</v>
          </cell>
          <cell r="IK1010">
            <v>0</v>
          </cell>
          <cell r="IL1010">
            <v>0</v>
          </cell>
          <cell r="IM1010">
            <v>0</v>
          </cell>
          <cell r="IN1010">
            <v>0</v>
          </cell>
          <cell r="IO1010">
            <v>0</v>
          </cell>
          <cell r="IP1010">
            <v>0</v>
          </cell>
          <cell r="IQ1010">
            <v>0</v>
          </cell>
          <cell r="IR1010">
            <v>0</v>
          </cell>
          <cell r="IS1010">
            <v>0</v>
          </cell>
          <cell r="IT1010">
            <v>0</v>
          </cell>
          <cell r="IU1010">
            <v>0</v>
          </cell>
          <cell r="IV1010">
            <v>0</v>
          </cell>
          <cell r="IW1010">
            <v>0</v>
          </cell>
          <cell r="IX1010">
            <v>0</v>
          </cell>
          <cell r="IY1010">
            <v>0</v>
          </cell>
          <cell r="IZ1010">
            <v>0</v>
          </cell>
          <cell r="JA1010">
            <v>0</v>
          </cell>
          <cell r="JB1010">
            <v>0</v>
          </cell>
          <cell r="JC1010">
            <v>0</v>
          </cell>
          <cell r="JD1010">
            <v>0</v>
          </cell>
          <cell r="JE1010">
            <v>0</v>
          </cell>
        </row>
        <row r="1011">
          <cell r="D1011" t="str">
            <v>PV_.QF.MCN._.CSP.Tutuilla_Solar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  <cell r="BD1011">
            <v>0</v>
          </cell>
          <cell r="BE1011">
            <v>0</v>
          </cell>
          <cell r="BF1011">
            <v>0</v>
          </cell>
          <cell r="BG1011">
            <v>0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0</v>
          </cell>
          <cell r="BW1011">
            <v>0</v>
          </cell>
          <cell r="BX1011">
            <v>0</v>
          </cell>
          <cell r="BY1011">
            <v>0</v>
          </cell>
          <cell r="BZ1011">
            <v>0</v>
          </cell>
          <cell r="CA1011">
            <v>0</v>
          </cell>
          <cell r="CB1011">
            <v>0</v>
          </cell>
          <cell r="CC1011">
            <v>0</v>
          </cell>
          <cell r="CD1011">
            <v>0</v>
          </cell>
          <cell r="CE1011">
            <v>0</v>
          </cell>
          <cell r="CF1011">
            <v>0</v>
          </cell>
          <cell r="CG1011">
            <v>0</v>
          </cell>
          <cell r="CH1011">
            <v>0</v>
          </cell>
          <cell r="CI1011">
            <v>0</v>
          </cell>
          <cell r="CJ1011">
            <v>0</v>
          </cell>
          <cell r="CK1011">
            <v>0</v>
          </cell>
          <cell r="CL1011">
            <v>0</v>
          </cell>
          <cell r="CM1011">
            <v>0</v>
          </cell>
          <cell r="CN1011">
            <v>0</v>
          </cell>
          <cell r="CO1011">
            <v>0</v>
          </cell>
          <cell r="CP1011">
            <v>0</v>
          </cell>
          <cell r="CQ1011">
            <v>0</v>
          </cell>
          <cell r="CR1011">
            <v>0</v>
          </cell>
          <cell r="CS1011">
            <v>0</v>
          </cell>
          <cell r="CT1011">
            <v>0</v>
          </cell>
          <cell r="CU1011">
            <v>0</v>
          </cell>
          <cell r="CV1011">
            <v>0</v>
          </cell>
          <cell r="CW1011">
            <v>0</v>
          </cell>
          <cell r="CX1011">
            <v>0</v>
          </cell>
          <cell r="CY1011">
            <v>0</v>
          </cell>
          <cell r="CZ1011">
            <v>0</v>
          </cell>
          <cell r="DA1011">
            <v>0</v>
          </cell>
          <cell r="DB1011">
            <v>0</v>
          </cell>
          <cell r="DC1011">
            <v>0</v>
          </cell>
          <cell r="DD1011">
            <v>0</v>
          </cell>
          <cell r="DE1011">
            <v>0</v>
          </cell>
          <cell r="DF1011">
            <v>0</v>
          </cell>
          <cell r="DG1011">
            <v>0</v>
          </cell>
          <cell r="DH1011">
            <v>0</v>
          </cell>
          <cell r="DI1011">
            <v>0</v>
          </cell>
          <cell r="DJ1011">
            <v>0</v>
          </cell>
          <cell r="DK1011">
            <v>0</v>
          </cell>
          <cell r="DL1011">
            <v>0</v>
          </cell>
          <cell r="DM1011">
            <v>0</v>
          </cell>
          <cell r="DN1011">
            <v>0</v>
          </cell>
          <cell r="DO1011">
            <v>0</v>
          </cell>
          <cell r="DP1011">
            <v>0</v>
          </cell>
          <cell r="DQ1011">
            <v>0</v>
          </cell>
          <cell r="DR1011">
            <v>0</v>
          </cell>
          <cell r="DS1011">
            <v>0</v>
          </cell>
          <cell r="DT1011">
            <v>0</v>
          </cell>
          <cell r="DU1011">
            <v>0</v>
          </cell>
          <cell r="DV1011">
            <v>0</v>
          </cell>
          <cell r="DW1011">
            <v>0</v>
          </cell>
          <cell r="DX1011">
            <v>0</v>
          </cell>
          <cell r="DY1011">
            <v>0</v>
          </cell>
          <cell r="DZ1011">
            <v>0</v>
          </cell>
          <cell r="EA1011">
            <v>0</v>
          </cell>
          <cell r="EB1011">
            <v>0</v>
          </cell>
          <cell r="EC1011">
            <v>0</v>
          </cell>
          <cell r="ED1011">
            <v>0</v>
          </cell>
          <cell r="EE1011">
            <v>0</v>
          </cell>
          <cell r="EF1011">
            <v>0</v>
          </cell>
          <cell r="EG1011">
            <v>0</v>
          </cell>
          <cell r="EH1011">
            <v>0</v>
          </cell>
          <cell r="EI1011">
            <v>0</v>
          </cell>
          <cell r="EJ1011">
            <v>0</v>
          </cell>
          <cell r="EK1011">
            <v>0</v>
          </cell>
          <cell r="EL1011">
            <v>0</v>
          </cell>
          <cell r="EM1011">
            <v>0</v>
          </cell>
          <cell r="EN1011">
            <v>0</v>
          </cell>
          <cell r="EO1011">
            <v>0</v>
          </cell>
          <cell r="EP1011">
            <v>0</v>
          </cell>
          <cell r="EQ1011">
            <v>0</v>
          </cell>
          <cell r="ER1011">
            <v>0</v>
          </cell>
          <cell r="ES1011">
            <v>0</v>
          </cell>
          <cell r="ET1011">
            <v>0</v>
          </cell>
          <cell r="EU1011">
            <v>0</v>
          </cell>
          <cell r="EV1011">
            <v>0</v>
          </cell>
          <cell r="EW1011">
            <v>0</v>
          </cell>
          <cell r="EX1011">
            <v>0</v>
          </cell>
          <cell r="EY1011">
            <v>0</v>
          </cell>
          <cell r="EZ1011">
            <v>0</v>
          </cell>
          <cell r="FA1011">
            <v>0</v>
          </cell>
          <cell r="FB1011">
            <v>0</v>
          </cell>
          <cell r="FC1011">
            <v>0</v>
          </cell>
          <cell r="FD1011">
            <v>0</v>
          </cell>
          <cell r="FE1011">
            <v>0</v>
          </cell>
          <cell r="FF1011">
            <v>0</v>
          </cell>
          <cell r="FG1011">
            <v>0</v>
          </cell>
          <cell r="FH1011">
            <v>0</v>
          </cell>
          <cell r="FI1011">
            <v>0</v>
          </cell>
          <cell r="FJ1011">
            <v>0</v>
          </cell>
          <cell r="FK1011">
            <v>0</v>
          </cell>
          <cell r="FL1011">
            <v>0</v>
          </cell>
          <cell r="FM1011">
            <v>0</v>
          </cell>
          <cell r="FN1011">
            <v>0</v>
          </cell>
          <cell r="FO1011">
            <v>0</v>
          </cell>
          <cell r="FP1011">
            <v>0</v>
          </cell>
          <cell r="FQ1011">
            <v>0</v>
          </cell>
          <cell r="FR1011">
            <v>0</v>
          </cell>
          <cell r="FS1011">
            <v>0</v>
          </cell>
          <cell r="FT1011">
            <v>0</v>
          </cell>
          <cell r="FU1011">
            <v>0</v>
          </cell>
          <cell r="FV1011">
            <v>0</v>
          </cell>
          <cell r="FW1011">
            <v>0</v>
          </cell>
          <cell r="FX1011">
            <v>0</v>
          </cell>
          <cell r="FY1011">
            <v>0</v>
          </cell>
          <cell r="FZ1011">
            <v>0</v>
          </cell>
          <cell r="GA1011">
            <v>0</v>
          </cell>
          <cell r="GB1011">
            <v>0</v>
          </cell>
          <cell r="GC1011">
            <v>0</v>
          </cell>
          <cell r="GD1011">
            <v>0</v>
          </cell>
          <cell r="GE1011">
            <v>0</v>
          </cell>
          <cell r="GF1011">
            <v>0</v>
          </cell>
          <cell r="GG1011">
            <v>0</v>
          </cell>
          <cell r="GH1011">
            <v>0</v>
          </cell>
          <cell r="GI1011">
            <v>0</v>
          </cell>
          <cell r="GJ1011">
            <v>0</v>
          </cell>
          <cell r="GK1011">
            <v>0</v>
          </cell>
          <cell r="GL1011">
            <v>0</v>
          </cell>
          <cell r="GM1011">
            <v>0</v>
          </cell>
          <cell r="GN1011">
            <v>0</v>
          </cell>
          <cell r="GO1011">
            <v>0</v>
          </cell>
          <cell r="GP1011">
            <v>0</v>
          </cell>
          <cell r="GQ1011">
            <v>0</v>
          </cell>
          <cell r="GR1011">
            <v>0</v>
          </cell>
          <cell r="GS1011">
            <v>0</v>
          </cell>
          <cell r="GT1011">
            <v>0</v>
          </cell>
          <cell r="GU1011">
            <v>0</v>
          </cell>
          <cell r="GV1011">
            <v>0</v>
          </cell>
          <cell r="GW1011">
            <v>0</v>
          </cell>
          <cell r="GX1011">
            <v>0</v>
          </cell>
          <cell r="GY1011">
            <v>0</v>
          </cell>
          <cell r="GZ1011">
            <v>0</v>
          </cell>
          <cell r="HA1011">
            <v>0</v>
          </cell>
          <cell r="HB1011">
            <v>0</v>
          </cell>
          <cell r="HC1011">
            <v>0</v>
          </cell>
          <cell r="HD1011">
            <v>0</v>
          </cell>
          <cell r="HE1011">
            <v>0</v>
          </cell>
          <cell r="HF1011">
            <v>0</v>
          </cell>
          <cell r="HG1011">
            <v>0</v>
          </cell>
          <cell r="HH1011">
            <v>0</v>
          </cell>
          <cell r="HI1011">
            <v>0</v>
          </cell>
          <cell r="HJ1011">
            <v>0</v>
          </cell>
          <cell r="HK1011">
            <v>0</v>
          </cell>
          <cell r="HL1011">
            <v>0</v>
          </cell>
          <cell r="HM1011">
            <v>0</v>
          </cell>
          <cell r="HN1011">
            <v>0</v>
          </cell>
          <cell r="HO1011">
            <v>0</v>
          </cell>
          <cell r="HP1011">
            <v>0</v>
          </cell>
          <cell r="HQ1011">
            <v>0</v>
          </cell>
          <cell r="HR1011">
            <v>0</v>
          </cell>
          <cell r="HS1011">
            <v>0</v>
          </cell>
          <cell r="HT1011">
            <v>0</v>
          </cell>
          <cell r="HU1011">
            <v>0</v>
          </cell>
          <cell r="HV1011">
            <v>0</v>
          </cell>
          <cell r="HW1011">
            <v>0</v>
          </cell>
          <cell r="HX1011">
            <v>0</v>
          </cell>
          <cell r="HY1011">
            <v>0</v>
          </cell>
          <cell r="HZ1011">
            <v>0</v>
          </cell>
          <cell r="IA1011">
            <v>0</v>
          </cell>
          <cell r="IB1011">
            <v>0</v>
          </cell>
          <cell r="IC1011">
            <v>0</v>
          </cell>
          <cell r="ID1011">
            <v>0</v>
          </cell>
          <cell r="IE1011">
            <v>0</v>
          </cell>
          <cell r="IF1011">
            <v>0</v>
          </cell>
          <cell r="IG1011">
            <v>0</v>
          </cell>
          <cell r="IH1011">
            <v>0</v>
          </cell>
          <cell r="II1011">
            <v>0</v>
          </cell>
          <cell r="IJ1011">
            <v>0</v>
          </cell>
          <cell r="IK1011">
            <v>0</v>
          </cell>
          <cell r="IL1011">
            <v>0</v>
          </cell>
          <cell r="IM1011">
            <v>0</v>
          </cell>
          <cell r="IN1011">
            <v>0</v>
          </cell>
          <cell r="IO1011">
            <v>0</v>
          </cell>
          <cell r="IP1011">
            <v>0</v>
          </cell>
          <cell r="IQ1011">
            <v>0</v>
          </cell>
          <cell r="IR1011">
            <v>0</v>
          </cell>
          <cell r="IS1011">
            <v>0</v>
          </cell>
          <cell r="IT1011">
            <v>0</v>
          </cell>
          <cell r="IU1011">
            <v>0</v>
          </cell>
          <cell r="IV1011">
            <v>0</v>
          </cell>
          <cell r="IW1011">
            <v>0</v>
          </cell>
          <cell r="IX1011">
            <v>0</v>
          </cell>
          <cell r="IY1011">
            <v>0</v>
          </cell>
          <cell r="IZ1011">
            <v>0</v>
          </cell>
          <cell r="JA1011">
            <v>0</v>
          </cell>
          <cell r="JB1011">
            <v>0</v>
          </cell>
          <cell r="JC1011">
            <v>0</v>
          </cell>
          <cell r="JD1011">
            <v>0</v>
          </cell>
          <cell r="JE1011">
            <v>0</v>
          </cell>
        </row>
        <row r="1012">
          <cell r="D1012" t="str">
            <v>PV_.QF.NCA._.CSP.Blackwell_Creek_Solar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  <cell r="BD1012">
            <v>0</v>
          </cell>
          <cell r="BE1012">
            <v>0</v>
          </cell>
          <cell r="BF1012">
            <v>0</v>
          </cell>
          <cell r="BG1012">
            <v>0</v>
          </cell>
          <cell r="BH1012">
            <v>0</v>
          </cell>
          <cell r="BI1012">
            <v>0</v>
          </cell>
          <cell r="BJ1012">
            <v>0</v>
          </cell>
          <cell r="BK1012">
            <v>0</v>
          </cell>
          <cell r="BL1012">
            <v>0</v>
          </cell>
          <cell r="BM1012">
            <v>0</v>
          </cell>
          <cell r="BN1012">
            <v>0</v>
          </cell>
          <cell r="BO1012">
            <v>0</v>
          </cell>
          <cell r="BP1012">
            <v>0</v>
          </cell>
          <cell r="BQ1012">
            <v>0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0</v>
          </cell>
          <cell r="BW1012">
            <v>0</v>
          </cell>
          <cell r="BX1012">
            <v>0</v>
          </cell>
          <cell r="BY1012">
            <v>0</v>
          </cell>
          <cell r="BZ1012">
            <v>0</v>
          </cell>
          <cell r="CA1012">
            <v>0</v>
          </cell>
          <cell r="CB1012">
            <v>0</v>
          </cell>
          <cell r="CC1012">
            <v>0</v>
          </cell>
          <cell r="CD1012">
            <v>0</v>
          </cell>
          <cell r="CE1012">
            <v>0</v>
          </cell>
          <cell r="CF1012">
            <v>0</v>
          </cell>
          <cell r="CG1012">
            <v>0</v>
          </cell>
          <cell r="CH1012">
            <v>0</v>
          </cell>
          <cell r="CI1012">
            <v>0</v>
          </cell>
          <cell r="CJ1012">
            <v>0</v>
          </cell>
          <cell r="CK1012">
            <v>0</v>
          </cell>
          <cell r="CL1012">
            <v>0</v>
          </cell>
          <cell r="CM1012">
            <v>0</v>
          </cell>
          <cell r="CN1012">
            <v>0</v>
          </cell>
          <cell r="CO1012">
            <v>0</v>
          </cell>
          <cell r="CP1012">
            <v>0</v>
          </cell>
          <cell r="CQ1012">
            <v>0</v>
          </cell>
          <cell r="CR1012">
            <v>0</v>
          </cell>
          <cell r="CS1012">
            <v>0</v>
          </cell>
          <cell r="CT1012">
            <v>0</v>
          </cell>
          <cell r="CU1012">
            <v>0</v>
          </cell>
          <cell r="CV1012">
            <v>0</v>
          </cell>
          <cell r="CW1012">
            <v>0</v>
          </cell>
          <cell r="CX1012">
            <v>0</v>
          </cell>
          <cell r="CY1012">
            <v>0</v>
          </cell>
          <cell r="CZ1012">
            <v>0</v>
          </cell>
          <cell r="DA1012">
            <v>0</v>
          </cell>
          <cell r="DB1012">
            <v>0</v>
          </cell>
          <cell r="DC1012">
            <v>0</v>
          </cell>
          <cell r="DD1012">
            <v>0</v>
          </cell>
          <cell r="DE1012">
            <v>0</v>
          </cell>
          <cell r="DF1012">
            <v>0</v>
          </cell>
          <cell r="DG1012">
            <v>0</v>
          </cell>
          <cell r="DH1012">
            <v>0</v>
          </cell>
          <cell r="DI1012">
            <v>0</v>
          </cell>
          <cell r="DJ1012">
            <v>0</v>
          </cell>
          <cell r="DK1012">
            <v>0</v>
          </cell>
          <cell r="DL1012">
            <v>0</v>
          </cell>
          <cell r="DM1012">
            <v>0</v>
          </cell>
          <cell r="DN1012">
            <v>0</v>
          </cell>
          <cell r="DO1012">
            <v>0</v>
          </cell>
          <cell r="DP1012">
            <v>0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0</v>
          </cell>
          <cell r="DW1012">
            <v>0</v>
          </cell>
          <cell r="DX1012">
            <v>0</v>
          </cell>
          <cell r="DY1012">
            <v>0</v>
          </cell>
          <cell r="DZ1012">
            <v>0</v>
          </cell>
          <cell r="EA1012">
            <v>0</v>
          </cell>
          <cell r="EB1012">
            <v>0</v>
          </cell>
          <cell r="EC1012">
            <v>0</v>
          </cell>
          <cell r="ED1012">
            <v>0</v>
          </cell>
          <cell r="EE1012">
            <v>0</v>
          </cell>
          <cell r="EF1012">
            <v>0</v>
          </cell>
          <cell r="EG1012">
            <v>0</v>
          </cell>
          <cell r="EH1012">
            <v>0</v>
          </cell>
          <cell r="EI1012">
            <v>0</v>
          </cell>
          <cell r="EJ1012">
            <v>0</v>
          </cell>
          <cell r="EK1012">
            <v>0</v>
          </cell>
          <cell r="EL1012">
            <v>0</v>
          </cell>
          <cell r="EM1012">
            <v>0</v>
          </cell>
          <cell r="EN1012">
            <v>0</v>
          </cell>
          <cell r="EO1012">
            <v>0</v>
          </cell>
          <cell r="EP1012">
            <v>0</v>
          </cell>
          <cell r="EQ1012">
            <v>0</v>
          </cell>
          <cell r="ER1012">
            <v>0</v>
          </cell>
          <cell r="ES1012">
            <v>0</v>
          </cell>
          <cell r="ET1012">
            <v>0</v>
          </cell>
          <cell r="EU1012">
            <v>0</v>
          </cell>
          <cell r="EV1012">
            <v>0</v>
          </cell>
          <cell r="EW1012">
            <v>0</v>
          </cell>
          <cell r="EX1012">
            <v>0</v>
          </cell>
          <cell r="EY1012">
            <v>0</v>
          </cell>
          <cell r="EZ1012">
            <v>0</v>
          </cell>
          <cell r="FA1012">
            <v>0</v>
          </cell>
          <cell r="FB1012">
            <v>0</v>
          </cell>
          <cell r="FC1012">
            <v>0</v>
          </cell>
          <cell r="FD1012">
            <v>0</v>
          </cell>
          <cell r="FE1012">
            <v>0</v>
          </cell>
          <cell r="FF1012">
            <v>0</v>
          </cell>
          <cell r="FG1012">
            <v>0</v>
          </cell>
          <cell r="FH1012">
            <v>0</v>
          </cell>
          <cell r="FI1012">
            <v>0</v>
          </cell>
          <cell r="FJ1012">
            <v>0</v>
          </cell>
          <cell r="FK1012">
            <v>0</v>
          </cell>
          <cell r="FL1012">
            <v>0</v>
          </cell>
          <cell r="FM1012">
            <v>0</v>
          </cell>
          <cell r="FN1012">
            <v>0</v>
          </cell>
          <cell r="FO1012">
            <v>0</v>
          </cell>
          <cell r="FP1012">
            <v>0</v>
          </cell>
          <cell r="FQ1012">
            <v>0</v>
          </cell>
          <cell r="FR1012">
            <v>0</v>
          </cell>
          <cell r="FS1012">
            <v>0</v>
          </cell>
          <cell r="FT1012">
            <v>0</v>
          </cell>
          <cell r="FU1012">
            <v>0</v>
          </cell>
          <cell r="FV1012">
            <v>0</v>
          </cell>
          <cell r="FW1012">
            <v>0</v>
          </cell>
          <cell r="FX1012">
            <v>0</v>
          </cell>
          <cell r="FY1012">
            <v>0</v>
          </cell>
          <cell r="FZ1012">
            <v>0</v>
          </cell>
          <cell r="GA1012">
            <v>0</v>
          </cell>
          <cell r="GB1012">
            <v>0</v>
          </cell>
          <cell r="GC1012">
            <v>0</v>
          </cell>
          <cell r="GD1012">
            <v>0</v>
          </cell>
          <cell r="GE1012">
            <v>0</v>
          </cell>
          <cell r="GF1012">
            <v>0</v>
          </cell>
          <cell r="GG1012">
            <v>0</v>
          </cell>
          <cell r="GH1012">
            <v>0</v>
          </cell>
          <cell r="GI1012">
            <v>0</v>
          </cell>
          <cell r="GJ1012">
            <v>0</v>
          </cell>
          <cell r="GK1012">
            <v>0</v>
          </cell>
          <cell r="GL1012">
            <v>0</v>
          </cell>
          <cell r="GM1012">
            <v>0</v>
          </cell>
          <cell r="GN1012">
            <v>0</v>
          </cell>
          <cell r="GO1012">
            <v>0</v>
          </cell>
          <cell r="GP1012">
            <v>0</v>
          </cell>
          <cell r="GQ1012">
            <v>0</v>
          </cell>
          <cell r="GR1012">
            <v>0</v>
          </cell>
          <cell r="GS1012">
            <v>0</v>
          </cell>
          <cell r="GT1012">
            <v>0</v>
          </cell>
          <cell r="GU1012">
            <v>0</v>
          </cell>
          <cell r="GV1012">
            <v>0</v>
          </cell>
          <cell r="GW1012">
            <v>0</v>
          </cell>
          <cell r="GX1012">
            <v>0</v>
          </cell>
          <cell r="GY1012">
            <v>0</v>
          </cell>
          <cell r="GZ1012">
            <v>0</v>
          </cell>
          <cell r="HA1012">
            <v>0</v>
          </cell>
          <cell r="HB1012">
            <v>0</v>
          </cell>
          <cell r="HC1012">
            <v>0</v>
          </cell>
          <cell r="HD1012">
            <v>0</v>
          </cell>
          <cell r="HE1012">
            <v>0</v>
          </cell>
          <cell r="HF1012">
            <v>0</v>
          </cell>
          <cell r="HG1012">
            <v>0</v>
          </cell>
          <cell r="HH1012">
            <v>0</v>
          </cell>
          <cell r="HI1012">
            <v>0</v>
          </cell>
          <cell r="HJ1012">
            <v>0</v>
          </cell>
          <cell r="HK1012">
            <v>0</v>
          </cell>
          <cell r="HL1012">
            <v>0</v>
          </cell>
          <cell r="HM1012">
            <v>0</v>
          </cell>
          <cell r="HN1012">
            <v>0</v>
          </cell>
          <cell r="HO1012">
            <v>0</v>
          </cell>
          <cell r="HP1012">
            <v>0</v>
          </cell>
          <cell r="HQ1012">
            <v>0</v>
          </cell>
          <cell r="HR1012">
            <v>0</v>
          </cell>
          <cell r="HS1012">
            <v>0</v>
          </cell>
          <cell r="HT1012">
            <v>0</v>
          </cell>
          <cell r="HU1012">
            <v>0</v>
          </cell>
          <cell r="HV1012">
            <v>0</v>
          </cell>
          <cell r="HW1012">
            <v>0</v>
          </cell>
          <cell r="HX1012">
            <v>0</v>
          </cell>
          <cell r="HY1012">
            <v>0</v>
          </cell>
          <cell r="HZ1012">
            <v>0</v>
          </cell>
          <cell r="IA1012">
            <v>0</v>
          </cell>
          <cell r="IB1012">
            <v>0</v>
          </cell>
          <cell r="IC1012">
            <v>0</v>
          </cell>
          <cell r="ID1012">
            <v>0</v>
          </cell>
          <cell r="IE1012">
            <v>0</v>
          </cell>
          <cell r="IF1012">
            <v>0</v>
          </cell>
          <cell r="IG1012">
            <v>0</v>
          </cell>
          <cell r="IH1012">
            <v>0</v>
          </cell>
          <cell r="II1012">
            <v>0</v>
          </cell>
          <cell r="IJ1012">
            <v>0</v>
          </cell>
          <cell r="IK1012">
            <v>0</v>
          </cell>
          <cell r="IL1012">
            <v>0</v>
          </cell>
          <cell r="IM1012">
            <v>0</v>
          </cell>
          <cell r="IN1012">
            <v>0</v>
          </cell>
          <cell r="IO1012">
            <v>0</v>
          </cell>
          <cell r="IP1012">
            <v>0</v>
          </cell>
          <cell r="IQ1012">
            <v>0</v>
          </cell>
          <cell r="IR1012">
            <v>0</v>
          </cell>
          <cell r="IS1012">
            <v>0</v>
          </cell>
          <cell r="IT1012">
            <v>0</v>
          </cell>
          <cell r="IU1012">
            <v>0</v>
          </cell>
          <cell r="IV1012">
            <v>0</v>
          </cell>
          <cell r="IW1012">
            <v>0</v>
          </cell>
          <cell r="IX1012">
            <v>0</v>
          </cell>
          <cell r="IY1012">
            <v>0</v>
          </cell>
          <cell r="IZ1012">
            <v>0</v>
          </cell>
          <cell r="JA1012">
            <v>0</v>
          </cell>
          <cell r="JB1012">
            <v>0</v>
          </cell>
          <cell r="JC1012">
            <v>0</v>
          </cell>
          <cell r="JD1012">
            <v>0</v>
          </cell>
          <cell r="JE1012">
            <v>0</v>
          </cell>
        </row>
        <row r="1013">
          <cell r="D1013" t="str">
            <v>PV_.QF.NCA._.CSP.Canyonville_Solar_1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  <cell r="BD1013">
            <v>0</v>
          </cell>
          <cell r="BE1013">
            <v>0</v>
          </cell>
          <cell r="BF1013">
            <v>0</v>
          </cell>
          <cell r="BG1013">
            <v>0</v>
          </cell>
          <cell r="BH1013">
            <v>0</v>
          </cell>
          <cell r="BI1013">
            <v>0</v>
          </cell>
          <cell r="BJ1013">
            <v>0</v>
          </cell>
          <cell r="BK1013">
            <v>0</v>
          </cell>
          <cell r="BL1013">
            <v>0</v>
          </cell>
          <cell r="BM1013">
            <v>0</v>
          </cell>
          <cell r="BN1013">
            <v>0</v>
          </cell>
          <cell r="BO1013">
            <v>0</v>
          </cell>
          <cell r="BP1013">
            <v>0</v>
          </cell>
          <cell r="BQ1013">
            <v>0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0</v>
          </cell>
          <cell r="BW1013">
            <v>0</v>
          </cell>
          <cell r="BX1013">
            <v>0</v>
          </cell>
          <cell r="BY1013">
            <v>0</v>
          </cell>
          <cell r="BZ1013">
            <v>0</v>
          </cell>
          <cell r="CA1013">
            <v>0</v>
          </cell>
          <cell r="CB1013">
            <v>0</v>
          </cell>
          <cell r="CC1013">
            <v>0</v>
          </cell>
          <cell r="CD1013">
            <v>0</v>
          </cell>
          <cell r="CE1013">
            <v>0</v>
          </cell>
          <cell r="CF1013">
            <v>0</v>
          </cell>
          <cell r="CG1013">
            <v>0</v>
          </cell>
          <cell r="CH1013">
            <v>0</v>
          </cell>
          <cell r="CI1013">
            <v>0</v>
          </cell>
          <cell r="CJ1013">
            <v>0</v>
          </cell>
          <cell r="CK1013">
            <v>0</v>
          </cell>
          <cell r="CL1013">
            <v>0</v>
          </cell>
          <cell r="CM1013">
            <v>0</v>
          </cell>
          <cell r="CN1013">
            <v>0</v>
          </cell>
          <cell r="CO1013">
            <v>0</v>
          </cell>
          <cell r="CP1013">
            <v>0</v>
          </cell>
          <cell r="CQ1013">
            <v>0</v>
          </cell>
          <cell r="CR1013">
            <v>0</v>
          </cell>
          <cell r="CS1013">
            <v>0</v>
          </cell>
          <cell r="CT1013">
            <v>0</v>
          </cell>
          <cell r="CU1013">
            <v>0</v>
          </cell>
          <cell r="CV1013">
            <v>0</v>
          </cell>
          <cell r="CW1013">
            <v>0</v>
          </cell>
          <cell r="CX1013">
            <v>0</v>
          </cell>
          <cell r="CY1013">
            <v>0</v>
          </cell>
          <cell r="CZ1013">
            <v>0</v>
          </cell>
          <cell r="DA1013">
            <v>0</v>
          </cell>
          <cell r="DB1013">
            <v>0</v>
          </cell>
          <cell r="DC1013">
            <v>0</v>
          </cell>
          <cell r="DD1013">
            <v>0</v>
          </cell>
          <cell r="DE1013">
            <v>0</v>
          </cell>
          <cell r="DF1013">
            <v>0</v>
          </cell>
          <cell r="DG1013">
            <v>0</v>
          </cell>
          <cell r="DH1013">
            <v>0</v>
          </cell>
          <cell r="DI1013">
            <v>0</v>
          </cell>
          <cell r="DJ1013">
            <v>0</v>
          </cell>
          <cell r="DK1013">
            <v>0</v>
          </cell>
          <cell r="DL1013">
            <v>0</v>
          </cell>
          <cell r="DM1013">
            <v>0</v>
          </cell>
          <cell r="DN1013">
            <v>0</v>
          </cell>
          <cell r="DO1013">
            <v>0</v>
          </cell>
          <cell r="DP1013">
            <v>0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0</v>
          </cell>
          <cell r="DW1013">
            <v>0</v>
          </cell>
          <cell r="DX1013">
            <v>0</v>
          </cell>
          <cell r="DY1013">
            <v>0</v>
          </cell>
          <cell r="DZ1013">
            <v>0</v>
          </cell>
          <cell r="EA1013">
            <v>0</v>
          </cell>
          <cell r="EB1013">
            <v>0</v>
          </cell>
          <cell r="EC1013">
            <v>0</v>
          </cell>
          <cell r="ED1013">
            <v>0</v>
          </cell>
          <cell r="EE1013">
            <v>0</v>
          </cell>
          <cell r="EF1013">
            <v>0</v>
          </cell>
          <cell r="EG1013">
            <v>0</v>
          </cell>
          <cell r="EH1013">
            <v>0</v>
          </cell>
          <cell r="EI1013">
            <v>0</v>
          </cell>
          <cell r="EJ1013">
            <v>0</v>
          </cell>
          <cell r="EK1013">
            <v>0</v>
          </cell>
          <cell r="EL1013">
            <v>0</v>
          </cell>
          <cell r="EM1013">
            <v>0</v>
          </cell>
          <cell r="EN1013">
            <v>0</v>
          </cell>
          <cell r="EO1013">
            <v>0</v>
          </cell>
          <cell r="EP1013">
            <v>0</v>
          </cell>
          <cell r="EQ1013">
            <v>0</v>
          </cell>
          <cell r="ER1013">
            <v>0</v>
          </cell>
          <cell r="ES1013">
            <v>0</v>
          </cell>
          <cell r="ET1013">
            <v>0</v>
          </cell>
          <cell r="EU1013">
            <v>0</v>
          </cell>
          <cell r="EV1013">
            <v>0</v>
          </cell>
          <cell r="EW1013">
            <v>0</v>
          </cell>
          <cell r="EX1013">
            <v>0</v>
          </cell>
          <cell r="EY1013">
            <v>0</v>
          </cell>
          <cell r="EZ1013">
            <v>0</v>
          </cell>
          <cell r="FA1013">
            <v>0</v>
          </cell>
          <cell r="FB1013">
            <v>0</v>
          </cell>
          <cell r="FC1013">
            <v>0</v>
          </cell>
          <cell r="FD1013">
            <v>0</v>
          </cell>
          <cell r="FE1013">
            <v>0</v>
          </cell>
          <cell r="FF1013">
            <v>0</v>
          </cell>
          <cell r="FG1013">
            <v>0</v>
          </cell>
          <cell r="FH1013">
            <v>0</v>
          </cell>
          <cell r="FI1013">
            <v>0</v>
          </cell>
          <cell r="FJ1013">
            <v>0</v>
          </cell>
          <cell r="FK1013">
            <v>0</v>
          </cell>
          <cell r="FL1013">
            <v>0</v>
          </cell>
          <cell r="FM1013">
            <v>0</v>
          </cell>
          <cell r="FN1013">
            <v>0</v>
          </cell>
          <cell r="FO1013">
            <v>0</v>
          </cell>
          <cell r="FP1013">
            <v>0</v>
          </cell>
          <cell r="FQ1013">
            <v>0</v>
          </cell>
          <cell r="FR1013">
            <v>0</v>
          </cell>
          <cell r="FS1013">
            <v>0</v>
          </cell>
          <cell r="FT1013">
            <v>0</v>
          </cell>
          <cell r="FU1013">
            <v>0</v>
          </cell>
          <cell r="FV1013">
            <v>0</v>
          </cell>
          <cell r="FW1013">
            <v>0</v>
          </cell>
          <cell r="FX1013">
            <v>0</v>
          </cell>
          <cell r="FY1013">
            <v>0</v>
          </cell>
          <cell r="FZ1013">
            <v>0</v>
          </cell>
          <cell r="GA1013">
            <v>0</v>
          </cell>
          <cell r="GB1013">
            <v>0</v>
          </cell>
          <cell r="GC1013">
            <v>0</v>
          </cell>
          <cell r="GD1013">
            <v>0</v>
          </cell>
          <cell r="GE1013">
            <v>0</v>
          </cell>
          <cell r="GF1013">
            <v>0</v>
          </cell>
          <cell r="GG1013">
            <v>0</v>
          </cell>
          <cell r="GH1013">
            <v>0</v>
          </cell>
          <cell r="GI1013">
            <v>0</v>
          </cell>
          <cell r="GJ1013">
            <v>0</v>
          </cell>
          <cell r="GK1013">
            <v>0</v>
          </cell>
          <cell r="GL1013">
            <v>0</v>
          </cell>
          <cell r="GM1013">
            <v>0</v>
          </cell>
          <cell r="GN1013">
            <v>0</v>
          </cell>
          <cell r="GO1013">
            <v>0</v>
          </cell>
          <cell r="GP1013">
            <v>0</v>
          </cell>
          <cell r="GQ1013">
            <v>0</v>
          </cell>
          <cell r="GR1013">
            <v>0</v>
          </cell>
          <cell r="GS1013">
            <v>0</v>
          </cell>
          <cell r="GT1013">
            <v>0</v>
          </cell>
          <cell r="GU1013">
            <v>0</v>
          </cell>
          <cell r="GV1013">
            <v>0</v>
          </cell>
          <cell r="GW1013">
            <v>0</v>
          </cell>
          <cell r="GX1013">
            <v>0</v>
          </cell>
          <cell r="GY1013">
            <v>0</v>
          </cell>
          <cell r="GZ1013">
            <v>0</v>
          </cell>
          <cell r="HA1013">
            <v>0</v>
          </cell>
          <cell r="HB1013">
            <v>0</v>
          </cell>
          <cell r="HC1013">
            <v>0</v>
          </cell>
          <cell r="HD1013">
            <v>0</v>
          </cell>
          <cell r="HE1013">
            <v>0</v>
          </cell>
          <cell r="HF1013">
            <v>0</v>
          </cell>
          <cell r="HG1013">
            <v>0</v>
          </cell>
          <cell r="HH1013">
            <v>0</v>
          </cell>
          <cell r="HI1013">
            <v>0</v>
          </cell>
          <cell r="HJ1013">
            <v>0</v>
          </cell>
          <cell r="HK1013">
            <v>0</v>
          </cell>
          <cell r="HL1013">
            <v>0</v>
          </cell>
          <cell r="HM1013">
            <v>0</v>
          </cell>
          <cell r="HN1013">
            <v>0</v>
          </cell>
          <cell r="HO1013">
            <v>0</v>
          </cell>
          <cell r="HP1013">
            <v>0</v>
          </cell>
          <cell r="HQ1013">
            <v>0</v>
          </cell>
          <cell r="HR1013">
            <v>0</v>
          </cell>
          <cell r="HS1013">
            <v>0</v>
          </cell>
          <cell r="HT1013">
            <v>0</v>
          </cell>
          <cell r="HU1013">
            <v>0</v>
          </cell>
          <cell r="HV1013">
            <v>0</v>
          </cell>
          <cell r="HW1013">
            <v>0</v>
          </cell>
          <cell r="HX1013">
            <v>0</v>
          </cell>
          <cell r="HY1013">
            <v>0</v>
          </cell>
          <cell r="HZ1013">
            <v>0</v>
          </cell>
          <cell r="IA1013">
            <v>0</v>
          </cell>
          <cell r="IB1013">
            <v>0</v>
          </cell>
          <cell r="IC1013">
            <v>0</v>
          </cell>
          <cell r="ID1013">
            <v>0</v>
          </cell>
          <cell r="IE1013">
            <v>0</v>
          </cell>
          <cell r="IF1013">
            <v>0</v>
          </cell>
          <cell r="IG1013">
            <v>0</v>
          </cell>
          <cell r="IH1013">
            <v>0</v>
          </cell>
          <cell r="II1013">
            <v>0</v>
          </cell>
          <cell r="IJ1013">
            <v>0</v>
          </cell>
          <cell r="IK1013">
            <v>0</v>
          </cell>
          <cell r="IL1013">
            <v>0</v>
          </cell>
          <cell r="IM1013">
            <v>0</v>
          </cell>
          <cell r="IN1013">
            <v>0</v>
          </cell>
          <cell r="IO1013">
            <v>0</v>
          </cell>
          <cell r="IP1013">
            <v>0</v>
          </cell>
          <cell r="IQ1013">
            <v>0</v>
          </cell>
          <cell r="IR1013">
            <v>0</v>
          </cell>
          <cell r="IS1013">
            <v>0</v>
          </cell>
          <cell r="IT1013">
            <v>0</v>
          </cell>
          <cell r="IU1013">
            <v>0</v>
          </cell>
          <cell r="IV1013">
            <v>0</v>
          </cell>
          <cell r="IW1013">
            <v>0</v>
          </cell>
          <cell r="IX1013">
            <v>0</v>
          </cell>
          <cell r="IY1013">
            <v>0</v>
          </cell>
          <cell r="IZ1013">
            <v>0</v>
          </cell>
          <cell r="JA1013">
            <v>0</v>
          </cell>
          <cell r="JB1013">
            <v>0</v>
          </cell>
          <cell r="JC1013">
            <v>0</v>
          </cell>
          <cell r="JD1013">
            <v>0</v>
          </cell>
          <cell r="JE1013">
            <v>0</v>
          </cell>
        </row>
        <row r="1014">
          <cell r="D1014" t="str">
            <v>PV_.QF.NCA._.CSP.Canyonville_Solar_2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  <cell r="BD1014">
            <v>0</v>
          </cell>
          <cell r="BE1014">
            <v>0</v>
          </cell>
          <cell r="BF1014">
            <v>0</v>
          </cell>
          <cell r="BG1014">
            <v>0</v>
          </cell>
          <cell r="BH1014">
            <v>0</v>
          </cell>
          <cell r="BI1014">
            <v>0</v>
          </cell>
          <cell r="BJ1014">
            <v>0</v>
          </cell>
          <cell r="BK1014">
            <v>0</v>
          </cell>
          <cell r="BL1014">
            <v>0</v>
          </cell>
          <cell r="BM1014">
            <v>0</v>
          </cell>
          <cell r="BN1014">
            <v>0</v>
          </cell>
          <cell r="BO1014">
            <v>0</v>
          </cell>
          <cell r="BP1014">
            <v>0</v>
          </cell>
          <cell r="BQ1014">
            <v>0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0</v>
          </cell>
          <cell r="BW1014">
            <v>0</v>
          </cell>
          <cell r="BX1014">
            <v>0</v>
          </cell>
          <cell r="BY1014">
            <v>0</v>
          </cell>
          <cell r="BZ1014">
            <v>0</v>
          </cell>
          <cell r="CA1014">
            <v>0</v>
          </cell>
          <cell r="CB1014">
            <v>0</v>
          </cell>
          <cell r="CC1014">
            <v>0</v>
          </cell>
          <cell r="CD1014">
            <v>0</v>
          </cell>
          <cell r="CE1014">
            <v>0</v>
          </cell>
          <cell r="CF1014">
            <v>0</v>
          </cell>
          <cell r="CG1014">
            <v>0</v>
          </cell>
          <cell r="CH1014">
            <v>0</v>
          </cell>
          <cell r="CI1014">
            <v>0</v>
          </cell>
          <cell r="CJ1014">
            <v>0</v>
          </cell>
          <cell r="CK1014">
            <v>0</v>
          </cell>
          <cell r="CL1014">
            <v>0</v>
          </cell>
          <cell r="CM1014">
            <v>0</v>
          </cell>
          <cell r="CN1014">
            <v>0</v>
          </cell>
          <cell r="CO1014">
            <v>0</v>
          </cell>
          <cell r="CP1014">
            <v>0</v>
          </cell>
          <cell r="CQ1014">
            <v>0</v>
          </cell>
          <cell r="CR1014">
            <v>0</v>
          </cell>
          <cell r="CS1014">
            <v>0</v>
          </cell>
          <cell r="CT1014">
            <v>0</v>
          </cell>
          <cell r="CU1014">
            <v>0</v>
          </cell>
          <cell r="CV1014">
            <v>0</v>
          </cell>
          <cell r="CW1014">
            <v>0</v>
          </cell>
          <cell r="CX1014">
            <v>0</v>
          </cell>
          <cell r="CY1014">
            <v>0</v>
          </cell>
          <cell r="CZ1014">
            <v>0</v>
          </cell>
          <cell r="DA1014">
            <v>0</v>
          </cell>
          <cell r="DB1014">
            <v>0</v>
          </cell>
          <cell r="DC1014">
            <v>0</v>
          </cell>
          <cell r="DD1014">
            <v>0</v>
          </cell>
          <cell r="DE1014">
            <v>0</v>
          </cell>
          <cell r="DF1014">
            <v>0</v>
          </cell>
          <cell r="DG1014">
            <v>0</v>
          </cell>
          <cell r="DH1014">
            <v>0</v>
          </cell>
          <cell r="DI1014">
            <v>0</v>
          </cell>
          <cell r="DJ1014">
            <v>0</v>
          </cell>
          <cell r="DK1014">
            <v>0</v>
          </cell>
          <cell r="DL1014">
            <v>0</v>
          </cell>
          <cell r="DM1014">
            <v>0</v>
          </cell>
          <cell r="DN1014">
            <v>0</v>
          </cell>
          <cell r="DO1014">
            <v>0</v>
          </cell>
          <cell r="DP1014">
            <v>0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DX1014">
            <v>0</v>
          </cell>
          <cell r="DY1014">
            <v>0</v>
          </cell>
          <cell r="DZ1014">
            <v>0</v>
          </cell>
          <cell r="EA1014">
            <v>0</v>
          </cell>
          <cell r="EB1014">
            <v>0</v>
          </cell>
          <cell r="EC1014">
            <v>0</v>
          </cell>
          <cell r="ED1014">
            <v>0</v>
          </cell>
          <cell r="EE1014">
            <v>0</v>
          </cell>
          <cell r="EF1014">
            <v>0</v>
          </cell>
          <cell r="EG1014">
            <v>0</v>
          </cell>
          <cell r="EH1014">
            <v>0</v>
          </cell>
          <cell r="EI1014">
            <v>0</v>
          </cell>
          <cell r="EJ1014">
            <v>0</v>
          </cell>
          <cell r="EK1014">
            <v>0</v>
          </cell>
          <cell r="EL1014">
            <v>0</v>
          </cell>
          <cell r="EM1014">
            <v>0</v>
          </cell>
          <cell r="EN1014">
            <v>0</v>
          </cell>
          <cell r="EO1014">
            <v>0</v>
          </cell>
          <cell r="EP1014">
            <v>0</v>
          </cell>
          <cell r="EQ1014">
            <v>0</v>
          </cell>
          <cell r="ER1014">
            <v>0</v>
          </cell>
          <cell r="ES1014">
            <v>0</v>
          </cell>
          <cell r="ET1014">
            <v>0</v>
          </cell>
          <cell r="EU1014">
            <v>0</v>
          </cell>
          <cell r="EV1014">
            <v>0</v>
          </cell>
          <cell r="EW1014">
            <v>0</v>
          </cell>
          <cell r="EX1014">
            <v>0</v>
          </cell>
          <cell r="EY1014">
            <v>0</v>
          </cell>
          <cell r="EZ1014">
            <v>0</v>
          </cell>
          <cell r="FA1014">
            <v>0</v>
          </cell>
          <cell r="FB1014">
            <v>0</v>
          </cell>
          <cell r="FC1014">
            <v>0</v>
          </cell>
          <cell r="FD1014">
            <v>0</v>
          </cell>
          <cell r="FE1014">
            <v>0</v>
          </cell>
          <cell r="FF1014">
            <v>0</v>
          </cell>
          <cell r="FG1014">
            <v>0</v>
          </cell>
          <cell r="FH1014">
            <v>0</v>
          </cell>
          <cell r="FI1014">
            <v>0</v>
          </cell>
          <cell r="FJ1014">
            <v>0</v>
          </cell>
          <cell r="FK1014">
            <v>0</v>
          </cell>
          <cell r="FL1014">
            <v>0</v>
          </cell>
          <cell r="FM1014">
            <v>0</v>
          </cell>
          <cell r="FN1014">
            <v>0</v>
          </cell>
          <cell r="FO1014">
            <v>0</v>
          </cell>
          <cell r="FP1014">
            <v>0</v>
          </cell>
          <cell r="FQ1014">
            <v>0</v>
          </cell>
          <cell r="FR1014">
            <v>0</v>
          </cell>
          <cell r="FS1014">
            <v>0</v>
          </cell>
          <cell r="FT1014">
            <v>0</v>
          </cell>
          <cell r="FU1014">
            <v>0</v>
          </cell>
          <cell r="FV1014">
            <v>0</v>
          </cell>
          <cell r="FW1014">
            <v>0</v>
          </cell>
          <cell r="FX1014">
            <v>0</v>
          </cell>
          <cell r="FY1014">
            <v>0</v>
          </cell>
          <cell r="FZ1014">
            <v>0</v>
          </cell>
          <cell r="GA1014">
            <v>0</v>
          </cell>
          <cell r="GB1014">
            <v>0</v>
          </cell>
          <cell r="GC1014">
            <v>0</v>
          </cell>
          <cell r="GD1014">
            <v>0</v>
          </cell>
          <cell r="GE1014">
            <v>0</v>
          </cell>
          <cell r="GF1014">
            <v>0</v>
          </cell>
          <cell r="GG1014">
            <v>0</v>
          </cell>
          <cell r="GH1014">
            <v>0</v>
          </cell>
          <cell r="GI1014">
            <v>0</v>
          </cell>
          <cell r="GJ1014">
            <v>0</v>
          </cell>
          <cell r="GK1014">
            <v>0</v>
          </cell>
          <cell r="GL1014">
            <v>0</v>
          </cell>
          <cell r="GM1014">
            <v>0</v>
          </cell>
          <cell r="GN1014">
            <v>0</v>
          </cell>
          <cell r="GO1014">
            <v>0</v>
          </cell>
          <cell r="GP1014">
            <v>0</v>
          </cell>
          <cell r="GQ1014">
            <v>0</v>
          </cell>
          <cell r="GR1014">
            <v>0</v>
          </cell>
          <cell r="GS1014">
            <v>0</v>
          </cell>
          <cell r="GT1014">
            <v>0</v>
          </cell>
          <cell r="GU1014">
            <v>0</v>
          </cell>
          <cell r="GV1014">
            <v>0</v>
          </cell>
          <cell r="GW1014">
            <v>0</v>
          </cell>
          <cell r="GX1014">
            <v>0</v>
          </cell>
          <cell r="GY1014">
            <v>0</v>
          </cell>
          <cell r="GZ1014">
            <v>0</v>
          </cell>
          <cell r="HA1014">
            <v>0</v>
          </cell>
          <cell r="HB1014">
            <v>0</v>
          </cell>
          <cell r="HC1014">
            <v>0</v>
          </cell>
          <cell r="HD1014">
            <v>0</v>
          </cell>
          <cell r="HE1014">
            <v>0</v>
          </cell>
          <cell r="HF1014">
            <v>0</v>
          </cell>
          <cell r="HG1014">
            <v>0</v>
          </cell>
          <cell r="HH1014">
            <v>0</v>
          </cell>
          <cell r="HI1014">
            <v>0</v>
          </cell>
          <cell r="HJ1014">
            <v>0</v>
          </cell>
          <cell r="HK1014">
            <v>0</v>
          </cell>
          <cell r="HL1014">
            <v>0</v>
          </cell>
          <cell r="HM1014">
            <v>0</v>
          </cell>
          <cell r="HN1014">
            <v>0</v>
          </cell>
          <cell r="HO1014">
            <v>0</v>
          </cell>
          <cell r="HP1014">
            <v>0</v>
          </cell>
          <cell r="HQ1014">
            <v>0</v>
          </cell>
          <cell r="HR1014">
            <v>0</v>
          </cell>
          <cell r="HS1014">
            <v>0</v>
          </cell>
          <cell r="HT1014">
            <v>0</v>
          </cell>
          <cell r="HU1014">
            <v>0</v>
          </cell>
          <cell r="HV1014">
            <v>0</v>
          </cell>
          <cell r="HW1014">
            <v>0</v>
          </cell>
          <cell r="HX1014">
            <v>0</v>
          </cell>
          <cell r="HY1014">
            <v>0</v>
          </cell>
          <cell r="HZ1014">
            <v>0</v>
          </cell>
          <cell r="IA1014">
            <v>0</v>
          </cell>
          <cell r="IB1014">
            <v>0</v>
          </cell>
          <cell r="IC1014">
            <v>0</v>
          </cell>
          <cell r="ID1014">
            <v>0</v>
          </cell>
          <cell r="IE1014">
            <v>0</v>
          </cell>
          <cell r="IF1014">
            <v>0</v>
          </cell>
          <cell r="IG1014">
            <v>0</v>
          </cell>
          <cell r="IH1014">
            <v>0</v>
          </cell>
          <cell r="II1014">
            <v>0</v>
          </cell>
          <cell r="IJ1014">
            <v>0</v>
          </cell>
          <cell r="IK1014">
            <v>0</v>
          </cell>
          <cell r="IL1014">
            <v>0</v>
          </cell>
          <cell r="IM1014">
            <v>0</v>
          </cell>
          <cell r="IN1014">
            <v>0</v>
          </cell>
          <cell r="IO1014">
            <v>0</v>
          </cell>
          <cell r="IP1014">
            <v>0</v>
          </cell>
          <cell r="IQ1014">
            <v>0</v>
          </cell>
          <cell r="IR1014">
            <v>0</v>
          </cell>
          <cell r="IS1014">
            <v>0</v>
          </cell>
          <cell r="IT1014">
            <v>0</v>
          </cell>
          <cell r="IU1014">
            <v>0</v>
          </cell>
          <cell r="IV1014">
            <v>0</v>
          </cell>
          <cell r="IW1014">
            <v>0</v>
          </cell>
          <cell r="IX1014">
            <v>0</v>
          </cell>
          <cell r="IY1014">
            <v>0</v>
          </cell>
          <cell r="IZ1014">
            <v>0</v>
          </cell>
          <cell r="JA1014">
            <v>0</v>
          </cell>
          <cell r="JB1014">
            <v>0</v>
          </cell>
          <cell r="JC1014">
            <v>0</v>
          </cell>
          <cell r="JD1014">
            <v>0</v>
          </cell>
          <cell r="JE1014">
            <v>0</v>
          </cell>
        </row>
        <row r="1015">
          <cell r="D1015" t="str">
            <v>PV_.QF.NCA._.CSP.Wood_River_Solar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  <cell r="BD1015">
            <v>0</v>
          </cell>
          <cell r="BE1015">
            <v>0</v>
          </cell>
          <cell r="BF1015">
            <v>0</v>
          </cell>
          <cell r="BG1015">
            <v>0</v>
          </cell>
          <cell r="BH1015">
            <v>0</v>
          </cell>
          <cell r="BI1015">
            <v>0</v>
          </cell>
          <cell r="BJ1015">
            <v>0</v>
          </cell>
          <cell r="BK1015">
            <v>0</v>
          </cell>
          <cell r="BL1015">
            <v>0</v>
          </cell>
          <cell r="BM1015">
            <v>0</v>
          </cell>
          <cell r="BN1015">
            <v>0</v>
          </cell>
          <cell r="BO1015">
            <v>0</v>
          </cell>
          <cell r="BP1015">
            <v>0</v>
          </cell>
          <cell r="BQ1015">
            <v>0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0</v>
          </cell>
          <cell r="BW1015">
            <v>0</v>
          </cell>
          <cell r="BX1015">
            <v>0</v>
          </cell>
          <cell r="BY1015">
            <v>0</v>
          </cell>
          <cell r="BZ1015">
            <v>0</v>
          </cell>
          <cell r="CA1015">
            <v>0</v>
          </cell>
          <cell r="CB1015">
            <v>0</v>
          </cell>
          <cell r="CC1015">
            <v>0</v>
          </cell>
          <cell r="CD1015">
            <v>0</v>
          </cell>
          <cell r="CE1015">
            <v>0</v>
          </cell>
          <cell r="CF1015">
            <v>0</v>
          </cell>
          <cell r="CG1015">
            <v>0</v>
          </cell>
          <cell r="CH1015">
            <v>0</v>
          </cell>
          <cell r="CI1015">
            <v>0</v>
          </cell>
          <cell r="CJ1015">
            <v>0</v>
          </cell>
          <cell r="CK1015">
            <v>0</v>
          </cell>
          <cell r="CL1015">
            <v>0</v>
          </cell>
          <cell r="CM1015">
            <v>0</v>
          </cell>
          <cell r="CN1015">
            <v>0</v>
          </cell>
          <cell r="CO1015">
            <v>0</v>
          </cell>
          <cell r="CP1015">
            <v>0</v>
          </cell>
          <cell r="CQ1015">
            <v>0</v>
          </cell>
          <cell r="CR1015">
            <v>0</v>
          </cell>
          <cell r="CS1015">
            <v>0</v>
          </cell>
          <cell r="CT1015">
            <v>0</v>
          </cell>
          <cell r="CU1015">
            <v>0</v>
          </cell>
          <cell r="CV1015">
            <v>0</v>
          </cell>
          <cell r="CW1015">
            <v>0</v>
          </cell>
          <cell r="CX1015">
            <v>0</v>
          </cell>
          <cell r="CY1015">
            <v>0</v>
          </cell>
          <cell r="CZ1015">
            <v>0</v>
          </cell>
          <cell r="DA1015">
            <v>0</v>
          </cell>
          <cell r="DB1015">
            <v>0</v>
          </cell>
          <cell r="DC1015">
            <v>0</v>
          </cell>
          <cell r="DD1015">
            <v>0</v>
          </cell>
          <cell r="DE1015">
            <v>0</v>
          </cell>
          <cell r="DF1015">
            <v>0</v>
          </cell>
          <cell r="DG1015">
            <v>0</v>
          </cell>
          <cell r="DH1015">
            <v>0</v>
          </cell>
          <cell r="DI1015">
            <v>0</v>
          </cell>
          <cell r="DJ1015">
            <v>0</v>
          </cell>
          <cell r="DK1015">
            <v>0</v>
          </cell>
          <cell r="DL1015">
            <v>0</v>
          </cell>
          <cell r="DM1015">
            <v>0</v>
          </cell>
          <cell r="DN1015">
            <v>0</v>
          </cell>
          <cell r="DO1015">
            <v>0</v>
          </cell>
          <cell r="DP1015">
            <v>0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0</v>
          </cell>
          <cell r="DW1015">
            <v>0</v>
          </cell>
          <cell r="DX1015">
            <v>0</v>
          </cell>
          <cell r="DY1015">
            <v>0</v>
          </cell>
          <cell r="DZ1015">
            <v>0</v>
          </cell>
          <cell r="EA1015">
            <v>0</v>
          </cell>
          <cell r="EB1015">
            <v>0</v>
          </cell>
          <cell r="EC1015">
            <v>0</v>
          </cell>
          <cell r="ED1015">
            <v>0</v>
          </cell>
          <cell r="EE1015">
            <v>0</v>
          </cell>
          <cell r="EF1015">
            <v>0</v>
          </cell>
          <cell r="EG1015">
            <v>0</v>
          </cell>
          <cell r="EH1015">
            <v>0</v>
          </cell>
          <cell r="EI1015">
            <v>0</v>
          </cell>
          <cell r="EJ1015">
            <v>0</v>
          </cell>
          <cell r="EK1015">
            <v>0</v>
          </cell>
          <cell r="EL1015">
            <v>0</v>
          </cell>
          <cell r="EM1015">
            <v>0</v>
          </cell>
          <cell r="EN1015">
            <v>0</v>
          </cell>
          <cell r="EO1015">
            <v>0</v>
          </cell>
          <cell r="EP1015">
            <v>0</v>
          </cell>
          <cell r="EQ1015">
            <v>0</v>
          </cell>
          <cell r="ER1015">
            <v>0</v>
          </cell>
          <cell r="ES1015">
            <v>0</v>
          </cell>
          <cell r="ET1015">
            <v>0</v>
          </cell>
          <cell r="EU1015">
            <v>0</v>
          </cell>
          <cell r="EV1015">
            <v>0</v>
          </cell>
          <cell r="EW1015">
            <v>0</v>
          </cell>
          <cell r="EX1015">
            <v>0</v>
          </cell>
          <cell r="EY1015">
            <v>0</v>
          </cell>
          <cell r="EZ1015">
            <v>0</v>
          </cell>
          <cell r="FA1015">
            <v>0</v>
          </cell>
          <cell r="FB1015">
            <v>0</v>
          </cell>
          <cell r="FC1015">
            <v>0</v>
          </cell>
          <cell r="FD1015">
            <v>0</v>
          </cell>
          <cell r="FE1015">
            <v>0</v>
          </cell>
          <cell r="FF1015">
            <v>0</v>
          </cell>
          <cell r="FG1015">
            <v>0</v>
          </cell>
          <cell r="FH1015">
            <v>0</v>
          </cell>
          <cell r="FI1015">
            <v>0</v>
          </cell>
          <cell r="FJ1015">
            <v>0</v>
          </cell>
          <cell r="FK1015">
            <v>0</v>
          </cell>
          <cell r="FL1015">
            <v>0</v>
          </cell>
          <cell r="FM1015">
            <v>0</v>
          </cell>
          <cell r="FN1015">
            <v>0</v>
          </cell>
          <cell r="FO1015">
            <v>0</v>
          </cell>
          <cell r="FP1015">
            <v>0</v>
          </cell>
          <cell r="FQ1015">
            <v>0</v>
          </cell>
          <cell r="FR1015">
            <v>0</v>
          </cell>
          <cell r="FS1015">
            <v>0</v>
          </cell>
          <cell r="FT1015">
            <v>0</v>
          </cell>
          <cell r="FU1015">
            <v>0</v>
          </cell>
          <cell r="FV1015">
            <v>0</v>
          </cell>
          <cell r="FW1015">
            <v>0</v>
          </cell>
          <cell r="FX1015">
            <v>0</v>
          </cell>
          <cell r="FY1015">
            <v>0</v>
          </cell>
          <cell r="FZ1015">
            <v>0</v>
          </cell>
          <cell r="GA1015">
            <v>0</v>
          </cell>
          <cell r="GB1015">
            <v>0</v>
          </cell>
          <cell r="GC1015">
            <v>0</v>
          </cell>
          <cell r="GD1015">
            <v>0</v>
          </cell>
          <cell r="GE1015">
            <v>0</v>
          </cell>
          <cell r="GF1015">
            <v>0</v>
          </cell>
          <cell r="GG1015">
            <v>0</v>
          </cell>
          <cell r="GH1015">
            <v>0</v>
          </cell>
          <cell r="GI1015">
            <v>0</v>
          </cell>
          <cell r="GJ1015">
            <v>0</v>
          </cell>
          <cell r="GK1015">
            <v>0</v>
          </cell>
          <cell r="GL1015">
            <v>0</v>
          </cell>
          <cell r="GM1015">
            <v>0</v>
          </cell>
          <cell r="GN1015">
            <v>0</v>
          </cell>
          <cell r="GO1015">
            <v>0</v>
          </cell>
          <cell r="GP1015">
            <v>0</v>
          </cell>
          <cell r="GQ1015">
            <v>0</v>
          </cell>
          <cell r="GR1015">
            <v>0</v>
          </cell>
          <cell r="GS1015">
            <v>0</v>
          </cell>
          <cell r="GT1015">
            <v>0</v>
          </cell>
          <cell r="GU1015">
            <v>0</v>
          </cell>
          <cell r="GV1015">
            <v>0</v>
          </cell>
          <cell r="GW1015">
            <v>0</v>
          </cell>
          <cell r="GX1015">
            <v>0</v>
          </cell>
          <cell r="GY1015">
            <v>0</v>
          </cell>
          <cell r="GZ1015">
            <v>0</v>
          </cell>
          <cell r="HA1015">
            <v>0</v>
          </cell>
          <cell r="HB1015">
            <v>0</v>
          </cell>
          <cell r="HC1015">
            <v>0</v>
          </cell>
          <cell r="HD1015">
            <v>0</v>
          </cell>
          <cell r="HE1015">
            <v>0</v>
          </cell>
          <cell r="HF1015">
            <v>0</v>
          </cell>
          <cell r="HG1015">
            <v>0</v>
          </cell>
          <cell r="HH1015">
            <v>0</v>
          </cell>
          <cell r="HI1015">
            <v>0</v>
          </cell>
          <cell r="HJ1015">
            <v>0</v>
          </cell>
          <cell r="HK1015">
            <v>0</v>
          </cell>
          <cell r="HL1015">
            <v>0</v>
          </cell>
          <cell r="HM1015">
            <v>0</v>
          </cell>
          <cell r="HN1015">
            <v>0</v>
          </cell>
          <cell r="HO1015">
            <v>0</v>
          </cell>
          <cell r="HP1015">
            <v>0</v>
          </cell>
          <cell r="HQ1015">
            <v>0</v>
          </cell>
          <cell r="HR1015">
            <v>0</v>
          </cell>
          <cell r="HS1015">
            <v>0</v>
          </cell>
          <cell r="HT1015">
            <v>0</v>
          </cell>
          <cell r="HU1015">
            <v>0</v>
          </cell>
          <cell r="HV1015">
            <v>0</v>
          </cell>
          <cell r="HW1015">
            <v>0</v>
          </cell>
          <cell r="HX1015">
            <v>0</v>
          </cell>
          <cell r="HY1015">
            <v>0</v>
          </cell>
          <cell r="HZ1015">
            <v>0</v>
          </cell>
          <cell r="IA1015">
            <v>0</v>
          </cell>
          <cell r="IB1015">
            <v>0</v>
          </cell>
          <cell r="IC1015">
            <v>0</v>
          </cell>
          <cell r="ID1015">
            <v>0</v>
          </cell>
          <cell r="IE1015">
            <v>0</v>
          </cell>
          <cell r="IF1015">
            <v>0</v>
          </cell>
          <cell r="IG1015">
            <v>0</v>
          </cell>
          <cell r="IH1015">
            <v>0</v>
          </cell>
          <cell r="II1015">
            <v>0</v>
          </cell>
          <cell r="IJ1015">
            <v>0</v>
          </cell>
          <cell r="IK1015">
            <v>0</v>
          </cell>
          <cell r="IL1015">
            <v>0</v>
          </cell>
          <cell r="IM1015">
            <v>0</v>
          </cell>
          <cell r="IN1015">
            <v>0</v>
          </cell>
          <cell r="IO1015">
            <v>0</v>
          </cell>
          <cell r="IP1015">
            <v>0</v>
          </cell>
          <cell r="IQ1015">
            <v>0</v>
          </cell>
          <cell r="IR1015">
            <v>0</v>
          </cell>
          <cell r="IS1015">
            <v>0</v>
          </cell>
          <cell r="IT1015">
            <v>0</v>
          </cell>
          <cell r="IU1015">
            <v>0</v>
          </cell>
          <cell r="IV1015">
            <v>0</v>
          </cell>
          <cell r="IW1015">
            <v>0</v>
          </cell>
          <cell r="IX1015">
            <v>0</v>
          </cell>
          <cell r="IY1015">
            <v>0</v>
          </cell>
          <cell r="IZ1015">
            <v>0</v>
          </cell>
          <cell r="JA1015">
            <v>0</v>
          </cell>
          <cell r="JB1015">
            <v>0</v>
          </cell>
          <cell r="JC1015">
            <v>0</v>
          </cell>
          <cell r="JD1015">
            <v>0</v>
          </cell>
          <cell r="JE1015">
            <v>0</v>
          </cell>
        </row>
        <row r="1016">
          <cell r="D1016" t="str">
            <v>PV_.QF.PNC._.___.Adams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0</v>
          </cell>
          <cell r="BD1016">
            <v>0</v>
          </cell>
          <cell r="BE1016">
            <v>0</v>
          </cell>
          <cell r="BF1016">
            <v>0</v>
          </cell>
          <cell r="BG1016">
            <v>0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0</v>
          </cell>
          <cell r="BW1016">
            <v>0</v>
          </cell>
          <cell r="BX1016">
            <v>0</v>
          </cell>
          <cell r="BY1016">
            <v>0</v>
          </cell>
          <cell r="BZ1016">
            <v>0</v>
          </cell>
          <cell r="CA1016">
            <v>0</v>
          </cell>
          <cell r="CB1016">
            <v>0</v>
          </cell>
          <cell r="CC1016">
            <v>0</v>
          </cell>
          <cell r="CD1016">
            <v>0</v>
          </cell>
          <cell r="CE1016">
            <v>0</v>
          </cell>
          <cell r="CF1016">
            <v>0</v>
          </cell>
          <cell r="CG1016">
            <v>0</v>
          </cell>
          <cell r="CH1016">
            <v>0</v>
          </cell>
          <cell r="CI1016">
            <v>0</v>
          </cell>
          <cell r="CJ1016">
            <v>0</v>
          </cell>
          <cell r="CK1016">
            <v>0</v>
          </cell>
          <cell r="CL1016">
            <v>0</v>
          </cell>
          <cell r="CM1016">
            <v>0</v>
          </cell>
          <cell r="CN1016">
            <v>0</v>
          </cell>
          <cell r="CO1016">
            <v>0</v>
          </cell>
          <cell r="CP1016">
            <v>0</v>
          </cell>
          <cell r="CQ1016">
            <v>0</v>
          </cell>
          <cell r="CR1016">
            <v>0</v>
          </cell>
          <cell r="CS1016">
            <v>0</v>
          </cell>
          <cell r="CT1016">
            <v>0</v>
          </cell>
          <cell r="CU1016">
            <v>0</v>
          </cell>
          <cell r="CV1016">
            <v>0</v>
          </cell>
          <cell r="CW1016">
            <v>0</v>
          </cell>
          <cell r="CX1016">
            <v>0</v>
          </cell>
          <cell r="CY1016">
            <v>0</v>
          </cell>
          <cell r="CZ1016">
            <v>0</v>
          </cell>
          <cell r="DA1016">
            <v>0</v>
          </cell>
          <cell r="DB1016">
            <v>0</v>
          </cell>
          <cell r="DC1016">
            <v>0</v>
          </cell>
          <cell r="DD1016">
            <v>0</v>
          </cell>
          <cell r="DE1016">
            <v>0</v>
          </cell>
          <cell r="DF1016">
            <v>0</v>
          </cell>
          <cell r="DG1016">
            <v>0</v>
          </cell>
          <cell r="DH1016">
            <v>0</v>
          </cell>
          <cell r="DI1016">
            <v>0</v>
          </cell>
          <cell r="DJ1016">
            <v>0</v>
          </cell>
          <cell r="DK1016">
            <v>0</v>
          </cell>
          <cell r="DL1016">
            <v>0</v>
          </cell>
          <cell r="DM1016">
            <v>0</v>
          </cell>
          <cell r="DN1016">
            <v>0</v>
          </cell>
          <cell r="DO1016">
            <v>0</v>
          </cell>
          <cell r="DP1016">
            <v>0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0</v>
          </cell>
          <cell r="DV1016">
            <v>0</v>
          </cell>
          <cell r="DW1016">
            <v>0</v>
          </cell>
          <cell r="DX1016">
            <v>0</v>
          </cell>
          <cell r="DY1016">
            <v>0</v>
          </cell>
          <cell r="DZ1016">
            <v>0</v>
          </cell>
          <cell r="EA1016">
            <v>0</v>
          </cell>
          <cell r="EB1016">
            <v>0</v>
          </cell>
          <cell r="EC1016">
            <v>0</v>
          </cell>
          <cell r="ED1016">
            <v>0</v>
          </cell>
          <cell r="EE1016">
            <v>0</v>
          </cell>
          <cell r="EF1016">
            <v>0</v>
          </cell>
          <cell r="EG1016">
            <v>0</v>
          </cell>
          <cell r="EH1016">
            <v>0</v>
          </cell>
          <cell r="EI1016">
            <v>0</v>
          </cell>
          <cell r="EJ1016">
            <v>0</v>
          </cell>
          <cell r="EK1016">
            <v>0</v>
          </cell>
          <cell r="EL1016">
            <v>0</v>
          </cell>
          <cell r="EM1016">
            <v>0</v>
          </cell>
          <cell r="EN1016">
            <v>0</v>
          </cell>
          <cell r="EO1016">
            <v>0</v>
          </cell>
          <cell r="EP1016">
            <v>0</v>
          </cell>
          <cell r="EQ1016">
            <v>0</v>
          </cell>
          <cell r="ER1016">
            <v>0</v>
          </cell>
          <cell r="ES1016">
            <v>0</v>
          </cell>
          <cell r="ET1016">
            <v>0</v>
          </cell>
          <cell r="EU1016">
            <v>0</v>
          </cell>
          <cell r="EV1016">
            <v>0</v>
          </cell>
          <cell r="EW1016">
            <v>0</v>
          </cell>
          <cell r="EX1016">
            <v>0</v>
          </cell>
          <cell r="EY1016">
            <v>0</v>
          </cell>
          <cell r="EZ1016">
            <v>0</v>
          </cell>
          <cell r="FA1016">
            <v>0</v>
          </cell>
          <cell r="FB1016">
            <v>0</v>
          </cell>
          <cell r="FC1016">
            <v>0</v>
          </cell>
          <cell r="FD1016">
            <v>0</v>
          </cell>
          <cell r="FE1016">
            <v>0</v>
          </cell>
          <cell r="FF1016">
            <v>0</v>
          </cell>
          <cell r="FG1016">
            <v>0</v>
          </cell>
          <cell r="FH1016">
            <v>0</v>
          </cell>
          <cell r="FI1016">
            <v>0</v>
          </cell>
          <cell r="FJ1016">
            <v>0</v>
          </cell>
          <cell r="FK1016">
            <v>0</v>
          </cell>
          <cell r="FL1016">
            <v>0</v>
          </cell>
          <cell r="FM1016">
            <v>0</v>
          </cell>
          <cell r="FN1016">
            <v>0</v>
          </cell>
          <cell r="FO1016">
            <v>0</v>
          </cell>
          <cell r="FP1016">
            <v>0</v>
          </cell>
          <cell r="FQ1016">
            <v>0</v>
          </cell>
          <cell r="FR1016">
            <v>0</v>
          </cell>
          <cell r="FS1016">
            <v>0</v>
          </cell>
          <cell r="FT1016">
            <v>0</v>
          </cell>
          <cell r="FU1016">
            <v>0</v>
          </cell>
          <cell r="FV1016">
            <v>0</v>
          </cell>
          <cell r="FW1016">
            <v>0</v>
          </cell>
          <cell r="FX1016">
            <v>0</v>
          </cell>
          <cell r="FY1016">
            <v>0</v>
          </cell>
          <cell r="FZ1016">
            <v>0</v>
          </cell>
          <cell r="GA1016">
            <v>0</v>
          </cell>
          <cell r="GB1016">
            <v>0</v>
          </cell>
          <cell r="GC1016">
            <v>0</v>
          </cell>
          <cell r="GD1016">
            <v>0</v>
          </cell>
          <cell r="GE1016">
            <v>0</v>
          </cell>
          <cell r="GF1016">
            <v>0</v>
          </cell>
          <cell r="GG1016">
            <v>0</v>
          </cell>
          <cell r="GH1016">
            <v>0</v>
          </cell>
          <cell r="GI1016">
            <v>0</v>
          </cell>
          <cell r="GJ1016">
            <v>0</v>
          </cell>
          <cell r="GK1016">
            <v>0</v>
          </cell>
          <cell r="GL1016">
            <v>0</v>
          </cell>
          <cell r="GM1016">
            <v>0</v>
          </cell>
          <cell r="GN1016">
            <v>0</v>
          </cell>
          <cell r="GO1016">
            <v>0</v>
          </cell>
          <cell r="GP1016">
            <v>0</v>
          </cell>
          <cell r="GQ1016">
            <v>0</v>
          </cell>
          <cell r="GR1016">
            <v>0</v>
          </cell>
          <cell r="GS1016">
            <v>0</v>
          </cell>
          <cell r="GT1016">
            <v>0</v>
          </cell>
          <cell r="GU1016">
            <v>0</v>
          </cell>
          <cell r="GV1016">
            <v>0</v>
          </cell>
          <cell r="GW1016">
            <v>0</v>
          </cell>
          <cell r="GX1016">
            <v>0</v>
          </cell>
          <cell r="GY1016">
            <v>0</v>
          </cell>
          <cell r="GZ1016">
            <v>0</v>
          </cell>
          <cell r="HA1016">
            <v>0</v>
          </cell>
          <cell r="HB1016">
            <v>0</v>
          </cell>
          <cell r="HC1016">
            <v>0</v>
          </cell>
          <cell r="HD1016">
            <v>0</v>
          </cell>
          <cell r="HE1016">
            <v>0</v>
          </cell>
          <cell r="HF1016">
            <v>0</v>
          </cell>
          <cell r="HG1016">
            <v>0</v>
          </cell>
          <cell r="HH1016">
            <v>0</v>
          </cell>
          <cell r="HI1016">
            <v>0</v>
          </cell>
          <cell r="HJ1016">
            <v>0</v>
          </cell>
          <cell r="HK1016">
            <v>0</v>
          </cell>
          <cell r="HL1016">
            <v>0</v>
          </cell>
          <cell r="HM1016">
            <v>0</v>
          </cell>
          <cell r="HN1016">
            <v>0</v>
          </cell>
          <cell r="HO1016">
            <v>0</v>
          </cell>
          <cell r="HP1016">
            <v>0</v>
          </cell>
          <cell r="HQ1016">
            <v>0</v>
          </cell>
          <cell r="HR1016">
            <v>0</v>
          </cell>
          <cell r="HS1016">
            <v>0</v>
          </cell>
          <cell r="HT1016">
            <v>0</v>
          </cell>
          <cell r="HU1016">
            <v>0</v>
          </cell>
          <cell r="HV1016">
            <v>0</v>
          </cell>
          <cell r="HW1016">
            <v>0</v>
          </cell>
          <cell r="HX1016">
            <v>0</v>
          </cell>
          <cell r="HY1016">
            <v>0</v>
          </cell>
          <cell r="HZ1016">
            <v>0</v>
          </cell>
          <cell r="IA1016">
            <v>0</v>
          </cell>
          <cell r="IB1016">
            <v>0</v>
          </cell>
          <cell r="IC1016">
            <v>0</v>
          </cell>
          <cell r="ID1016">
            <v>0</v>
          </cell>
          <cell r="IE1016">
            <v>0</v>
          </cell>
          <cell r="IF1016">
            <v>0</v>
          </cell>
          <cell r="IG1016">
            <v>0</v>
          </cell>
          <cell r="IH1016">
            <v>0</v>
          </cell>
          <cell r="II1016">
            <v>0</v>
          </cell>
          <cell r="IJ1016">
            <v>0</v>
          </cell>
          <cell r="IK1016">
            <v>0</v>
          </cell>
          <cell r="IL1016">
            <v>0</v>
          </cell>
          <cell r="IM1016">
            <v>0</v>
          </cell>
          <cell r="IN1016">
            <v>0</v>
          </cell>
          <cell r="IO1016">
            <v>0</v>
          </cell>
          <cell r="IP1016">
            <v>0</v>
          </cell>
          <cell r="IQ1016">
            <v>0</v>
          </cell>
          <cell r="IR1016">
            <v>0</v>
          </cell>
          <cell r="IS1016">
            <v>0</v>
          </cell>
          <cell r="IT1016">
            <v>0</v>
          </cell>
          <cell r="IU1016">
            <v>0</v>
          </cell>
          <cell r="IV1016">
            <v>0</v>
          </cell>
          <cell r="IW1016">
            <v>0</v>
          </cell>
          <cell r="IX1016">
            <v>0</v>
          </cell>
          <cell r="IY1016">
            <v>0</v>
          </cell>
          <cell r="IZ1016">
            <v>0</v>
          </cell>
          <cell r="JA1016">
            <v>0</v>
          </cell>
          <cell r="JB1016">
            <v>0</v>
          </cell>
          <cell r="JC1016">
            <v>0</v>
          </cell>
          <cell r="JD1016">
            <v>0</v>
          </cell>
          <cell r="JE1016">
            <v>0</v>
          </cell>
        </row>
        <row r="1017">
          <cell r="D1017" t="str">
            <v>PV_.QF.PNC._.___.Elbe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0</v>
          </cell>
          <cell r="BD1017">
            <v>0</v>
          </cell>
          <cell r="BE1017">
            <v>0</v>
          </cell>
          <cell r="BF1017">
            <v>0</v>
          </cell>
          <cell r="BG1017">
            <v>0</v>
          </cell>
          <cell r="BH1017">
            <v>0</v>
          </cell>
          <cell r="BI1017">
            <v>0</v>
          </cell>
          <cell r="BJ1017">
            <v>0</v>
          </cell>
          <cell r="BK1017">
            <v>0</v>
          </cell>
          <cell r="BL1017">
            <v>0</v>
          </cell>
          <cell r="BM1017">
            <v>0</v>
          </cell>
          <cell r="BN1017">
            <v>0</v>
          </cell>
          <cell r="BO1017">
            <v>0</v>
          </cell>
          <cell r="BP1017">
            <v>0</v>
          </cell>
          <cell r="BQ1017">
            <v>0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0</v>
          </cell>
          <cell r="BW1017">
            <v>0</v>
          </cell>
          <cell r="BX1017">
            <v>0</v>
          </cell>
          <cell r="BY1017">
            <v>0</v>
          </cell>
          <cell r="BZ1017">
            <v>0</v>
          </cell>
          <cell r="CA1017">
            <v>0</v>
          </cell>
          <cell r="CB1017">
            <v>0</v>
          </cell>
          <cell r="CC1017">
            <v>0</v>
          </cell>
          <cell r="CD1017">
            <v>0</v>
          </cell>
          <cell r="CE1017">
            <v>0</v>
          </cell>
          <cell r="CF1017">
            <v>0</v>
          </cell>
          <cell r="CG1017">
            <v>0</v>
          </cell>
          <cell r="CH1017">
            <v>0</v>
          </cell>
          <cell r="CI1017">
            <v>0</v>
          </cell>
          <cell r="CJ1017">
            <v>0</v>
          </cell>
          <cell r="CK1017">
            <v>0</v>
          </cell>
          <cell r="CL1017">
            <v>0</v>
          </cell>
          <cell r="CM1017">
            <v>0</v>
          </cell>
          <cell r="CN1017">
            <v>0</v>
          </cell>
          <cell r="CO1017">
            <v>0</v>
          </cell>
          <cell r="CP1017">
            <v>0</v>
          </cell>
          <cell r="CQ1017">
            <v>0</v>
          </cell>
          <cell r="CR1017">
            <v>0</v>
          </cell>
          <cell r="CS1017">
            <v>0</v>
          </cell>
          <cell r="CT1017">
            <v>0</v>
          </cell>
          <cell r="CU1017">
            <v>0</v>
          </cell>
          <cell r="CV1017">
            <v>0</v>
          </cell>
          <cell r="CW1017">
            <v>0</v>
          </cell>
          <cell r="CX1017">
            <v>0</v>
          </cell>
          <cell r="CY1017">
            <v>0</v>
          </cell>
          <cell r="CZ1017">
            <v>0</v>
          </cell>
          <cell r="DA1017">
            <v>0</v>
          </cell>
          <cell r="DB1017">
            <v>0</v>
          </cell>
          <cell r="DC1017">
            <v>0</v>
          </cell>
          <cell r="DD1017">
            <v>0</v>
          </cell>
          <cell r="DE1017">
            <v>0</v>
          </cell>
          <cell r="DF1017">
            <v>0</v>
          </cell>
          <cell r="DG1017">
            <v>0</v>
          </cell>
          <cell r="DH1017">
            <v>0</v>
          </cell>
          <cell r="DI1017">
            <v>0</v>
          </cell>
          <cell r="DJ1017">
            <v>0</v>
          </cell>
          <cell r="DK1017">
            <v>0</v>
          </cell>
          <cell r="DL1017">
            <v>0</v>
          </cell>
          <cell r="DM1017">
            <v>0</v>
          </cell>
          <cell r="DN1017">
            <v>0</v>
          </cell>
          <cell r="DO1017">
            <v>0</v>
          </cell>
          <cell r="DP1017">
            <v>0</v>
          </cell>
          <cell r="DQ1017">
            <v>0</v>
          </cell>
          <cell r="DR1017">
            <v>0</v>
          </cell>
          <cell r="DS1017">
            <v>0</v>
          </cell>
          <cell r="DT1017">
            <v>0</v>
          </cell>
          <cell r="DU1017">
            <v>0</v>
          </cell>
          <cell r="DV1017">
            <v>0</v>
          </cell>
          <cell r="DW1017">
            <v>0</v>
          </cell>
          <cell r="DX1017">
            <v>0</v>
          </cell>
          <cell r="DY1017">
            <v>0</v>
          </cell>
          <cell r="DZ1017">
            <v>0</v>
          </cell>
          <cell r="EA1017">
            <v>0</v>
          </cell>
          <cell r="EB1017">
            <v>0</v>
          </cell>
          <cell r="EC1017">
            <v>0</v>
          </cell>
          <cell r="ED1017">
            <v>0</v>
          </cell>
          <cell r="EE1017">
            <v>0</v>
          </cell>
          <cell r="EF1017">
            <v>0</v>
          </cell>
          <cell r="EG1017">
            <v>0</v>
          </cell>
          <cell r="EH1017">
            <v>0</v>
          </cell>
          <cell r="EI1017">
            <v>0</v>
          </cell>
          <cell r="EJ1017">
            <v>0</v>
          </cell>
          <cell r="EK1017">
            <v>0</v>
          </cell>
          <cell r="EL1017">
            <v>0</v>
          </cell>
          <cell r="EM1017">
            <v>0</v>
          </cell>
          <cell r="EN1017">
            <v>0</v>
          </cell>
          <cell r="EO1017">
            <v>0</v>
          </cell>
          <cell r="EP1017">
            <v>0</v>
          </cell>
          <cell r="EQ1017">
            <v>0</v>
          </cell>
          <cell r="ER1017">
            <v>0</v>
          </cell>
          <cell r="ES1017">
            <v>0</v>
          </cell>
          <cell r="ET1017">
            <v>0</v>
          </cell>
          <cell r="EU1017">
            <v>0</v>
          </cell>
          <cell r="EV1017">
            <v>0</v>
          </cell>
          <cell r="EW1017">
            <v>0</v>
          </cell>
          <cell r="EX1017">
            <v>0</v>
          </cell>
          <cell r="EY1017">
            <v>0</v>
          </cell>
          <cell r="EZ1017">
            <v>0</v>
          </cell>
          <cell r="FA1017">
            <v>0</v>
          </cell>
          <cell r="FB1017">
            <v>0</v>
          </cell>
          <cell r="FC1017">
            <v>0</v>
          </cell>
          <cell r="FD1017">
            <v>0</v>
          </cell>
          <cell r="FE1017">
            <v>0</v>
          </cell>
          <cell r="FF1017">
            <v>0</v>
          </cell>
          <cell r="FG1017">
            <v>0</v>
          </cell>
          <cell r="FH1017">
            <v>0</v>
          </cell>
          <cell r="FI1017">
            <v>0</v>
          </cell>
          <cell r="FJ1017">
            <v>0</v>
          </cell>
          <cell r="FK1017">
            <v>0</v>
          </cell>
          <cell r="FL1017">
            <v>0</v>
          </cell>
          <cell r="FM1017">
            <v>0</v>
          </cell>
          <cell r="FN1017">
            <v>0</v>
          </cell>
          <cell r="FO1017">
            <v>0</v>
          </cell>
          <cell r="FP1017">
            <v>0</v>
          </cell>
          <cell r="FQ1017">
            <v>0</v>
          </cell>
          <cell r="FR1017">
            <v>0</v>
          </cell>
          <cell r="FS1017">
            <v>0</v>
          </cell>
          <cell r="FT1017">
            <v>0</v>
          </cell>
          <cell r="FU1017">
            <v>0</v>
          </cell>
          <cell r="FV1017">
            <v>0</v>
          </cell>
          <cell r="FW1017">
            <v>0</v>
          </cell>
          <cell r="FX1017">
            <v>0</v>
          </cell>
          <cell r="FY1017">
            <v>0</v>
          </cell>
          <cell r="FZ1017">
            <v>0</v>
          </cell>
          <cell r="GA1017">
            <v>0</v>
          </cell>
          <cell r="GB1017">
            <v>0</v>
          </cell>
          <cell r="GC1017">
            <v>0</v>
          </cell>
          <cell r="GD1017">
            <v>0</v>
          </cell>
          <cell r="GE1017">
            <v>0</v>
          </cell>
          <cell r="GF1017">
            <v>0</v>
          </cell>
          <cell r="GG1017">
            <v>0</v>
          </cell>
          <cell r="GH1017">
            <v>0</v>
          </cell>
          <cell r="GI1017">
            <v>0</v>
          </cell>
          <cell r="GJ1017">
            <v>0</v>
          </cell>
          <cell r="GK1017">
            <v>0</v>
          </cell>
          <cell r="GL1017">
            <v>0</v>
          </cell>
          <cell r="GM1017">
            <v>0</v>
          </cell>
          <cell r="GN1017">
            <v>0</v>
          </cell>
          <cell r="GO1017">
            <v>0</v>
          </cell>
          <cell r="GP1017">
            <v>0</v>
          </cell>
          <cell r="GQ1017">
            <v>0</v>
          </cell>
          <cell r="GR1017">
            <v>0</v>
          </cell>
          <cell r="GS1017">
            <v>0</v>
          </cell>
          <cell r="GT1017">
            <v>0</v>
          </cell>
          <cell r="GU1017">
            <v>0</v>
          </cell>
          <cell r="GV1017">
            <v>0</v>
          </cell>
          <cell r="GW1017">
            <v>0</v>
          </cell>
          <cell r="GX1017">
            <v>0</v>
          </cell>
          <cell r="GY1017">
            <v>0</v>
          </cell>
          <cell r="GZ1017">
            <v>0</v>
          </cell>
          <cell r="HA1017">
            <v>0</v>
          </cell>
          <cell r="HB1017">
            <v>0</v>
          </cell>
          <cell r="HC1017">
            <v>0</v>
          </cell>
          <cell r="HD1017">
            <v>0</v>
          </cell>
          <cell r="HE1017">
            <v>0</v>
          </cell>
          <cell r="HF1017">
            <v>0</v>
          </cell>
          <cell r="HG1017">
            <v>0</v>
          </cell>
          <cell r="HH1017">
            <v>0</v>
          </cell>
          <cell r="HI1017">
            <v>0</v>
          </cell>
          <cell r="HJ1017">
            <v>0</v>
          </cell>
          <cell r="HK1017">
            <v>0</v>
          </cell>
          <cell r="HL1017">
            <v>0</v>
          </cell>
          <cell r="HM1017">
            <v>0</v>
          </cell>
          <cell r="HN1017">
            <v>0</v>
          </cell>
          <cell r="HO1017">
            <v>0</v>
          </cell>
          <cell r="HP1017">
            <v>0</v>
          </cell>
          <cell r="HQ1017">
            <v>0</v>
          </cell>
          <cell r="HR1017">
            <v>0</v>
          </cell>
          <cell r="HS1017">
            <v>0</v>
          </cell>
          <cell r="HT1017">
            <v>0</v>
          </cell>
          <cell r="HU1017">
            <v>0</v>
          </cell>
          <cell r="HV1017">
            <v>0</v>
          </cell>
          <cell r="HW1017">
            <v>0</v>
          </cell>
          <cell r="HX1017">
            <v>0</v>
          </cell>
          <cell r="HY1017">
            <v>0</v>
          </cell>
          <cell r="HZ1017">
            <v>0</v>
          </cell>
          <cell r="IA1017">
            <v>0</v>
          </cell>
          <cell r="IB1017">
            <v>0</v>
          </cell>
          <cell r="IC1017">
            <v>0</v>
          </cell>
          <cell r="ID1017">
            <v>0</v>
          </cell>
          <cell r="IE1017">
            <v>0</v>
          </cell>
          <cell r="IF1017">
            <v>0</v>
          </cell>
          <cell r="IG1017">
            <v>0</v>
          </cell>
          <cell r="IH1017">
            <v>0</v>
          </cell>
          <cell r="II1017">
            <v>0</v>
          </cell>
          <cell r="IJ1017">
            <v>0</v>
          </cell>
          <cell r="IK1017">
            <v>0</v>
          </cell>
          <cell r="IL1017">
            <v>0</v>
          </cell>
          <cell r="IM1017">
            <v>0</v>
          </cell>
          <cell r="IN1017">
            <v>0</v>
          </cell>
          <cell r="IO1017">
            <v>0</v>
          </cell>
          <cell r="IP1017">
            <v>0</v>
          </cell>
          <cell r="IQ1017">
            <v>0</v>
          </cell>
          <cell r="IR1017">
            <v>0</v>
          </cell>
          <cell r="IS1017">
            <v>0</v>
          </cell>
          <cell r="IT1017">
            <v>0</v>
          </cell>
          <cell r="IU1017">
            <v>0</v>
          </cell>
          <cell r="IV1017">
            <v>0</v>
          </cell>
          <cell r="IW1017">
            <v>0</v>
          </cell>
          <cell r="IX1017">
            <v>0</v>
          </cell>
          <cell r="IY1017">
            <v>0</v>
          </cell>
          <cell r="IZ1017">
            <v>0</v>
          </cell>
          <cell r="JA1017">
            <v>0</v>
          </cell>
          <cell r="JB1017">
            <v>0</v>
          </cell>
          <cell r="JC1017">
            <v>0</v>
          </cell>
          <cell r="JD1017">
            <v>0</v>
          </cell>
          <cell r="JE1017">
            <v>0</v>
          </cell>
        </row>
        <row r="1018">
          <cell r="D1018" t="str">
            <v>PV_.QF.SOR._.___.BearCreek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0</v>
          </cell>
          <cell r="BD1018">
            <v>0</v>
          </cell>
          <cell r="BE1018">
            <v>0</v>
          </cell>
          <cell r="BF1018">
            <v>0</v>
          </cell>
          <cell r="BG1018">
            <v>0</v>
          </cell>
          <cell r="BH1018">
            <v>0</v>
          </cell>
          <cell r="BI1018">
            <v>0</v>
          </cell>
          <cell r="BJ1018">
            <v>0</v>
          </cell>
          <cell r="BK1018">
            <v>0</v>
          </cell>
          <cell r="BL1018">
            <v>0</v>
          </cell>
          <cell r="BM1018">
            <v>0</v>
          </cell>
          <cell r="BN1018">
            <v>0</v>
          </cell>
          <cell r="BO1018">
            <v>0</v>
          </cell>
          <cell r="BP1018">
            <v>0</v>
          </cell>
          <cell r="BQ1018">
            <v>0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0</v>
          </cell>
          <cell r="BW1018">
            <v>0</v>
          </cell>
          <cell r="BX1018">
            <v>0</v>
          </cell>
          <cell r="BY1018">
            <v>0</v>
          </cell>
          <cell r="BZ1018">
            <v>0</v>
          </cell>
          <cell r="CA1018">
            <v>0</v>
          </cell>
          <cell r="CB1018">
            <v>0</v>
          </cell>
          <cell r="CC1018">
            <v>0</v>
          </cell>
          <cell r="CD1018">
            <v>0</v>
          </cell>
          <cell r="CE1018">
            <v>0</v>
          </cell>
          <cell r="CF1018">
            <v>0</v>
          </cell>
          <cell r="CG1018">
            <v>0</v>
          </cell>
          <cell r="CH1018">
            <v>0</v>
          </cell>
          <cell r="CI1018">
            <v>0</v>
          </cell>
          <cell r="CJ1018">
            <v>0</v>
          </cell>
          <cell r="CK1018">
            <v>0</v>
          </cell>
          <cell r="CL1018">
            <v>0</v>
          </cell>
          <cell r="CM1018">
            <v>0</v>
          </cell>
          <cell r="CN1018">
            <v>0</v>
          </cell>
          <cell r="CO1018">
            <v>0</v>
          </cell>
          <cell r="CP1018">
            <v>0</v>
          </cell>
          <cell r="CQ1018">
            <v>0</v>
          </cell>
          <cell r="CR1018">
            <v>0</v>
          </cell>
          <cell r="CS1018">
            <v>0</v>
          </cell>
          <cell r="CT1018">
            <v>0</v>
          </cell>
          <cell r="CU1018">
            <v>0</v>
          </cell>
          <cell r="CV1018">
            <v>0</v>
          </cell>
          <cell r="CW1018">
            <v>0</v>
          </cell>
          <cell r="CX1018">
            <v>0</v>
          </cell>
          <cell r="CY1018">
            <v>0</v>
          </cell>
          <cell r="CZ1018">
            <v>0</v>
          </cell>
          <cell r="DA1018">
            <v>0</v>
          </cell>
          <cell r="DB1018">
            <v>0</v>
          </cell>
          <cell r="DC1018">
            <v>0</v>
          </cell>
          <cell r="DD1018">
            <v>0</v>
          </cell>
          <cell r="DE1018">
            <v>0</v>
          </cell>
          <cell r="DF1018">
            <v>0</v>
          </cell>
          <cell r="DG1018">
            <v>0</v>
          </cell>
          <cell r="DH1018">
            <v>0</v>
          </cell>
          <cell r="DI1018">
            <v>0</v>
          </cell>
          <cell r="DJ1018">
            <v>0</v>
          </cell>
          <cell r="DK1018">
            <v>0</v>
          </cell>
          <cell r="DL1018">
            <v>0</v>
          </cell>
          <cell r="DM1018">
            <v>0</v>
          </cell>
          <cell r="DN1018">
            <v>0</v>
          </cell>
          <cell r="DO1018">
            <v>0</v>
          </cell>
          <cell r="DP1018">
            <v>0</v>
          </cell>
          <cell r="DQ1018">
            <v>0</v>
          </cell>
          <cell r="DR1018">
            <v>0</v>
          </cell>
          <cell r="DS1018">
            <v>0</v>
          </cell>
          <cell r="DT1018">
            <v>0</v>
          </cell>
          <cell r="DU1018">
            <v>0</v>
          </cell>
          <cell r="DV1018">
            <v>0</v>
          </cell>
          <cell r="DW1018">
            <v>0</v>
          </cell>
          <cell r="DX1018">
            <v>0</v>
          </cell>
          <cell r="DY1018">
            <v>0</v>
          </cell>
          <cell r="DZ1018">
            <v>0</v>
          </cell>
          <cell r="EA1018">
            <v>0</v>
          </cell>
          <cell r="EB1018">
            <v>0</v>
          </cell>
          <cell r="EC1018">
            <v>0</v>
          </cell>
          <cell r="ED1018">
            <v>0</v>
          </cell>
          <cell r="EE1018">
            <v>0</v>
          </cell>
          <cell r="EF1018">
            <v>0</v>
          </cell>
          <cell r="EG1018">
            <v>0</v>
          </cell>
          <cell r="EH1018">
            <v>0</v>
          </cell>
          <cell r="EI1018">
            <v>0</v>
          </cell>
          <cell r="EJ1018">
            <v>0</v>
          </cell>
          <cell r="EK1018">
            <v>0</v>
          </cell>
          <cell r="EL1018">
            <v>0</v>
          </cell>
          <cell r="EM1018">
            <v>0</v>
          </cell>
          <cell r="EN1018">
            <v>0</v>
          </cell>
          <cell r="EO1018">
            <v>0</v>
          </cell>
          <cell r="EP1018">
            <v>0</v>
          </cell>
          <cell r="EQ1018">
            <v>0</v>
          </cell>
          <cell r="ER1018">
            <v>0</v>
          </cell>
          <cell r="ES1018">
            <v>0</v>
          </cell>
          <cell r="ET1018">
            <v>0</v>
          </cell>
          <cell r="EU1018">
            <v>0</v>
          </cell>
          <cell r="EV1018">
            <v>0</v>
          </cell>
          <cell r="EW1018">
            <v>0</v>
          </cell>
          <cell r="EX1018">
            <v>0</v>
          </cell>
          <cell r="EY1018">
            <v>0</v>
          </cell>
          <cell r="EZ1018">
            <v>0</v>
          </cell>
          <cell r="FA1018">
            <v>0</v>
          </cell>
          <cell r="FB1018">
            <v>0</v>
          </cell>
          <cell r="FC1018">
            <v>0</v>
          </cell>
          <cell r="FD1018">
            <v>0</v>
          </cell>
          <cell r="FE1018">
            <v>0</v>
          </cell>
          <cell r="FF1018">
            <v>0</v>
          </cell>
          <cell r="FG1018">
            <v>0</v>
          </cell>
          <cell r="FH1018">
            <v>0</v>
          </cell>
          <cell r="FI1018">
            <v>0</v>
          </cell>
          <cell r="FJ1018">
            <v>0</v>
          </cell>
          <cell r="FK1018">
            <v>0</v>
          </cell>
          <cell r="FL1018">
            <v>0</v>
          </cell>
          <cell r="FM1018">
            <v>0</v>
          </cell>
          <cell r="FN1018">
            <v>0</v>
          </cell>
          <cell r="FO1018">
            <v>0</v>
          </cell>
          <cell r="FP1018">
            <v>0</v>
          </cell>
          <cell r="FQ1018">
            <v>0</v>
          </cell>
          <cell r="FR1018">
            <v>0</v>
          </cell>
          <cell r="FS1018">
            <v>0</v>
          </cell>
          <cell r="FT1018">
            <v>0</v>
          </cell>
          <cell r="FU1018">
            <v>0</v>
          </cell>
          <cell r="FV1018">
            <v>0</v>
          </cell>
          <cell r="FW1018">
            <v>0</v>
          </cell>
          <cell r="FX1018">
            <v>0</v>
          </cell>
          <cell r="FY1018">
            <v>0</v>
          </cell>
          <cell r="FZ1018">
            <v>0</v>
          </cell>
          <cell r="GA1018">
            <v>0</v>
          </cell>
          <cell r="GB1018">
            <v>0</v>
          </cell>
          <cell r="GC1018">
            <v>0</v>
          </cell>
          <cell r="GD1018">
            <v>0</v>
          </cell>
          <cell r="GE1018">
            <v>0</v>
          </cell>
          <cell r="GF1018">
            <v>0</v>
          </cell>
          <cell r="GG1018">
            <v>0</v>
          </cell>
          <cell r="GH1018">
            <v>0</v>
          </cell>
          <cell r="GI1018">
            <v>0</v>
          </cell>
          <cell r="GJ1018">
            <v>0</v>
          </cell>
          <cell r="GK1018">
            <v>0</v>
          </cell>
          <cell r="GL1018">
            <v>0</v>
          </cell>
          <cell r="GM1018">
            <v>0</v>
          </cell>
          <cell r="GN1018">
            <v>0</v>
          </cell>
          <cell r="GO1018">
            <v>0</v>
          </cell>
          <cell r="GP1018">
            <v>0</v>
          </cell>
          <cell r="GQ1018">
            <v>0</v>
          </cell>
          <cell r="GR1018">
            <v>0</v>
          </cell>
          <cell r="GS1018">
            <v>0</v>
          </cell>
          <cell r="GT1018">
            <v>0</v>
          </cell>
          <cell r="GU1018">
            <v>0</v>
          </cell>
          <cell r="GV1018">
            <v>0</v>
          </cell>
          <cell r="GW1018">
            <v>0</v>
          </cell>
          <cell r="GX1018">
            <v>0</v>
          </cell>
          <cell r="GY1018">
            <v>0</v>
          </cell>
          <cell r="GZ1018">
            <v>0</v>
          </cell>
          <cell r="HA1018">
            <v>0</v>
          </cell>
          <cell r="HB1018">
            <v>0</v>
          </cell>
          <cell r="HC1018">
            <v>0</v>
          </cell>
          <cell r="HD1018">
            <v>0</v>
          </cell>
          <cell r="HE1018">
            <v>0</v>
          </cell>
          <cell r="HF1018">
            <v>0</v>
          </cell>
          <cell r="HG1018">
            <v>0</v>
          </cell>
          <cell r="HH1018">
            <v>0</v>
          </cell>
          <cell r="HI1018">
            <v>0</v>
          </cell>
          <cell r="HJ1018">
            <v>0</v>
          </cell>
          <cell r="HK1018">
            <v>0</v>
          </cell>
          <cell r="HL1018">
            <v>0</v>
          </cell>
          <cell r="HM1018">
            <v>0</v>
          </cell>
          <cell r="HN1018">
            <v>0</v>
          </cell>
          <cell r="HO1018">
            <v>0</v>
          </cell>
          <cell r="HP1018">
            <v>0</v>
          </cell>
          <cell r="HQ1018">
            <v>0</v>
          </cell>
          <cell r="HR1018">
            <v>0</v>
          </cell>
          <cell r="HS1018">
            <v>0</v>
          </cell>
          <cell r="HT1018">
            <v>0</v>
          </cell>
          <cell r="HU1018">
            <v>0</v>
          </cell>
          <cell r="HV1018">
            <v>0</v>
          </cell>
          <cell r="HW1018">
            <v>0</v>
          </cell>
          <cell r="HX1018">
            <v>0</v>
          </cell>
          <cell r="HY1018">
            <v>0</v>
          </cell>
          <cell r="HZ1018">
            <v>0</v>
          </cell>
          <cell r="IA1018">
            <v>0</v>
          </cell>
          <cell r="IB1018">
            <v>0</v>
          </cell>
          <cell r="IC1018">
            <v>0</v>
          </cell>
          <cell r="ID1018">
            <v>0</v>
          </cell>
          <cell r="IE1018">
            <v>0</v>
          </cell>
          <cell r="IF1018">
            <v>0</v>
          </cell>
          <cell r="IG1018">
            <v>0</v>
          </cell>
          <cell r="IH1018">
            <v>0</v>
          </cell>
          <cell r="II1018">
            <v>0</v>
          </cell>
          <cell r="IJ1018">
            <v>0</v>
          </cell>
          <cell r="IK1018">
            <v>0</v>
          </cell>
          <cell r="IL1018">
            <v>0</v>
          </cell>
          <cell r="IM1018">
            <v>0</v>
          </cell>
          <cell r="IN1018">
            <v>0</v>
          </cell>
          <cell r="IO1018">
            <v>0</v>
          </cell>
          <cell r="IP1018">
            <v>0</v>
          </cell>
          <cell r="IQ1018">
            <v>0</v>
          </cell>
          <cell r="IR1018">
            <v>0</v>
          </cell>
          <cell r="IS1018">
            <v>0</v>
          </cell>
          <cell r="IT1018">
            <v>0</v>
          </cell>
          <cell r="IU1018">
            <v>0</v>
          </cell>
          <cell r="IV1018">
            <v>0</v>
          </cell>
          <cell r="IW1018">
            <v>0</v>
          </cell>
          <cell r="IX1018">
            <v>0</v>
          </cell>
          <cell r="IY1018">
            <v>0</v>
          </cell>
          <cell r="IZ1018">
            <v>0</v>
          </cell>
          <cell r="JA1018">
            <v>0</v>
          </cell>
          <cell r="JB1018">
            <v>0</v>
          </cell>
          <cell r="JC1018">
            <v>0</v>
          </cell>
          <cell r="JD1018">
            <v>0</v>
          </cell>
          <cell r="JE1018">
            <v>0</v>
          </cell>
        </row>
        <row r="1019">
          <cell r="D1019" t="str">
            <v>PV_.QF.SOR._.___.Black Cap II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0</v>
          </cell>
          <cell r="BD1019">
            <v>0</v>
          </cell>
          <cell r="BE1019">
            <v>0</v>
          </cell>
          <cell r="BF1019">
            <v>0</v>
          </cell>
          <cell r="BG1019">
            <v>0</v>
          </cell>
          <cell r="BH1019">
            <v>0</v>
          </cell>
          <cell r="BI1019">
            <v>0</v>
          </cell>
          <cell r="BJ1019">
            <v>0</v>
          </cell>
          <cell r="BK1019">
            <v>0</v>
          </cell>
          <cell r="BL1019">
            <v>0</v>
          </cell>
          <cell r="BM1019">
            <v>0</v>
          </cell>
          <cell r="BN1019">
            <v>0</v>
          </cell>
          <cell r="BO1019">
            <v>0</v>
          </cell>
          <cell r="BP1019">
            <v>0</v>
          </cell>
          <cell r="BQ1019">
            <v>0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0</v>
          </cell>
          <cell r="BW1019">
            <v>0</v>
          </cell>
          <cell r="BX1019">
            <v>0</v>
          </cell>
          <cell r="BY1019">
            <v>0</v>
          </cell>
          <cell r="BZ1019">
            <v>0</v>
          </cell>
          <cell r="CA1019">
            <v>0</v>
          </cell>
          <cell r="CB1019">
            <v>0</v>
          </cell>
          <cell r="CC1019">
            <v>0</v>
          </cell>
          <cell r="CD1019">
            <v>0</v>
          </cell>
          <cell r="CE1019">
            <v>0</v>
          </cell>
          <cell r="CF1019">
            <v>0</v>
          </cell>
          <cell r="CG1019">
            <v>0</v>
          </cell>
          <cell r="CH1019">
            <v>0</v>
          </cell>
          <cell r="CI1019">
            <v>0</v>
          </cell>
          <cell r="CJ1019">
            <v>0</v>
          </cell>
          <cell r="CK1019">
            <v>0</v>
          </cell>
          <cell r="CL1019">
            <v>0</v>
          </cell>
          <cell r="CM1019">
            <v>0</v>
          </cell>
          <cell r="CN1019">
            <v>0</v>
          </cell>
          <cell r="CO1019">
            <v>0</v>
          </cell>
          <cell r="CP1019">
            <v>0</v>
          </cell>
          <cell r="CQ1019">
            <v>0</v>
          </cell>
          <cell r="CR1019">
            <v>0</v>
          </cell>
          <cell r="CS1019">
            <v>0</v>
          </cell>
          <cell r="CT1019">
            <v>0</v>
          </cell>
          <cell r="CU1019">
            <v>0</v>
          </cell>
          <cell r="CV1019">
            <v>0</v>
          </cell>
          <cell r="CW1019">
            <v>0</v>
          </cell>
          <cell r="CX1019">
            <v>0</v>
          </cell>
          <cell r="CY1019">
            <v>0</v>
          </cell>
          <cell r="CZ1019">
            <v>0</v>
          </cell>
          <cell r="DA1019">
            <v>0</v>
          </cell>
          <cell r="DB1019">
            <v>0</v>
          </cell>
          <cell r="DC1019">
            <v>0</v>
          </cell>
          <cell r="DD1019">
            <v>0</v>
          </cell>
          <cell r="DE1019">
            <v>0</v>
          </cell>
          <cell r="DF1019">
            <v>0</v>
          </cell>
          <cell r="DG1019">
            <v>0</v>
          </cell>
          <cell r="DH1019">
            <v>0</v>
          </cell>
          <cell r="DI1019">
            <v>0</v>
          </cell>
          <cell r="DJ1019">
            <v>0</v>
          </cell>
          <cell r="DK1019">
            <v>0</v>
          </cell>
          <cell r="DL1019">
            <v>0</v>
          </cell>
          <cell r="DM1019">
            <v>0</v>
          </cell>
          <cell r="DN1019">
            <v>0</v>
          </cell>
          <cell r="DO1019">
            <v>0</v>
          </cell>
          <cell r="DP1019">
            <v>0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0</v>
          </cell>
          <cell r="DW1019">
            <v>0</v>
          </cell>
          <cell r="DX1019">
            <v>0</v>
          </cell>
          <cell r="DY1019">
            <v>0</v>
          </cell>
          <cell r="DZ1019">
            <v>0</v>
          </cell>
          <cell r="EA1019">
            <v>0</v>
          </cell>
          <cell r="EB1019">
            <v>0</v>
          </cell>
          <cell r="EC1019">
            <v>0</v>
          </cell>
          <cell r="ED1019">
            <v>0</v>
          </cell>
          <cell r="EE1019">
            <v>0</v>
          </cell>
          <cell r="EF1019">
            <v>0</v>
          </cell>
          <cell r="EG1019">
            <v>0</v>
          </cell>
          <cell r="EH1019">
            <v>0</v>
          </cell>
          <cell r="EI1019">
            <v>0</v>
          </cell>
          <cell r="EJ1019">
            <v>0</v>
          </cell>
          <cell r="EK1019">
            <v>0</v>
          </cell>
          <cell r="EL1019">
            <v>0</v>
          </cell>
          <cell r="EM1019">
            <v>0</v>
          </cell>
          <cell r="EN1019">
            <v>0</v>
          </cell>
          <cell r="EO1019">
            <v>0</v>
          </cell>
          <cell r="EP1019">
            <v>0</v>
          </cell>
          <cell r="EQ1019">
            <v>0</v>
          </cell>
          <cell r="ER1019">
            <v>0</v>
          </cell>
          <cell r="ES1019">
            <v>0</v>
          </cell>
          <cell r="ET1019">
            <v>0</v>
          </cell>
          <cell r="EU1019">
            <v>0</v>
          </cell>
          <cell r="EV1019">
            <v>0</v>
          </cell>
          <cell r="EW1019">
            <v>0</v>
          </cell>
          <cell r="EX1019">
            <v>0</v>
          </cell>
          <cell r="EY1019">
            <v>0</v>
          </cell>
          <cell r="EZ1019">
            <v>0</v>
          </cell>
          <cell r="FA1019">
            <v>0</v>
          </cell>
          <cell r="FB1019">
            <v>0</v>
          </cell>
          <cell r="FC1019">
            <v>0</v>
          </cell>
          <cell r="FD1019">
            <v>0</v>
          </cell>
          <cell r="FE1019">
            <v>0</v>
          </cell>
          <cell r="FF1019">
            <v>0</v>
          </cell>
          <cell r="FG1019">
            <v>0</v>
          </cell>
          <cell r="FH1019">
            <v>0</v>
          </cell>
          <cell r="FI1019">
            <v>0</v>
          </cell>
          <cell r="FJ1019">
            <v>0</v>
          </cell>
          <cell r="FK1019">
            <v>0</v>
          </cell>
          <cell r="FL1019">
            <v>0</v>
          </cell>
          <cell r="FM1019">
            <v>0</v>
          </cell>
          <cell r="FN1019">
            <v>0</v>
          </cell>
          <cell r="FO1019">
            <v>0</v>
          </cell>
          <cell r="FP1019">
            <v>0</v>
          </cell>
          <cell r="FQ1019">
            <v>0</v>
          </cell>
          <cell r="FR1019">
            <v>0</v>
          </cell>
          <cell r="FS1019">
            <v>0</v>
          </cell>
          <cell r="FT1019">
            <v>0</v>
          </cell>
          <cell r="FU1019">
            <v>0</v>
          </cell>
          <cell r="FV1019">
            <v>0</v>
          </cell>
          <cell r="FW1019">
            <v>0</v>
          </cell>
          <cell r="FX1019">
            <v>0</v>
          </cell>
          <cell r="FY1019">
            <v>0</v>
          </cell>
          <cell r="FZ1019">
            <v>0</v>
          </cell>
          <cell r="GA1019">
            <v>0</v>
          </cell>
          <cell r="GB1019">
            <v>0</v>
          </cell>
          <cell r="GC1019">
            <v>0</v>
          </cell>
          <cell r="GD1019">
            <v>0</v>
          </cell>
          <cell r="GE1019">
            <v>0</v>
          </cell>
          <cell r="GF1019">
            <v>0</v>
          </cell>
          <cell r="GG1019">
            <v>0</v>
          </cell>
          <cell r="GH1019">
            <v>0</v>
          </cell>
          <cell r="GI1019">
            <v>0</v>
          </cell>
          <cell r="GJ1019">
            <v>0</v>
          </cell>
          <cell r="GK1019">
            <v>0</v>
          </cell>
          <cell r="GL1019">
            <v>0</v>
          </cell>
          <cell r="GM1019">
            <v>0</v>
          </cell>
          <cell r="GN1019">
            <v>0</v>
          </cell>
          <cell r="GO1019">
            <v>0</v>
          </cell>
          <cell r="GP1019">
            <v>0</v>
          </cell>
          <cell r="GQ1019">
            <v>0</v>
          </cell>
          <cell r="GR1019">
            <v>0</v>
          </cell>
          <cell r="GS1019">
            <v>0</v>
          </cell>
          <cell r="GT1019">
            <v>0</v>
          </cell>
          <cell r="GU1019">
            <v>0</v>
          </cell>
          <cell r="GV1019">
            <v>0</v>
          </cell>
          <cell r="GW1019">
            <v>0</v>
          </cell>
          <cell r="GX1019">
            <v>0</v>
          </cell>
          <cell r="GY1019">
            <v>0</v>
          </cell>
          <cell r="GZ1019">
            <v>0</v>
          </cell>
          <cell r="HA1019">
            <v>0</v>
          </cell>
          <cell r="HB1019">
            <v>0</v>
          </cell>
          <cell r="HC1019">
            <v>0</v>
          </cell>
          <cell r="HD1019">
            <v>0</v>
          </cell>
          <cell r="HE1019">
            <v>0</v>
          </cell>
          <cell r="HF1019">
            <v>0</v>
          </cell>
          <cell r="HG1019">
            <v>0</v>
          </cell>
          <cell r="HH1019">
            <v>0</v>
          </cell>
          <cell r="HI1019">
            <v>0</v>
          </cell>
          <cell r="HJ1019">
            <v>0</v>
          </cell>
          <cell r="HK1019">
            <v>0</v>
          </cell>
          <cell r="HL1019">
            <v>0</v>
          </cell>
          <cell r="HM1019">
            <v>0</v>
          </cell>
          <cell r="HN1019">
            <v>0</v>
          </cell>
          <cell r="HO1019">
            <v>0</v>
          </cell>
          <cell r="HP1019">
            <v>0</v>
          </cell>
          <cell r="HQ1019">
            <v>0</v>
          </cell>
          <cell r="HR1019">
            <v>0</v>
          </cell>
          <cell r="HS1019">
            <v>0</v>
          </cell>
          <cell r="HT1019">
            <v>0</v>
          </cell>
          <cell r="HU1019">
            <v>0</v>
          </cell>
          <cell r="HV1019">
            <v>0</v>
          </cell>
          <cell r="HW1019">
            <v>0</v>
          </cell>
          <cell r="HX1019">
            <v>0</v>
          </cell>
          <cell r="HY1019">
            <v>0</v>
          </cell>
          <cell r="HZ1019">
            <v>0</v>
          </cell>
          <cell r="IA1019">
            <v>0</v>
          </cell>
          <cell r="IB1019">
            <v>0</v>
          </cell>
          <cell r="IC1019">
            <v>0</v>
          </cell>
          <cell r="ID1019">
            <v>0</v>
          </cell>
          <cell r="IE1019">
            <v>0</v>
          </cell>
          <cell r="IF1019">
            <v>0</v>
          </cell>
          <cell r="IG1019">
            <v>0</v>
          </cell>
          <cell r="IH1019">
            <v>0</v>
          </cell>
          <cell r="II1019">
            <v>0</v>
          </cell>
          <cell r="IJ1019">
            <v>0</v>
          </cell>
          <cell r="IK1019">
            <v>0</v>
          </cell>
          <cell r="IL1019">
            <v>0</v>
          </cell>
          <cell r="IM1019">
            <v>0</v>
          </cell>
          <cell r="IN1019">
            <v>0</v>
          </cell>
          <cell r="IO1019">
            <v>0</v>
          </cell>
          <cell r="IP1019">
            <v>0</v>
          </cell>
          <cell r="IQ1019">
            <v>0</v>
          </cell>
          <cell r="IR1019">
            <v>0</v>
          </cell>
          <cell r="IS1019">
            <v>0</v>
          </cell>
          <cell r="IT1019">
            <v>0</v>
          </cell>
          <cell r="IU1019">
            <v>0</v>
          </cell>
          <cell r="IV1019">
            <v>0</v>
          </cell>
          <cell r="IW1019">
            <v>0</v>
          </cell>
          <cell r="IX1019">
            <v>0</v>
          </cell>
          <cell r="IY1019">
            <v>0</v>
          </cell>
          <cell r="IZ1019">
            <v>0</v>
          </cell>
          <cell r="JA1019">
            <v>0</v>
          </cell>
          <cell r="JB1019">
            <v>0</v>
          </cell>
          <cell r="JC1019">
            <v>0</v>
          </cell>
          <cell r="JD1019">
            <v>0</v>
          </cell>
          <cell r="JE1019">
            <v>0</v>
          </cell>
        </row>
        <row r="1020">
          <cell r="D1020" t="str">
            <v>PV_.QF.SOR._.___.Bly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0</v>
          </cell>
          <cell r="BD1020">
            <v>0</v>
          </cell>
          <cell r="BE1020">
            <v>0</v>
          </cell>
          <cell r="BF1020">
            <v>0</v>
          </cell>
          <cell r="BG1020">
            <v>0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0</v>
          </cell>
          <cell r="BW1020">
            <v>0</v>
          </cell>
          <cell r="BX1020">
            <v>0</v>
          </cell>
          <cell r="BY1020">
            <v>0</v>
          </cell>
          <cell r="BZ1020">
            <v>0</v>
          </cell>
          <cell r="CA1020">
            <v>0</v>
          </cell>
          <cell r="CB1020">
            <v>0</v>
          </cell>
          <cell r="CC1020">
            <v>0</v>
          </cell>
          <cell r="CD1020">
            <v>0</v>
          </cell>
          <cell r="CE1020">
            <v>0</v>
          </cell>
          <cell r="CF1020">
            <v>0</v>
          </cell>
          <cell r="CG1020">
            <v>0</v>
          </cell>
          <cell r="CH1020">
            <v>0</v>
          </cell>
          <cell r="CI1020">
            <v>0</v>
          </cell>
          <cell r="CJ1020">
            <v>0</v>
          </cell>
          <cell r="CK1020">
            <v>0</v>
          </cell>
          <cell r="CL1020">
            <v>0</v>
          </cell>
          <cell r="CM1020">
            <v>0</v>
          </cell>
          <cell r="CN1020">
            <v>0</v>
          </cell>
          <cell r="CO1020">
            <v>0</v>
          </cell>
          <cell r="CP1020">
            <v>0</v>
          </cell>
          <cell r="CQ1020">
            <v>0</v>
          </cell>
          <cell r="CR1020">
            <v>0</v>
          </cell>
          <cell r="CS1020">
            <v>0</v>
          </cell>
          <cell r="CT1020">
            <v>0</v>
          </cell>
          <cell r="CU1020">
            <v>0</v>
          </cell>
          <cell r="CV1020">
            <v>0</v>
          </cell>
          <cell r="CW1020">
            <v>0</v>
          </cell>
          <cell r="CX1020">
            <v>0</v>
          </cell>
          <cell r="CY1020">
            <v>0</v>
          </cell>
          <cell r="CZ1020">
            <v>0</v>
          </cell>
          <cell r="DA1020">
            <v>0</v>
          </cell>
          <cell r="DB1020">
            <v>0</v>
          </cell>
          <cell r="DC1020">
            <v>0</v>
          </cell>
          <cell r="DD1020">
            <v>0</v>
          </cell>
          <cell r="DE1020">
            <v>0</v>
          </cell>
          <cell r="DF1020">
            <v>0</v>
          </cell>
          <cell r="DG1020">
            <v>0</v>
          </cell>
          <cell r="DH1020">
            <v>0</v>
          </cell>
          <cell r="DI1020">
            <v>0</v>
          </cell>
          <cell r="DJ1020">
            <v>0</v>
          </cell>
          <cell r="DK1020">
            <v>0</v>
          </cell>
          <cell r="DL1020">
            <v>0</v>
          </cell>
          <cell r="DM1020">
            <v>0</v>
          </cell>
          <cell r="DN1020">
            <v>0</v>
          </cell>
          <cell r="DO1020">
            <v>0</v>
          </cell>
          <cell r="DP1020">
            <v>0</v>
          </cell>
          <cell r="DQ1020">
            <v>0</v>
          </cell>
          <cell r="DR1020">
            <v>0</v>
          </cell>
          <cell r="DS1020">
            <v>0</v>
          </cell>
          <cell r="DT1020">
            <v>0</v>
          </cell>
          <cell r="DU1020">
            <v>0</v>
          </cell>
          <cell r="DV1020">
            <v>0</v>
          </cell>
          <cell r="DW1020">
            <v>0</v>
          </cell>
          <cell r="DX1020">
            <v>0</v>
          </cell>
          <cell r="DY1020">
            <v>0</v>
          </cell>
          <cell r="DZ1020">
            <v>0</v>
          </cell>
          <cell r="EA1020">
            <v>0</v>
          </cell>
          <cell r="EB1020">
            <v>0</v>
          </cell>
          <cell r="EC1020">
            <v>0</v>
          </cell>
          <cell r="ED1020">
            <v>0</v>
          </cell>
          <cell r="EE1020">
            <v>0</v>
          </cell>
          <cell r="EF1020">
            <v>0</v>
          </cell>
          <cell r="EG1020">
            <v>0</v>
          </cell>
          <cell r="EH1020">
            <v>0</v>
          </cell>
          <cell r="EI1020">
            <v>0</v>
          </cell>
          <cell r="EJ1020">
            <v>0</v>
          </cell>
          <cell r="EK1020">
            <v>0</v>
          </cell>
          <cell r="EL1020">
            <v>0</v>
          </cell>
          <cell r="EM1020">
            <v>0</v>
          </cell>
          <cell r="EN1020">
            <v>0</v>
          </cell>
          <cell r="EO1020">
            <v>0</v>
          </cell>
          <cell r="EP1020">
            <v>0</v>
          </cell>
          <cell r="EQ1020">
            <v>0</v>
          </cell>
          <cell r="ER1020">
            <v>0</v>
          </cell>
          <cell r="ES1020">
            <v>0</v>
          </cell>
          <cell r="ET1020">
            <v>0</v>
          </cell>
          <cell r="EU1020">
            <v>0</v>
          </cell>
          <cell r="EV1020">
            <v>0</v>
          </cell>
          <cell r="EW1020">
            <v>0</v>
          </cell>
          <cell r="EX1020">
            <v>0</v>
          </cell>
          <cell r="EY1020">
            <v>0</v>
          </cell>
          <cell r="EZ1020">
            <v>0</v>
          </cell>
          <cell r="FA1020">
            <v>0</v>
          </cell>
          <cell r="FB1020">
            <v>0</v>
          </cell>
          <cell r="FC1020">
            <v>0</v>
          </cell>
          <cell r="FD1020">
            <v>0</v>
          </cell>
          <cell r="FE1020">
            <v>0</v>
          </cell>
          <cell r="FF1020">
            <v>0</v>
          </cell>
          <cell r="FG1020">
            <v>0</v>
          </cell>
          <cell r="FH1020">
            <v>0</v>
          </cell>
          <cell r="FI1020">
            <v>0</v>
          </cell>
          <cell r="FJ1020">
            <v>0</v>
          </cell>
          <cell r="FK1020">
            <v>0</v>
          </cell>
          <cell r="FL1020">
            <v>0</v>
          </cell>
          <cell r="FM1020">
            <v>0</v>
          </cell>
          <cell r="FN1020">
            <v>0</v>
          </cell>
          <cell r="FO1020">
            <v>0</v>
          </cell>
          <cell r="FP1020">
            <v>0</v>
          </cell>
          <cell r="FQ1020">
            <v>0</v>
          </cell>
          <cell r="FR1020">
            <v>0</v>
          </cell>
          <cell r="FS1020">
            <v>0</v>
          </cell>
          <cell r="FT1020">
            <v>0</v>
          </cell>
          <cell r="FU1020">
            <v>0</v>
          </cell>
          <cell r="FV1020">
            <v>0</v>
          </cell>
          <cell r="FW1020">
            <v>0</v>
          </cell>
          <cell r="FX1020">
            <v>0</v>
          </cell>
          <cell r="FY1020">
            <v>0</v>
          </cell>
          <cell r="FZ1020">
            <v>0</v>
          </cell>
          <cell r="GA1020">
            <v>0</v>
          </cell>
          <cell r="GB1020">
            <v>0</v>
          </cell>
          <cell r="GC1020">
            <v>0</v>
          </cell>
          <cell r="GD1020">
            <v>0</v>
          </cell>
          <cell r="GE1020">
            <v>0</v>
          </cell>
          <cell r="GF1020">
            <v>0</v>
          </cell>
          <cell r="GG1020">
            <v>0</v>
          </cell>
          <cell r="GH1020">
            <v>0</v>
          </cell>
          <cell r="GI1020">
            <v>0</v>
          </cell>
          <cell r="GJ1020">
            <v>0</v>
          </cell>
          <cell r="GK1020">
            <v>0</v>
          </cell>
          <cell r="GL1020">
            <v>0</v>
          </cell>
          <cell r="GM1020">
            <v>0</v>
          </cell>
          <cell r="GN1020">
            <v>0</v>
          </cell>
          <cell r="GO1020">
            <v>0</v>
          </cell>
          <cell r="GP1020">
            <v>0</v>
          </cell>
          <cell r="GQ1020">
            <v>0</v>
          </cell>
          <cell r="GR1020">
            <v>0</v>
          </cell>
          <cell r="GS1020">
            <v>0</v>
          </cell>
          <cell r="GT1020">
            <v>0</v>
          </cell>
          <cell r="GU1020">
            <v>0</v>
          </cell>
          <cell r="GV1020">
            <v>0</v>
          </cell>
          <cell r="GW1020">
            <v>0</v>
          </cell>
          <cell r="GX1020">
            <v>0</v>
          </cell>
          <cell r="GY1020">
            <v>0</v>
          </cell>
          <cell r="GZ1020">
            <v>0</v>
          </cell>
          <cell r="HA1020">
            <v>0</v>
          </cell>
          <cell r="HB1020">
            <v>0</v>
          </cell>
          <cell r="HC1020">
            <v>0</v>
          </cell>
          <cell r="HD1020">
            <v>0</v>
          </cell>
          <cell r="HE1020">
            <v>0</v>
          </cell>
          <cell r="HF1020">
            <v>0</v>
          </cell>
          <cell r="HG1020">
            <v>0</v>
          </cell>
          <cell r="HH1020">
            <v>0</v>
          </cell>
          <cell r="HI1020">
            <v>0</v>
          </cell>
          <cell r="HJ1020">
            <v>0</v>
          </cell>
          <cell r="HK1020">
            <v>0</v>
          </cell>
          <cell r="HL1020">
            <v>0</v>
          </cell>
          <cell r="HM1020">
            <v>0</v>
          </cell>
          <cell r="HN1020">
            <v>0</v>
          </cell>
          <cell r="HO1020">
            <v>0</v>
          </cell>
          <cell r="HP1020">
            <v>0</v>
          </cell>
          <cell r="HQ1020">
            <v>0</v>
          </cell>
          <cell r="HR1020">
            <v>0</v>
          </cell>
          <cell r="HS1020">
            <v>0</v>
          </cell>
          <cell r="HT1020">
            <v>0</v>
          </cell>
          <cell r="HU1020">
            <v>0</v>
          </cell>
          <cell r="HV1020">
            <v>0</v>
          </cell>
          <cell r="HW1020">
            <v>0</v>
          </cell>
          <cell r="HX1020">
            <v>0</v>
          </cell>
          <cell r="HY1020">
            <v>0</v>
          </cell>
          <cell r="HZ1020">
            <v>0</v>
          </cell>
          <cell r="IA1020">
            <v>0</v>
          </cell>
          <cell r="IB1020">
            <v>0</v>
          </cell>
          <cell r="IC1020">
            <v>0</v>
          </cell>
          <cell r="ID1020">
            <v>0</v>
          </cell>
          <cell r="IE1020">
            <v>0</v>
          </cell>
          <cell r="IF1020">
            <v>0</v>
          </cell>
          <cell r="IG1020">
            <v>0</v>
          </cell>
          <cell r="IH1020">
            <v>0</v>
          </cell>
          <cell r="II1020">
            <v>0</v>
          </cell>
          <cell r="IJ1020">
            <v>0</v>
          </cell>
          <cell r="IK1020">
            <v>0</v>
          </cell>
          <cell r="IL1020">
            <v>0</v>
          </cell>
          <cell r="IM1020">
            <v>0</v>
          </cell>
          <cell r="IN1020">
            <v>0</v>
          </cell>
          <cell r="IO1020">
            <v>0</v>
          </cell>
          <cell r="IP1020">
            <v>0</v>
          </cell>
          <cell r="IQ1020">
            <v>0</v>
          </cell>
          <cell r="IR1020">
            <v>0</v>
          </cell>
          <cell r="IS1020">
            <v>0</v>
          </cell>
          <cell r="IT1020">
            <v>0</v>
          </cell>
          <cell r="IU1020">
            <v>0</v>
          </cell>
          <cell r="IV1020">
            <v>0</v>
          </cell>
          <cell r="IW1020">
            <v>0</v>
          </cell>
          <cell r="IX1020">
            <v>0</v>
          </cell>
          <cell r="IY1020">
            <v>0</v>
          </cell>
          <cell r="IZ1020">
            <v>0</v>
          </cell>
          <cell r="JA1020">
            <v>0</v>
          </cell>
          <cell r="JB1020">
            <v>0</v>
          </cell>
          <cell r="JC1020">
            <v>0</v>
          </cell>
          <cell r="JD1020">
            <v>0</v>
          </cell>
          <cell r="JE1020">
            <v>0</v>
          </cell>
        </row>
        <row r="1021">
          <cell r="D1021" t="str">
            <v>PV_.QF.SOR._.___.Chiloquin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  <cell r="BD1021">
            <v>0</v>
          </cell>
          <cell r="BE1021">
            <v>0</v>
          </cell>
          <cell r="BF1021">
            <v>0</v>
          </cell>
          <cell r="BG1021">
            <v>0</v>
          </cell>
          <cell r="BH1021">
            <v>0</v>
          </cell>
          <cell r="BI1021">
            <v>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  <cell r="BT1021">
            <v>0</v>
          </cell>
          <cell r="BU1021">
            <v>0</v>
          </cell>
          <cell r="BV1021">
            <v>0</v>
          </cell>
          <cell r="BW1021">
            <v>0</v>
          </cell>
          <cell r="BX1021">
            <v>0</v>
          </cell>
          <cell r="BY1021">
            <v>0</v>
          </cell>
          <cell r="BZ1021">
            <v>0</v>
          </cell>
          <cell r="CA1021">
            <v>0</v>
          </cell>
          <cell r="CB1021">
            <v>0</v>
          </cell>
          <cell r="CC1021">
            <v>0</v>
          </cell>
          <cell r="CD1021">
            <v>0</v>
          </cell>
          <cell r="CE1021">
            <v>0</v>
          </cell>
          <cell r="CF1021">
            <v>0</v>
          </cell>
          <cell r="CG1021">
            <v>0</v>
          </cell>
          <cell r="CH1021">
            <v>0</v>
          </cell>
          <cell r="CI1021">
            <v>0</v>
          </cell>
          <cell r="CJ1021">
            <v>0</v>
          </cell>
          <cell r="CK1021">
            <v>0</v>
          </cell>
          <cell r="CL1021">
            <v>0</v>
          </cell>
          <cell r="CM1021">
            <v>0</v>
          </cell>
          <cell r="CN1021">
            <v>0</v>
          </cell>
          <cell r="CO1021">
            <v>0</v>
          </cell>
          <cell r="CP1021">
            <v>0</v>
          </cell>
          <cell r="CQ1021">
            <v>0</v>
          </cell>
          <cell r="CR1021">
            <v>0</v>
          </cell>
          <cell r="CS1021">
            <v>0</v>
          </cell>
          <cell r="CT1021">
            <v>0</v>
          </cell>
          <cell r="CU1021">
            <v>0</v>
          </cell>
          <cell r="CV1021">
            <v>0</v>
          </cell>
          <cell r="CW1021">
            <v>0</v>
          </cell>
          <cell r="CX1021">
            <v>0</v>
          </cell>
          <cell r="CY1021">
            <v>0</v>
          </cell>
          <cell r="CZ1021">
            <v>0</v>
          </cell>
          <cell r="DA1021">
            <v>0</v>
          </cell>
          <cell r="DB1021">
            <v>0</v>
          </cell>
          <cell r="DC1021">
            <v>0</v>
          </cell>
          <cell r="DD1021">
            <v>0</v>
          </cell>
          <cell r="DE1021">
            <v>0</v>
          </cell>
          <cell r="DF1021">
            <v>0</v>
          </cell>
          <cell r="DG1021">
            <v>0</v>
          </cell>
          <cell r="DH1021">
            <v>0</v>
          </cell>
          <cell r="DI1021">
            <v>0</v>
          </cell>
          <cell r="DJ1021">
            <v>0</v>
          </cell>
          <cell r="DK1021">
            <v>0</v>
          </cell>
          <cell r="DL1021">
            <v>0</v>
          </cell>
          <cell r="DM1021">
            <v>0</v>
          </cell>
          <cell r="DN1021">
            <v>0</v>
          </cell>
          <cell r="DO1021">
            <v>0</v>
          </cell>
          <cell r="DP1021">
            <v>0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0</v>
          </cell>
          <cell r="DW1021">
            <v>0</v>
          </cell>
          <cell r="DX1021">
            <v>0</v>
          </cell>
          <cell r="DY1021">
            <v>0</v>
          </cell>
          <cell r="DZ1021">
            <v>0</v>
          </cell>
          <cell r="EA1021">
            <v>0</v>
          </cell>
          <cell r="EB1021">
            <v>0</v>
          </cell>
          <cell r="EC1021">
            <v>0</v>
          </cell>
          <cell r="ED1021">
            <v>0</v>
          </cell>
          <cell r="EE1021">
            <v>0</v>
          </cell>
          <cell r="EF1021">
            <v>0</v>
          </cell>
          <cell r="EG1021">
            <v>0</v>
          </cell>
          <cell r="EH1021">
            <v>0</v>
          </cell>
          <cell r="EI1021">
            <v>0</v>
          </cell>
          <cell r="EJ1021">
            <v>0</v>
          </cell>
          <cell r="EK1021">
            <v>0</v>
          </cell>
          <cell r="EL1021">
            <v>0</v>
          </cell>
          <cell r="EM1021">
            <v>0</v>
          </cell>
          <cell r="EN1021">
            <v>0</v>
          </cell>
          <cell r="EO1021">
            <v>0</v>
          </cell>
          <cell r="EP1021">
            <v>0</v>
          </cell>
          <cell r="EQ1021">
            <v>0</v>
          </cell>
          <cell r="ER1021">
            <v>0</v>
          </cell>
          <cell r="ES1021">
            <v>0</v>
          </cell>
          <cell r="ET1021">
            <v>0</v>
          </cell>
          <cell r="EU1021">
            <v>0</v>
          </cell>
          <cell r="EV1021">
            <v>0</v>
          </cell>
          <cell r="EW1021">
            <v>0</v>
          </cell>
          <cell r="EX1021">
            <v>0</v>
          </cell>
          <cell r="EY1021">
            <v>0</v>
          </cell>
          <cell r="EZ1021">
            <v>0</v>
          </cell>
          <cell r="FA1021">
            <v>0</v>
          </cell>
          <cell r="FB1021">
            <v>0</v>
          </cell>
          <cell r="FC1021">
            <v>0</v>
          </cell>
          <cell r="FD1021">
            <v>0</v>
          </cell>
          <cell r="FE1021">
            <v>0</v>
          </cell>
          <cell r="FF1021">
            <v>0</v>
          </cell>
          <cell r="FG1021">
            <v>0</v>
          </cell>
          <cell r="FH1021">
            <v>0</v>
          </cell>
          <cell r="FI1021">
            <v>0</v>
          </cell>
          <cell r="FJ1021">
            <v>0</v>
          </cell>
          <cell r="FK1021">
            <v>0</v>
          </cell>
          <cell r="FL1021">
            <v>0</v>
          </cell>
          <cell r="FM1021">
            <v>0</v>
          </cell>
          <cell r="FN1021">
            <v>0</v>
          </cell>
          <cell r="FO1021">
            <v>0</v>
          </cell>
          <cell r="FP1021">
            <v>0</v>
          </cell>
          <cell r="FQ1021">
            <v>0</v>
          </cell>
          <cell r="FR1021">
            <v>0</v>
          </cell>
          <cell r="FS1021">
            <v>0</v>
          </cell>
          <cell r="FT1021">
            <v>0</v>
          </cell>
          <cell r="FU1021">
            <v>0</v>
          </cell>
          <cell r="FV1021">
            <v>0</v>
          </cell>
          <cell r="FW1021">
            <v>0</v>
          </cell>
          <cell r="FX1021">
            <v>0</v>
          </cell>
          <cell r="FY1021">
            <v>0</v>
          </cell>
          <cell r="FZ1021">
            <v>0</v>
          </cell>
          <cell r="GA1021">
            <v>0</v>
          </cell>
          <cell r="GB1021">
            <v>0</v>
          </cell>
          <cell r="GC1021">
            <v>0</v>
          </cell>
          <cell r="GD1021">
            <v>0</v>
          </cell>
          <cell r="GE1021">
            <v>0</v>
          </cell>
          <cell r="GF1021">
            <v>0</v>
          </cell>
          <cell r="GG1021">
            <v>0</v>
          </cell>
          <cell r="GH1021">
            <v>0</v>
          </cell>
          <cell r="GI1021">
            <v>0</v>
          </cell>
          <cell r="GJ1021">
            <v>0</v>
          </cell>
          <cell r="GK1021">
            <v>0</v>
          </cell>
          <cell r="GL1021">
            <v>0</v>
          </cell>
          <cell r="GM1021">
            <v>0</v>
          </cell>
          <cell r="GN1021">
            <v>0</v>
          </cell>
          <cell r="GO1021">
            <v>0</v>
          </cell>
          <cell r="GP1021">
            <v>0</v>
          </cell>
          <cell r="GQ1021">
            <v>0</v>
          </cell>
          <cell r="GR1021">
            <v>0</v>
          </cell>
          <cell r="GS1021">
            <v>0</v>
          </cell>
          <cell r="GT1021">
            <v>0</v>
          </cell>
          <cell r="GU1021">
            <v>0</v>
          </cell>
          <cell r="GV1021">
            <v>0</v>
          </cell>
          <cell r="GW1021">
            <v>0</v>
          </cell>
          <cell r="GX1021">
            <v>0</v>
          </cell>
          <cell r="GY1021">
            <v>0</v>
          </cell>
          <cell r="GZ1021">
            <v>0</v>
          </cell>
          <cell r="HA1021">
            <v>0</v>
          </cell>
          <cell r="HB1021">
            <v>0</v>
          </cell>
          <cell r="HC1021">
            <v>0</v>
          </cell>
          <cell r="HD1021">
            <v>0</v>
          </cell>
          <cell r="HE1021">
            <v>0</v>
          </cell>
          <cell r="HF1021">
            <v>0</v>
          </cell>
          <cell r="HG1021">
            <v>0</v>
          </cell>
          <cell r="HH1021">
            <v>0</v>
          </cell>
          <cell r="HI1021">
            <v>0</v>
          </cell>
          <cell r="HJ1021">
            <v>0</v>
          </cell>
          <cell r="HK1021">
            <v>0</v>
          </cell>
          <cell r="HL1021">
            <v>0</v>
          </cell>
          <cell r="HM1021">
            <v>0</v>
          </cell>
          <cell r="HN1021">
            <v>0</v>
          </cell>
          <cell r="HO1021">
            <v>0</v>
          </cell>
          <cell r="HP1021">
            <v>0</v>
          </cell>
          <cell r="HQ1021">
            <v>0</v>
          </cell>
          <cell r="HR1021">
            <v>0</v>
          </cell>
          <cell r="HS1021">
            <v>0</v>
          </cell>
          <cell r="HT1021">
            <v>0</v>
          </cell>
          <cell r="HU1021">
            <v>0</v>
          </cell>
          <cell r="HV1021">
            <v>0</v>
          </cell>
          <cell r="HW1021">
            <v>0</v>
          </cell>
          <cell r="HX1021">
            <v>0</v>
          </cell>
          <cell r="HY1021">
            <v>0</v>
          </cell>
          <cell r="HZ1021">
            <v>0</v>
          </cell>
          <cell r="IA1021">
            <v>0</v>
          </cell>
          <cell r="IB1021">
            <v>0</v>
          </cell>
          <cell r="IC1021">
            <v>0</v>
          </cell>
          <cell r="ID1021">
            <v>0</v>
          </cell>
          <cell r="IE1021">
            <v>0</v>
          </cell>
          <cell r="IF1021">
            <v>0</v>
          </cell>
          <cell r="IG1021">
            <v>0</v>
          </cell>
          <cell r="IH1021">
            <v>0</v>
          </cell>
          <cell r="II1021">
            <v>0</v>
          </cell>
          <cell r="IJ1021">
            <v>0</v>
          </cell>
          <cell r="IK1021">
            <v>0</v>
          </cell>
          <cell r="IL1021">
            <v>0</v>
          </cell>
          <cell r="IM1021">
            <v>0</v>
          </cell>
          <cell r="IN1021">
            <v>0</v>
          </cell>
          <cell r="IO1021">
            <v>0</v>
          </cell>
          <cell r="IP1021">
            <v>0</v>
          </cell>
          <cell r="IQ1021">
            <v>0</v>
          </cell>
          <cell r="IR1021">
            <v>0</v>
          </cell>
          <cell r="IS1021">
            <v>0</v>
          </cell>
          <cell r="IT1021">
            <v>0</v>
          </cell>
          <cell r="IU1021">
            <v>0</v>
          </cell>
          <cell r="IV1021">
            <v>0</v>
          </cell>
          <cell r="IW1021">
            <v>0</v>
          </cell>
          <cell r="IX1021">
            <v>0</v>
          </cell>
          <cell r="IY1021">
            <v>0</v>
          </cell>
          <cell r="IZ1021">
            <v>0</v>
          </cell>
          <cell r="JA1021">
            <v>0</v>
          </cell>
          <cell r="JB1021">
            <v>0</v>
          </cell>
          <cell r="JC1021">
            <v>0</v>
          </cell>
          <cell r="JD1021">
            <v>0</v>
          </cell>
          <cell r="JE1021">
            <v>0</v>
          </cell>
        </row>
        <row r="1022">
          <cell r="D1022" t="str">
            <v>PV_.QF.SOR._.___.Ewauna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  <cell r="BD1022">
            <v>0</v>
          </cell>
          <cell r="BE1022">
            <v>0</v>
          </cell>
          <cell r="BF1022">
            <v>0</v>
          </cell>
          <cell r="BG1022">
            <v>0</v>
          </cell>
          <cell r="BH1022">
            <v>0</v>
          </cell>
          <cell r="BI1022">
            <v>0</v>
          </cell>
          <cell r="BJ1022">
            <v>0</v>
          </cell>
          <cell r="BK1022">
            <v>0</v>
          </cell>
          <cell r="BL1022">
            <v>0</v>
          </cell>
          <cell r="BM1022">
            <v>0</v>
          </cell>
          <cell r="BN1022">
            <v>0</v>
          </cell>
          <cell r="BO1022">
            <v>0</v>
          </cell>
          <cell r="BP1022">
            <v>0</v>
          </cell>
          <cell r="BQ1022">
            <v>0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0</v>
          </cell>
          <cell r="BW1022">
            <v>0</v>
          </cell>
          <cell r="BX1022">
            <v>0</v>
          </cell>
          <cell r="BY1022">
            <v>0</v>
          </cell>
          <cell r="BZ1022">
            <v>0</v>
          </cell>
          <cell r="CA1022">
            <v>0</v>
          </cell>
          <cell r="CB1022">
            <v>0</v>
          </cell>
          <cell r="CC1022">
            <v>0</v>
          </cell>
          <cell r="CD1022">
            <v>0</v>
          </cell>
          <cell r="CE1022">
            <v>0</v>
          </cell>
          <cell r="CF1022">
            <v>0</v>
          </cell>
          <cell r="CG1022">
            <v>0</v>
          </cell>
          <cell r="CH1022">
            <v>0</v>
          </cell>
          <cell r="CI1022">
            <v>0</v>
          </cell>
          <cell r="CJ1022">
            <v>0</v>
          </cell>
          <cell r="CK1022">
            <v>0</v>
          </cell>
          <cell r="CL1022">
            <v>0</v>
          </cell>
          <cell r="CM1022">
            <v>0</v>
          </cell>
          <cell r="CN1022">
            <v>0</v>
          </cell>
          <cell r="CO1022">
            <v>0</v>
          </cell>
          <cell r="CP1022">
            <v>0</v>
          </cell>
          <cell r="CQ1022">
            <v>0</v>
          </cell>
          <cell r="CR1022">
            <v>0</v>
          </cell>
          <cell r="CS1022">
            <v>0</v>
          </cell>
          <cell r="CT1022">
            <v>0</v>
          </cell>
          <cell r="CU1022">
            <v>0</v>
          </cell>
          <cell r="CV1022">
            <v>0</v>
          </cell>
          <cell r="CW1022">
            <v>0</v>
          </cell>
          <cell r="CX1022">
            <v>0</v>
          </cell>
          <cell r="CY1022">
            <v>0</v>
          </cell>
          <cell r="CZ1022">
            <v>0</v>
          </cell>
          <cell r="DA1022">
            <v>0</v>
          </cell>
          <cell r="DB1022">
            <v>0</v>
          </cell>
          <cell r="DC1022">
            <v>0</v>
          </cell>
          <cell r="DD1022">
            <v>0</v>
          </cell>
          <cell r="DE1022">
            <v>0</v>
          </cell>
          <cell r="DF1022">
            <v>0</v>
          </cell>
          <cell r="DG1022">
            <v>0</v>
          </cell>
          <cell r="DH1022">
            <v>0</v>
          </cell>
          <cell r="DI1022">
            <v>0</v>
          </cell>
          <cell r="DJ1022">
            <v>0</v>
          </cell>
          <cell r="DK1022">
            <v>0</v>
          </cell>
          <cell r="DL1022">
            <v>0</v>
          </cell>
          <cell r="DM1022">
            <v>0</v>
          </cell>
          <cell r="DN1022">
            <v>0</v>
          </cell>
          <cell r="DO1022">
            <v>0</v>
          </cell>
          <cell r="DP1022">
            <v>0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0</v>
          </cell>
          <cell r="DW1022">
            <v>0</v>
          </cell>
          <cell r="DX1022">
            <v>0</v>
          </cell>
          <cell r="DY1022">
            <v>0</v>
          </cell>
          <cell r="DZ1022">
            <v>0</v>
          </cell>
          <cell r="EA1022">
            <v>0</v>
          </cell>
          <cell r="EB1022">
            <v>0</v>
          </cell>
          <cell r="EC1022">
            <v>0</v>
          </cell>
          <cell r="ED1022">
            <v>0</v>
          </cell>
          <cell r="EE1022">
            <v>0</v>
          </cell>
          <cell r="EF1022">
            <v>0</v>
          </cell>
          <cell r="EG1022">
            <v>0</v>
          </cell>
          <cell r="EH1022">
            <v>0</v>
          </cell>
          <cell r="EI1022">
            <v>0</v>
          </cell>
          <cell r="EJ1022">
            <v>0</v>
          </cell>
          <cell r="EK1022">
            <v>0</v>
          </cell>
          <cell r="EL1022">
            <v>0</v>
          </cell>
          <cell r="EM1022">
            <v>0</v>
          </cell>
          <cell r="EN1022">
            <v>0</v>
          </cell>
          <cell r="EO1022">
            <v>0</v>
          </cell>
          <cell r="EP1022">
            <v>0</v>
          </cell>
          <cell r="EQ1022">
            <v>0</v>
          </cell>
          <cell r="ER1022">
            <v>0</v>
          </cell>
          <cell r="ES1022">
            <v>0</v>
          </cell>
          <cell r="ET1022">
            <v>0</v>
          </cell>
          <cell r="EU1022">
            <v>0</v>
          </cell>
          <cell r="EV1022">
            <v>0</v>
          </cell>
          <cell r="EW1022">
            <v>0</v>
          </cell>
          <cell r="EX1022">
            <v>0</v>
          </cell>
          <cell r="EY1022">
            <v>0</v>
          </cell>
          <cell r="EZ1022">
            <v>0</v>
          </cell>
          <cell r="FA1022">
            <v>0</v>
          </cell>
          <cell r="FB1022">
            <v>0</v>
          </cell>
          <cell r="FC1022">
            <v>0</v>
          </cell>
          <cell r="FD1022">
            <v>0</v>
          </cell>
          <cell r="FE1022">
            <v>0</v>
          </cell>
          <cell r="FF1022">
            <v>0</v>
          </cell>
          <cell r="FG1022">
            <v>0</v>
          </cell>
          <cell r="FH1022">
            <v>0</v>
          </cell>
          <cell r="FI1022">
            <v>0</v>
          </cell>
          <cell r="FJ1022">
            <v>0</v>
          </cell>
          <cell r="FK1022">
            <v>0</v>
          </cell>
          <cell r="FL1022">
            <v>0</v>
          </cell>
          <cell r="FM1022">
            <v>0</v>
          </cell>
          <cell r="FN1022">
            <v>0</v>
          </cell>
          <cell r="FO1022">
            <v>0</v>
          </cell>
          <cell r="FP1022">
            <v>0</v>
          </cell>
          <cell r="FQ1022">
            <v>0</v>
          </cell>
          <cell r="FR1022">
            <v>0</v>
          </cell>
          <cell r="FS1022">
            <v>0</v>
          </cell>
          <cell r="FT1022">
            <v>0</v>
          </cell>
          <cell r="FU1022">
            <v>0</v>
          </cell>
          <cell r="FV1022">
            <v>0</v>
          </cell>
          <cell r="FW1022">
            <v>0</v>
          </cell>
          <cell r="FX1022">
            <v>0</v>
          </cell>
          <cell r="FY1022">
            <v>0</v>
          </cell>
          <cell r="FZ1022">
            <v>0</v>
          </cell>
          <cell r="GA1022">
            <v>0</v>
          </cell>
          <cell r="GB1022">
            <v>0</v>
          </cell>
          <cell r="GC1022">
            <v>0</v>
          </cell>
          <cell r="GD1022">
            <v>0</v>
          </cell>
          <cell r="GE1022">
            <v>0</v>
          </cell>
          <cell r="GF1022">
            <v>0</v>
          </cell>
          <cell r="GG1022">
            <v>0</v>
          </cell>
          <cell r="GH1022">
            <v>0</v>
          </cell>
          <cell r="GI1022">
            <v>0</v>
          </cell>
          <cell r="GJ1022">
            <v>0</v>
          </cell>
          <cell r="GK1022">
            <v>0</v>
          </cell>
          <cell r="GL1022">
            <v>0</v>
          </cell>
          <cell r="GM1022">
            <v>0</v>
          </cell>
          <cell r="GN1022">
            <v>0</v>
          </cell>
          <cell r="GO1022">
            <v>0</v>
          </cell>
          <cell r="GP1022">
            <v>0</v>
          </cell>
          <cell r="GQ1022">
            <v>0</v>
          </cell>
          <cell r="GR1022">
            <v>0</v>
          </cell>
          <cell r="GS1022">
            <v>0</v>
          </cell>
          <cell r="GT1022">
            <v>0</v>
          </cell>
          <cell r="GU1022">
            <v>0</v>
          </cell>
          <cell r="GV1022">
            <v>0</v>
          </cell>
          <cell r="GW1022">
            <v>0</v>
          </cell>
          <cell r="GX1022">
            <v>0</v>
          </cell>
          <cell r="GY1022">
            <v>0</v>
          </cell>
          <cell r="GZ1022">
            <v>0</v>
          </cell>
          <cell r="HA1022">
            <v>0</v>
          </cell>
          <cell r="HB1022">
            <v>0</v>
          </cell>
          <cell r="HC1022">
            <v>0</v>
          </cell>
          <cell r="HD1022">
            <v>0</v>
          </cell>
          <cell r="HE1022">
            <v>0</v>
          </cell>
          <cell r="HF1022">
            <v>0</v>
          </cell>
          <cell r="HG1022">
            <v>0</v>
          </cell>
          <cell r="HH1022">
            <v>0</v>
          </cell>
          <cell r="HI1022">
            <v>0</v>
          </cell>
          <cell r="HJ1022">
            <v>0</v>
          </cell>
          <cell r="HK1022">
            <v>0</v>
          </cell>
          <cell r="HL1022">
            <v>0</v>
          </cell>
          <cell r="HM1022">
            <v>0</v>
          </cell>
          <cell r="HN1022">
            <v>0</v>
          </cell>
          <cell r="HO1022">
            <v>0</v>
          </cell>
          <cell r="HP1022">
            <v>0</v>
          </cell>
          <cell r="HQ1022">
            <v>0</v>
          </cell>
          <cell r="HR1022">
            <v>0</v>
          </cell>
          <cell r="HS1022">
            <v>0</v>
          </cell>
          <cell r="HT1022">
            <v>0</v>
          </cell>
          <cell r="HU1022">
            <v>0</v>
          </cell>
          <cell r="HV1022">
            <v>0</v>
          </cell>
          <cell r="HW1022">
            <v>0</v>
          </cell>
          <cell r="HX1022">
            <v>0</v>
          </cell>
          <cell r="HY1022">
            <v>0</v>
          </cell>
          <cell r="HZ1022">
            <v>0</v>
          </cell>
          <cell r="IA1022">
            <v>0</v>
          </cell>
          <cell r="IB1022">
            <v>0</v>
          </cell>
          <cell r="IC1022">
            <v>0</v>
          </cell>
          <cell r="ID1022">
            <v>0</v>
          </cell>
          <cell r="IE1022">
            <v>0</v>
          </cell>
          <cell r="IF1022">
            <v>0</v>
          </cell>
          <cell r="IG1022">
            <v>0</v>
          </cell>
          <cell r="IH1022">
            <v>0</v>
          </cell>
          <cell r="II1022">
            <v>0</v>
          </cell>
          <cell r="IJ1022">
            <v>0</v>
          </cell>
          <cell r="IK1022">
            <v>0</v>
          </cell>
          <cell r="IL1022">
            <v>0</v>
          </cell>
          <cell r="IM1022">
            <v>0</v>
          </cell>
          <cell r="IN1022">
            <v>0</v>
          </cell>
          <cell r="IO1022">
            <v>0</v>
          </cell>
          <cell r="IP1022">
            <v>0</v>
          </cell>
          <cell r="IQ1022">
            <v>0</v>
          </cell>
          <cell r="IR1022">
            <v>0</v>
          </cell>
          <cell r="IS1022">
            <v>0</v>
          </cell>
          <cell r="IT1022">
            <v>0</v>
          </cell>
          <cell r="IU1022">
            <v>0</v>
          </cell>
          <cell r="IV1022">
            <v>0</v>
          </cell>
          <cell r="IW1022">
            <v>0</v>
          </cell>
          <cell r="IX1022">
            <v>0</v>
          </cell>
          <cell r="IY1022">
            <v>0</v>
          </cell>
          <cell r="IZ1022">
            <v>0</v>
          </cell>
          <cell r="JA1022">
            <v>0</v>
          </cell>
          <cell r="JB1022">
            <v>0</v>
          </cell>
          <cell r="JC1022">
            <v>0</v>
          </cell>
          <cell r="JD1022">
            <v>0</v>
          </cell>
          <cell r="JE1022">
            <v>0</v>
          </cell>
        </row>
        <row r="1023">
          <cell r="D1023" t="str">
            <v>PV_.QF.SOR._.___.EwaunaII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0</v>
          </cell>
          <cell r="BD1023">
            <v>0</v>
          </cell>
          <cell r="BE1023">
            <v>0</v>
          </cell>
          <cell r="BF1023">
            <v>0</v>
          </cell>
          <cell r="BG1023">
            <v>0</v>
          </cell>
          <cell r="BH1023">
            <v>0</v>
          </cell>
          <cell r="BI1023">
            <v>0</v>
          </cell>
          <cell r="BJ1023">
            <v>0</v>
          </cell>
          <cell r="BK1023">
            <v>0</v>
          </cell>
          <cell r="BL1023">
            <v>0</v>
          </cell>
          <cell r="BM1023">
            <v>0</v>
          </cell>
          <cell r="BN1023">
            <v>0</v>
          </cell>
          <cell r="BO1023">
            <v>0</v>
          </cell>
          <cell r="BP1023">
            <v>0</v>
          </cell>
          <cell r="BQ1023">
            <v>0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0</v>
          </cell>
          <cell r="BW1023">
            <v>0</v>
          </cell>
          <cell r="BX1023">
            <v>0</v>
          </cell>
          <cell r="BY1023">
            <v>0</v>
          </cell>
          <cell r="BZ1023">
            <v>0</v>
          </cell>
          <cell r="CA1023">
            <v>0</v>
          </cell>
          <cell r="CB1023">
            <v>0</v>
          </cell>
          <cell r="CC1023">
            <v>0</v>
          </cell>
          <cell r="CD1023">
            <v>0</v>
          </cell>
          <cell r="CE1023">
            <v>0</v>
          </cell>
          <cell r="CF1023">
            <v>0</v>
          </cell>
          <cell r="CG1023">
            <v>0</v>
          </cell>
          <cell r="CH1023">
            <v>0</v>
          </cell>
          <cell r="CI1023">
            <v>0</v>
          </cell>
          <cell r="CJ1023">
            <v>0</v>
          </cell>
          <cell r="CK1023">
            <v>0</v>
          </cell>
          <cell r="CL1023">
            <v>0</v>
          </cell>
          <cell r="CM1023">
            <v>0</v>
          </cell>
          <cell r="CN1023">
            <v>0</v>
          </cell>
          <cell r="CO1023">
            <v>0</v>
          </cell>
          <cell r="CP1023">
            <v>0</v>
          </cell>
          <cell r="CQ1023">
            <v>0</v>
          </cell>
          <cell r="CR1023">
            <v>0</v>
          </cell>
          <cell r="CS1023">
            <v>0</v>
          </cell>
          <cell r="CT1023">
            <v>0</v>
          </cell>
          <cell r="CU1023">
            <v>0</v>
          </cell>
          <cell r="CV1023">
            <v>0</v>
          </cell>
          <cell r="CW1023">
            <v>0</v>
          </cell>
          <cell r="CX1023">
            <v>0</v>
          </cell>
          <cell r="CY1023">
            <v>0</v>
          </cell>
          <cell r="CZ1023">
            <v>0</v>
          </cell>
          <cell r="DA1023">
            <v>0</v>
          </cell>
          <cell r="DB1023">
            <v>0</v>
          </cell>
          <cell r="DC1023">
            <v>0</v>
          </cell>
          <cell r="DD1023">
            <v>0</v>
          </cell>
          <cell r="DE1023">
            <v>0</v>
          </cell>
          <cell r="DF1023">
            <v>0</v>
          </cell>
          <cell r="DG1023">
            <v>0</v>
          </cell>
          <cell r="DH1023">
            <v>0</v>
          </cell>
          <cell r="DI1023">
            <v>0</v>
          </cell>
          <cell r="DJ1023">
            <v>0</v>
          </cell>
          <cell r="DK1023">
            <v>0</v>
          </cell>
          <cell r="DL1023">
            <v>0</v>
          </cell>
          <cell r="DM1023">
            <v>0</v>
          </cell>
          <cell r="DN1023">
            <v>0</v>
          </cell>
          <cell r="DO1023">
            <v>0</v>
          </cell>
          <cell r="DP1023">
            <v>0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0</v>
          </cell>
          <cell r="DW1023">
            <v>0</v>
          </cell>
          <cell r="DX1023">
            <v>0</v>
          </cell>
          <cell r="DY1023">
            <v>0</v>
          </cell>
          <cell r="DZ1023">
            <v>0</v>
          </cell>
          <cell r="EA1023">
            <v>0</v>
          </cell>
          <cell r="EB1023">
            <v>0</v>
          </cell>
          <cell r="EC1023">
            <v>0</v>
          </cell>
          <cell r="ED1023">
            <v>0</v>
          </cell>
          <cell r="EE1023">
            <v>0</v>
          </cell>
          <cell r="EF1023">
            <v>0</v>
          </cell>
          <cell r="EG1023">
            <v>0</v>
          </cell>
          <cell r="EH1023">
            <v>0</v>
          </cell>
          <cell r="EI1023">
            <v>0</v>
          </cell>
          <cell r="EJ1023">
            <v>0</v>
          </cell>
          <cell r="EK1023">
            <v>0</v>
          </cell>
          <cell r="EL1023">
            <v>0</v>
          </cell>
          <cell r="EM1023">
            <v>0</v>
          </cell>
          <cell r="EN1023">
            <v>0</v>
          </cell>
          <cell r="EO1023">
            <v>0</v>
          </cell>
          <cell r="EP1023">
            <v>0</v>
          </cell>
          <cell r="EQ1023">
            <v>0</v>
          </cell>
          <cell r="ER1023">
            <v>0</v>
          </cell>
          <cell r="ES1023">
            <v>0</v>
          </cell>
          <cell r="ET1023">
            <v>0</v>
          </cell>
          <cell r="EU1023">
            <v>0</v>
          </cell>
          <cell r="EV1023">
            <v>0</v>
          </cell>
          <cell r="EW1023">
            <v>0</v>
          </cell>
          <cell r="EX1023">
            <v>0</v>
          </cell>
          <cell r="EY1023">
            <v>0</v>
          </cell>
          <cell r="EZ1023">
            <v>0</v>
          </cell>
          <cell r="FA1023">
            <v>0</v>
          </cell>
          <cell r="FB1023">
            <v>0</v>
          </cell>
          <cell r="FC1023">
            <v>0</v>
          </cell>
          <cell r="FD1023">
            <v>0</v>
          </cell>
          <cell r="FE1023">
            <v>0</v>
          </cell>
          <cell r="FF1023">
            <v>0</v>
          </cell>
          <cell r="FG1023">
            <v>0</v>
          </cell>
          <cell r="FH1023">
            <v>0</v>
          </cell>
          <cell r="FI1023">
            <v>0</v>
          </cell>
          <cell r="FJ1023">
            <v>0</v>
          </cell>
          <cell r="FK1023">
            <v>0</v>
          </cell>
          <cell r="FL1023">
            <v>0</v>
          </cell>
          <cell r="FM1023">
            <v>0</v>
          </cell>
          <cell r="FN1023">
            <v>0</v>
          </cell>
          <cell r="FO1023">
            <v>0</v>
          </cell>
          <cell r="FP1023">
            <v>0</v>
          </cell>
          <cell r="FQ1023">
            <v>0</v>
          </cell>
          <cell r="FR1023">
            <v>0</v>
          </cell>
          <cell r="FS1023">
            <v>0</v>
          </cell>
          <cell r="FT1023">
            <v>0</v>
          </cell>
          <cell r="FU1023">
            <v>0</v>
          </cell>
          <cell r="FV1023">
            <v>0</v>
          </cell>
          <cell r="FW1023">
            <v>0</v>
          </cell>
          <cell r="FX1023">
            <v>0</v>
          </cell>
          <cell r="FY1023">
            <v>0</v>
          </cell>
          <cell r="FZ1023">
            <v>0</v>
          </cell>
          <cell r="GA1023">
            <v>0</v>
          </cell>
          <cell r="GB1023">
            <v>0</v>
          </cell>
          <cell r="GC1023">
            <v>0</v>
          </cell>
          <cell r="GD1023">
            <v>0</v>
          </cell>
          <cell r="GE1023">
            <v>0</v>
          </cell>
          <cell r="GF1023">
            <v>0</v>
          </cell>
          <cell r="GG1023">
            <v>0</v>
          </cell>
          <cell r="GH1023">
            <v>0</v>
          </cell>
          <cell r="GI1023">
            <v>0</v>
          </cell>
          <cell r="GJ1023">
            <v>0</v>
          </cell>
          <cell r="GK1023">
            <v>0</v>
          </cell>
          <cell r="GL1023">
            <v>0</v>
          </cell>
          <cell r="GM1023">
            <v>0</v>
          </cell>
          <cell r="GN1023">
            <v>0</v>
          </cell>
          <cell r="GO1023">
            <v>0</v>
          </cell>
          <cell r="GP1023">
            <v>0</v>
          </cell>
          <cell r="GQ1023">
            <v>0</v>
          </cell>
          <cell r="GR1023">
            <v>0</v>
          </cell>
          <cell r="GS1023">
            <v>0</v>
          </cell>
          <cell r="GT1023">
            <v>0</v>
          </cell>
          <cell r="GU1023">
            <v>0</v>
          </cell>
          <cell r="GV1023">
            <v>0</v>
          </cell>
          <cell r="GW1023">
            <v>0</v>
          </cell>
          <cell r="GX1023">
            <v>0</v>
          </cell>
          <cell r="GY1023">
            <v>0</v>
          </cell>
          <cell r="GZ1023">
            <v>0</v>
          </cell>
          <cell r="HA1023">
            <v>0</v>
          </cell>
          <cell r="HB1023">
            <v>0</v>
          </cell>
          <cell r="HC1023">
            <v>0</v>
          </cell>
          <cell r="HD1023">
            <v>0</v>
          </cell>
          <cell r="HE1023">
            <v>0</v>
          </cell>
          <cell r="HF1023">
            <v>0</v>
          </cell>
          <cell r="HG1023">
            <v>0</v>
          </cell>
          <cell r="HH1023">
            <v>0</v>
          </cell>
          <cell r="HI1023">
            <v>0</v>
          </cell>
          <cell r="HJ1023">
            <v>0</v>
          </cell>
          <cell r="HK1023">
            <v>0</v>
          </cell>
          <cell r="HL1023">
            <v>0</v>
          </cell>
          <cell r="HM1023">
            <v>0</v>
          </cell>
          <cell r="HN1023">
            <v>0</v>
          </cell>
          <cell r="HO1023">
            <v>0</v>
          </cell>
          <cell r="HP1023">
            <v>0</v>
          </cell>
          <cell r="HQ1023">
            <v>0</v>
          </cell>
          <cell r="HR1023">
            <v>0</v>
          </cell>
          <cell r="HS1023">
            <v>0</v>
          </cell>
          <cell r="HT1023">
            <v>0</v>
          </cell>
          <cell r="HU1023">
            <v>0</v>
          </cell>
          <cell r="HV1023">
            <v>0</v>
          </cell>
          <cell r="HW1023">
            <v>0</v>
          </cell>
          <cell r="HX1023">
            <v>0</v>
          </cell>
          <cell r="HY1023">
            <v>0</v>
          </cell>
          <cell r="HZ1023">
            <v>0</v>
          </cell>
          <cell r="IA1023">
            <v>0</v>
          </cell>
          <cell r="IB1023">
            <v>0</v>
          </cell>
          <cell r="IC1023">
            <v>0</v>
          </cell>
          <cell r="ID1023">
            <v>0</v>
          </cell>
          <cell r="IE1023">
            <v>0</v>
          </cell>
          <cell r="IF1023">
            <v>0</v>
          </cell>
          <cell r="IG1023">
            <v>0</v>
          </cell>
          <cell r="IH1023">
            <v>0</v>
          </cell>
          <cell r="II1023">
            <v>0</v>
          </cell>
          <cell r="IJ1023">
            <v>0</v>
          </cell>
          <cell r="IK1023">
            <v>0</v>
          </cell>
          <cell r="IL1023">
            <v>0</v>
          </cell>
          <cell r="IM1023">
            <v>0</v>
          </cell>
          <cell r="IN1023">
            <v>0</v>
          </cell>
          <cell r="IO1023">
            <v>0</v>
          </cell>
          <cell r="IP1023">
            <v>0</v>
          </cell>
          <cell r="IQ1023">
            <v>0</v>
          </cell>
          <cell r="IR1023">
            <v>0</v>
          </cell>
          <cell r="IS1023">
            <v>0</v>
          </cell>
          <cell r="IT1023">
            <v>0</v>
          </cell>
          <cell r="IU1023">
            <v>0</v>
          </cell>
          <cell r="IV1023">
            <v>0</v>
          </cell>
          <cell r="IW1023">
            <v>0</v>
          </cell>
          <cell r="IX1023">
            <v>0</v>
          </cell>
          <cell r="IY1023">
            <v>0</v>
          </cell>
          <cell r="IZ1023">
            <v>0</v>
          </cell>
          <cell r="JA1023">
            <v>0</v>
          </cell>
          <cell r="JB1023">
            <v>0</v>
          </cell>
          <cell r="JC1023">
            <v>0</v>
          </cell>
          <cell r="JD1023">
            <v>0</v>
          </cell>
          <cell r="JE1023">
            <v>0</v>
          </cell>
        </row>
        <row r="1024">
          <cell r="D1024" t="str">
            <v>PV_.QF.SOR._.___.NW2_Neff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0</v>
          </cell>
          <cell r="BD1024">
            <v>0</v>
          </cell>
          <cell r="BE1024">
            <v>0</v>
          </cell>
          <cell r="BF1024">
            <v>0</v>
          </cell>
          <cell r="BG1024">
            <v>0</v>
          </cell>
          <cell r="BH1024">
            <v>0</v>
          </cell>
          <cell r="BI1024">
            <v>0</v>
          </cell>
          <cell r="BJ1024">
            <v>0</v>
          </cell>
          <cell r="BK1024">
            <v>0</v>
          </cell>
          <cell r="BL1024">
            <v>0</v>
          </cell>
          <cell r="BM1024">
            <v>0</v>
          </cell>
          <cell r="BN1024">
            <v>0</v>
          </cell>
          <cell r="BO1024">
            <v>0</v>
          </cell>
          <cell r="BP1024">
            <v>0</v>
          </cell>
          <cell r="BQ1024">
            <v>0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0</v>
          </cell>
          <cell r="BW1024">
            <v>0</v>
          </cell>
          <cell r="BX1024">
            <v>0</v>
          </cell>
          <cell r="BY1024">
            <v>0</v>
          </cell>
          <cell r="BZ1024">
            <v>0</v>
          </cell>
          <cell r="CA1024">
            <v>0</v>
          </cell>
          <cell r="CB1024">
            <v>0</v>
          </cell>
          <cell r="CC1024">
            <v>0</v>
          </cell>
          <cell r="CD1024">
            <v>0</v>
          </cell>
          <cell r="CE1024">
            <v>0</v>
          </cell>
          <cell r="CF1024">
            <v>0</v>
          </cell>
          <cell r="CG1024">
            <v>0</v>
          </cell>
          <cell r="CH1024">
            <v>0</v>
          </cell>
          <cell r="CI1024">
            <v>0</v>
          </cell>
          <cell r="CJ1024">
            <v>0</v>
          </cell>
          <cell r="CK1024">
            <v>0</v>
          </cell>
          <cell r="CL1024">
            <v>0</v>
          </cell>
          <cell r="CM1024">
            <v>0</v>
          </cell>
          <cell r="CN1024">
            <v>0</v>
          </cell>
          <cell r="CO1024">
            <v>0</v>
          </cell>
          <cell r="CP1024">
            <v>0</v>
          </cell>
          <cell r="CQ1024">
            <v>0</v>
          </cell>
          <cell r="CR1024">
            <v>0</v>
          </cell>
          <cell r="CS1024">
            <v>0</v>
          </cell>
          <cell r="CT1024">
            <v>0</v>
          </cell>
          <cell r="CU1024">
            <v>0</v>
          </cell>
          <cell r="CV1024">
            <v>0</v>
          </cell>
          <cell r="CW1024">
            <v>0</v>
          </cell>
          <cell r="CX1024">
            <v>0</v>
          </cell>
          <cell r="CY1024">
            <v>0</v>
          </cell>
          <cell r="CZ1024">
            <v>0</v>
          </cell>
          <cell r="DA1024">
            <v>0</v>
          </cell>
          <cell r="DB1024">
            <v>0</v>
          </cell>
          <cell r="DC1024">
            <v>0</v>
          </cell>
          <cell r="DD1024">
            <v>0</v>
          </cell>
          <cell r="DE1024">
            <v>0</v>
          </cell>
          <cell r="DF1024">
            <v>0</v>
          </cell>
          <cell r="DG1024">
            <v>0</v>
          </cell>
          <cell r="DH1024">
            <v>0</v>
          </cell>
          <cell r="DI1024">
            <v>0</v>
          </cell>
          <cell r="DJ1024">
            <v>0</v>
          </cell>
          <cell r="DK1024">
            <v>0</v>
          </cell>
          <cell r="DL1024">
            <v>0</v>
          </cell>
          <cell r="DM1024">
            <v>0</v>
          </cell>
          <cell r="DN1024">
            <v>0</v>
          </cell>
          <cell r="DO1024">
            <v>0</v>
          </cell>
          <cell r="DP1024">
            <v>0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DX1024">
            <v>0</v>
          </cell>
          <cell r="DY1024">
            <v>0</v>
          </cell>
          <cell r="DZ1024">
            <v>0</v>
          </cell>
          <cell r="EA1024">
            <v>0</v>
          </cell>
          <cell r="EB1024">
            <v>0</v>
          </cell>
          <cell r="EC1024">
            <v>0</v>
          </cell>
          <cell r="ED1024">
            <v>0</v>
          </cell>
          <cell r="EE1024">
            <v>0</v>
          </cell>
          <cell r="EF1024">
            <v>0</v>
          </cell>
          <cell r="EG1024">
            <v>0</v>
          </cell>
          <cell r="EH1024">
            <v>0</v>
          </cell>
          <cell r="EI1024">
            <v>0</v>
          </cell>
          <cell r="EJ1024">
            <v>0</v>
          </cell>
          <cell r="EK1024">
            <v>0</v>
          </cell>
          <cell r="EL1024">
            <v>0</v>
          </cell>
          <cell r="EM1024">
            <v>0</v>
          </cell>
          <cell r="EN1024">
            <v>0</v>
          </cell>
          <cell r="EO1024">
            <v>0</v>
          </cell>
          <cell r="EP1024">
            <v>0</v>
          </cell>
          <cell r="EQ1024">
            <v>0</v>
          </cell>
          <cell r="ER1024">
            <v>0</v>
          </cell>
          <cell r="ES1024">
            <v>0</v>
          </cell>
          <cell r="ET1024">
            <v>0</v>
          </cell>
          <cell r="EU1024">
            <v>0</v>
          </cell>
          <cell r="EV1024">
            <v>0</v>
          </cell>
          <cell r="EW1024">
            <v>0</v>
          </cell>
          <cell r="EX1024">
            <v>0</v>
          </cell>
          <cell r="EY1024">
            <v>0</v>
          </cell>
          <cell r="EZ1024">
            <v>0</v>
          </cell>
          <cell r="FA1024">
            <v>0</v>
          </cell>
          <cell r="FB1024">
            <v>0</v>
          </cell>
          <cell r="FC1024">
            <v>0</v>
          </cell>
          <cell r="FD1024">
            <v>0</v>
          </cell>
          <cell r="FE1024">
            <v>0</v>
          </cell>
          <cell r="FF1024">
            <v>0</v>
          </cell>
          <cell r="FG1024">
            <v>0</v>
          </cell>
          <cell r="FH1024">
            <v>0</v>
          </cell>
          <cell r="FI1024">
            <v>0</v>
          </cell>
          <cell r="FJ1024">
            <v>0</v>
          </cell>
          <cell r="FK1024">
            <v>0</v>
          </cell>
          <cell r="FL1024">
            <v>0</v>
          </cell>
          <cell r="FM1024">
            <v>0</v>
          </cell>
          <cell r="FN1024">
            <v>0</v>
          </cell>
          <cell r="FO1024">
            <v>0</v>
          </cell>
          <cell r="FP1024">
            <v>0</v>
          </cell>
          <cell r="FQ1024">
            <v>0</v>
          </cell>
          <cell r="FR1024">
            <v>0</v>
          </cell>
          <cell r="FS1024">
            <v>0</v>
          </cell>
          <cell r="FT1024">
            <v>0</v>
          </cell>
          <cell r="FU1024">
            <v>0</v>
          </cell>
          <cell r="FV1024">
            <v>0</v>
          </cell>
          <cell r="FW1024">
            <v>0</v>
          </cell>
          <cell r="FX1024">
            <v>0</v>
          </cell>
          <cell r="FY1024">
            <v>0</v>
          </cell>
          <cell r="FZ1024">
            <v>0</v>
          </cell>
          <cell r="GA1024">
            <v>0</v>
          </cell>
          <cell r="GB1024">
            <v>0</v>
          </cell>
          <cell r="GC1024">
            <v>0</v>
          </cell>
          <cell r="GD1024">
            <v>0</v>
          </cell>
          <cell r="GE1024">
            <v>0</v>
          </cell>
          <cell r="GF1024">
            <v>0</v>
          </cell>
          <cell r="GG1024">
            <v>0</v>
          </cell>
          <cell r="GH1024">
            <v>0</v>
          </cell>
          <cell r="GI1024">
            <v>0</v>
          </cell>
          <cell r="GJ1024">
            <v>0</v>
          </cell>
          <cell r="GK1024">
            <v>0</v>
          </cell>
          <cell r="GL1024">
            <v>0</v>
          </cell>
          <cell r="GM1024">
            <v>0</v>
          </cell>
          <cell r="GN1024">
            <v>0</v>
          </cell>
          <cell r="GO1024">
            <v>0</v>
          </cell>
          <cell r="GP1024">
            <v>0</v>
          </cell>
          <cell r="GQ1024">
            <v>0</v>
          </cell>
          <cell r="GR1024">
            <v>0</v>
          </cell>
          <cell r="GS1024">
            <v>0</v>
          </cell>
          <cell r="GT1024">
            <v>0</v>
          </cell>
          <cell r="GU1024">
            <v>0</v>
          </cell>
          <cell r="GV1024">
            <v>0</v>
          </cell>
          <cell r="GW1024">
            <v>0</v>
          </cell>
          <cell r="GX1024">
            <v>0</v>
          </cell>
          <cell r="GY1024">
            <v>0</v>
          </cell>
          <cell r="GZ1024">
            <v>0</v>
          </cell>
          <cell r="HA1024">
            <v>0</v>
          </cell>
          <cell r="HB1024">
            <v>0</v>
          </cell>
          <cell r="HC1024">
            <v>0</v>
          </cell>
          <cell r="HD1024">
            <v>0</v>
          </cell>
          <cell r="HE1024">
            <v>0</v>
          </cell>
          <cell r="HF1024">
            <v>0</v>
          </cell>
          <cell r="HG1024">
            <v>0</v>
          </cell>
          <cell r="HH1024">
            <v>0</v>
          </cell>
          <cell r="HI1024">
            <v>0</v>
          </cell>
          <cell r="HJ1024">
            <v>0</v>
          </cell>
          <cell r="HK1024">
            <v>0</v>
          </cell>
          <cell r="HL1024">
            <v>0</v>
          </cell>
          <cell r="HM1024">
            <v>0</v>
          </cell>
          <cell r="HN1024">
            <v>0</v>
          </cell>
          <cell r="HO1024">
            <v>0</v>
          </cell>
          <cell r="HP1024">
            <v>0</v>
          </cell>
          <cell r="HQ1024">
            <v>0</v>
          </cell>
          <cell r="HR1024">
            <v>0</v>
          </cell>
          <cell r="HS1024">
            <v>0</v>
          </cell>
          <cell r="HT1024">
            <v>0</v>
          </cell>
          <cell r="HU1024">
            <v>0</v>
          </cell>
          <cell r="HV1024">
            <v>0</v>
          </cell>
          <cell r="HW1024">
            <v>0</v>
          </cell>
          <cell r="HX1024">
            <v>0</v>
          </cell>
          <cell r="HY1024">
            <v>0</v>
          </cell>
          <cell r="HZ1024">
            <v>0</v>
          </cell>
          <cell r="IA1024">
            <v>0</v>
          </cell>
          <cell r="IB1024">
            <v>0</v>
          </cell>
          <cell r="IC1024">
            <v>0</v>
          </cell>
          <cell r="ID1024">
            <v>0</v>
          </cell>
          <cell r="IE1024">
            <v>0</v>
          </cell>
          <cell r="IF1024">
            <v>0</v>
          </cell>
          <cell r="IG1024">
            <v>0</v>
          </cell>
          <cell r="IH1024">
            <v>0</v>
          </cell>
          <cell r="II1024">
            <v>0</v>
          </cell>
          <cell r="IJ1024">
            <v>0</v>
          </cell>
          <cell r="IK1024">
            <v>0</v>
          </cell>
          <cell r="IL1024">
            <v>0</v>
          </cell>
          <cell r="IM1024">
            <v>0</v>
          </cell>
          <cell r="IN1024">
            <v>0</v>
          </cell>
          <cell r="IO1024">
            <v>0</v>
          </cell>
          <cell r="IP1024">
            <v>0</v>
          </cell>
          <cell r="IQ1024">
            <v>0</v>
          </cell>
          <cell r="IR1024">
            <v>0</v>
          </cell>
          <cell r="IS1024">
            <v>0</v>
          </cell>
          <cell r="IT1024">
            <v>0</v>
          </cell>
          <cell r="IU1024">
            <v>0</v>
          </cell>
          <cell r="IV1024">
            <v>0</v>
          </cell>
          <cell r="IW1024">
            <v>0</v>
          </cell>
          <cell r="IX1024">
            <v>0</v>
          </cell>
          <cell r="IY1024">
            <v>0</v>
          </cell>
          <cell r="IZ1024">
            <v>0</v>
          </cell>
          <cell r="JA1024">
            <v>0</v>
          </cell>
          <cell r="JB1024">
            <v>0</v>
          </cell>
          <cell r="JC1024">
            <v>0</v>
          </cell>
          <cell r="JD1024">
            <v>0</v>
          </cell>
          <cell r="JE1024">
            <v>0</v>
          </cell>
        </row>
        <row r="1025">
          <cell r="D1025" t="str">
            <v>PV_.QF.SOR._.___.NW4_Bonanza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0</v>
          </cell>
          <cell r="BD1025">
            <v>0</v>
          </cell>
          <cell r="BE1025">
            <v>0</v>
          </cell>
          <cell r="BF1025">
            <v>0</v>
          </cell>
          <cell r="BG1025">
            <v>0</v>
          </cell>
          <cell r="BH1025">
            <v>0</v>
          </cell>
          <cell r="BI1025">
            <v>0</v>
          </cell>
          <cell r="BJ1025">
            <v>0</v>
          </cell>
          <cell r="BK1025">
            <v>0</v>
          </cell>
          <cell r="BL1025">
            <v>0</v>
          </cell>
          <cell r="BM1025">
            <v>0</v>
          </cell>
          <cell r="BN1025">
            <v>0</v>
          </cell>
          <cell r="BO1025">
            <v>0</v>
          </cell>
          <cell r="BP1025">
            <v>0</v>
          </cell>
          <cell r="BQ1025">
            <v>0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0</v>
          </cell>
          <cell r="BW1025">
            <v>0</v>
          </cell>
          <cell r="BX1025">
            <v>0</v>
          </cell>
          <cell r="BY1025">
            <v>0</v>
          </cell>
          <cell r="BZ1025">
            <v>0</v>
          </cell>
          <cell r="CA1025">
            <v>0</v>
          </cell>
          <cell r="CB1025">
            <v>0</v>
          </cell>
          <cell r="CC1025">
            <v>0</v>
          </cell>
          <cell r="CD1025">
            <v>0</v>
          </cell>
          <cell r="CE1025">
            <v>0</v>
          </cell>
          <cell r="CF1025">
            <v>0</v>
          </cell>
          <cell r="CG1025">
            <v>0</v>
          </cell>
          <cell r="CH1025">
            <v>0</v>
          </cell>
          <cell r="CI1025">
            <v>0</v>
          </cell>
          <cell r="CJ1025">
            <v>0</v>
          </cell>
          <cell r="CK1025">
            <v>0</v>
          </cell>
          <cell r="CL1025">
            <v>0</v>
          </cell>
          <cell r="CM1025">
            <v>0</v>
          </cell>
          <cell r="CN1025">
            <v>0</v>
          </cell>
          <cell r="CO1025">
            <v>0</v>
          </cell>
          <cell r="CP1025">
            <v>0</v>
          </cell>
          <cell r="CQ1025">
            <v>0</v>
          </cell>
          <cell r="CR1025">
            <v>0</v>
          </cell>
          <cell r="CS1025">
            <v>0</v>
          </cell>
          <cell r="CT1025">
            <v>0</v>
          </cell>
          <cell r="CU1025">
            <v>0</v>
          </cell>
          <cell r="CV1025">
            <v>0</v>
          </cell>
          <cell r="CW1025">
            <v>0</v>
          </cell>
          <cell r="CX1025">
            <v>0</v>
          </cell>
          <cell r="CY1025">
            <v>0</v>
          </cell>
          <cell r="CZ1025">
            <v>0</v>
          </cell>
          <cell r="DA1025">
            <v>0</v>
          </cell>
          <cell r="DB1025">
            <v>0</v>
          </cell>
          <cell r="DC1025">
            <v>0</v>
          </cell>
          <cell r="DD1025">
            <v>0</v>
          </cell>
          <cell r="DE1025">
            <v>0</v>
          </cell>
          <cell r="DF1025">
            <v>0</v>
          </cell>
          <cell r="DG1025">
            <v>0</v>
          </cell>
          <cell r="DH1025">
            <v>0</v>
          </cell>
          <cell r="DI1025">
            <v>0</v>
          </cell>
          <cell r="DJ1025">
            <v>0</v>
          </cell>
          <cell r="DK1025">
            <v>0</v>
          </cell>
          <cell r="DL1025">
            <v>0</v>
          </cell>
          <cell r="DM1025">
            <v>0</v>
          </cell>
          <cell r="DN1025">
            <v>0</v>
          </cell>
          <cell r="DO1025">
            <v>0</v>
          </cell>
          <cell r="DP1025">
            <v>0</v>
          </cell>
          <cell r="DQ1025">
            <v>0</v>
          </cell>
          <cell r="DR1025">
            <v>0</v>
          </cell>
          <cell r="DS1025">
            <v>0</v>
          </cell>
          <cell r="DT1025">
            <v>0</v>
          </cell>
          <cell r="DU1025">
            <v>0</v>
          </cell>
          <cell r="DV1025">
            <v>0</v>
          </cell>
          <cell r="DW1025">
            <v>0</v>
          </cell>
          <cell r="DX1025">
            <v>0</v>
          </cell>
          <cell r="DY1025">
            <v>0</v>
          </cell>
          <cell r="DZ1025">
            <v>0</v>
          </cell>
          <cell r="EA1025">
            <v>0</v>
          </cell>
          <cell r="EB1025">
            <v>0</v>
          </cell>
          <cell r="EC1025">
            <v>0</v>
          </cell>
          <cell r="ED1025">
            <v>0</v>
          </cell>
          <cell r="EE1025">
            <v>0</v>
          </cell>
          <cell r="EF1025">
            <v>0</v>
          </cell>
          <cell r="EG1025">
            <v>0</v>
          </cell>
          <cell r="EH1025">
            <v>0</v>
          </cell>
          <cell r="EI1025">
            <v>0</v>
          </cell>
          <cell r="EJ1025">
            <v>0</v>
          </cell>
          <cell r="EK1025">
            <v>0</v>
          </cell>
          <cell r="EL1025">
            <v>0</v>
          </cell>
          <cell r="EM1025">
            <v>0</v>
          </cell>
          <cell r="EN1025">
            <v>0</v>
          </cell>
          <cell r="EO1025">
            <v>0</v>
          </cell>
          <cell r="EP1025">
            <v>0</v>
          </cell>
          <cell r="EQ1025">
            <v>0</v>
          </cell>
          <cell r="ER1025">
            <v>0</v>
          </cell>
          <cell r="ES1025">
            <v>0</v>
          </cell>
          <cell r="ET1025">
            <v>0</v>
          </cell>
          <cell r="EU1025">
            <v>0</v>
          </cell>
          <cell r="EV1025">
            <v>0</v>
          </cell>
          <cell r="EW1025">
            <v>0</v>
          </cell>
          <cell r="EX1025">
            <v>0</v>
          </cell>
          <cell r="EY1025">
            <v>0</v>
          </cell>
          <cell r="EZ1025">
            <v>0</v>
          </cell>
          <cell r="FA1025">
            <v>0</v>
          </cell>
          <cell r="FB1025">
            <v>0</v>
          </cell>
          <cell r="FC1025">
            <v>0</v>
          </cell>
          <cell r="FD1025">
            <v>0</v>
          </cell>
          <cell r="FE1025">
            <v>0</v>
          </cell>
          <cell r="FF1025">
            <v>0</v>
          </cell>
          <cell r="FG1025">
            <v>0</v>
          </cell>
          <cell r="FH1025">
            <v>0</v>
          </cell>
          <cell r="FI1025">
            <v>0</v>
          </cell>
          <cell r="FJ1025">
            <v>0</v>
          </cell>
          <cell r="FK1025">
            <v>0</v>
          </cell>
          <cell r="FL1025">
            <v>0</v>
          </cell>
          <cell r="FM1025">
            <v>0</v>
          </cell>
          <cell r="FN1025">
            <v>0</v>
          </cell>
          <cell r="FO1025">
            <v>0</v>
          </cell>
          <cell r="FP1025">
            <v>0</v>
          </cell>
          <cell r="FQ1025">
            <v>0</v>
          </cell>
          <cell r="FR1025">
            <v>0</v>
          </cell>
          <cell r="FS1025">
            <v>0</v>
          </cell>
          <cell r="FT1025">
            <v>0</v>
          </cell>
          <cell r="FU1025">
            <v>0</v>
          </cell>
          <cell r="FV1025">
            <v>0</v>
          </cell>
          <cell r="FW1025">
            <v>0</v>
          </cell>
          <cell r="FX1025">
            <v>0</v>
          </cell>
          <cell r="FY1025">
            <v>0</v>
          </cell>
          <cell r="FZ1025">
            <v>0</v>
          </cell>
          <cell r="GA1025">
            <v>0</v>
          </cell>
          <cell r="GB1025">
            <v>0</v>
          </cell>
          <cell r="GC1025">
            <v>0</v>
          </cell>
          <cell r="GD1025">
            <v>0</v>
          </cell>
          <cell r="GE1025">
            <v>0</v>
          </cell>
          <cell r="GF1025">
            <v>0</v>
          </cell>
          <cell r="GG1025">
            <v>0</v>
          </cell>
          <cell r="GH1025">
            <v>0</v>
          </cell>
          <cell r="GI1025">
            <v>0</v>
          </cell>
          <cell r="GJ1025">
            <v>0</v>
          </cell>
          <cell r="GK1025">
            <v>0</v>
          </cell>
          <cell r="GL1025">
            <v>0</v>
          </cell>
          <cell r="GM1025">
            <v>0</v>
          </cell>
          <cell r="GN1025">
            <v>0</v>
          </cell>
          <cell r="GO1025">
            <v>0</v>
          </cell>
          <cell r="GP1025">
            <v>0</v>
          </cell>
          <cell r="GQ1025">
            <v>0</v>
          </cell>
          <cell r="GR1025">
            <v>0</v>
          </cell>
          <cell r="GS1025">
            <v>0</v>
          </cell>
          <cell r="GT1025">
            <v>0</v>
          </cell>
          <cell r="GU1025">
            <v>0</v>
          </cell>
          <cell r="GV1025">
            <v>0</v>
          </cell>
          <cell r="GW1025">
            <v>0</v>
          </cell>
          <cell r="GX1025">
            <v>0</v>
          </cell>
          <cell r="GY1025">
            <v>0</v>
          </cell>
          <cell r="GZ1025">
            <v>0</v>
          </cell>
          <cell r="HA1025">
            <v>0</v>
          </cell>
          <cell r="HB1025">
            <v>0</v>
          </cell>
          <cell r="HC1025">
            <v>0</v>
          </cell>
          <cell r="HD1025">
            <v>0</v>
          </cell>
          <cell r="HE1025">
            <v>0</v>
          </cell>
          <cell r="HF1025">
            <v>0</v>
          </cell>
          <cell r="HG1025">
            <v>0</v>
          </cell>
          <cell r="HH1025">
            <v>0</v>
          </cell>
          <cell r="HI1025">
            <v>0</v>
          </cell>
          <cell r="HJ1025">
            <v>0</v>
          </cell>
          <cell r="HK1025">
            <v>0</v>
          </cell>
          <cell r="HL1025">
            <v>0</v>
          </cell>
          <cell r="HM1025">
            <v>0</v>
          </cell>
          <cell r="HN1025">
            <v>0</v>
          </cell>
          <cell r="HO1025">
            <v>0</v>
          </cell>
          <cell r="HP1025">
            <v>0</v>
          </cell>
          <cell r="HQ1025">
            <v>0</v>
          </cell>
          <cell r="HR1025">
            <v>0</v>
          </cell>
          <cell r="HS1025">
            <v>0</v>
          </cell>
          <cell r="HT1025">
            <v>0</v>
          </cell>
          <cell r="HU1025">
            <v>0</v>
          </cell>
          <cell r="HV1025">
            <v>0</v>
          </cell>
          <cell r="HW1025">
            <v>0</v>
          </cell>
          <cell r="HX1025">
            <v>0</v>
          </cell>
          <cell r="HY1025">
            <v>0</v>
          </cell>
          <cell r="HZ1025">
            <v>0</v>
          </cell>
          <cell r="IA1025">
            <v>0</v>
          </cell>
          <cell r="IB1025">
            <v>0</v>
          </cell>
          <cell r="IC1025">
            <v>0</v>
          </cell>
          <cell r="ID1025">
            <v>0</v>
          </cell>
          <cell r="IE1025">
            <v>0</v>
          </cell>
          <cell r="IF1025">
            <v>0</v>
          </cell>
          <cell r="IG1025">
            <v>0</v>
          </cell>
          <cell r="IH1025">
            <v>0</v>
          </cell>
          <cell r="II1025">
            <v>0</v>
          </cell>
          <cell r="IJ1025">
            <v>0</v>
          </cell>
          <cell r="IK1025">
            <v>0</v>
          </cell>
          <cell r="IL1025">
            <v>0</v>
          </cell>
          <cell r="IM1025">
            <v>0</v>
          </cell>
          <cell r="IN1025">
            <v>0</v>
          </cell>
          <cell r="IO1025">
            <v>0</v>
          </cell>
          <cell r="IP1025">
            <v>0</v>
          </cell>
          <cell r="IQ1025">
            <v>0</v>
          </cell>
          <cell r="IR1025">
            <v>0</v>
          </cell>
          <cell r="IS1025">
            <v>0</v>
          </cell>
          <cell r="IT1025">
            <v>0</v>
          </cell>
          <cell r="IU1025">
            <v>0</v>
          </cell>
          <cell r="IV1025">
            <v>0</v>
          </cell>
          <cell r="IW1025">
            <v>0</v>
          </cell>
          <cell r="IX1025">
            <v>0</v>
          </cell>
          <cell r="IY1025">
            <v>0</v>
          </cell>
          <cell r="IZ1025">
            <v>0</v>
          </cell>
          <cell r="JA1025">
            <v>0</v>
          </cell>
          <cell r="JB1025">
            <v>0</v>
          </cell>
          <cell r="JC1025">
            <v>0</v>
          </cell>
          <cell r="JD1025">
            <v>0</v>
          </cell>
          <cell r="JE1025">
            <v>0</v>
          </cell>
        </row>
        <row r="1026">
          <cell r="D1026" t="str">
            <v>PV_.QF.SOR._.___.NW7_EaglePoint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0</v>
          </cell>
          <cell r="BD1026">
            <v>0</v>
          </cell>
          <cell r="BE1026">
            <v>0</v>
          </cell>
          <cell r="BF1026">
            <v>0</v>
          </cell>
          <cell r="BG1026">
            <v>0</v>
          </cell>
          <cell r="BH1026">
            <v>0</v>
          </cell>
          <cell r="BI1026">
            <v>0</v>
          </cell>
          <cell r="BJ1026">
            <v>0</v>
          </cell>
          <cell r="BK1026">
            <v>0</v>
          </cell>
          <cell r="BL1026">
            <v>0</v>
          </cell>
          <cell r="BM1026">
            <v>0</v>
          </cell>
          <cell r="BN1026">
            <v>0</v>
          </cell>
          <cell r="BO1026">
            <v>0</v>
          </cell>
          <cell r="BP1026">
            <v>0</v>
          </cell>
          <cell r="BQ1026">
            <v>0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0</v>
          </cell>
          <cell r="BW1026">
            <v>0</v>
          </cell>
          <cell r="BX1026">
            <v>0</v>
          </cell>
          <cell r="BY1026">
            <v>0</v>
          </cell>
          <cell r="BZ1026">
            <v>0</v>
          </cell>
          <cell r="CA1026">
            <v>0</v>
          </cell>
          <cell r="CB1026">
            <v>0</v>
          </cell>
          <cell r="CC1026">
            <v>0</v>
          </cell>
          <cell r="CD1026">
            <v>0</v>
          </cell>
          <cell r="CE1026">
            <v>0</v>
          </cell>
          <cell r="CF1026">
            <v>0</v>
          </cell>
          <cell r="CG1026">
            <v>0</v>
          </cell>
          <cell r="CH1026">
            <v>0</v>
          </cell>
          <cell r="CI1026">
            <v>0</v>
          </cell>
          <cell r="CJ1026">
            <v>0</v>
          </cell>
          <cell r="CK1026">
            <v>0</v>
          </cell>
          <cell r="CL1026">
            <v>0</v>
          </cell>
          <cell r="CM1026">
            <v>0</v>
          </cell>
          <cell r="CN1026">
            <v>0</v>
          </cell>
          <cell r="CO1026">
            <v>0</v>
          </cell>
          <cell r="CP1026">
            <v>0</v>
          </cell>
          <cell r="CQ1026">
            <v>0</v>
          </cell>
          <cell r="CR1026">
            <v>0</v>
          </cell>
          <cell r="CS1026">
            <v>0</v>
          </cell>
          <cell r="CT1026">
            <v>0</v>
          </cell>
          <cell r="CU1026">
            <v>0</v>
          </cell>
          <cell r="CV1026">
            <v>0</v>
          </cell>
          <cell r="CW1026">
            <v>0</v>
          </cell>
          <cell r="CX1026">
            <v>0</v>
          </cell>
          <cell r="CY1026">
            <v>0</v>
          </cell>
          <cell r="CZ1026">
            <v>0</v>
          </cell>
          <cell r="DA1026">
            <v>0</v>
          </cell>
          <cell r="DB1026">
            <v>0</v>
          </cell>
          <cell r="DC1026">
            <v>0</v>
          </cell>
          <cell r="DD1026">
            <v>0</v>
          </cell>
          <cell r="DE1026">
            <v>0</v>
          </cell>
          <cell r="DF1026">
            <v>0</v>
          </cell>
          <cell r="DG1026">
            <v>0</v>
          </cell>
          <cell r="DH1026">
            <v>0</v>
          </cell>
          <cell r="DI1026">
            <v>0</v>
          </cell>
          <cell r="DJ1026">
            <v>0</v>
          </cell>
          <cell r="DK1026">
            <v>0</v>
          </cell>
          <cell r="DL1026">
            <v>0</v>
          </cell>
          <cell r="DM1026">
            <v>0</v>
          </cell>
          <cell r="DN1026">
            <v>0</v>
          </cell>
          <cell r="DO1026">
            <v>0</v>
          </cell>
          <cell r="DP1026">
            <v>0</v>
          </cell>
          <cell r="DQ1026">
            <v>0</v>
          </cell>
          <cell r="DR1026">
            <v>0</v>
          </cell>
          <cell r="DS1026">
            <v>0</v>
          </cell>
          <cell r="DT1026">
            <v>0</v>
          </cell>
          <cell r="DU1026">
            <v>0</v>
          </cell>
          <cell r="DV1026">
            <v>0</v>
          </cell>
          <cell r="DW1026">
            <v>0</v>
          </cell>
          <cell r="DX1026">
            <v>0</v>
          </cell>
          <cell r="DY1026">
            <v>0</v>
          </cell>
          <cell r="DZ1026">
            <v>0</v>
          </cell>
          <cell r="EA1026">
            <v>0</v>
          </cell>
          <cell r="EB1026">
            <v>0</v>
          </cell>
          <cell r="EC1026">
            <v>0</v>
          </cell>
          <cell r="ED1026">
            <v>0</v>
          </cell>
          <cell r="EE1026">
            <v>0</v>
          </cell>
          <cell r="EF1026">
            <v>0</v>
          </cell>
          <cell r="EG1026">
            <v>0</v>
          </cell>
          <cell r="EH1026">
            <v>0</v>
          </cell>
          <cell r="EI1026">
            <v>0</v>
          </cell>
          <cell r="EJ1026">
            <v>0</v>
          </cell>
          <cell r="EK1026">
            <v>0</v>
          </cell>
          <cell r="EL1026">
            <v>0</v>
          </cell>
          <cell r="EM1026">
            <v>0</v>
          </cell>
          <cell r="EN1026">
            <v>0</v>
          </cell>
          <cell r="EO1026">
            <v>0</v>
          </cell>
          <cell r="EP1026">
            <v>0</v>
          </cell>
          <cell r="EQ1026">
            <v>0</v>
          </cell>
          <cell r="ER1026">
            <v>0</v>
          </cell>
          <cell r="ES1026">
            <v>0</v>
          </cell>
          <cell r="ET1026">
            <v>0</v>
          </cell>
          <cell r="EU1026">
            <v>0</v>
          </cell>
          <cell r="EV1026">
            <v>0</v>
          </cell>
          <cell r="EW1026">
            <v>0</v>
          </cell>
          <cell r="EX1026">
            <v>0</v>
          </cell>
          <cell r="EY1026">
            <v>0</v>
          </cell>
          <cell r="EZ1026">
            <v>0</v>
          </cell>
          <cell r="FA1026">
            <v>0</v>
          </cell>
          <cell r="FB1026">
            <v>0</v>
          </cell>
          <cell r="FC1026">
            <v>0</v>
          </cell>
          <cell r="FD1026">
            <v>0</v>
          </cell>
          <cell r="FE1026">
            <v>0</v>
          </cell>
          <cell r="FF1026">
            <v>0</v>
          </cell>
          <cell r="FG1026">
            <v>0</v>
          </cell>
          <cell r="FH1026">
            <v>0</v>
          </cell>
          <cell r="FI1026">
            <v>0</v>
          </cell>
          <cell r="FJ1026">
            <v>0</v>
          </cell>
          <cell r="FK1026">
            <v>0</v>
          </cell>
          <cell r="FL1026">
            <v>0</v>
          </cell>
          <cell r="FM1026">
            <v>0</v>
          </cell>
          <cell r="FN1026">
            <v>0</v>
          </cell>
          <cell r="FO1026">
            <v>0</v>
          </cell>
          <cell r="FP1026">
            <v>0</v>
          </cell>
          <cell r="FQ1026">
            <v>0</v>
          </cell>
          <cell r="FR1026">
            <v>0</v>
          </cell>
          <cell r="FS1026">
            <v>0</v>
          </cell>
          <cell r="FT1026">
            <v>0</v>
          </cell>
          <cell r="FU1026">
            <v>0</v>
          </cell>
          <cell r="FV1026">
            <v>0</v>
          </cell>
          <cell r="FW1026">
            <v>0</v>
          </cell>
          <cell r="FX1026">
            <v>0</v>
          </cell>
          <cell r="FY1026">
            <v>0</v>
          </cell>
          <cell r="FZ1026">
            <v>0</v>
          </cell>
          <cell r="GA1026">
            <v>0</v>
          </cell>
          <cell r="GB1026">
            <v>0</v>
          </cell>
          <cell r="GC1026">
            <v>0</v>
          </cell>
          <cell r="GD1026">
            <v>0</v>
          </cell>
          <cell r="GE1026">
            <v>0</v>
          </cell>
          <cell r="GF1026">
            <v>0</v>
          </cell>
          <cell r="GG1026">
            <v>0</v>
          </cell>
          <cell r="GH1026">
            <v>0</v>
          </cell>
          <cell r="GI1026">
            <v>0</v>
          </cell>
          <cell r="GJ1026">
            <v>0</v>
          </cell>
          <cell r="GK1026">
            <v>0</v>
          </cell>
          <cell r="GL1026">
            <v>0</v>
          </cell>
          <cell r="GM1026">
            <v>0</v>
          </cell>
          <cell r="GN1026">
            <v>0</v>
          </cell>
          <cell r="GO1026">
            <v>0</v>
          </cell>
          <cell r="GP1026">
            <v>0</v>
          </cell>
          <cell r="GQ1026">
            <v>0</v>
          </cell>
          <cell r="GR1026">
            <v>0</v>
          </cell>
          <cell r="GS1026">
            <v>0</v>
          </cell>
          <cell r="GT1026">
            <v>0</v>
          </cell>
          <cell r="GU1026">
            <v>0</v>
          </cell>
          <cell r="GV1026">
            <v>0</v>
          </cell>
          <cell r="GW1026">
            <v>0</v>
          </cell>
          <cell r="GX1026">
            <v>0</v>
          </cell>
          <cell r="GY1026">
            <v>0</v>
          </cell>
          <cell r="GZ1026">
            <v>0</v>
          </cell>
          <cell r="HA1026">
            <v>0</v>
          </cell>
          <cell r="HB1026">
            <v>0</v>
          </cell>
          <cell r="HC1026">
            <v>0</v>
          </cell>
          <cell r="HD1026">
            <v>0</v>
          </cell>
          <cell r="HE1026">
            <v>0</v>
          </cell>
          <cell r="HF1026">
            <v>0</v>
          </cell>
          <cell r="HG1026">
            <v>0</v>
          </cell>
          <cell r="HH1026">
            <v>0</v>
          </cell>
          <cell r="HI1026">
            <v>0</v>
          </cell>
          <cell r="HJ1026">
            <v>0</v>
          </cell>
          <cell r="HK1026">
            <v>0</v>
          </cell>
          <cell r="HL1026">
            <v>0</v>
          </cell>
          <cell r="HM1026">
            <v>0</v>
          </cell>
          <cell r="HN1026">
            <v>0</v>
          </cell>
          <cell r="HO1026">
            <v>0</v>
          </cell>
          <cell r="HP1026">
            <v>0</v>
          </cell>
          <cell r="HQ1026">
            <v>0</v>
          </cell>
          <cell r="HR1026">
            <v>0</v>
          </cell>
          <cell r="HS1026">
            <v>0</v>
          </cell>
          <cell r="HT1026">
            <v>0</v>
          </cell>
          <cell r="HU1026">
            <v>0</v>
          </cell>
          <cell r="HV1026">
            <v>0</v>
          </cell>
          <cell r="HW1026">
            <v>0</v>
          </cell>
          <cell r="HX1026">
            <v>0</v>
          </cell>
          <cell r="HY1026">
            <v>0</v>
          </cell>
          <cell r="HZ1026">
            <v>0</v>
          </cell>
          <cell r="IA1026">
            <v>0</v>
          </cell>
          <cell r="IB1026">
            <v>0</v>
          </cell>
          <cell r="IC1026">
            <v>0</v>
          </cell>
          <cell r="ID1026">
            <v>0</v>
          </cell>
          <cell r="IE1026">
            <v>0</v>
          </cell>
          <cell r="IF1026">
            <v>0</v>
          </cell>
          <cell r="IG1026">
            <v>0</v>
          </cell>
          <cell r="IH1026">
            <v>0</v>
          </cell>
          <cell r="II1026">
            <v>0</v>
          </cell>
          <cell r="IJ1026">
            <v>0</v>
          </cell>
          <cell r="IK1026">
            <v>0</v>
          </cell>
          <cell r="IL1026">
            <v>0</v>
          </cell>
          <cell r="IM1026">
            <v>0</v>
          </cell>
          <cell r="IN1026">
            <v>0</v>
          </cell>
          <cell r="IO1026">
            <v>0</v>
          </cell>
          <cell r="IP1026">
            <v>0</v>
          </cell>
          <cell r="IQ1026">
            <v>0</v>
          </cell>
          <cell r="IR1026">
            <v>0</v>
          </cell>
          <cell r="IS1026">
            <v>0</v>
          </cell>
          <cell r="IT1026">
            <v>0</v>
          </cell>
          <cell r="IU1026">
            <v>0</v>
          </cell>
          <cell r="IV1026">
            <v>0</v>
          </cell>
          <cell r="IW1026">
            <v>0</v>
          </cell>
          <cell r="IX1026">
            <v>0</v>
          </cell>
          <cell r="IY1026">
            <v>0</v>
          </cell>
          <cell r="IZ1026">
            <v>0</v>
          </cell>
          <cell r="JA1026">
            <v>0</v>
          </cell>
          <cell r="JB1026">
            <v>0</v>
          </cell>
          <cell r="JC1026">
            <v>0</v>
          </cell>
          <cell r="JD1026">
            <v>0</v>
          </cell>
          <cell r="JE1026">
            <v>0</v>
          </cell>
        </row>
        <row r="1027">
          <cell r="D1027" t="str">
            <v>PV_.QF.SOR._.___.NW9_Pendleton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0</v>
          </cell>
          <cell r="BD1027">
            <v>0</v>
          </cell>
          <cell r="BE1027">
            <v>0</v>
          </cell>
          <cell r="BF1027">
            <v>0</v>
          </cell>
          <cell r="BG1027">
            <v>0</v>
          </cell>
          <cell r="BH1027">
            <v>0</v>
          </cell>
          <cell r="BI1027">
            <v>0</v>
          </cell>
          <cell r="BJ1027">
            <v>0</v>
          </cell>
          <cell r="BK1027">
            <v>0</v>
          </cell>
          <cell r="BL1027">
            <v>0</v>
          </cell>
          <cell r="BM1027">
            <v>0</v>
          </cell>
          <cell r="BN1027">
            <v>0</v>
          </cell>
          <cell r="BO1027">
            <v>0</v>
          </cell>
          <cell r="BP1027">
            <v>0</v>
          </cell>
          <cell r="BQ1027">
            <v>0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0</v>
          </cell>
          <cell r="BW1027">
            <v>0</v>
          </cell>
          <cell r="BX1027">
            <v>0</v>
          </cell>
          <cell r="BY1027">
            <v>0</v>
          </cell>
          <cell r="BZ1027">
            <v>0</v>
          </cell>
          <cell r="CA1027">
            <v>0</v>
          </cell>
          <cell r="CB1027">
            <v>0</v>
          </cell>
          <cell r="CC1027">
            <v>0</v>
          </cell>
          <cell r="CD1027">
            <v>0</v>
          </cell>
          <cell r="CE1027">
            <v>0</v>
          </cell>
          <cell r="CF1027">
            <v>0</v>
          </cell>
          <cell r="CG1027">
            <v>0</v>
          </cell>
          <cell r="CH1027">
            <v>0</v>
          </cell>
          <cell r="CI1027">
            <v>0</v>
          </cell>
          <cell r="CJ1027">
            <v>0</v>
          </cell>
          <cell r="CK1027">
            <v>0</v>
          </cell>
          <cell r="CL1027">
            <v>0</v>
          </cell>
          <cell r="CM1027">
            <v>0</v>
          </cell>
          <cell r="CN1027">
            <v>0</v>
          </cell>
          <cell r="CO1027">
            <v>0</v>
          </cell>
          <cell r="CP1027">
            <v>0</v>
          </cell>
          <cell r="CQ1027">
            <v>0</v>
          </cell>
          <cell r="CR1027">
            <v>0</v>
          </cell>
          <cell r="CS1027">
            <v>0</v>
          </cell>
          <cell r="CT1027">
            <v>0</v>
          </cell>
          <cell r="CU1027">
            <v>0</v>
          </cell>
          <cell r="CV1027">
            <v>0</v>
          </cell>
          <cell r="CW1027">
            <v>0</v>
          </cell>
          <cell r="CX1027">
            <v>0</v>
          </cell>
          <cell r="CY1027">
            <v>0</v>
          </cell>
          <cell r="CZ1027">
            <v>0</v>
          </cell>
          <cell r="DA1027">
            <v>0</v>
          </cell>
          <cell r="DB1027">
            <v>0</v>
          </cell>
          <cell r="DC1027">
            <v>0</v>
          </cell>
          <cell r="DD1027">
            <v>0</v>
          </cell>
          <cell r="DE1027">
            <v>0</v>
          </cell>
          <cell r="DF1027">
            <v>0</v>
          </cell>
          <cell r="DG1027">
            <v>0</v>
          </cell>
          <cell r="DH1027">
            <v>0</v>
          </cell>
          <cell r="DI1027">
            <v>0</v>
          </cell>
          <cell r="DJ1027">
            <v>0</v>
          </cell>
          <cell r="DK1027">
            <v>0</v>
          </cell>
          <cell r="DL1027">
            <v>0</v>
          </cell>
          <cell r="DM1027">
            <v>0</v>
          </cell>
          <cell r="DN1027">
            <v>0</v>
          </cell>
          <cell r="DO1027">
            <v>0</v>
          </cell>
          <cell r="DP1027">
            <v>0</v>
          </cell>
          <cell r="DQ1027">
            <v>0</v>
          </cell>
          <cell r="DR1027">
            <v>0</v>
          </cell>
          <cell r="DS1027">
            <v>0</v>
          </cell>
          <cell r="DT1027">
            <v>0</v>
          </cell>
          <cell r="DU1027">
            <v>0</v>
          </cell>
          <cell r="DV1027">
            <v>0</v>
          </cell>
          <cell r="DW1027">
            <v>0</v>
          </cell>
          <cell r="DX1027">
            <v>0</v>
          </cell>
          <cell r="DY1027">
            <v>0</v>
          </cell>
          <cell r="DZ1027">
            <v>0</v>
          </cell>
          <cell r="EA1027">
            <v>0</v>
          </cell>
          <cell r="EB1027">
            <v>0</v>
          </cell>
          <cell r="EC1027">
            <v>0</v>
          </cell>
          <cell r="ED1027">
            <v>0</v>
          </cell>
          <cell r="EE1027">
            <v>0</v>
          </cell>
          <cell r="EF1027">
            <v>0</v>
          </cell>
          <cell r="EG1027">
            <v>0</v>
          </cell>
          <cell r="EH1027">
            <v>0</v>
          </cell>
          <cell r="EI1027">
            <v>0</v>
          </cell>
          <cell r="EJ1027">
            <v>0</v>
          </cell>
          <cell r="EK1027">
            <v>0</v>
          </cell>
          <cell r="EL1027">
            <v>0</v>
          </cell>
          <cell r="EM1027">
            <v>0</v>
          </cell>
          <cell r="EN1027">
            <v>0</v>
          </cell>
          <cell r="EO1027">
            <v>0</v>
          </cell>
          <cell r="EP1027">
            <v>0</v>
          </cell>
          <cell r="EQ1027">
            <v>0</v>
          </cell>
          <cell r="ER1027">
            <v>0</v>
          </cell>
          <cell r="ES1027">
            <v>0</v>
          </cell>
          <cell r="ET1027">
            <v>0</v>
          </cell>
          <cell r="EU1027">
            <v>0</v>
          </cell>
          <cell r="EV1027">
            <v>0</v>
          </cell>
          <cell r="EW1027">
            <v>0</v>
          </cell>
          <cell r="EX1027">
            <v>0</v>
          </cell>
          <cell r="EY1027">
            <v>0</v>
          </cell>
          <cell r="EZ1027">
            <v>0</v>
          </cell>
          <cell r="FA1027">
            <v>0</v>
          </cell>
          <cell r="FB1027">
            <v>0</v>
          </cell>
          <cell r="FC1027">
            <v>0</v>
          </cell>
          <cell r="FD1027">
            <v>0</v>
          </cell>
          <cell r="FE1027">
            <v>0</v>
          </cell>
          <cell r="FF1027">
            <v>0</v>
          </cell>
          <cell r="FG1027">
            <v>0</v>
          </cell>
          <cell r="FH1027">
            <v>0</v>
          </cell>
          <cell r="FI1027">
            <v>0</v>
          </cell>
          <cell r="FJ1027">
            <v>0</v>
          </cell>
          <cell r="FK1027">
            <v>0</v>
          </cell>
          <cell r="FL1027">
            <v>0</v>
          </cell>
          <cell r="FM1027">
            <v>0</v>
          </cell>
          <cell r="FN1027">
            <v>0</v>
          </cell>
          <cell r="FO1027">
            <v>0</v>
          </cell>
          <cell r="FP1027">
            <v>0</v>
          </cell>
          <cell r="FQ1027">
            <v>0</v>
          </cell>
          <cell r="FR1027">
            <v>0</v>
          </cell>
          <cell r="FS1027">
            <v>0</v>
          </cell>
          <cell r="FT1027">
            <v>0</v>
          </cell>
          <cell r="FU1027">
            <v>0</v>
          </cell>
          <cell r="FV1027">
            <v>0</v>
          </cell>
          <cell r="FW1027">
            <v>0</v>
          </cell>
          <cell r="FX1027">
            <v>0</v>
          </cell>
          <cell r="FY1027">
            <v>0</v>
          </cell>
          <cell r="FZ1027">
            <v>0</v>
          </cell>
          <cell r="GA1027">
            <v>0</v>
          </cell>
          <cell r="GB1027">
            <v>0</v>
          </cell>
          <cell r="GC1027">
            <v>0</v>
          </cell>
          <cell r="GD1027">
            <v>0</v>
          </cell>
          <cell r="GE1027">
            <v>0</v>
          </cell>
          <cell r="GF1027">
            <v>0</v>
          </cell>
          <cell r="GG1027">
            <v>0</v>
          </cell>
          <cell r="GH1027">
            <v>0</v>
          </cell>
          <cell r="GI1027">
            <v>0</v>
          </cell>
          <cell r="GJ1027">
            <v>0</v>
          </cell>
          <cell r="GK1027">
            <v>0</v>
          </cell>
          <cell r="GL1027">
            <v>0</v>
          </cell>
          <cell r="GM1027">
            <v>0</v>
          </cell>
          <cell r="GN1027">
            <v>0</v>
          </cell>
          <cell r="GO1027">
            <v>0</v>
          </cell>
          <cell r="GP1027">
            <v>0</v>
          </cell>
          <cell r="GQ1027">
            <v>0</v>
          </cell>
          <cell r="GR1027">
            <v>0</v>
          </cell>
          <cell r="GS1027">
            <v>0</v>
          </cell>
          <cell r="GT1027">
            <v>0</v>
          </cell>
          <cell r="GU1027">
            <v>0</v>
          </cell>
          <cell r="GV1027">
            <v>0</v>
          </cell>
          <cell r="GW1027">
            <v>0</v>
          </cell>
          <cell r="GX1027">
            <v>0</v>
          </cell>
          <cell r="GY1027">
            <v>0</v>
          </cell>
          <cell r="GZ1027">
            <v>0</v>
          </cell>
          <cell r="HA1027">
            <v>0</v>
          </cell>
          <cell r="HB1027">
            <v>0</v>
          </cell>
          <cell r="HC1027">
            <v>0</v>
          </cell>
          <cell r="HD1027">
            <v>0</v>
          </cell>
          <cell r="HE1027">
            <v>0</v>
          </cell>
          <cell r="HF1027">
            <v>0</v>
          </cell>
          <cell r="HG1027">
            <v>0</v>
          </cell>
          <cell r="HH1027">
            <v>0</v>
          </cell>
          <cell r="HI1027">
            <v>0</v>
          </cell>
          <cell r="HJ1027">
            <v>0</v>
          </cell>
          <cell r="HK1027">
            <v>0</v>
          </cell>
          <cell r="HL1027">
            <v>0</v>
          </cell>
          <cell r="HM1027">
            <v>0</v>
          </cell>
          <cell r="HN1027">
            <v>0</v>
          </cell>
          <cell r="HO1027">
            <v>0</v>
          </cell>
          <cell r="HP1027">
            <v>0</v>
          </cell>
          <cell r="HQ1027">
            <v>0</v>
          </cell>
          <cell r="HR1027">
            <v>0</v>
          </cell>
          <cell r="HS1027">
            <v>0</v>
          </cell>
          <cell r="HT1027">
            <v>0</v>
          </cell>
          <cell r="HU1027">
            <v>0</v>
          </cell>
          <cell r="HV1027">
            <v>0</v>
          </cell>
          <cell r="HW1027">
            <v>0</v>
          </cell>
          <cell r="HX1027">
            <v>0</v>
          </cell>
          <cell r="HY1027">
            <v>0</v>
          </cell>
          <cell r="HZ1027">
            <v>0</v>
          </cell>
          <cell r="IA1027">
            <v>0</v>
          </cell>
          <cell r="IB1027">
            <v>0</v>
          </cell>
          <cell r="IC1027">
            <v>0</v>
          </cell>
          <cell r="ID1027">
            <v>0</v>
          </cell>
          <cell r="IE1027">
            <v>0</v>
          </cell>
          <cell r="IF1027">
            <v>0</v>
          </cell>
          <cell r="IG1027">
            <v>0</v>
          </cell>
          <cell r="IH1027">
            <v>0</v>
          </cell>
          <cell r="II1027">
            <v>0</v>
          </cell>
          <cell r="IJ1027">
            <v>0</v>
          </cell>
          <cell r="IK1027">
            <v>0</v>
          </cell>
          <cell r="IL1027">
            <v>0</v>
          </cell>
          <cell r="IM1027">
            <v>0</v>
          </cell>
          <cell r="IN1027">
            <v>0</v>
          </cell>
          <cell r="IO1027">
            <v>0</v>
          </cell>
          <cell r="IP1027">
            <v>0</v>
          </cell>
          <cell r="IQ1027">
            <v>0</v>
          </cell>
          <cell r="IR1027">
            <v>0</v>
          </cell>
          <cell r="IS1027">
            <v>0</v>
          </cell>
          <cell r="IT1027">
            <v>0</v>
          </cell>
          <cell r="IU1027">
            <v>0</v>
          </cell>
          <cell r="IV1027">
            <v>0</v>
          </cell>
          <cell r="IW1027">
            <v>0</v>
          </cell>
          <cell r="IX1027">
            <v>0</v>
          </cell>
          <cell r="IY1027">
            <v>0</v>
          </cell>
          <cell r="IZ1027">
            <v>0</v>
          </cell>
          <cell r="JA1027">
            <v>0</v>
          </cell>
          <cell r="JB1027">
            <v>0</v>
          </cell>
          <cell r="JC1027">
            <v>0</v>
          </cell>
          <cell r="JD1027">
            <v>0</v>
          </cell>
          <cell r="JE1027">
            <v>0</v>
          </cell>
        </row>
        <row r="1028">
          <cell r="D1028" t="str">
            <v>PV_.QF.SOR._.___.OR2_AgateBay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0</v>
          </cell>
          <cell r="BD1028">
            <v>0</v>
          </cell>
          <cell r="BE1028">
            <v>0</v>
          </cell>
          <cell r="BF1028">
            <v>0</v>
          </cell>
          <cell r="BG1028">
            <v>0</v>
          </cell>
          <cell r="BH1028">
            <v>0</v>
          </cell>
          <cell r="BI1028">
            <v>0</v>
          </cell>
          <cell r="BJ1028">
            <v>0</v>
          </cell>
          <cell r="BK1028">
            <v>0</v>
          </cell>
          <cell r="BL1028">
            <v>0</v>
          </cell>
          <cell r="BM1028">
            <v>0</v>
          </cell>
          <cell r="BN1028">
            <v>0</v>
          </cell>
          <cell r="BO1028">
            <v>0</v>
          </cell>
          <cell r="BP1028">
            <v>0</v>
          </cell>
          <cell r="BQ1028">
            <v>0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0</v>
          </cell>
          <cell r="BW1028">
            <v>0</v>
          </cell>
          <cell r="BX1028">
            <v>0</v>
          </cell>
          <cell r="BY1028">
            <v>0</v>
          </cell>
          <cell r="BZ1028">
            <v>0</v>
          </cell>
          <cell r="CA1028">
            <v>0</v>
          </cell>
          <cell r="CB1028">
            <v>0</v>
          </cell>
          <cell r="CC1028">
            <v>0</v>
          </cell>
          <cell r="CD1028">
            <v>0</v>
          </cell>
          <cell r="CE1028">
            <v>0</v>
          </cell>
          <cell r="CF1028">
            <v>0</v>
          </cell>
          <cell r="CG1028">
            <v>0</v>
          </cell>
          <cell r="CH1028">
            <v>0</v>
          </cell>
          <cell r="CI1028">
            <v>0</v>
          </cell>
          <cell r="CJ1028">
            <v>0</v>
          </cell>
          <cell r="CK1028">
            <v>0</v>
          </cell>
          <cell r="CL1028">
            <v>0</v>
          </cell>
          <cell r="CM1028">
            <v>0</v>
          </cell>
          <cell r="CN1028">
            <v>0</v>
          </cell>
          <cell r="CO1028">
            <v>0</v>
          </cell>
          <cell r="CP1028">
            <v>0</v>
          </cell>
          <cell r="CQ1028">
            <v>0</v>
          </cell>
          <cell r="CR1028">
            <v>0</v>
          </cell>
          <cell r="CS1028">
            <v>0</v>
          </cell>
          <cell r="CT1028">
            <v>0</v>
          </cell>
          <cell r="CU1028">
            <v>0</v>
          </cell>
          <cell r="CV1028">
            <v>0</v>
          </cell>
          <cell r="CW1028">
            <v>0</v>
          </cell>
          <cell r="CX1028">
            <v>0</v>
          </cell>
          <cell r="CY1028">
            <v>0</v>
          </cell>
          <cell r="CZ1028">
            <v>0</v>
          </cell>
          <cell r="DA1028">
            <v>0</v>
          </cell>
          <cell r="DB1028">
            <v>0</v>
          </cell>
          <cell r="DC1028">
            <v>0</v>
          </cell>
          <cell r="DD1028">
            <v>0</v>
          </cell>
          <cell r="DE1028">
            <v>0</v>
          </cell>
          <cell r="DF1028">
            <v>0</v>
          </cell>
          <cell r="DG1028">
            <v>0</v>
          </cell>
          <cell r="DH1028">
            <v>0</v>
          </cell>
          <cell r="DI1028">
            <v>0</v>
          </cell>
          <cell r="DJ1028">
            <v>0</v>
          </cell>
          <cell r="DK1028">
            <v>0</v>
          </cell>
          <cell r="DL1028">
            <v>0</v>
          </cell>
          <cell r="DM1028">
            <v>0</v>
          </cell>
          <cell r="DN1028">
            <v>0</v>
          </cell>
          <cell r="DO1028">
            <v>0</v>
          </cell>
          <cell r="DP1028">
            <v>0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0</v>
          </cell>
          <cell r="DW1028">
            <v>0</v>
          </cell>
          <cell r="DX1028">
            <v>0</v>
          </cell>
          <cell r="DY1028">
            <v>0</v>
          </cell>
          <cell r="DZ1028">
            <v>0</v>
          </cell>
          <cell r="EA1028">
            <v>0</v>
          </cell>
          <cell r="EB1028">
            <v>0</v>
          </cell>
          <cell r="EC1028">
            <v>0</v>
          </cell>
          <cell r="ED1028">
            <v>0</v>
          </cell>
          <cell r="EE1028">
            <v>0</v>
          </cell>
          <cell r="EF1028">
            <v>0</v>
          </cell>
          <cell r="EG1028">
            <v>0</v>
          </cell>
          <cell r="EH1028">
            <v>0</v>
          </cell>
          <cell r="EI1028">
            <v>0</v>
          </cell>
          <cell r="EJ1028">
            <v>0</v>
          </cell>
          <cell r="EK1028">
            <v>0</v>
          </cell>
          <cell r="EL1028">
            <v>0</v>
          </cell>
          <cell r="EM1028">
            <v>0</v>
          </cell>
          <cell r="EN1028">
            <v>0</v>
          </cell>
          <cell r="EO1028">
            <v>0</v>
          </cell>
          <cell r="EP1028">
            <v>0</v>
          </cell>
          <cell r="EQ1028">
            <v>0</v>
          </cell>
          <cell r="ER1028">
            <v>0</v>
          </cell>
          <cell r="ES1028">
            <v>0</v>
          </cell>
          <cell r="ET1028">
            <v>0</v>
          </cell>
          <cell r="EU1028">
            <v>0</v>
          </cell>
          <cell r="EV1028">
            <v>0</v>
          </cell>
          <cell r="EW1028">
            <v>0</v>
          </cell>
          <cell r="EX1028">
            <v>0</v>
          </cell>
          <cell r="EY1028">
            <v>0</v>
          </cell>
          <cell r="EZ1028">
            <v>0</v>
          </cell>
          <cell r="FA1028">
            <v>0</v>
          </cell>
          <cell r="FB1028">
            <v>0</v>
          </cell>
          <cell r="FC1028">
            <v>0</v>
          </cell>
          <cell r="FD1028">
            <v>0</v>
          </cell>
          <cell r="FE1028">
            <v>0</v>
          </cell>
          <cell r="FF1028">
            <v>0</v>
          </cell>
          <cell r="FG1028">
            <v>0</v>
          </cell>
          <cell r="FH1028">
            <v>0</v>
          </cell>
          <cell r="FI1028">
            <v>0</v>
          </cell>
          <cell r="FJ1028">
            <v>0</v>
          </cell>
          <cell r="FK1028">
            <v>0</v>
          </cell>
          <cell r="FL1028">
            <v>0</v>
          </cell>
          <cell r="FM1028">
            <v>0</v>
          </cell>
          <cell r="FN1028">
            <v>0</v>
          </cell>
          <cell r="FO1028">
            <v>0</v>
          </cell>
          <cell r="FP1028">
            <v>0</v>
          </cell>
          <cell r="FQ1028">
            <v>0</v>
          </cell>
          <cell r="FR1028">
            <v>0</v>
          </cell>
          <cell r="FS1028">
            <v>0</v>
          </cell>
          <cell r="FT1028">
            <v>0</v>
          </cell>
          <cell r="FU1028">
            <v>0</v>
          </cell>
          <cell r="FV1028">
            <v>0</v>
          </cell>
          <cell r="FW1028">
            <v>0</v>
          </cell>
          <cell r="FX1028">
            <v>0</v>
          </cell>
          <cell r="FY1028">
            <v>0</v>
          </cell>
          <cell r="FZ1028">
            <v>0</v>
          </cell>
          <cell r="GA1028">
            <v>0</v>
          </cell>
          <cell r="GB1028">
            <v>0</v>
          </cell>
          <cell r="GC1028">
            <v>0</v>
          </cell>
          <cell r="GD1028">
            <v>0</v>
          </cell>
          <cell r="GE1028">
            <v>0</v>
          </cell>
          <cell r="GF1028">
            <v>0</v>
          </cell>
          <cell r="GG1028">
            <v>0</v>
          </cell>
          <cell r="GH1028">
            <v>0</v>
          </cell>
          <cell r="GI1028">
            <v>0</v>
          </cell>
          <cell r="GJ1028">
            <v>0</v>
          </cell>
          <cell r="GK1028">
            <v>0</v>
          </cell>
          <cell r="GL1028">
            <v>0</v>
          </cell>
          <cell r="GM1028">
            <v>0</v>
          </cell>
          <cell r="GN1028">
            <v>0</v>
          </cell>
          <cell r="GO1028">
            <v>0</v>
          </cell>
          <cell r="GP1028">
            <v>0</v>
          </cell>
          <cell r="GQ1028">
            <v>0</v>
          </cell>
          <cell r="GR1028">
            <v>0</v>
          </cell>
          <cell r="GS1028">
            <v>0</v>
          </cell>
          <cell r="GT1028">
            <v>0</v>
          </cell>
          <cell r="GU1028">
            <v>0</v>
          </cell>
          <cell r="GV1028">
            <v>0</v>
          </cell>
          <cell r="GW1028">
            <v>0</v>
          </cell>
          <cell r="GX1028">
            <v>0</v>
          </cell>
          <cell r="GY1028">
            <v>0</v>
          </cell>
          <cell r="GZ1028">
            <v>0</v>
          </cell>
          <cell r="HA1028">
            <v>0</v>
          </cell>
          <cell r="HB1028">
            <v>0</v>
          </cell>
          <cell r="HC1028">
            <v>0</v>
          </cell>
          <cell r="HD1028">
            <v>0</v>
          </cell>
          <cell r="HE1028">
            <v>0</v>
          </cell>
          <cell r="HF1028">
            <v>0</v>
          </cell>
          <cell r="HG1028">
            <v>0</v>
          </cell>
          <cell r="HH1028">
            <v>0</v>
          </cell>
          <cell r="HI1028">
            <v>0</v>
          </cell>
          <cell r="HJ1028">
            <v>0</v>
          </cell>
          <cell r="HK1028">
            <v>0</v>
          </cell>
          <cell r="HL1028">
            <v>0</v>
          </cell>
          <cell r="HM1028">
            <v>0</v>
          </cell>
          <cell r="HN1028">
            <v>0</v>
          </cell>
          <cell r="HO1028">
            <v>0</v>
          </cell>
          <cell r="HP1028">
            <v>0</v>
          </cell>
          <cell r="HQ1028">
            <v>0</v>
          </cell>
          <cell r="HR1028">
            <v>0</v>
          </cell>
          <cell r="HS1028">
            <v>0</v>
          </cell>
          <cell r="HT1028">
            <v>0</v>
          </cell>
          <cell r="HU1028">
            <v>0</v>
          </cell>
          <cell r="HV1028">
            <v>0</v>
          </cell>
          <cell r="HW1028">
            <v>0</v>
          </cell>
          <cell r="HX1028">
            <v>0</v>
          </cell>
          <cell r="HY1028">
            <v>0</v>
          </cell>
          <cell r="HZ1028">
            <v>0</v>
          </cell>
          <cell r="IA1028">
            <v>0</v>
          </cell>
          <cell r="IB1028">
            <v>0</v>
          </cell>
          <cell r="IC1028">
            <v>0</v>
          </cell>
          <cell r="ID1028">
            <v>0</v>
          </cell>
          <cell r="IE1028">
            <v>0</v>
          </cell>
          <cell r="IF1028">
            <v>0</v>
          </cell>
          <cell r="IG1028">
            <v>0</v>
          </cell>
          <cell r="IH1028">
            <v>0</v>
          </cell>
          <cell r="II1028">
            <v>0</v>
          </cell>
          <cell r="IJ1028">
            <v>0</v>
          </cell>
          <cell r="IK1028">
            <v>0</v>
          </cell>
          <cell r="IL1028">
            <v>0</v>
          </cell>
          <cell r="IM1028">
            <v>0</v>
          </cell>
          <cell r="IN1028">
            <v>0</v>
          </cell>
          <cell r="IO1028">
            <v>0</v>
          </cell>
          <cell r="IP1028">
            <v>0</v>
          </cell>
          <cell r="IQ1028">
            <v>0</v>
          </cell>
          <cell r="IR1028">
            <v>0</v>
          </cell>
          <cell r="IS1028">
            <v>0</v>
          </cell>
          <cell r="IT1028">
            <v>0</v>
          </cell>
          <cell r="IU1028">
            <v>0</v>
          </cell>
          <cell r="IV1028">
            <v>0</v>
          </cell>
          <cell r="IW1028">
            <v>0</v>
          </cell>
          <cell r="IX1028">
            <v>0</v>
          </cell>
          <cell r="IY1028">
            <v>0</v>
          </cell>
          <cell r="IZ1028">
            <v>0</v>
          </cell>
          <cell r="JA1028">
            <v>0</v>
          </cell>
          <cell r="JB1028">
            <v>0</v>
          </cell>
          <cell r="JC1028">
            <v>0</v>
          </cell>
          <cell r="JD1028">
            <v>0</v>
          </cell>
          <cell r="JE1028">
            <v>0</v>
          </cell>
        </row>
        <row r="1029">
          <cell r="D1029" t="str">
            <v>PV_.QF.SOR._.___.OR3_TurkeyHill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0</v>
          </cell>
          <cell r="BD1029">
            <v>0</v>
          </cell>
          <cell r="BE1029">
            <v>0</v>
          </cell>
          <cell r="BF1029">
            <v>0</v>
          </cell>
          <cell r="BG1029">
            <v>0</v>
          </cell>
          <cell r="BH1029">
            <v>0</v>
          </cell>
          <cell r="BI1029">
            <v>0</v>
          </cell>
          <cell r="BJ1029">
            <v>0</v>
          </cell>
          <cell r="BK1029">
            <v>0</v>
          </cell>
          <cell r="BL1029">
            <v>0</v>
          </cell>
          <cell r="BM1029">
            <v>0</v>
          </cell>
          <cell r="BN1029">
            <v>0</v>
          </cell>
          <cell r="BO1029">
            <v>0</v>
          </cell>
          <cell r="BP1029">
            <v>0</v>
          </cell>
          <cell r="BQ1029">
            <v>0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0</v>
          </cell>
          <cell r="BW1029">
            <v>0</v>
          </cell>
          <cell r="BX1029">
            <v>0</v>
          </cell>
          <cell r="BY1029">
            <v>0</v>
          </cell>
          <cell r="BZ1029">
            <v>0</v>
          </cell>
          <cell r="CA1029">
            <v>0</v>
          </cell>
          <cell r="CB1029">
            <v>0</v>
          </cell>
          <cell r="CC1029">
            <v>0</v>
          </cell>
          <cell r="CD1029">
            <v>0</v>
          </cell>
          <cell r="CE1029">
            <v>0</v>
          </cell>
          <cell r="CF1029">
            <v>0</v>
          </cell>
          <cell r="CG1029">
            <v>0</v>
          </cell>
          <cell r="CH1029">
            <v>0</v>
          </cell>
          <cell r="CI1029">
            <v>0</v>
          </cell>
          <cell r="CJ1029">
            <v>0</v>
          </cell>
          <cell r="CK1029">
            <v>0</v>
          </cell>
          <cell r="CL1029">
            <v>0</v>
          </cell>
          <cell r="CM1029">
            <v>0</v>
          </cell>
          <cell r="CN1029">
            <v>0</v>
          </cell>
          <cell r="CO1029">
            <v>0</v>
          </cell>
          <cell r="CP1029">
            <v>0</v>
          </cell>
          <cell r="CQ1029">
            <v>0</v>
          </cell>
          <cell r="CR1029">
            <v>0</v>
          </cell>
          <cell r="CS1029">
            <v>0</v>
          </cell>
          <cell r="CT1029">
            <v>0</v>
          </cell>
          <cell r="CU1029">
            <v>0</v>
          </cell>
          <cell r="CV1029">
            <v>0</v>
          </cell>
          <cell r="CW1029">
            <v>0</v>
          </cell>
          <cell r="CX1029">
            <v>0</v>
          </cell>
          <cell r="CY1029">
            <v>0</v>
          </cell>
          <cell r="CZ1029">
            <v>0</v>
          </cell>
          <cell r="DA1029">
            <v>0</v>
          </cell>
          <cell r="DB1029">
            <v>0</v>
          </cell>
          <cell r="DC1029">
            <v>0</v>
          </cell>
          <cell r="DD1029">
            <v>0</v>
          </cell>
          <cell r="DE1029">
            <v>0</v>
          </cell>
          <cell r="DF1029">
            <v>0</v>
          </cell>
          <cell r="DG1029">
            <v>0</v>
          </cell>
          <cell r="DH1029">
            <v>0</v>
          </cell>
          <cell r="DI1029">
            <v>0</v>
          </cell>
          <cell r="DJ1029">
            <v>0</v>
          </cell>
          <cell r="DK1029">
            <v>0</v>
          </cell>
          <cell r="DL1029">
            <v>0</v>
          </cell>
          <cell r="DM1029">
            <v>0</v>
          </cell>
          <cell r="DN1029">
            <v>0</v>
          </cell>
          <cell r="DO1029">
            <v>0</v>
          </cell>
          <cell r="DP1029">
            <v>0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DX1029">
            <v>0</v>
          </cell>
          <cell r="DY1029">
            <v>0</v>
          </cell>
          <cell r="DZ1029">
            <v>0</v>
          </cell>
          <cell r="EA1029">
            <v>0</v>
          </cell>
          <cell r="EB1029">
            <v>0</v>
          </cell>
          <cell r="EC1029">
            <v>0</v>
          </cell>
          <cell r="ED1029">
            <v>0</v>
          </cell>
          <cell r="EE1029">
            <v>0</v>
          </cell>
          <cell r="EF1029">
            <v>0</v>
          </cell>
          <cell r="EG1029">
            <v>0</v>
          </cell>
          <cell r="EH1029">
            <v>0</v>
          </cell>
          <cell r="EI1029">
            <v>0</v>
          </cell>
          <cell r="EJ1029">
            <v>0</v>
          </cell>
          <cell r="EK1029">
            <v>0</v>
          </cell>
          <cell r="EL1029">
            <v>0</v>
          </cell>
          <cell r="EM1029">
            <v>0</v>
          </cell>
          <cell r="EN1029">
            <v>0</v>
          </cell>
          <cell r="EO1029">
            <v>0</v>
          </cell>
          <cell r="EP1029">
            <v>0</v>
          </cell>
          <cell r="EQ1029">
            <v>0</v>
          </cell>
          <cell r="ER1029">
            <v>0</v>
          </cell>
          <cell r="ES1029">
            <v>0</v>
          </cell>
          <cell r="ET1029">
            <v>0</v>
          </cell>
          <cell r="EU1029">
            <v>0</v>
          </cell>
          <cell r="EV1029">
            <v>0</v>
          </cell>
          <cell r="EW1029">
            <v>0</v>
          </cell>
          <cell r="EX1029">
            <v>0</v>
          </cell>
          <cell r="EY1029">
            <v>0</v>
          </cell>
          <cell r="EZ1029">
            <v>0</v>
          </cell>
          <cell r="FA1029">
            <v>0</v>
          </cell>
          <cell r="FB1029">
            <v>0</v>
          </cell>
          <cell r="FC1029">
            <v>0</v>
          </cell>
          <cell r="FD1029">
            <v>0</v>
          </cell>
          <cell r="FE1029">
            <v>0</v>
          </cell>
          <cell r="FF1029">
            <v>0</v>
          </cell>
          <cell r="FG1029">
            <v>0</v>
          </cell>
          <cell r="FH1029">
            <v>0</v>
          </cell>
          <cell r="FI1029">
            <v>0</v>
          </cell>
          <cell r="FJ1029">
            <v>0</v>
          </cell>
          <cell r="FK1029">
            <v>0</v>
          </cell>
          <cell r="FL1029">
            <v>0</v>
          </cell>
          <cell r="FM1029">
            <v>0</v>
          </cell>
          <cell r="FN1029">
            <v>0</v>
          </cell>
          <cell r="FO1029">
            <v>0</v>
          </cell>
          <cell r="FP1029">
            <v>0</v>
          </cell>
          <cell r="FQ1029">
            <v>0</v>
          </cell>
          <cell r="FR1029">
            <v>0</v>
          </cell>
          <cell r="FS1029">
            <v>0</v>
          </cell>
          <cell r="FT1029">
            <v>0</v>
          </cell>
          <cell r="FU1029">
            <v>0</v>
          </cell>
          <cell r="FV1029">
            <v>0</v>
          </cell>
          <cell r="FW1029">
            <v>0</v>
          </cell>
          <cell r="FX1029">
            <v>0</v>
          </cell>
          <cell r="FY1029">
            <v>0</v>
          </cell>
          <cell r="FZ1029">
            <v>0</v>
          </cell>
          <cell r="GA1029">
            <v>0</v>
          </cell>
          <cell r="GB1029">
            <v>0</v>
          </cell>
          <cell r="GC1029">
            <v>0</v>
          </cell>
          <cell r="GD1029">
            <v>0</v>
          </cell>
          <cell r="GE1029">
            <v>0</v>
          </cell>
          <cell r="GF1029">
            <v>0</v>
          </cell>
          <cell r="GG1029">
            <v>0</v>
          </cell>
          <cell r="GH1029">
            <v>0</v>
          </cell>
          <cell r="GI1029">
            <v>0</v>
          </cell>
          <cell r="GJ1029">
            <v>0</v>
          </cell>
          <cell r="GK1029">
            <v>0</v>
          </cell>
          <cell r="GL1029">
            <v>0</v>
          </cell>
          <cell r="GM1029">
            <v>0</v>
          </cell>
          <cell r="GN1029">
            <v>0</v>
          </cell>
          <cell r="GO1029">
            <v>0</v>
          </cell>
          <cell r="GP1029">
            <v>0</v>
          </cell>
          <cell r="GQ1029">
            <v>0</v>
          </cell>
          <cell r="GR1029">
            <v>0</v>
          </cell>
          <cell r="GS1029">
            <v>0</v>
          </cell>
          <cell r="GT1029">
            <v>0</v>
          </cell>
          <cell r="GU1029">
            <v>0</v>
          </cell>
          <cell r="GV1029">
            <v>0</v>
          </cell>
          <cell r="GW1029">
            <v>0</v>
          </cell>
          <cell r="GX1029">
            <v>0</v>
          </cell>
          <cell r="GY1029">
            <v>0</v>
          </cell>
          <cell r="GZ1029">
            <v>0</v>
          </cell>
          <cell r="HA1029">
            <v>0</v>
          </cell>
          <cell r="HB1029">
            <v>0</v>
          </cell>
          <cell r="HC1029">
            <v>0</v>
          </cell>
          <cell r="HD1029">
            <v>0</v>
          </cell>
          <cell r="HE1029">
            <v>0</v>
          </cell>
          <cell r="HF1029">
            <v>0</v>
          </cell>
          <cell r="HG1029">
            <v>0</v>
          </cell>
          <cell r="HH1029">
            <v>0</v>
          </cell>
          <cell r="HI1029">
            <v>0</v>
          </cell>
          <cell r="HJ1029">
            <v>0</v>
          </cell>
          <cell r="HK1029">
            <v>0</v>
          </cell>
          <cell r="HL1029">
            <v>0</v>
          </cell>
          <cell r="HM1029">
            <v>0</v>
          </cell>
          <cell r="HN1029">
            <v>0</v>
          </cell>
          <cell r="HO1029">
            <v>0</v>
          </cell>
          <cell r="HP1029">
            <v>0</v>
          </cell>
          <cell r="HQ1029">
            <v>0</v>
          </cell>
          <cell r="HR1029">
            <v>0</v>
          </cell>
          <cell r="HS1029">
            <v>0</v>
          </cell>
          <cell r="HT1029">
            <v>0</v>
          </cell>
          <cell r="HU1029">
            <v>0</v>
          </cell>
          <cell r="HV1029">
            <v>0</v>
          </cell>
          <cell r="HW1029">
            <v>0</v>
          </cell>
          <cell r="HX1029">
            <v>0</v>
          </cell>
          <cell r="HY1029">
            <v>0</v>
          </cell>
          <cell r="HZ1029">
            <v>0</v>
          </cell>
          <cell r="IA1029">
            <v>0</v>
          </cell>
          <cell r="IB1029">
            <v>0</v>
          </cell>
          <cell r="IC1029">
            <v>0</v>
          </cell>
          <cell r="ID1029">
            <v>0</v>
          </cell>
          <cell r="IE1029">
            <v>0</v>
          </cell>
          <cell r="IF1029">
            <v>0</v>
          </cell>
          <cell r="IG1029">
            <v>0</v>
          </cell>
          <cell r="IH1029">
            <v>0</v>
          </cell>
          <cell r="II1029">
            <v>0</v>
          </cell>
          <cell r="IJ1029">
            <v>0</v>
          </cell>
          <cell r="IK1029">
            <v>0</v>
          </cell>
          <cell r="IL1029">
            <v>0</v>
          </cell>
          <cell r="IM1029">
            <v>0</v>
          </cell>
          <cell r="IN1029">
            <v>0</v>
          </cell>
          <cell r="IO1029">
            <v>0</v>
          </cell>
          <cell r="IP1029">
            <v>0</v>
          </cell>
          <cell r="IQ1029">
            <v>0</v>
          </cell>
          <cell r="IR1029">
            <v>0</v>
          </cell>
          <cell r="IS1029">
            <v>0</v>
          </cell>
          <cell r="IT1029">
            <v>0</v>
          </cell>
          <cell r="IU1029">
            <v>0</v>
          </cell>
          <cell r="IV1029">
            <v>0</v>
          </cell>
          <cell r="IW1029">
            <v>0</v>
          </cell>
          <cell r="IX1029">
            <v>0</v>
          </cell>
          <cell r="IY1029">
            <v>0</v>
          </cell>
          <cell r="IZ1029">
            <v>0</v>
          </cell>
          <cell r="JA1029">
            <v>0</v>
          </cell>
          <cell r="JB1029">
            <v>0</v>
          </cell>
          <cell r="JC1029">
            <v>0</v>
          </cell>
          <cell r="JD1029">
            <v>0</v>
          </cell>
          <cell r="JE1029">
            <v>0</v>
          </cell>
        </row>
        <row r="1030">
          <cell r="D1030" t="str">
            <v>PV_.QF.SOR._.___.OR5_Merril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0</v>
          </cell>
          <cell r="BD1030">
            <v>0</v>
          </cell>
          <cell r="BE1030">
            <v>0</v>
          </cell>
          <cell r="BF1030">
            <v>0</v>
          </cell>
          <cell r="BG1030">
            <v>0</v>
          </cell>
          <cell r="BH1030">
            <v>0</v>
          </cell>
          <cell r="BI1030">
            <v>0</v>
          </cell>
          <cell r="BJ1030">
            <v>0</v>
          </cell>
          <cell r="BK1030">
            <v>0</v>
          </cell>
          <cell r="BL1030">
            <v>0</v>
          </cell>
          <cell r="BM1030">
            <v>0</v>
          </cell>
          <cell r="BN1030">
            <v>0</v>
          </cell>
          <cell r="BO1030">
            <v>0</v>
          </cell>
          <cell r="BP1030">
            <v>0</v>
          </cell>
          <cell r="BQ1030">
            <v>0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0</v>
          </cell>
          <cell r="BW1030">
            <v>0</v>
          </cell>
          <cell r="BX1030">
            <v>0</v>
          </cell>
          <cell r="BY1030">
            <v>0</v>
          </cell>
          <cell r="BZ1030">
            <v>0</v>
          </cell>
          <cell r="CA1030">
            <v>0</v>
          </cell>
          <cell r="CB1030">
            <v>0</v>
          </cell>
          <cell r="CC1030">
            <v>0</v>
          </cell>
          <cell r="CD1030">
            <v>0</v>
          </cell>
          <cell r="CE1030">
            <v>0</v>
          </cell>
          <cell r="CF1030">
            <v>0</v>
          </cell>
          <cell r="CG1030">
            <v>0</v>
          </cell>
          <cell r="CH1030">
            <v>0</v>
          </cell>
          <cell r="CI1030">
            <v>0</v>
          </cell>
          <cell r="CJ1030">
            <v>0</v>
          </cell>
          <cell r="CK1030">
            <v>0</v>
          </cell>
          <cell r="CL1030">
            <v>0</v>
          </cell>
          <cell r="CM1030">
            <v>0</v>
          </cell>
          <cell r="CN1030">
            <v>0</v>
          </cell>
          <cell r="CO1030">
            <v>0</v>
          </cell>
          <cell r="CP1030">
            <v>0</v>
          </cell>
          <cell r="CQ1030">
            <v>0</v>
          </cell>
          <cell r="CR1030">
            <v>0</v>
          </cell>
          <cell r="CS1030">
            <v>0</v>
          </cell>
          <cell r="CT1030">
            <v>0</v>
          </cell>
          <cell r="CU1030">
            <v>0</v>
          </cell>
          <cell r="CV1030">
            <v>0</v>
          </cell>
          <cell r="CW1030">
            <v>0</v>
          </cell>
          <cell r="CX1030">
            <v>0</v>
          </cell>
          <cell r="CY1030">
            <v>0</v>
          </cell>
          <cell r="CZ1030">
            <v>0</v>
          </cell>
          <cell r="DA1030">
            <v>0</v>
          </cell>
          <cell r="DB1030">
            <v>0</v>
          </cell>
          <cell r="DC1030">
            <v>0</v>
          </cell>
          <cell r="DD1030">
            <v>0</v>
          </cell>
          <cell r="DE1030">
            <v>0</v>
          </cell>
          <cell r="DF1030">
            <v>0</v>
          </cell>
          <cell r="DG1030">
            <v>0</v>
          </cell>
          <cell r="DH1030">
            <v>0</v>
          </cell>
          <cell r="DI1030">
            <v>0</v>
          </cell>
          <cell r="DJ1030">
            <v>0</v>
          </cell>
          <cell r="DK1030">
            <v>0</v>
          </cell>
          <cell r="DL1030">
            <v>0</v>
          </cell>
          <cell r="DM1030">
            <v>0</v>
          </cell>
          <cell r="DN1030">
            <v>0</v>
          </cell>
          <cell r="DO1030">
            <v>0</v>
          </cell>
          <cell r="DP1030">
            <v>0</v>
          </cell>
          <cell r="DQ1030">
            <v>0</v>
          </cell>
          <cell r="DR1030">
            <v>0</v>
          </cell>
          <cell r="DS1030">
            <v>0</v>
          </cell>
          <cell r="DT1030">
            <v>0</v>
          </cell>
          <cell r="DU1030">
            <v>0</v>
          </cell>
          <cell r="DV1030">
            <v>0</v>
          </cell>
          <cell r="DW1030">
            <v>0</v>
          </cell>
          <cell r="DX1030">
            <v>0</v>
          </cell>
          <cell r="DY1030">
            <v>0</v>
          </cell>
          <cell r="DZ1030">
            <v>0</v>
          </cell>
          <cell r="EA1030">
            <v>0</v>
          </cell>
          <cell r="EB1030">
            <v>0</v>
          </cell>
          <cell r="EC1030">
            <v>0</v>
          </cell>
          <cell r="ED1030">
            <v>0</v>
          </cell>
          <cell r="EE1030">
            <v>0</v>
          </cell>
          <cell r="EF1030">
            <v>0</v>
          </cell>
          <cell r="EG1030">
            <v>0</v>
          </cell>
          <cell r="EH1030">
            <v>0</v>
          </cell>
          <cell r="EI1030">
            <v>0</v>
          </cell>
          <cell r="EJ1030">
            <v>0</v>
          </cell>
          <cell r="EK1030">
            <v>0</v>
          </cell>
          <cell r="EL1030">
            <v>0</v>
          </cell>
          <cell r="EM1030">
            <v>0</v>
          </cell>
          <cell r="EN1030">
            <v>0</v>
          </cell>
          <cell r="EO1030">
            <v>0</v>
          </cell>
          <cell r="EP1030">
            <v>0</v>
          </cell>
          <cell r="EQ1030">
            <v>0</v>
          </cell>
          <cell r="ER1030">
            <v>0</v>
          </cell>
          <cell r="ES1030">
            <v>0</v>
          </cell>
          <cell r="ET1030">
            <v>0</v>
          </cell>
          <cell r="EU1030">
            <v>0</v>
          </cell>
          <cell r="EV1030">
            <v>0</v>
          </cell>
          <cell r="EW1030">
            <v>0</v>
          </cell>
          <cell r="EX1030">
            <v>0</v>
          </cell>
          <cell r="EY1030">
            <v>0</v>
          </cell>
          <cell r="EZ1030">
            <v>0</v>
          </cell>
          <cell r="FA1030">
            <v>0</v>
          </cell>
          <cell r="FB1030">
            <v>0</v>
          </cell>
          <cell r="FC1030">
            <v>0</v>
          </cell>
          <cell r="FD1030">
            <v>0</v>
          </cell>
          <cell r="FE1030">
            <v>0</v>
          </cell>
          <cell r="FF1030">
            <v>0</v>
          </cell>
          <cell r="FG1030">
            <v>0</v>
          </cell>
          <cell r="FH1030">
            <v>0</v>
          </cell>
          <cell r="FI1030">
            <v>0</v>
          </cell>
          <cell r="FJ1030">
            <v>0</v>
          </cell>
          <cell r="FK1030">
            <v>0</v>
          </cell>
          <cell r="FL1030">
            <v>0</v>
          </cell>
          <cell r="FM1030">
            <v>0</v>
          </cell>
          <cell r="FN1030">
            <v>0</v>
          </cell>
          <cell r="FO1030">
            <v>0</v>
          </cell>
          <cell r="FP1030">
            <v>0</v>
          </cell>
          <cell r="FQ1030">
            <v>0</v>
          </cell>
          <cell r="FR1030">
            <v>0</v>
          </cell>
          <cell r="FS1030">
            <v>0</v>
          </cell>
          <cell r="FT1030">
            <v>0</v>
          </cell>
          <cell r="FU1030">
            <v>0</v>
          </cell>
          <cell r="FV1030">
            <v>0</v>
          </cell>
          <cell r="FW1030">
            <v>0</v>
          </cell>
          <cell r="FX1030">
            <v>0</v>
          </cell>
          <cell r="FY1030">
            <v>0</v>
          </cell>
          <cell r="FZ1030">
            <v>0</v>
          </cell>
          <cell r="GA1030">
            <v>0</v>
          </cell>
          <cell r="GB1030">
            <v>0</v>
          </cell>
          <cell r="GC1030">
            <v>0</v>
          </cell>
          <cell r="GD1030">
            <v>0</v>
          </cell>
          <cell r="GE1030">
            <v>0</v>
          </cell>
          <cell r="GF1030">
            <v>0</v>
          </cell>
          <cell r="GG1030">
            <v>0</v>
          </cell>
          <cell r="GH1030">
            <v>0</v>
          </cell>
          <cell r="GI1030">
            <v>0</v>
          </cell>
          <cell r="GJ1030">
            <v>0</v>
          </cell>
          <cell r="GK1030">
            <v>0</v>
          </cell>
          <cell r="GL1030">
            <v>0</v>
          </cell>
          <cell r="GM1030">
            <v>0</v>
          </cell>
          <cell r="GN1030">
            <v>0</v>
          </cell>
          <cell r="GO1030">
            <v>0</v>
          </cell>
          <cell r="GP1030">
            <v>0</v>
          </cell>
          <cell r="GQ1030">
            <v>0</v>
          </cell>
          <cell r="GR1030">
            <v>0</v>
          </cell>
          <cell r="GS1030">
            <v>0</v>
          </cell>
          <cell r="GT1030">
            <v>0</v>
          </cell>
          <cell r="GU1030">
            <v>0</v>
          </cell>
          <cell r="GV1030">
            <v>0</v>
          </cell>
          <cell r="GW1030">
            <v>0</v>
          </cell>
          <cell r="GX1030">
            <v>0</v>
          </cell>
          <cell r="GY1030">
            <v>0</v>
          </cell>
          <cell r="GZ1030">
            <v>0</v>
          </cell>
          <cell r="HA1030">
            <v>0</v>
          </cell>
          <cell r="HB1030">
            <v>0</v>
          </cell>
          <cell r="HC1030">
            <v>0</v>
          </cell>
          <cell r="HD1030">
            <v>0</v>
          </cell>
          <cell r="HE1030">
            <v>0</v>
          </cell>
          <cell r="HF1030">
            <v>0</v>
          </cell>
          <cell r="HG1030">
            <v>0</v>
          </cell>
          <cell r="HH1030">
            <v>0</v>
          </cell>
          <cell r="HI1030">
            <v>0</v>
          </cell>
          <cell r="HJ1030">
            <v>0</v>
          </cell>
          <cell r="HK1030">
            <v>0</v>
          </cell>
          <cell r="HL1030">
            <v>0</v>
          </cell>
          <cell r="HM1030">
            <v>0</v>
          </cell>
          <cell r="HN1030">
            <v>0</v>
          </cell>
          <cell r="HO1030">
            <v>0</v>
          </cell>
          <cell r="HP1030">
            <v>0</v>
          </cell>
          <cell r="HQ1030">
            <v>0</v>
          </cell>
          <cell r="HR1030">
            <v>0</v>
          </cell>
          <cell r="HS1030">
            <v>0</v>
          </cell>
          <cell r="HT1030">
            <v>0</v>
          </cell>
          <cell r="HU1030">
            <v>0</v>
          </cell>
          <cell r="HV1030">
            <v>0</v>
          </cell>
          <cell r="HW1030">
            <v>0</v>
          </cell>
          <cell r="HX1030">
            <v>0</v>
          </cell>
          <cell r="HY1030">
            <v>0</v>
          </cell>
          <cell r="HZ1030">
            <v>0</v>
          </cell>
          <cell r="IA1030">
            <v>0</v>
          </cell>
          <cell r="IB1030">
            <v>0</v>
          </cell>
          <cell r="IC1030">
            <v>0</v>
          </cell>
          <cell r="ID1030">
            <v>0</v>
          </cell>
          <cell r="IE1030">
            <v>0</v>
          </cell>
          <cell r="IF1030">
            <v>0</v>
          </cell>
          <cell r="IG1030">
            <v>0</v>
          </cell>
          <cell r="IH1030">
            <v>0</v>
          </cell>
          <cell r="II1030">
            <v>0</v>
          </cell>
          <cell r="IJ1030">
            <v>0</v>
          </cell>
          <cell r="IK1030">
            <v>0</v>
          </cell>
          <cell r="IL1030">
            <v>0</v>
          </cell>
          <cell r="IM1030">
            <v>0</v>
          </cell>
          <cell r="IN1030">
            <v>0</v>
          </cell>
          <cell r="IO1030">
            <v>0</v>
          </cell>
          <cell r="IP1030">
            <v>0</v>
          </cell>
          <cell r="IQ1030">
            <v>0</v>
          </cell>
          <cell r="IR1030">
            <v>0</v>
          </cell>
          <cell r="IS1030">
            <v>0</v>
          </cell>
          <cell r="IT1030">
            <v>0</v>
          </cell>
          <cell r="IU1030">
            <v>0</v>
          </cell>
          <cell r="IV1030">
            <v>0</v>
          </cell>
          <cell r="IW1030">
            <v>0</v>
          </cell>
          <cell r="IX1030">
            <v>0</v>
          </cell>
          <cell r="IY1030">
            <v>0</v>
          </cell>
          <cell r="IZ1030">
            <v>0</v>
          </cell>
          <cell r="JA1030">
            <v>0</v>
          </cell>
          <cell r="JB1030">
            <v>0</v>
          </cell>
          <cell r="JC1030">
            <v>0</v>
          </cell>
          <cell r="JD1030">
            <v>0</v>
          </cell>
          <cell r="JE1030">
            <v>0</v>
          </cell>
        </row>
        <row r="1031">
          <cell r="D1031" t="str">
            <v>PV_.QF.SOR._.___.OR6_Lakeview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0</v>
          </cell>
          <cell r="BD1031">
            <v>0</v>
          </cell>
          <cell r="BE1031">
            <v>0</v>
          </cell>
          <cell r="BF1031">
            <v>0</v>
          </cell>
          <cell r="BG1031">
            <v>0</v>
          </cell>
          <cell r="BH1031">
            <v>0</v>
          </cell>
          <cell r="BI1031">
            <v>0</v>
          </cell>
          <cell r="BJ1031">
            <v>0</v>
          </cell>
          <cell r="BK1031">
            <v>0</v>
          </cell>
          <cell r="BL1031">
            <v>0</v>
          </cell>
          <cell r="BM1031">
            <v>0</v>
          </cell>
          <cell r="BN1031">
            <v>0</v>
          </cell>
          <cell r="BO1031">
            <v>0</v>
          </cell>
          <cell r="BP1031">
            <v>0</v>
          </cell>
          <cell r="BQ1031">
            <v>0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0</v>
          </cell>
          <cell r="BW1031">
            <v>0</v>
          </cell>
          <cell r="BX1031">
            <v>0</v>
          </cell>
          <cell r="BY1031">
            <v>0</v>
          </cell>
          <cell r="BZ1031">
            <v>0</v>
          </cell>
          <cell r="CA1031">
            <v>0</v>
          </cell>
          <cell r="CB1031">
            <v>0</v>
          </cell>
          <cell r="CC1031">
            <v>0</v>
          </cell>
          <cell r="CD1031">
            <v>0</v>
          </cell>
          <cell r="CE1031">
            <v>0</v>
          </cell>
          <cell r="CF1031">
            <v>0</v>
          </cell>
          <cell r="CG1031">
            <v>0</v>
          </cell>
          <cell r="CH1031">
            <v>0</v>
          </cell>
          <cell r="CI1031">
            <v>0</v>
          </cell>
          <cell r="CJ1031">
            <v>0</v>
          </cell>
          <cell r="CK1031">
            <v>0</v>
          </cell>
          <cell r="CL1031">
            <v>0</v>
          </cell>
          <cell r="CM1031">
            <v>0</v>
          </cell>
          <cell r="CN1031">
            <v>0</v>
          </cell>
          <cell r="CO1031">
            <v>0</v>
          </cell>
          <cell r="CP1031">
            <v>0</v>
          </cell>
          <cell r="CQ1031">
            <v>0</v>
          </cell>
          <cell r="CR1031">
            <v>0</v>
          </cell>
          <cell r="CS1031">
            <v>0</v>
          </cell>
          <cell r="CT1031">
            <v>0</v>
          </cell>
          <cell r="CU1031">
            <v>0</v>
          </cell>
          <cell r="CV1031">
            <v>0</v>
          </cell>
          <cell r="CW1031">
            <v>0</v>
          </cell>
          <cell r="CX1031">
            <v>0</v>
          </cell>
          <cell r="CY1031">
            <v>0</v>
          </cell>
          <cell r="CZ1031">
            <v>0</v>
          </cell>
          <cell r="DA1031">
            <v>0</v>
          </cell>
          <cell r="DB1031">
            <v>0</v>
          </cell>
          <cell r="DC1031">
            <v>0</v>
          </cell>
          <cell r="DD1031">
            <v>0</v>
          </cell>
          <cell r="DE1031">
            <v>0</v>
          </cell>
          <cell r="DF1031">
            <v>0</v>
          </cell>
          <cell r="DG1031">
            <v>0</v>
          </cell>
          <cell r="DH1031">
            <v>0</v>
          </cell>
          <cell r="DI1031">
            <v>0</v>
          </cell>
          <cell r="DJ1031">
            <v>0</v>
          </cell>
          <cell r="DK1031">
            <v>0</v>
          </cell>
          <cell r="DL1031">
            <v>0</v>
          </cell>
          <cell r="DM1031">
            <v>0</v>
          </cell>
          <cell r="DN1031">
            <v>0</v>
          </cell>
          <cell r="DO1031">
            <v>0</v>
          </cell>
          <cell r="DP1031">
            <v>0</v>
          </cell>
          <cell r="DQ1031">
            <v>0</v>
          </cell>
          <cell r="DR1031">
            <v>0</v>
          </cell>
          <cell r="DS1031">
            <v>0</v>
          </cell>
          <cell r="DT1031">
            <v>0</v>
          </cell>
          <cell r="DU1031">
            <v>0</v>
          </cell>
          <cell r="DV1031">
            <v>0</v>
          </cell>
          <cell r="DW1031">
            <v>0</v>
          </cell>
          <cell r="DX1031">
            <v>0</v>
          </cell>
          <cell r="DY1031">
            <v>0</v>
          </cell>
          <cell r="DZ1031">
            <v>0</v>
          </cell>
          <cell r="EA1031">
            <v>0</v>
          </cell>
          <cell r="EB1031">
            <v>0</v>
          </cell>
          <cell r="EC1031">
            <v>0</v>
          </cell>
          <cell r="ED1031">
            <v>0</v>
          </cell>
          <cell r="EE1031">
            <v>0</v>
          </cell>
          <cell r="EF1031">
            <v>0</v>
          </cell>
          <cell r="EG1031">
            <v>0</v>
          </cell>
          <cell r="EH1031">
            <v>0</v>
          </cell>
          <cell r="EI1031">
            <v>0</v>
          </cell>
          <cell r="EJ1031">
            <v>0</v>
          </cell>
          <cell r="EK1031">
            <v>0</v>
          </cell>
          <cell r="EL1031">
            <v>0</v>
          </cell>
          <cell r="EM1031">
            <v>0</v>
          </cell>
          <cell r="EN1031">
            <v>0</v>
          </cell>
          <cell r="EO1031">
            <v>0</v>
          </cell>
          <cell r="EP1031">
            <v>0</v>
          </cell>
          <cell r="EQ1031">
            <v>0</v>
          </cell>
          <cell r="ER1031">
            <v>0</v>
          </cell>
          <cell r="ES1031">
            <v>0</v>
          </cell>
          <cell r="ET1031">
            <v>0</v>
          </cell>
          <cell r="EU1031">
            <v>0</v>
          </cell>
          <cell r="EV1031">
            <v>0</v>
          </cell>
          <cell r="EW1031">
            <v>0</v>
          </cell>
          <cell r="EX1031">
            <v>0</v>
          </cell>
          <cell r="EY1031">
            <v>0</v>
          </cell>
          <cell r="EZ1031">
            <v>0</v>
          </cell>
          <cell r="FA1031">
            <v>0</v>
          </cell>
          <cell r="FB1031">
            <v>0</v>
          </cell>
          <cell r="FC1031">
            <v>0</v>
          </cell>
          <cell r="FD1031">
            <v>0</v>
          </cell>
          <cell r="FE1031">
            <v>0</v>
          </cell>
          <cell r="FF1031">
            <v>0</v>
          </cell>
          <cell r="FG1031">
            <v>0</v>
          </cell>
          <cell r="FH1031">
            <v>0</v>
          </cell>
          <cell r="FI1031">
            <v>0</v>
          </cell>
          <cell r="FJ1031">
            <v>0</v>
          </cell>
          <cell r="FK1031">
            <v>0</v>
          </cell>
          <cell r="FL1031">
            <v>0</v>
          </cell>
          <cell r="FM1031">
            <v>0</v>
          </cell>
          <cell r="FN1031">
            <v>0</v>
          </cell>
          <cell r="FO1031">
            <v>0</v>
          </cell>
          <cell r="FP1031">
            <v>0</v>
          </cell>
          <cell r="FQ1031">
            <v>0</v>
          </cell>
          <cell r="FR1031">
            <v>0</v>
          </cell>
          <cell r="FS1031">
            <v>0</v>
          </cell>
          <cell r="FT1031">
            <v>0</v>
          </cell>
          <cell r="FU1031">
            <v>0</v>
          </cell>
          <cell r="FV1031">
            <v>0</v>
          </cell>
          <cell r="FW1031">
            <v>0</v>
          </cell>
          <cell r="FX1031">
            <v>0</v>
          </cell>
          <cell r="FY1031">
            <v>0</v>
          </cell>
          <cell r="FZ1031">
            <v>0</v>
          </cell>
          <cell r="GA1031">
            <v>0</v>
          </cell>
          <cell r="GB1031">
            <v>0</v>
          </cell>
          <cell r="GC1031">
            <v>0</v>
          </cell>
          <cell r="GD1031">
            <v>0</v>
          </cell>
          <cell r="GE1031">
            <v>0</v>
          </cell>
          <cell r="GF1031">
            <v>0</v>
          </cell>
          <cell r="GG1031">
            <v>0</v>
          </cell>
          <cell r="GH1031">
            <v>0</v>
          </cell>
          <cell r="GI1031">
            <v>0</v>
          </cell>
          <cell r="GJ1031">
            <v>0</v>
          </cell>
          <cell r="GK1031">
            <v>0</v>
          </cell>
          <cell r="GL1031">
            <v>0</v>
          </cell>
          <cell r="GM1031">
            <v>0</v>
          </cell>
          <cell r="GN1031">
            <v>0</v>
          </cell>
          <cell r="GO1031">
            <v>0</v>
          </cell>
          <cell r="GP1031">
            <v>0</v>
          </cell>
          <cell r="GQ1031">
            <v>0</v>
          </cell>
          <cell r="GR1031">
            <v>0</v>
          </cell>
          <cell r="GS1031">
            <v>0</v>
          </cell>
          <cell r="GT1031">
            <v>0</v>
          </cell>
          <cell r="GU1031">
            <v>0</v>
          </cell>
          <cell r="GV1031">
            <v>0</v>
          </cell>
          <cell r="GW1031">
            <v>0</v>
          </cell>
          <cell r="GX1031">
            <v>0</v>
          </cell>
          <cell r="GY1031">
            <v>0</v>
          </cell>
          <cell r="GZ1031">
            <v>0</v>
          </cell>
          <cell r="HA1031">
            <v>0</v>
          </cell>
          <cell r="HB1031">
            <v>0</v>
          </cell>
          <cell r="HC1031">
            <v>0</v>
          </cell>
          <cell r="HD1031">
            <v>0</v>
          </cell>
          <cell r="HE1031">
            <v>0</v>
          </cell>
          <cell r="HF1031">
            <v>0</v>
          </cell>
          <cell r="HG1031">
            <v>0</v>
          </cell>
          <cell r="HH1031">
            <v>0</v>
          </cell>
          <cell r="HI1031">
            <v>0</v>
          </cell>
          <cell r="HJ1031">
            <v>0</v>
          </cell>
          <cell r="HK1031">
            <v>0</v>
          </cell>
          <cell r="HL1031">
            <v>0</v>
          </cell>
          <cell r="HM1031">
            <v>0</v>
          </cell>
          <cell r="HN1031">
            <v>0</v>
          </cell>
          <cell r="HO1031">
            <v>0</v>
          </cell>
          <cell r="HP1031">
            <v>0</v>
          </cell>
          <cell r="HQ1031">
            <v>0</v>
          </cell>
          <cell r="HR1031">
            <v>0</v>
          </cell>
          <cell r="HS1031">
            <v>0</v>
          </cell>
          <cell r="HT1031">
            <v>0</v>
          </cell>
          <cell r="HU1031">
            <v>0</v>
          </cell>
          <cell r="HV1031">
            <v>0</v>
          </cell>
          <cell r="HW1031">
            <v>0</v>
          </cell>
          <cell r="HX1031">
            <v>0</v>
          </cell>
          <cell r="HY1031">
            <v>0</v>
          </cell>
          <cell r="HZ1031">
            <v>0</v>
          </cell>
          <cell r="IA1031">
            <v>0</v>
          </cell>
          <cell r="IB1031">
            <v>0</v>
          </cell>
          <cell r="IC1031">
            <v>0</v>
          </cell>
          <cell r="ID1031">
            <v>0</v>
          </cell>
          <cell r="IE1031">
            <v>0</v>
          </cell>
          <cell r="IF1031">
            <v>0</v>
          </cell>
          <cell r="IG1031">
            <v>0</v>
          </cell>
          <cell r="IH1031">
            <v>0</v>
          </cell>
          <cell r="II1031">
            <v>0</v>
          </cell>
          <cell r="IJ1031">
            <v>0</v>
          </cell>
          <cell r="IK1031">
            <v>0</v>
          </cell>
          <cell r="IL1031">
            <v>0</v>
          </cell>
          <cell r="IM1031">
            <v>0</v>
          </cell>
          <cell r="IN1031">
            <v>0</v>
          </cell>
          <cell r="IO1031">
            <v>0</v>
          </cell>
          <cell r="IP1031">
            <v>0</v>
          </cell>
          <cell r="IQ1031">
            <v>0</v>
          </cell>
          <cell r="IR1031">
            <v>0</v>
          </cell>
          <cell r="IS1031">
            <v>0</v>
          </cell>
          <cell r="IT1031">
            <v>0</v>
          </cell>
          <cell r="IU1031">
            <v>0</v>
          </cell>
          <cell r="IV1031">
            <v>0</v>
          </cell>
          <cell r="IW1031">
            <v>0</v>
          </cell>
          <cell r="IX1031">
            <v>0</v>
          </cell>
          <cell r="IY1031">
            <v>0</v>
          </cell>
          <cell r="IZ1031">
            <v>0</v>
          </cell>
          <cell r="JA1031">
            <v>0</v>
          </cell>
          <cell r="JB1031">
            <v>0</v>
          </cell>
          <cell r="JC1031">
            <v>0</v>
          </cell>
          <cell r="JD1031">
            <v>0</v>
          </cell>
          <cell r="JE1031">
            <v>0</v>
          </cell>
        </row>
        <row r="1032">
          <cell r="D1032" t="str">
            <v>PV_.QF.SOR._.___.OR8_Dairy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0</v>
          </cell>
          <cell r="BD1032">
            <v>0</v>
          </cell>
          <cell r="BE1032">
            <v>0</v>
          </cell>
          <cell r="BF1032">
            <v>0</v>
          </cell>
          <cell r="BG1032">
            <v>0</v>
          </cell>
          <cell r="BH1032">
            <v>0</v>
          </cell>
          <cell r="BI1032">
            <v>0</v>
          </cell>
          <cell r="BJ1032">
            <v>0</v>
          </cell>
          <cell r="BK1032">
            <v>0</v>
          </cell>
          <cell r="BL1032">
            <v>0</v>
          </cell>
          <cell r="BM1032">
            <v>0</v>
          </cell>
          <cell r="BN1032">
            <v>0</v>
          </cell>
          <cell r="BO1032">
            <v>0</v>
          </cell>
          <cell r="BP1032">
            <v>0</v>
          </cell>
          <cell r="BQ1032">
            <v>0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0</v>
          </cell>
          <cell r="BW1032">
            <v>0</v>
          </cell>
          <cell r="BX1032">
            <v>0</v>
          </cell>
          <cell r="BY1032">
            <v>0</v>
          </cell>
          <cell r="BZ1032">
            <v>0</v>
          </cell>
          <cell r="CA1032">
            <v>0</v>
          </cell>
          <cell r="CB1032">
            <v>0</v>
          </cell>
          <cell r="CC1032">
            <v>0</v>
          </cell>
          <cell r="CD1032">
            <v>0</v>
          </cell>
          <cell r="CE1032">
            <v>0</v>
          </cell>
          <cell r="CF1032">
            <v>0</v>
          </cell>
          <cell r="CG1032">
            <v>0</v>
          </cell>
          <cell r="CH1032">
            <v>0</v>
          </cell>
          <cell r="CI1032">
            <v>0</v>
          </cell>
          <cell r="CJ1032">
            <v>0</v>
          </cell>
          <cell r="CK1032">
            <v>0</v>
          </cell>
          <cell r="CL1032">
            <v>0</v>
          </cell>
          <cell r="CM1032">
            <v>0</v>
          </cell>
          <cell r="CN1032">
            <v>0</v>
          </cell>
          <cell r="CO1032">
            <v>0</v>
          </cell>
          <cell r="CP1032">
            <v>0</v>
          </cell>
          <cell r="CQ1032">
            <v>0</v>
          </cell>
          <cell r="CR1032">
            <v>0</v>
          </cell>
          <cell r="CS1032">
            <v>0</v>
          </cell>
          <cell r="CT1032">
            <v>0</v>
          </cell>
          <cell r="CU1032">
            <v>0</v>
          </cell>
          <cell r="CV1032">
            <v>0</v>
          </cell>
          <cell r="CW1032">
            <v>0</v>
          </cell>
          <cell r="CX1032">
            <v>0</v>
          </cell>
          <cell r="CY1032">
            <v>0</v>
          </cell>
          <cell r="CZ1032">
            <v>0</v>
          </cell>
          <cell r="DA1032">
            <v>0</v>
          </cell>
          <cell r="DB1032">
            <v>0</v>
          </cell>
          <cell r="DC1032">
            <v>0</v>
          </cell>
          <cell r="DD1032">
            <v>0</v>
          </cell>
          <cell r="DE1032">
            <v>0</v>
          </cell>
          <cell r="DF1032">
            <v>0</v>
          </cell>
          <cell r="DG1032">
            <v>0</v>
          </cell>
          <cell r="DH1032">
            <v>0</v>
          </cell>
          <cell r="DI1032">
            <v>0</v>
          </cell>
          <cell r="DJ1032">
            <v>0</v>
          </cell>
          <cell r="DK1032">
            <v>0</v>
          </cell>
          <cell r="DL1032">
            <v>0</v>
          </cell>
          <cell r="DM1032">
            <v>0</v>
          </cell>
          <cell r="DN1032">
            <v>0</v>
          </cell>
          <cell r="DO1032">
            <v>0</v>
          </cell>
          <cell r="DP1032">
            <v>0</v>
          </cell>
          <cell r="DQ1032">
            <v>0</v>
          </cell>
          <cell r="DR1032">
            <v>0</v>
          </cell>
          <cell r="DS1032">
            <v>0</v>
          </cell>
          <cell r="DT1032">
            <v>0</v>
          </cell>
          <cell r="DU1032">
            <v>0</v>
          </cell>
          <cell r="DV1032">
            <v>0</v>
          </cell>
          <cell r="DW1032">
            <v>0</v>
          </cell>
          <cell r="DX1032">
            <v>0</v>
          </cell>
          <cell r="DY1032">
            <v>0</v>
          </cell>
          <cell r="DZ1032">
            <v>0</v>
          </cell>
          <cell r="EA1032">
            <v>0</v>
          </cell>
          <cell r="EB1032">
            <v>0</v>
          </cell>
          <cell r="EC1032">
            <v>0</v>
          </cell>
          <cell r="ED1032">
            <v>0</v>
          </cell>
          <cell r="EE1032">
            <v>0</v>
          </cell>
          <cell r="EF1032">
            <v>0</v>
          </cell>
          <cell r="EG1032">
            <v>0</v>
          </cell>
          <cell r="EH1032">
            <v>0</v>
          </cell>
          <cell r="EI1032">
            <v>0</v>
          </cell>
          <cell r="EJ1032">
            <v>0</v>
          </cell>
          <cell r="EK1032">
            <v>0</v>
          </cell>
          <cell r="EL1032">
            <v>0</v>
          </cell>
          <cell r="EM1032">
            <v>0</v>
          </cell>
          <cell r="EN1032">
            <v>0</v>
          </cell>
          <cell r="EO1032">
            <v>0</v>
          </cell>
          <cell r="EP1032">
            <v>0</v>
          </cell>
          <cell r="EQ1032">
            <v>0</v>
          </cell>
          <cell r="ER1032">
            <v>0</v>
          </cell>
          <cell r="ES1032">
            <v>0</v>
          </cell>
          <cell r="ET1032">
            <v>0</v>
          </cell>
          <cell r="EU1032">
            <v>0</v>
          </cell>
          <cell r="EV1032">
            <v>0</v>
          </cell>
          <cell r="EW1032">
            <v>0</v>
          </cell>
          <cell r="EX1032">
            <v>0</v>
          </cell>
          <cell r="EY1032">
            <v>0</v>
          </cell>
          <cell r="EZ1032">
            <v>0</v>
          </cell>
          <cell r="FA1032">
            <v>0</v>
          </cell>
          <cell r="FB1032">
            <v>0</v>
          </cell>
          <cell r="FC1032">
            <v>0</v>
          </cell>
          <cell r="FD1032">
            <v>0</v>
          </cell>
          <cell r="FE1032">
            <v>0</v>
          </cell>
          <cell r="FF1032">
            <v>0</v>
          </cell>
          <cell r="FG1032">
            <v>0</v>
          </cell>
          <cell r="FH1032">
            <v>0</v>
          </cell>
          <cell r="FI1032">
            <v>0</v>
          </cell>
          <cell r="FJ1032">
            <v>0</v>
          </cell>
          <cell r="FK1032">
            <v>0</v>
          </cell>
          <cell r="FL1032">
            <v>0</v>
          </cell>
          <cell r="FM1032">
            <v>0</v>
          </cell>
          <cell r="FN1032">
            <v>0</v>
          </cell>
          <cell r="FO1032">
            <v>0</v>
          </cell>
          <cell r="FP1032">
            <v>0</v>
          </cell>
          <cell r="FQ1032">
            <v>0</v>
          </cell>
          <cell r="FR1032">
            <v>0</v>
          </cell>
          <cell r="FS1032">
            <v>0</v>
          </cell>
          <cell r="FT1032">
            <v>0</v>
          </cell>
          <cell r="FU1032">
            <v>0</v>
          </cell>
          <cell r="FV1032">
            <v>0</v>
          </cell>
          <cell r="FW1032">
            <v>0</v>
          </cell>
          <cell r="FX1032">
            <v>0</v>
          </cell>
          <cell r="FY1032">
            <v>0</v>
          </cell>
          <cell r="FZ1032">
            <v>0</v>
          </cell>
          <cell r="GA1032">
            <v>0</v>
          </cell>
          <cell r="GB1032">
            <v>0</v>
          </cell>
          <cell r="GC1032">
            <v>0</v>
          </cell>
          <cell r="GD1032">
            <v>0</v>
          </cell>
          <cell r="GE1032">
            <v>0</v>
          </cell>
          <cell r="GF1032">
            <v>0</v>
          </cell>
          <cell r="GG1032">
            <v>0</v>
          </cell>
          <cell r="GH1032">
            <v>0</v>
          </cell>
          <cell r="GI1032">
            <v>0</v>
          </cell>
          <cell r="GJ1032">
            <v>0</v>
          </cell>
          <cell r="GK1032">
            <v>0</v>
          </cell>
          <cell r="GL1032">
            <v>0</v>
          </cell>
          <cell r="GM1032">
            <v>0</v>
          </cell>
          <cell r="GN1032">
            <v>0</v>
          </cell>
          <cell r="GO1032">
            <v>0</v>
          </cell>
          <cell r="GP1032">
            <v>0</v>
          </cell>
          <cell r="GQ1032">
            <v>0</v>
          </cell>
          <cell r="GR1032">
            <v>0</v>
          </cell>
          <cell r="GS1032">
            <v>0</v>
          </cell>
          <cell r="GT1032">
            <v>0</v>
          </cell>
          <cell r="GU1032">
            <v>0</v>
          </cell>
          <cell r="GV1032">
            <v>0</v>
          </cell>
          <cell r="GW1032">
            <v>0</v>
          </cell>
          <cell r="GX1032">
            <v>0</v>
          </cell>
          <cell r="GY1032">
            <v>0</v>
          </cell>
          <cell r="GZ1032">
            <v>0</v>
          </cell>
          <cell r="HA1032">
            <v>0</v>
          </cell>
          <cell r="HB1032">
            <v>0</v>
          </cell>
          <cell r="HC1032">
            <v>0</v>
          </cell>
          <cell r="HD1032">
            <v>0</v>
          </cell>
          <cell r="HE1032">
            <v>0</v>
          </cell>
          <cell r="HF1032">
            <v>0</v>
          </cell>
          <cell r="HG1032">
            <v>0</v>
          </cell>
          <cell r="HH1032">
            <v>0</v>
          </cell>
          <cell r="HI1032">
            <v>0</v>
          </cell>
          <cell r="HJ1032">
            <v>0</v>
          </cell>
          <cell r="HK1032">
            <v>0</v>
          </cell>
          <cell r="HL1032">
            <v>0</v>
          </cell>
          <cell r="HM1032">
            <v>0</v>
          </cell>
          <cell r="HN1032">
            <v>0</v>
          </cell>
          <cell r="HO1032">
            <v>0</v>
          </cell>
          <cell r="HP1032">
            <v>0</v>
          </cell>
          <cell r="HQ1032">
            <v>0</v>
          </cell>
          <cell r="HR1032">
            <v>0</v>
          </cell>
          <cell r="HS1032">
            <v>0</v>
          </cell>
          <cell r="HT1032">
            <v>0</v>
          </cell>
          <cell r="HU1032">
            <v>0</v>
          </cell>
          <cell r="HV1032">
            <v>0</v>
          </cell>
          <cell r="HW1032">
            <v>0</v>
          </cell>
          <cell r="HX1032">
            <v>0</v>
          </cell>
          <cell r="HY1032">
            <v>0</v>
          </cell>
          <cell r="HZ1032">
            <v>0</v>
          </cell>
          <cell r="IA1032">
            <v>0</v>
          </cell>
          <cell r="IB1032">
            <v>0</v>
          </cell>
          <cell r="IC1032">
            <v>0</v>
          </cell>
          <cell r="ID1032">
            <v>0</v>
          </cell>
          <cell r="IE1032">
            <v>0</v>
          </cell>
          <cell r="IF1032">
            <v>0</v>
          </cell>
          <cell r="IG1032">
            <v>0</v>
          </cell>
          <cell r="IH1032">
            <v>0</v>
          </cell>
          <cell r="II1032">
            <v>0</v>
          </cell>
          <cell r="IJ1032">
            <v>0</v>
          </cell>
          <cell r="IK1032">
            <v>0</v>
          </cell>
          <cell r="IL1032">
            <v>0</v>
          </cell>
          <cell r="IM1032">
            <v>0</v>
          </cell>
          <cell r="IN1032">
            <v>0</v>
          </cell>
          <cell r="IO1032">
            <v>0</v>
          </cell>
          <cell r="IP1032">
            <v>0</v>
          </cell>
          <cell r="IQ1032">
            <v>0</v>
          </cell>
          <cell r="IR1032">
            <v>0</v>
          </cell>
          <cell r="IS1032">
            <v>0</v>
          </cell>
          <cell r="IT1032">
            <v>0</v>
          </cell>
          <cell r="IU1032">
            <v>0</v>
          </cell>
          <cell r="IV1032">
            <v>0</v>
          </cell>
          <cell r="IW1032">
            <v>0</v>
          </cell>
          <cell r="IX1032">
            <v>0</v>
          </cell>
          <cell r="IY1032">
            <v>0</v>
          </cell>
          <cell r="IZ1032">
            <v>0</v>
          </cell>
          <cell r="JA1032">
            <v>0</v>
          </cell>
          <cell r="JB1032">
            <v>0</v>
          </cell>
          <cell r="JC1032">
            <v>0</v>
          </cell>
          <cell r="JD1032">
            <v>0</v>
          </cell>
          <cell r="JE1032">
            <v>0</v>
          </cell>
        </row>
        <row r="1033">
          <cell r="D1033" t="str">
            <v>PV_.QF.SOR._.___.OSLHCollier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0</v>
          </cell>
          <cell r="BD1033">
            <v>0</v>
          </cell>
          <cell r="BE1033">
            <v>0</v>
          </cell>
          <cell r="BF1033">
            <v>0</v>
          </cell>
          <cell r="BG1033">
            <v>0</v>
          </cell>
          <cell r="BH1033">
            <v>0</v>
          </cell>
          <cell r="BI1033">
            <v>0</v>
          </cell>
          <cell r="BJ1033">
            <v>0</v>
          </cell>
          <cell r="BK1033">
            <v>0</v>
          </cell>
          <cell r="BL1033">
            <v>0</v>
          </cell>
          <cell r="BM1033">
            <v>0</v>
          </cell>
          <cell r="BN1033">
            <v>0</v>
          </cell>
          <cell r="BO1033">
            <v>0</v>
          </cell>
          <cell r="BP1033">
            <v>0</v>
          </cell>
          <cell r="BQ1033">
            <v>0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0</v>
          </cell>
          <cell r="BW1033">
            <v>0</v>
          </cell>
          <cell r="BX1033">
            <v>0</v>
          </cell>
          <cell r="BY1033">
            <v>0</v>
          </cell>
          <cell r="BZ1033">
            <v>0</v>
          </cell>
          <cell r="CA1033">
            <v>0</v>
          </cell>
          <cell r="CB1033">
            <v>0</v>
          </cell>
          <cell r="CC1033">
            <v>0</v>
          </cell>
          <cell r="CD1033">
            <v>0</v>
          </cell>
          <cell r="CE1033">
            <v>0</v>
          </cell>
          <cell r="CF1033">
            <v>0</v>
          </cell>
          <cell r="CG1033">
            <v>0</v>
          </cell>
          <cell r="CH1033">
            <v>0</v>
          </cell>
          <cell r="CI1033">
            <v>0</v>
          </cell>
          <cell r="CJ1033">
            <v>0</v>
          </cell>
          <cell r="CK1033">
            <v>0</v>
          </cell>
          <cell r="CL1033">
            <v>0</v>
          </cell>
          <cell r="CM1033">
            <v>0</v>
          </cell>
          <cell r="CN1033">
            <v>0</v>
          </cell>
          <cell r="CO1033">
            <v>0</v>
          </cell>
          <cell r="CP1033">
            <v>0</v>
          </cell>
          <cell r="CQ1033">
            <v>0</v>
          </cell>
          <cell r="CR1033">
            <v>0</v>
          </cell>
          <cell r="CS1033">
            <v>0</v>
          </cell>
          <cell r="CT1033">
            <v>0</v>
          </cell>
          <cell r="CU1033">
            <v>0</v>
          </cell>
          <cell r="CV1033">
            <v>0</v>
          </cell>
          <cell r="CW1033">
            <v>0</v>
          </cell>
          <cell r="CX1033">
            <v>0</v>
          </cell>
          <cell r="CY1033">
            <v>0</v>
          </cell>
          <cell r="CZ1033">
            <v>0</v>
          </cell>
          <cell r="DA1033">
            <v>0</v>
          </cell>
          <cell r="DB1033">
            <v>0</v>
          </cell>
          <cell r="DC1033">
            <v>0</v>
          </cell>
          <cell r="DD1033">
            <v>0</v>
          </cell>
          <cell r="DE1033">
            <v>0</v>
          </cell>
          <cell r="DF1033">
            <v>0</v>
          </cell>
          <cell r="DG1033">
            <v>0</v>
          </cell>
          <cell r="DH1033">
            <v>0</v>
          </cell>
          <cell r="DI1033">
            <v>0</v>
          </cell>
          <cell r="DJ1033">
            <v>0</v>
          </cell>
          <cell r="DK1033">
            <v>0</v>
          </cell>
          <cell r="DL1033">
            <v>0</v>
          </cell>
          <cell r="DM1033">
            <v>0</v>
          </cell>
          <cell r="DN1033">
            <v>0</v>
          </cell>
          <cell r="DO1033">
            <v>0</v>
          </cell>
          <cell r="DP1033">
            <v>0</v>
          </cell>
          <cell r="DQ1033">
            <v>0</v>
          </cell>
          <cell r="DR1033">
            <v>0</v>
          </cell>
          <cell r="DS1033">
            <v>0</v>
          </cell>
          <cell r="DT1033">
            <v>0</v>
          </cell>
          <cell r="DU1033">
            <v>0</v>
          </cell>
          <cell r="DV1033">
            <v>0</v>
          </cell>
          <cell r="DW1033">
            <v>0</v>
          </cell>
          <cell r="DX1033">
            <v>0</v>
          </cell>
          <cell r="DY1033">
            <v>0</v>
          </cell>
          <cell r="DZ1033">
            <v>0</v>
          </cell>
          <cell r="EA1033">
            <v>0</v>
          </cell>
          <cell r="EB1033">
            <v>0</v>
          </cell>
          <cell r="EC1033">
            <v>0</v>
          </cell>
          <cell r="ED1033">
            <v>0</v>
          </cell>
          <cell r="EE1033">
            <v>0</v>
          </cell>
          <cell r="EF1033">
            <v>0</v>
          </cell>
          <cell r="EG1033">
            <v>0</v>
          </cell>
          <cell r="EH1033">
            <v>0</v>
          </cell>
          <cell r="EI1033">
            <v>0</v>
          </cell>
          <cell r="EJ1033">
            <v>0</v>
          </cell>
          <cell r="EK1033">
            <v>0</v>
          </cell>
          <cell r="EL1033">
            <v>0</v>
          </cell>
          <cell r="EM1033">
            <v>0</v>
          </cell>
          <cell r="EN1033">
            <v>0</v>
          </cell>
          <cell r="EO1033">
            <v>0</v>
          </cell>
          <cell r="EP1033">
            <v>0</v>
          </cell>
          <cell r="EQ1033">
            <v>0</v>
          </cell>
          <cell r="ER1033">
            <v>0</v>
          </cell>
          <cell r="ES1033">
            <v>0</v>
          </cell>
          <cell r="ET1033">
            <v>0</v>
          </cell>
          <cell r="EU1033">
            <v>0</v>
          </cell>
          <cell r="EV1033">
            <v>0</v>
          </cell>
          <cell r="EW1033">
            <v>0</v>
          </cell>
          <cell r="EX1033">
            <v>0</v>
          </cell>
          <cell r="EY1033">
            <v>0</v>
          </cell>
          <cell r="EZ1033">
            <v>0</v>
          </cell>
          <cell r="FA1033">
            <v>0</v>
          </cell>
          <cell r="FB1033">
            <v>0</v>
          </cell>
          <cell r="FC1033">
            <v>0</v>
          </cell>
          <cell r="FD1033">
            <v>0</v>
          </cell>
          <cell r="FE1033">
            <v>0</v>
          </cell>
          <cell r="FF1033">
            <v>0</v>
          </cell>
          <cell r="FG1033">
            <v>0</v>
          </cell>
          <cell r="FH1033">
            <v>0</v>
          </cell>
          <cell r="FI1033">
            <v>0</v>
          </cell>
          <cell r="FJ1033">
            <v>0</v>
          </cell>
          <cell r="FK1033">
            <v>0</v>
          </cell>
          <cell r="FL1033">
            <v>0</v>
          </cell>
          <cell r="FM1033">
            <v>0</v>
          </cell>
          <cell r="FN1033">
            <v>0</v>
          </cell>
          <cell r="FO1033">
            <v>0</v>
          </cell>
          <cell r="FP1033">
            <v>0</v>
          </cell>
          <cell r="FQ1033">
            <v>0</v>
          </cell>
          <cell r="FR1033">
            <v>0</v>
          </cell>
          <cell r="FS1033">
            <v>0</v>
          </cell>
          <cell r="FT1033">
            <v>0</v>
          </cell>
          <cell r="FU1033">
            <v>0</v>
          </cell>
          <cell r="FV1033">
            <v>0</v>
          </cell>
          <cell r="FW1033">
            <v>0</v>
          </cell>
          <cell r="FX1033">
            <v>0</v>
          </cell>
          <cell r="FY1033">
            <v>0</v>
          </cell>
          <cell r="FZ1033">
            <v>0</v>
          </cell>
          <cell r="GA1033">
            <v>0</v>
          </cell>
          <cell r="GB1033">
            <v>0</v>
          </cell>
          <cell r="GC1033">
            <v>0</v>
          </cell>
          <cell r="GD1033">
            <v>0</v>
          </cell>
          <cell r="GE1033">
            <v>0</v>
          </cell>
          <cell r="GF1033">
            <v>0</v>
          </cell>
          <cell r="GG1033">
            <v>0</v>
          </cell>
          <cell r="GH1033">
            <v>0</v>
          </cell>
          <cell r="GI1033">
            <v>0</v>
          </cell>
          <cell r="GJ1033">
            <v>0</v>
          </cell>
          <cell r="GK1033">
            <v>0</v>
          </cell>
          <cell r="GL1033">
            <v>0</v>
          </cell>
          <cell r="GM1033">
            <v>0</v>
          </cell>
          <cell r="GN1033">
            <v>0</v>
          </cell>
          <cell r="GO1033">
            <v>0</v>
          </cell>
          <cell r="GP1033">
            <v>0</v>
          </cell>
          <cell r="GQ1033">
            <v>0</v>
          </cell>
          <cell r="GR1033">
            <v>0</v>
          </cell>
          <cell r="GS1033">
            <v>0</v>
          </cell>
          <cell r="GT1033">
            <v>0</v>
          </cell>
          <cell r="GU1033">
            <v>0</v>
          </cell>
          <cell r="GV1033">
            <v>0</v>
          </cell>
          <cell r="GW1033">
            <v>0</v>
          </cell>
          <cell r="GX1033">
            <v>0</v>
          </cell>
          <cell r="GY1033">
            <v>0</v>
          </cell>
          <cell r="GZ1033">
            <v>0</v>
          </cell>
          <cell r="HA1033">
            <v>0</v>
          </cell>
          <cell r="HB1033">
            <v>0</v>
          </cell>
          <cell r="HC1033">
            <v>0</v>
          </cell>
          <cell r="HD1033">
            <v>0</v>
          </cell>
          <cell r="HE1033">
            <v>0</v>
          </cell>
          <cell r="HF1033">
            <v>0</v>
          </cell>
          <cell r="HG1033">
            <v>0</v>
          </cell>
          <cell r="HH1033">
            <v>0</v>
          </cell>
          <cell r="HI1033">
            <v>0</v>
          </cell>
          <cell r="HJ1033">
            <v>0</v>
          </cell>
          <cell r="HK1033">
            <v>0</v>
          </cell>
          <cell r="HL1033">
            <v>0</v>
          </cell>
          <cell r="HM1033">
            <v>0</v>
          </cell>
          <cell r="HN1033">
            <v>0</v>
          </cell>
          <cell r="HO1033">
            <v>0</v>
          </cell>
          <cell r="HP1033">
            <v>0</v>
          </cell>
          <cell r="HQ1033">
            <v>0</v>
          </cell>
          <cell r="HR1033">
            <v>0</v>
          </cell>
          <cell r="HS1033">
            <v>0</v>
          </cell>
          <cell r="HT1033">
            <v>0</v>
          </cell>
          <cell r="HU1033">
            <v>0</v>
          </cell>
          <cell r="HV1033">
            <v>0</v>
          </cell>
          <cell r="HW1033">
            <v>0</v>
          </cell>
          <cell r="HX1033">
            <v>0</v>
          </cell>
          <cell r="HY1033">
            <v>0</v>
          </cell>
          <cell r="HZ1033">
            <v>0</v>
          </cell>
          <cell r="IA1033">
            <v>0</v>
          </cell>
          <cell r="IB1033">
            <v>0</v>
          </cell>
          <cell r="IC1033">
            <v>0</v>
          </cell>
          <cell r="ID1033">
            <v>0</v>
          </cell>
          <cell r="IE1033">
            <v>0</v>
          </cell>
          <cell r="IF1033">
            <v>0</v>
          </cell>
          <cell r="IG1033">
            <v>0</v>
          </cell>
          <cell r="IH1033">
            <v>0</v>
          </cell>
          <cell r="II1033">
            <v>0</v>
          </cell>
          <cell r="IJ1033">
            <v>0</v>
          </cell>
          <cell r="IK1033">
            <v>0</v>
          </cell>
          <cell r="IL1033">
            <v>0</v>
          </cell>
          <cell r="IM1033">
            <v>0</v>
          </cell>
          <cell r="IN1033">
            <v>0</v>
          </cell>
          <cell r="IO1033">
            <v>0</v>
          </cell>
          <cell r="IP1033">
            <v>0</v>
          </cell>
          <cell r="IQ1033">
            <v>0</v>
          </cell>
          <cell r="IR1033">
            <v>0</v>
          </cell>
          <cell r="IS1033">
            <v>0</v>
          </cell>
          <cell r="IT1033">
            <v>0</v>
          </cell>
          <cell r="IU1033">
            <v>0</v>
          </cell>
          <cell r="IV1033">
            <v>0</v>
          </cell>
          <cell r="IW1033">
            <v>0</v>
          </cell>
          <cell r="IX1033">
            <v>0</v>
          </cell>
          <cell r="IY1033">
            <v>0</v>
          </cell>
          <cell r="IZ1033">
            <v>0</v>
          </cell>
          <cell r="JA1033">
            <v>0</v>
          </cell>
          <cell r="JB1033">
            <v>0</v>
          </cell>
          <cell r="JC1033">
            <v>0</v>
          </cell>
          <cell r="JD1033">
            <v>0</v>
          </cell>
          <cell r="JE1033">
            <v>0</v>
          </cell>
        </row>
        <row r="1034">
          <cell r="D1034" t="str">
            <v>PV_.QF.SOR._.___.Skysol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0</v>
          </cell>
          <cell r="BD1034">
            <v>0</v>
          </cell>
          <cell r="BE1034">
            <v>0</v>
          </cell>
          <cell r="BF1034">
            <v>0</v>
          </cell>
          <cell r="BG1034">
            <v>0</v>
          </cell>
          <cell r="BH1034">
            <v>0</v>
          </cell>
          <cell r="BI1034">
            <v>0</v>
          </cell>
          <cell r="BJ1034">
            <v>0</v>
          </cell>
          <cell r="BK1034">
            <v>0</v>
          </cell>
          <cell r="BL1034">
            <v>0</v>
          </cell>
          <cell r="BM1034">
            <v>0</v>
          </cell>
          <cell r="BN1034">
            <v>0</v>
          </cell>
          <cell r="BO1034">
            <v>0</v>
          </cell>
          <cell r="BP1034">
            <v>0</v>
          </cell>
          <cell r="BQ1034">
            <v>0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0</v>
          </cell>
          <cell r="BW1034">
            <v>0</v>
          </cell>
          <cell r="BX1034">
            <v>0</v>
          </cell>
          <cell r="BY1034">
            <v>0</v>
          </cell>
          <cell r="BZ1034">
            <v>0</v>
          </cell>
          <cell r="CA1034">
            <v>0</v>
          </cell>
          <cell r="CB1034">
            <v>0</v>
          </cell>
          <cell r="CC1034">
            <v>0</v>
          </cell>
          <cell r="CD1034">
            <v>0</v>
          </cell>
          <cell r="CE1034">
            <v>0</v>
          </cell>
          <cell r="CF1034">
            <v>0</v>
          </cell>
          <cell r="CG1034">
            <v>0</v>
          </cell>
          <cell r="CH1034">
            <v>0</v>
          </cell>
          <cell r="CI1034">
            <v>0</v>
          </cell>
          <cell r="CJ1034">
            <v>0</v>
          </cell>
          <cell r="CK1034">
            <v>0</v>
          </cell>
          <cell r="CL1034">
            <v>0</v>
          </cell>
          <cell r="CM1034">
            <v>0</v>
          </cell>
          <cell r="CN1034">
            <v>0</v>
          </cell>
          <cell r="CO1034">
            <v>0</v>
          </cell>
          <cell r="CP1034">
            <v>0</v>
          </cell>
          <cell r="CQ1034">
            <v>0</v>
          </cell>
          <cell r="CR1034">
            <v>0</v>
          </cell>
          <cell r="CS1034">
            <v>0</v>
          </cell>
          <cell r="CT1034">
            <v>0</v>
          </cell>
          <cell r="CU1034">
            <v>0</v>
          </cell>
          <cell r="CV1034">
            <v>0</v>
          </cell>
          <cell r="CW1034">
            <v>0</v>
          </cell>
          <cell r="CX1034">
            <v>0</v>
          </cell>
          <cell r="CY1034">
            <v>0</v>
          </cell>
          <cell r="CZ1034">
            <v>0</v>
          </cell>
          <cell r="DA1034">
            <v>0</v>
          </cell>
          <cell r="DB1034">
            <v>0</v>
          </cell>
          <cell r="DC1034">
            <v>0</v>
          </cell>
          <cell r="DD1034">
            <v>0</v>
          </cell>
          <cell r="DE1034">
            <v>0</v>
          </cell>
          <cell r="DF1034">
            <v>0</v>
          </cell>
          <cell r="DG1034">
            <v>0</v>
          </cell>
          <cell r="DH1034">
            <v>0</v>
          </cell>
          <cell r="DI1034">
            <v>0</v>
          </cell>
          <cell r="DJ1034">
            <v>0</v>
          </cell>
          <cell r="DK1034">
            <v>0</v>
          </cell>
          <cell r="DL1034">
            <v>0</v>
          </cell>
          <cell r="DM1034">
            <v>0</v>
          </cell>
          <cell r="DN1034">
            <v>0</v>
          </cell>
          <cell r="DO1034">
            <v>0</v>
          </cell>
          <cell r="DP1034">
            <v>0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DX1034">
            <v>0</v>
          </cell>
          <cell r="DY1034">
            <v>0</v>
          </cell>
          <cell r="DZ1034">
            <v>0</v>
          </cell>
          <cell r="EA1034">
            <v>0</v>
          </cell>
          <cell r="EB1034">
            <v>0</v>
          </cell>
          <cell r="EC1034">
            <v>0</v>
          </cell>
          <cell r="ED1034">
            <v>0</v>
          </cell>
          <cell r="EE1034">
            <v>0</v>
          </cell>
          <cell r="EF1034">
            <v>0</v>
          </cell>
          <cell r="EG1034">
            <v>0</v>
          </cell>
          <cell r="EH1034">
            <v>0</v>
          </cell>
          <cell r="EI1034">
            <v>0</v>
          </cell>
          <cell r="EJ1034">
            <v>0</v>
          </cell>
          <cell r="EK1034">
            <v>0</v>
          </cell>
          <cell r="EL1034">
            <v>0</v>
          </cell>
          <cell r="EM1034">
            <v>0</v>
          </cell>
          <cell r="EN1034">
            <v>0</v>
          </cell>
          <cell r="EO1034">
            <v>0</v>
          </cell>
          <cell r="EP1034">
            <v>0</v>
          </cell>
          <cell r="EQ1034">
            <v>0</v>
          </cell>
          <cell r="ER1034">
            <v>0</v>
          </cell>
          <cell r="ES1034">
            <v>0</v>
          </cell>
          <cell r="ET1034">
            <v>0</v>
          </cell>
          <cell r="EU1034">
            <v>0</v>
          </cell>
          <cell r="EV1034">
            <v>0</v>
          </cell>
          <cell r="EW1034">
            <v>0</v>
          </cell>
          <cell r="EX1034">
            <v>0</v>
          </cell>
          <cell r="EY1034">
            <v>0</v>
          </cell>
          <cell r="EZ1034">
            <v>0</v>
          </cell>
          <cell r="FA1034">
            <v>0</v>
          </cell>
          <cell r="FB1034">
            <v>0</v>
          </cell>
          <cell r="FC1034">
            <v>0</v>
          </cell>
          <cell r="FD1034">
            <v>0</v>
          </cell>
          <cell r="FE1034">
            <v>0</v>
          </cell>
          <cell r="FF1034">
            <v>0</v>
          </cell>
          <cell r="FG1034">
            <v>0</v>
          </cell>
          <cell r="FH1034">
            <v>0</v>
          </cell>
          <cell r="FI1034">
            <v>0</v>
          </cell>
          <cell r="FJ1034">
            <v>0</v>
          </cell>
          <cell r="FK1034">
            <v>0</v>
          </cell>
          <cell r="FL1034">
            <v>0</v>
          </cell>
          <cell r="FM1034">
            <v>0</v>
          </cell>
          <cell r="FN1034">
            <v>0</v>
          </cell>
          <cell r="FO1034">
            <v>0</v>
          </cell>
          <cell r="FP1034">
            <v>0</v>
          </cell>
          <cell r="FQ1034">
            <v>0</v>
          </cell>
          <cell r="FR1034">
            <v>0</v>
          </cell>
          <cell r="FS1034">
            <v>0</v>
          </cell>
          <cell r="FT1034">
            <v>0</v>
          </cell>
          <cell r="FU1034">
            <v>0</v>
          </cell>
          <cell r="FV1034">
            <v>0</v>
          </cell>
          <cell r="FW1034">
            <v>0</v>
          </cell>
          <cell r="FX1034">
            <v>0</v>
          </cell>
          <cell r="FY1034">
            <v>0</v>
          </cell>
          <cell r="FZ1034">
            <v>0</v>
          </cell>
          <cell r="GA1034">
            <v>0</v>
          </cell>
          <cell r="GB1034">
            <v>0</v>
          </cell>
          <cell r="GC1034">
            <v>0</v>
          </cell>
          <cell r="GD1034">
            <v>0</v>
          </cell>
          <cell r="GE1034">
            <v>0</v>
          </cell>
          <cell r="GF1034">
            <v>0</v>
          </cell>
          <cell r="GG1034">
            <v>0</v>
          </cell>
          <cell r="GH1034">
            <v>0</v>
          </cell>
          <cell r="GI1034">
            <v>0</v>
          </cell>
          <cell r="GJ1034">
            <v>0</v>
          </cell>
          <cell r="GK1034">
            <v>0</v>
          </cell>
          <cell r="GL1034">
            <v>0</v>
          </cell>
          <cell r="GM1034">
            <v>0</v>
          </cell>
          <cell r="GN1034">
            <v>0</v>
          </cell>
          <cell r="GO1034">
            <v>0</v>
          </cell>
          <cell r="GP1034">
            <v>0</v>
          </cell>
          <cell r="GQ1034">
            <v>0</v>
          </cell>
          <cell r="GR1034">
            <v>0</v>
          </cell>
          <cell r="GS1034">
            <v>0</v>
          </cell>
          <cell r="GT1034">
            <v>0</v>
          </cell>
          <cell r="GU1034">
            <v>0</v>
          </cell>
          <cell r="GV1034">
            <v>0</v>
          </cell>
          <cell r="GW1034">
            <v>0</v>
          </cell>
          <cell r="GX1034">
            <v>0</v>
          </cell>
          <cell r="GY1034">
            <v>0</v>
          </cell>
          <cell r="GZ1034">
            <v>0</v>
          </cell>
          <cell r="HA1034">
            <v>0</v>
          </cell>
          <cell r="HB1034">
            <v>0</v>
          </cell>
          <cell r="HC1034">
            <v>0</v>
          </cell>
          <cell r="HD1034">
            <v>0</v>
          </cell>
          <cell r="HE1034">
            <v>0</v>
          </cell>
          <cell r="HF1034">
            <v>0</v>
          </cell>
          <cell r="HG1034">
            <v>0</v>
          </cell>
          <cell r="HH1034">
            <v>0</v>
          </cell>
          <cell r="HI1034">
            <v>0</v>
          </cell>
          <cell r="HJ1034">
            <v>0</v>
          </cell>
          <cell r="HK1034">
            <v>0</v>
          </cell>
          <cell r="HL1034">
            <v>0</v>
          </cell>
          <cell r="HM1034">
            <v>0</v>
          </cell>
          <cell r="HN1034">
            <v>0</v>
          </cell>
          <cell r="HO1034">
            <v>0</v>
          </cell>
          <cell r="HP1034">
            <v>0</v>
          </cell>
          <cell r="HQ1034">
            <v>0</v>
          </cell>
          <cell r="HR1034">
            <v>0</v>
          </cell>
          <cell r="HS1034">
            <v>0</v>
          </cell>
          <cell r="HT1034">
            <v>0</v>
          </cell>
          <cell r="HU1034">
            <v>0</v>
          </cell>
          <cell r="HV1034">
            <v>0</v>
          </cell>
          <cell r="HW1034">
            <v>0</v>
          </cell>
          <cell r="HX1034">
            <v>0</v>
          </cell>
          <cell r="HY1034">
            <v>0</v>
          </cell>
          <cell r="HZ1034">
            <v>0</v>
          </cell>
          <cell r="IA1034">
            <v>0</v>
          </cell>
          <cell r="IB1034">
            <v>0</v>
          </cell>
          <cell r="IC1034">
            <v>0</v>
          </cell>
          <cell r="ID1034">
            <v>0</v>
          </cell>
          <cell r="IE1034">
            <v>0</v>
          </cell>
          <cell r="IF1034">
            <v>0</v>
          </cell>
          <cell r="IG1034">
            <v>0</v>
          </cell>
          <cell r="IH1034">
            <v>0</v>
          </cell>
          <cell r="II1034">
            <v>0</v>
          </cell>
          <cell r="IJ1034">
            <v>0</v>
          </cell>
          <cell r="IK1034">
            <v>0</v>
          </cell>
          <cell r="IL1034">
            <v>0</v>
          </cell>
          <cell r="IM1034">
            <v>0</v>
          </cell>
          <cell r="IN1034">
            <v>0</v>
          </cell>
          <cell r="IO1034">
            <v>0</v>
          </cell>
          <cell r="IP1034">
            <v>0</v>
          </cell>
          <cell r="IQ1034">
            <v>0</v>
          </cell>
          <cell r="IR1034">
            <v>0</v>
          </cell>
          <cell r="IS1034">
            <v>0</v>
          </cell>
          <cell r="IT1034">
            <v>0</v>
          </cell>
          <cell r="IU1034">
            <v>0</v>
          </cell>
          <cell r="IV1034">
            <v>0</v>
          </cell>
          <cell r="IW1034">
            <v>0</v>
          </cell>
          <cell r="IX1034">
            <v>0</v>
          </cell>
          <cell r="IY1034">
            <v>0</v>
          </cell>
          <cell r="IZ1034">
            <v>0</v>
          </cell>
          <cell r="JA1034">
            <v>0</v>
          </cell>
          <cell r="JB1034">
            <v>0</v>
          </cell>
          <cell r="JC1034">
            <v>0</v>
          </cell>
          <cell r="JD1034">
            <v>0</v>
          </cell>
          <cell r="JE1034">
            <v>0</v>
          </cell>
        </row>
        <row r="1035">
          <cell r="D1035" t="str">
            <v>PV_.QF.SOR._.___.Woodline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0</v>
          </cell>
          <cell r="BD1035">
            <v>0</v>
          </cell>
          <cell r="BE1035">
            <v>0</v>
          </cell>
          <cell r="BF1035">
            <v>0</v>
          </cell>
          <cell r="BG1035">
            <v>0</v>
          </cell>
          <cell r="BH1035">
            <v>0</v>
          </cell>
          <cell r="BI1035">
            <v>0</v>
          </cell>
          <cell r="BJ1035">
            <v>0</v>
          </cell>
          <cell r="BK1035">
            <v>0</v>
          </cell>
          <cell r="BL1035">
            <v>0</v>
          </cell>
          <cell r="BM1035">
            <v>0</v>
          </cell>
          <cell r="BN1035">
            <v>0</v>
          </cell>
          <cell r="BO1035">
            <v>0</v>
          </cell>
          <cell r="BP1035">
            <v>0</v>
          </cell>
          <cell r="BQ1035">
            <v>0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0</v>
          </cell>
          <cell r="BW1035">
            <v>0</v>
          </cell>
          <cell r="BX1035">
            <v>0</v>
          </cell>
          <cell r="BY1035">
            <v>0</v>
          </cell>
          <cell r="BZ1035">
            <v>0</v>
          </cell>
          <cell r="CA1035">
            <v>0</v>
          </cell>
          <cell r="CB1035">
            <v>0</v>
          </cell>
          <cell r="CC1035">
            <v>0</v>
          </cell>
          <cell r="CD1035">
            <v>0</v>
          </cell>
          <cell r="CE1035">
            <v>0</v>
          </cell>
          <cell r="CF1035">
            <v>0</v>
          </cell>
          <cell r="CG1035">
            <v>0</v>
          </cell>
          <cell r="CH1035">
            <v>0</v>
          </cell>
          <cell r="CI1035">
            <v>0</v>
          </cell>
          <cell r="CJ1035">
            <v>0</v>
          </cell>
          <cell r="CK1035">
            <v>0</v>
          </cell>
          <cell r="CL1035">
            <v>0</v>
          </cell>
          <cell r="CM1035">
            <v>0</v>
          </cell>
          <cell r="CN1035">
            <v>0</v>
          </cell>
          <cell r="CO1035">
            <v>0</v>
          </cell>
          <cell r="CP1035">
            <v>0</v>
          </cell>
          <cell r="CQ1035">
            <v>0</v>
          </cell>
          <cell r="CR1035">
            <v>0</v>
          </cell>
          <cell r="CS1035">
            <v>0</v>
          </cell>
          <cell r="CT1035">
            <v>0</v>
          </cell>
          <cell r="CU1035">
            <v>0</v>
          </cell>
          <cell r="CV1035">
            <v>0</v>
          </cell>
          <cell r="CW1035">
            <v>0</v>
          </cell>
          <cell r="CX1035">
            <v>0</v>
          </cell>
          <cell r="CY1035">
            <v>0</v>
          </cell>
          <cell r="CZ1035">
            <v>0</v>
          </cell>
          <cell r="DA1035">
            <v>0</v>
          </cell>
          <cell r="DB1035">
            <v>0</v>
          </cell>
          <cell r="DC1035">
            <v>0</v>
          </cell>
          <cell r="DD1035">
            <v>0</v>
          </cell>
          <cell r="DE1035">
            <v>0</v>
          </cell>
          <cell r="DF1035">
            <v>0</v>
          </cell>
          <cell r="DG1035">
            <v>0</v>
          </cell>
          <cell r="DH1035">
            <v>0</v>
          </cell>
          <cell r="DI1035">
            <v>0</v>
          </cell>
          <cell r="DJ1035">
            <v>0</v>
          </cell>
          <cell r="DK1035">
            <v>0</v>
          </cell>
          <cell r="DL1035">
            <v>0</v>
          </cell>
          <cell r="DM1035">
            <v>0</v>
          </cell>
          <cell r="DN1035">
            <v>0</v>
          </cell>
          <cell r="DO1035">
            <v>0</v>
          </cell>
          <cell r="DP1035">
            <v>0</v>
          </cell>
          <cell r="DQ1035">
            <v>0</v>
          </cell>
          <cell r="DR1035">
            <v>0</v>
          </cell>
          <cell r="DS1035">
            <v>0</v>
          </cell>
          <cell r="DT1035">
            <v>0</v>
          </cell>
          <cell r="DU1035">
            <v>0</v>
          </cell>
          <cell r="DV1035">
            <v>0</v>
          </cell>
          <cell r="DW1035">
            <v>0</v>
          </cell>
          <cell r="DX1035">
            <v>0</v>
          </cell>
          <cell r="DY1035">
            <v>0</v>
          </cell>
          <cell r="DZ1035">
            <v>0</v>
          </cell>
          <cell r="EA1035">
            <v>0</v>
          </cell>
          <cell r="EB1035">
            <v>0</v>
          </cell>
          <cell r="EC1035">
            <v>0</v>
          </cell>
          <cell r="ED1035">
            <v>0</v>
          </cell>
          <cell r="EE1035">
            <v>0</v>
          </cell>
          <cell r="EF1035">
            <v>0</v>
          </cell>
          <cell r="EG1035">
            <v>0</v>
          </cell>
          <cell r="EH1035">
            <v>0</v>
          </cell>
          <cell r="EI1035">
            <v>0</v>
          </cell>
          <cell r="EJ1035">
            <v>0</v>
          </cell>
          <cell r="EK1035">
            <v>0</v>
          </cell>
          <cell r="EL1035">
            <v>0</v>
          </cell>
          <cell r="EM1035">
            <v>0</v>
          </cell>
          <cell r="EN1035">
            <v>0</v>
          </cell>
          <cell r="EO1035">
            <v>0</v>
          </cell>
          <cell r="EP1035">
            <v>0</v>
          </cell>
          <cell r="EQ1035">
            <v>0</v>
          </cell>
          <cell r="ER1035">
            <v>0</v>
          </cell>
          <cell r="ES1035">
            <v>0</v>
          </cell>
          <cell r="ET1035">
            <v>0</v>
          </cell>
          <cell r="EU1035">
            <v>0</v>
          </cell>
          <cell r="EV1035">
            <v>0</v>
          </cell>
          <cell r="EW1035">
            <v>0</v>
          </cell>
          <cell r="EX1035">
            <v>0</v>
          </cell>
          <cell r="EY1035">
            <v>0</v>
          </cell>
          <cell r="EZ1035">
            <v>0</v>
          </cell>
          <cell r="FA1035">
            <v>0</v>
          </cell>
          <cell r="FB1035">
            <v>0</v>
          </cell>
          <cell r="FC1035">
            <v>0</v>
          </cell>
          <cell r="FD1035">
            <v>0</v>
          </cell>
          <cell r="FE1035">
            <v>0</v>
          </cell>
          <cell r="FF1035">
            <v>0</v>
          </cell>
          <cell r="FG1035">
            <v>0</v>
          </cell>
          <cell r="FH1035">
            <v>0</v>
          </cell>
          <cell r="FI1035">
            <v>0</v>
          </cell>
          <cell r="FJ1035">
            <v>0</v>
          </cell>
          <cell r="FK1035">
            <v>0</v>
          </cell>
          <cell r="FL1035">
            <v>0</v>
          </cell>
          <cell r="FM1035">
            <v>0</v>
          </cell>
          <cell r="FN1035">
            <v>0</v>
          </cell>
          <cell r="FO1035">
            <v>0</v>
          </cell>
          <cell r="FP1035">
            <v>0</v>
          </cell>
          <cell r="FQ1035">
            <v>0</v>
          </cell>
          <cell r="FR1035">
            <v>0</v>
          </cell>
          <cell r="FS1035">
            <v>0</v>
          </cell>
          <cell r="FT1035">
            <v>0</v>
          </cell>
          <cell r="FU1035">
            <v>0</v>
          </cell>
          <cell r="FV1035">
            <v>0</v>
          </cell>
          <cell r="FW1035">
            <v>0</v>
          </cell>
          <cell r="FX1035">
            <v>0</v>
          </cell>
          <cell r="FY1035">
            <v>0</v>
          </cell>
          <cell r="FZ1035">
            <v>0</v>
          </cell>
          <cell r="GA1035">
            <v>0</v>
          </cell>
          <cell r="GB1035">
            <v>0</v>
          </cell>
          <cell r="GC1035">
            <v>0</v>
          </cell>
          <cell r="GD1035">
            <v>0</v>
          </cell>
          <cell r="GE1035">
            <v>0</v>
          </cell>
          <cell r="GF1035">
            <v>0</v>
          </cell>
          <cell r="GG1035">
            <v>0</v>
          </cell>
          <cell r="GH1035">
            <v>0</v>
          </cell>
          <cell r="GI1035">
            <v>0</v>
          </cell>
          <cell r="GJ1035">
            <v>0</v>
          </cell>
          <cell r="GK1035">
            <v>0</v>
          </cell>
          <cell r="GL1035">
            <v>0</v>
          </cell>
          <cell r="GM1035">
            <v>0</v>
          </cell>
          <cell r="GN1035">
            <v>0</v>
          </cell>
          <cell r="GO1035">
            <v>0</v>
          </cell>
          <cell r="GP1035">
            <v>0</v>
          </cell>
          <cell r="GQ1035">
            <v>0</v>
          </cell>
          <cell r="GR1035">
            <v>0</v>
          </cell>
          <cell r="GS1035">
            <v>0</v>
          </cell>
          <cell r="GT1035">
            <v>0</v>
          </cell>
          <cell r="GU1035">
            <v>0</v>
          </cell>
          <cell r="GV1035">
            <v>0</v>
          </cell>
          <cell r="GW1035">
            <v>0</v>
          </cell>
          <cell r="GX1035">
            <v>0</v>
          </cell>
          <cell r="GY1035">
            <v>0</v>
          </cell>
          <cell r="GZ1035">
            <v>0</v>
          </cell>
          <cell r="HA1035">
            <v>0</v>
          </cell>
          <cell r="HB1035">
            <v>0</v>
          </cell>
          <cell r="HC1035">
            <v>0</v>
          </cell>
          <cell r="HD1035">
            <v>0</v>
          </cell>
          <cell r="HE1035">
            <v>0</v>
          </cell>
          <cell r="HF1035">
            <v>0</v>
          </cell>
          <cell r="HG1035">
            <v>0</v>
          </cell>
          <cell r="HH1035">
            <v>0</v>
          </cell>
          <cell r="HI1035">
            <v>0</v>
          </cell>
          <cell r="HJ1035">
            <v>0</v>
          </cell>
          <cell r="HK1035">
            <v>0</v>
          </cell>
          <cell r="HL1035">
            <v>0</v>
          </cell>
          <cell r="HM1035">
            <v>0</v>
          </cell>
          <cell r="HN1035">
            <v>0</v>
          </cell>
          <cell r="HO1035">
            <v>0</v>
          </cell>
          <cell r="HP1035">
            <v>0</v>
          </cell>
          <cell r="HQ1035">
            <v>0</v>
          </cell>
          <cell r="HR1035">
            <v>0</v>
          </cell>
          <cell r="HS1035">
            <v>0</v>
          </cell>
          <cell r="HT1035">
            <v>0</v>
          </cell>
          <cell r="HU1035">
            <v>0</v>
          </cell>
          <cell r="HV1035">
            <v>0</v>
          </cell>
          <cell r="HW1035">
            <v>0</v>
          </cell>
          <cell r="HX1035">
            <v>0</v>
          </cell>
          <cell r="HY1035">
            <v>0</v>
          </cell>
          <cell r="HZ1035">
            <v>0</v>
          </cell>
          <cell r="IA1035">
            <v>0</v>
          </cell>
          <cell r="IB1035">
            <v>0</v>
          </cell>
          <cell r="IC1035">
            <v>0</v>
          </cell>
          <cell r="ID1035">
            <v>0</v>
          </cell>
          <cell r="IE1035">
            <v>0</v>
          </cell>
          <cell r="IF1035">
            <v>0</v>
          </cell>
          <cell r="IG1035">
            <v>0</v>
          </cell>
          <cell r="IH1035">
            <v>0</v>
          </cell>
          <cell r="II1035">
            <v>0</v>
          </cell>
          <cell r="IJ1035">
            <v>0</v>
          </cell>
          <cell r="IK1035">
            <v>0</v>
          </cell>
          <cell r="IL1035">
            <v>0</v>
          </cell>
          <cell r="IM1035">
            <v>0</v>
          </cell>
          <cell r="IN1035">
            <v>0</v>
          </cell>
          <cell r="IO1035">
            <v>0</v>
          </cell>
          <cell r="IP1035">
            <v>0</v>
          </cell>
          <cell r="IQ1035">
            <v>0</v>
          </cell>
          <cell r="IR1035">
            <v>0</v>
          </cell>
          <cell r="IS1035">
            <v>0</v>
          </cell>
          <cell r="IT1035">
            <v>0</v>
          </cell>
          <cell r="IU1035">
            <v>0</v>
          </cell>
          <cell r="IV1035">
            <v>0</v>
          </cell>
          <cell r="IW1035">
            <v>0</v>
          </cell>
          <cell r="IX1035">
            <v>0</v>
          </cell>
          <cell r="IY1035">
            <v>0</v>
          </cell>
          <cell r="IZ1035">
            <v>0</v>
          </cell>
          <cell r="JA1035">
            <v>0</v>
          </cell>
          <cell r="JB1035">
            <v>0</v>
          </cell>
          <cell r="JC1035">
            <v>0</v>
          </cell>
          <cell r="JD1035">
            <v>0</v>
          </cell>
          <cell r="JE1035">
            <v>0</v>
          </cell>
        </row>
        <row r="1036">
          <cell r="D1036" t="str">
            <v>PV_.QF.SOR._.CSP.7_Mile_Solar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0</v>
          </cell>
          <cell r="BD1036">
            <v>0</v>
          </cell>
          <cell r="BE1036">
            <v>0</v>
          </cell>
          <cell r="BF1036">
            <v>0</v>
          </cell>
          <cell r="BG1036">
            <v>0</v>
          </cell>
          <cell r="BH1036">
            <v>0</v>
          </cell>
          <cell r="BI1036">
            <v>0</v>
          </cell>
          <cell r="BJ1036">
            <v>0</v>
          </cell>
          <cell r="BK1036">
            <v>0</v>
          </cell>
          <cell r="BL1036">
            <v>0</v>
          </cell>
          <cell r="BM1036">
            <v>0</v>
          </cell>
          <cell r="BN1036">
            <v>0</v>
          </cell>
          <cell r="BO1036">
            <v>0</v>
          </cell>
          <cell r="BP1036">
            <v>0</v>
          </cell>
          <cell r="BQ1036">
            <v>0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0</v>
          </cell>
          <cell r="BW1036">
            <v>0</v>
          </cell>
          <cell r="BX1036">
            <v>0</v>
          </cell>
          <cell r="BY1036">
            <v>0</v>
          </cell>
          <cell r="BZ1036">
            <v>0</v>
          </cell>
          <cell r="CA1036">
            <v>0</v>
          </cell>
          <cell r="CB1036">
            <v>0</v>
          </cell>
          <cell r="CC1036">
            <v>0</v>
          </cell>
          <cell r="CD1036">
            <v>0</v>
          </cell>
          <cell r="CE1036">
            <v>0</v>
          </cell>
          <cell r="CF1036">
            <v>0</v>
          </cell>
          <cell r="CG1036">
            <v>0</v>
          </cell>
          <cell r="CH1036">
            <v>0</v>
          </cell>
          <cell r="CI1036">
            <v>0</v>
          </cell>
          <cell r="CJ1036">
            <v>0</v>
          </cell>
          <cell r="CK1036">
            <v>0</v>
          </cell>
          <cell r="CL1036">
            <v>0</v>
          </cell>
          <cell r="CM1036">
            <v>0</v>
          </cell>
          <cell r="CN1036">
            <v>0</v>
          </cell>
          <cell r="CO1036">
            <v>0</v>
          </cell>
          <cell r="CP1036">
            <v>0</v>
          </cell>
          <cell r="CQ1036">
            <v>0</v>
          </cell>
          <cell r="CR1036">
            <v>0</v>
          </cell>
          <cell r="CS1036">
            <v>0</v>
          </cell>
          <cell r="CT1036">
            <v>0</v>
          </cell>
          <cell r="CU1036">
            <v>0</v>
          </cell>
          <cell r="CV1036">
            <v>0</v>
          </cell>
          <cell r="CW1036">
            <v>0</v>
          </cell>
          <cell r="CX1036">
            <v>0</v>
          </cell>
          <cell r="CY1036">
            <v>0</v>
          </cell>
          <cell r="CZ1036">
            <v>0</v>
          </cell>
          <cell r="DA1036">
            <v>0</v>
          </cell>
          <cell r="DB1036">
            <v>0</v>
          </cell>
          <cell r="DC1036">
            <v>0</v>
          </cell>
          <cell r="DD1036">
            <v>0</v>
          </cell>
          <cell r="DE1036">
            <v>0</v>
          </cell>
          <cell r="DF1036">
            <v>0</v>
          </cell>
          <cell r="DG1036">
            <v>0</v>
          </cell>
          <cell r="DH1036">
            <v>0</v>
          </cell>
          <cell r="DI1036">
            <v>0</v>
          </cell>
          <cell r="DJ1036">
            <v>0</v>
          </cell>
          <cell r="DK1036">
            <v>0</v>
          </cell>
          <cell r="DL1036">
            <v>0</v>
          </cell>
          <cell r="DM1036">
            <v>0</v>
          </cell>
          <cell r="DN1036">
            <v>0</v>
          </cell>
          <cell r="DO1036">
            <v>0</v>
          </cell>
          <cell r="DP1036">
            <v>0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0</v>
          </cell>
          <cell r="DW1036">
            <v>0</v>
          </cell>
          <cell r="DX1036">
            <v>0</v>
          </cell>
          <cell r="DY1036">
            <v>0</v>
          </cell>
          <cell r="DZ1036">
            <v>0</v>
          </cell>
          <cell r="EA1036">
            <v>0</v>
          </cell>
          <cell r="EB1036">
            <v>0</v>
          </cell>
          <cell r="EC1036">
            <v>0</v>
          </cell>
          <cell r="ED1036">
            <v>0</v>
          </cell>
          <cell r="EE1036">
            <v>0</v>
          </cell>
          <cell r="EF1036">
            <v>0</v>
          </cell>
          <cell r="EG1036">
            <v>0</v>
          </cell>
          <cell r="EH1036">
            <v>0</v>
          </cell>
          <cell r="EI1036">
            <v>0</v>
          </cell>
          <cell r="EJ1036">
            <v>0</v>
          </cell>
          <cell r="EK1036">
            <v>0</v>
          </cell>
          <cell r="EL1036">
            <v>0</v>
          </cell>
          <cell r="EM1036">
            <v>0</v>
          </cell>
          <cell r="EN1036">
            <v>0</v>
          </cell>
          <cell r="EO1036">
            <v>0</v>
          </cell>
          <cell r="EP1036">
            <v>0</v>
          </cell>
          <cell r="EQ1036">
            <v>0</v>
          </cell>
          <cell r="ER1036">
            <v>0</v>
          </cell>
          <cell r="ES1036">
            <v>0</v>
          </cell>
          <cell r="ET1036">
            <v>0</v>
          </cell>
          <cell r="EU1036">
            <v>0</v>
          </cell>
          <cell r="EV1036">
            <v>0</v>
          </cell>
          <cell r="EW1036">
            <v>0</v>
          </cell>
          <cell r="EX1036">
            <v>0</v>
          </cell>
          <cell r="EY1036">
            <v>0</v>
          </cell>
          <cell r="EZ1036">
            <v>0</v>
          </cell>
          <cell r="FA1036">
            <v>0</v>
          </cell>
          <cell r="FB1036">
            <v>0</v>
          </cell>
          <cell r="FC1036">
            <v>0</v>
          </cell>
          <cell r="FD1036">
            <v>0</v>
          </cell>
          <cell r="FE1036">
            <v>0</v>
          </cell>
          <cell r="FF1036">
            <v>0</v>
          </cell>
          <cell r="FG1036">
            <v>0</v>
          </cell>
          <cell r="FH1036">
            <v>0</v>
          </cell>
          <cell r="FI1036">
            <v>0</v>
          </cell>
          <cell r="FJ1036">
            <v>0</v>
          </cell>
          <cell r="FK1036">
            <v>0</v>
          </cell>
          <cell r="FL1036">
            <v>0</v>
          </cell>
          <cell r="FM1036">
            <v>0</v>
          </cell>
          <cell r="FN1036">
            <v>0</v>
          </cell>
          <cell r="FO1036">
            <v>0</v>
          </cell>
          <cell r="FP1036">
            <v>0</v>
          </cell>
          <cell r="FQ1036">
            <v>0</v>
          </cell>
          <cell r="FR1036">
            <v>0</v>
          </cell>
          <cell r="FS1036">
            <v>0</v>
          </cell>
          <cell r="FT1036">
            <v>0</v>
          </cell>
          <cell r="FU1036">
            <v>0</v>
          </cell>
          <cell r="FV1036">
            <v>0</v>
          </cell>
          <cell r="FW1036">
            <v>0</v>
          </cell>
          <cell r="FX1036">
            <v>0</v>
          </cell>
          <cell r="FY1036">
            <v>0</v>
          </cell>
          <cell r="FZ1036">
            <v>0</v>
          </cell>
          <cell r="GA1036">
            <v>0</v>
          </cell>
          <cell r="GB1036">
            <v>0</v>
          </cell>
          <cell r="GC1036">
            <v>0</v>
          </cell>
          <cell r="GD1036">
            <v>0</v>
          </cell>
          <cell r="GE1036">
            <v>0</v>
          </cell>
          <cell r="GF1036">
            <v>0</v>
          </cell>
          <cell r="GG1036">
            <v>0</v>
          </cell>
          <cell r="GH1036">
            <v>0</v>
          </cell>
          <cell r="GI1036">
            <v>0</v>
          </cell>
          <cell r="GJ1036">
            <v>0</v>
          </cell>
          <cell r="GK1036">
            <v>0</v>
          </cell>
          <cell r="GL1036">
            <v>0</v>
          </cell>
          <cell r="GM1036">
            <v>0</v>
          </cell>
          <cell r="GN1036">
            <v>0</v>
          </cell>
          <cell r="GO1036">
            <v>0</v>
          </cell>
          <cell r="GP1036">
            <v>0</v>
          </cell>
          <cell r="GQ1036">
            <v>0</v>
          </cell>
          <cell r="GR1036">
            <v>0</v>
          </cell>
          <cell r="GS1036">
            <v>0</v>
          </cell>
          <cell r="GT1036">
            <v>0</v>
          </cell>
          <cell r="GU1036">
            <v>0</v>
          </cell>
          <cell r="GV1036">
            <v>0</v>
          </cell>
          <cell r="GW1036">
            <v>0</v>
          </cell>
          <cell r="GX1036">
            <v>0</v>
          </cell>
          <cell r="GY1036">
            <v>0</v>
          </cell>
          <cell r="GZ1036">
            <v>0</v>
          </cell>
          <cell r="HA1036">
            <v>0</v>
          </cell>
          <cell r="HB1036">
            <v>0</v>
          </cell>
          <cell r="HC1036">
            <v>0</v>
          </cell>
          <cell r="HD1036">
            <v>0</v>
          </cell>
          <cell r="HE1036">
            <v>0</v>
          </cell>
          <cell r="HF1036">
            <v>0</v>
          </cell>
          <cell r="HG1036">
            <v>0</v>
          </cell>
          <cell r="HH1036">
            <v>0</v>
          </cell>
          <cell r="HI1036">
            <v>0</v>
          </cell>
          <cell r="HJ1036">
            <v>0</v>
          </cell>
          <cell r="HK1036">
            <v>0</v>
          </cell>
          <cell r="HL1036">
            <v>0</v>
          </cell>
          <cell r="HM1036">
            <v>0</v>
          </cell>
          <cell r="HN1036">
            <v>0</v>
          </cell>
          <cell r="HO1036">
            <v>0</v>
          </cell>
          <cell r="HP1036">
            <v>0</v>
          </cell>
          <cell r="HQ1036">
            <v>0</v>
          </cell>
          <cell r="HR1036">
            <v>0</v>
          </cell>
          <cell r="HS1036">
            <v>0</v>
          </cell>
          <cell r="HT1036">
            <v>0</v>
          </cell>
          <cell r="HU1036">
            <v>0</v>
          </cell>
          <cell r="HV1036">
            <v>0</v>
          </cell>
          <cell r="HW1036">
            <v>0</v>
          </cell>
          <cell r="HX1036">
            <v>0</v>
          </cell>
          <cell r="HY1036">
            <v>0</v>
          </cell>
          <cell r="HZ1036">
            <v>0</v>
          </cell>
          <cell r="IA1036">
            <v>0</v>
          </cell>
          <cell r="IB1036">
            <v>0</v>
          </cell>
          <cell r="IC1036">
            <v>0</v>
          </cell>
          <cell r="ID1036">
            <v>0</v>
          </cell>
          <cell r="IE1036">
            <v>0</v>
          </cell>
          <cell r="IF1036">
            <v>0</v>
          </cell>
          <cell r="IG1036">
            <v>0</v>
          </cell>
          <cell r="IH1036">
            <v>0</v>
          </cell>
          <cell r="II1036">
            <v>0</v>
          </cell>
          <cell r="IJ1036">
            <v>0</v>
          </cell>
          <cell r="IK1036">
            <v>0</v>
          </cell>
          <cell r="IL1036">
            <v>0</v>
          </cell>
          <cell r="IM1036">
            <v>0</v>
          </cell>
          <cell r="IN1036">
            <v>0</v>
          </cell>
          <cell r="IO1036">
            <v>0</v>
          </cell>
          <cell r="IP1036">
            <v>0</v>
          </cell>
          <cell r="IQ1036">
            <v>0</v>
          </cell>
          <cell r="IR1036">
            <v>0</v>
          </cell>
          <cell r="IS1036">
            <v>0</v>
          </cell>
          <cell r="IT1036">
            <v>0</v>
          </cell>
          <cell r="IU1036">
            <v>0</v>
          </cell>
          <cell r="IV1036">
            <v>0</v>
          </cell>
          <cell r="IW1036">
            <v>0</v>
          </cell>
          <cell r="IX1036">
            <v>0</v>
          </cell>
          <cell r="IY1036">
            <v>0</v>
          </cell>
          <cell r="IZ1036">
            <v>0</v>
          </cell>
          <cell r="JA1036">
            <v>0</v>
          </cell>
          <cell r="JB1036">
            <v>0</v>
          </cell>
          <cell r="JC1036">
            <v>0</v>
          </cell>
          <cell r="JD1036">
            <v>0</v>
          </cell>
          <cell r="JE1036">
            <v>0</v>
          </cell>
        </row>
        <row r="1037">
          <cell r="D1037" t="str">
            <v>PV_.QF.SOR._.CSP.Antelope_Creek_Solar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0</v>
          </cell>
          <cell r="BD1037">
            <v>0</v>
          </cell>
          <cell r="BE1037">
            <v>0</v>
          </cell>
          <cell r="BF1037">
            <v>0</v>
          </cell>
          <cell r="BG1037">
            <v>0</v>
          </cell>
          <cell r="BH1037">
            <v>0</v>
          </cell>
          <cell r="BI1037">
            <v>0</v>
          </cell>
          <cell r="BJ1037">
            <v>0</v>
          </cell>
          <cell r="BK1037">
            <v>0</v>
          </cell>
          <cell r="BL1037">
            <v>0</v>
          </cell>
          <cell r="BM1037">
            <v>0</v>
          </cell>
          <cell r="BN1037">
            <v>0</v>
          </cell>
          <cell r="BO1037">
            <v>0</v>
          </cell>
          <cell r="BP1037">
            <v>0</v>
          </cell>
          <cell r="BQ1037">
            <v>0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0</v>
          </cell>
          <cell r="BW1037">
            <v>0</v>
          </cell>
          <cell r="BX1037">
            <v>0</v>
          </cell>
          <cell r="BY1037">
            <v>0</v>
          </cell>
          <cell r="BZ1037">
            <v>0</v>
          </cell>
          <cell r="CA1037">
            <v>0</v>
          </cell>
          <cell r="CB1037">
            <v>0</v>
          </cell>
          <cell r="CC1037">
            <v>0</v>
          </cell>
          <cell r="CD1037">
            <v>0</v>
          </cell>
          <cell r="CE1037">
            <v>0</v>
          </cell>
          <cell r="CF1037">
            <v>0</v>
          </cell>
          <cell r="CG1037">
            <v>0</v>
          </cell>
          <cell r="CH1037">
            <v>0</v>
          </cell>
          <cell r="CI1037">
            <v>0</v>
          </cell>
          <cell r="CJ1037">
            <v>0</v>
          </cell>
          <cell r="CK1037">
            <v>0</v>
          </cell>
          <cell r="CL1037">
            <v>0</v>
          </cell>
          <cell r="CM1037">
            <v>0</v>
          </cell>
          <cell r="CN1037">
            <v>0</v>
          </cell>
          <cell r="CO1037">
            <v>0</v>
          </cell>
          <cell r="CP1037">
            <v>0</v>
          </cell>
          <cell r="CQ1037">
            <v>0</v>
          </cell>
          <cell r="CR1037">
            <v>0</v>
          </cell>
          <cell r="CS1037">
            <v>0</v>
          </cell>
          <cell r="CT1037">
            <v>0</v>
          </cell>
          <cell r="CU1037">
            <v>0</v>
          </cell>
          <cell r="CV1037">
            <v>0</v>
          </cell>
          <cell r="CW1037">
            <v>0</v>
          </cell>
          <cell r="CX1037">
            <v>0</v>
          </cell>
          <cell r="CY1037">
            <v>0</v>
          </cell>
          <cell r="CZ1037">
            <v>0</v>
          </cell>
          <cell r="DA1037">
            <v>0</v>
          </cell>
          <cell r="DB1037">
            <v>0</v>
          </cell>
          <cell r="DC1037">
            <v>0</v>
          </cell>
          <cell r="DD1037">
            <v>0</v>
          </cell>
          <cell r="DE1037">
            <v>0</v>
          </cell>
          <cell r="DF1037">
            <v>0</v>
          </cell>
          <cell r="DG1037">
            <v>0</v>
          </cell>
          <cell r="DH1037">
            <v>0</v>
          </cell>
          <cell r="DI1037">
            <v>0</v>
          </cell>
          <cell r="DJ1037">
            <v>0</v>
          </cell>
          <cell r="DK1037">
            <v>0</v>
          </cell>
          <cell r="DL1037">
            <v>0</v>
          </cell>
          <cell r="DM1037">
            <v>0</v>
          </cell>
          <cell r="DN1037">
            <v>0</v>
          </cell>
          <cell r="DO1037">
            <v>0</v>
          </cell>
          <cell r="DP1037">
            <v>0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0</v>
          </cell>
          <cell r="DW1037">
            <v>0</v>
          </cell>
          <cell r="DX1037">
            <v>0</v>
          </cell>
          <cell r="DY1037">
            <v>0</v>
          </cell>
          <cell r="DZ1037">
            <v>0</v>
          </cell>
          <cell r="EA1037">
            <v>0</v>
          </cell>
          <cell r="EB1037">
            <v>0</v>
          </cell>
          <cell r="EC1037">
            <v>0</v>
          </cell>
          <cell r="ED1037">
            <v>0</v>
          </cell>
          <cell r="EE1037">
            <v>0</v>
          </cell>
          <cell r="EF1037">
            <v>0</v>
          </cell>
          <cell r="EG1037">
            <v>0</v>
          </cell>
          <cell r="EH1037">
            <v>0</v>
          </cell>
          <cell r="EI1037">
            <v>0</v>
          </cell>
          <cell r="EJ1037">
            <v>0</v>
          </cell>
          <cell r="EK1037">
            <v>0</v>
          </cell>
          <cell r="EL1037">
            <v>0</v>
          </cell>
          <cell r="EM1037">
            <v>0</v>
          </cell>
          <cell r="EN1037">
            <v>0</v>
          </cell>
          <cell r="EO1037">
            <v>0</v>
          </cell>
          <cell r="EP1037">
            <v>0</v>
          </cell>
          <cell r="EQ1037">
            <v>0</v>
          </cell>
          <cell r="ER1037">
            <v>0</v>
          </cell>
          <cell r="ES1037">
            <v>0</v>
          </cell>
          <cell r="ET1037">
            <v>0</v>
          </cell>
          <cell r="EU1037">
            <v>0</v>
          </cell>
          <cell r="EV1037">
            <v>0</v>
          </cell>
          <cell r="EW1037">
            <v>0</v>
          </cell>
          <cell r="EX1037">
            <v>0</v>
          </cell>
          <cell r="EY1037">
            <v>0</v>
          </cell>
          <cell r="EZ1037">
            <v>0</v>
          </cell>
          <cell r="FA1037">
            <v>0</v>
          </cell>
          <cell r="FB1037">
            <v>0</v>
          </cell>
          <cell r="FC1037">
            <v>0</v>
          </cell>
          <cell r="FD1037">
            <v>0</v>
          </cell>
          <cell r="FE1037">
            <v>0</v>
          </cell>
          <cell r="FF1037">
            <v>0</v>
          </cell>
          <cell r="FG1037">
            <v>0</v>
          </cell>
          <cell r="FH1037">
            <v>0</v>
          </cell>
          <cell r="FI1037">
            <v>0</v>
          </cell>
          <cell r="FJ1037">
            <v>0</v>
          </cell>
          <cell r="FK1037">
            <v>0</v>
          </cell>
          <cell r="FL1037">
            <v>0</v>
          </cell>
          <cell r="FM1037">
            <v>0</v>
          </cell>
          <cell r="FN1037">
            <v>0</v>
          </cell>
          <cell r="FO1037">
            <v>0</v>
          </cell>
          <cell r="FP1037">
            <v>0</v>
          </cell>
          <cell r="FQ1037">
            <v>0</v>
          </cell>
          <cell r="FR1037">
            <v>0</v>
          </cell>
          <cell r="FS1037">
            <v>0</v>
          </cell>
          <cell r="FT1037">
            <v>0</v>
          </cell>
          <cell r="FU1037">
            <v>0</v>
          </cell>
          <cell r="FV1037">
            <v>0</v>
          </cell>
          <cell r="FW1037">
            <v>0</v>
          </cell>
          <cell r="FX1037">
            <v>0</v>
          </cell>
          <cell r="FY1037">
            <v>0</v>
          </cell>
          <cell r="FZ1037">
            <v>0</v>
          </cell>
          <cell r="GA1037">
            <v>0</v>
          </cell>
          <cell r="GB1037">
            <v>0</v>
          </cell>
          <cell r="GC1037">
            <v>0</v>
          </cell>
          <cell r="GD1037">
            <v>0</v>
          </cell>
          <cell r="GE1037">
            <v>0</v>
          </cell>
          <cell r="GF1037">
            <v>0</v>
          </cell>
          <cell r="GG1037">
            <v>0</v>
          </cell>
          <cell r="GH1037">
            <v>0</v>
          </cell>
          <cell r="GI1037">
            <v>0</v>
          </cell>
          <cell r="GJ1037">
            <v>0</v>
          </cell>
          <cell r="GK1037">
            <v>0</v>
          </cell>
          <cell r="GL1037">
            <v>0</v>
          </cell>
          <cell r="GM1037">
            <v>0</v>
          </cell>
          <cell r="GN1037">
            <v>0</v>
          </cell>
          <cell r="GO1037">
            <v>0</v>
          </cell>
          <cell r="GP1037">
            <v>0</v>
          </cell>
          <cell r="GQ1037">
            <v>0</v>
          </cell>
          <cell r="GR1037">
            <v>0</v>
          </cell>
          <cell r="GS1037">
            <v>0</v>
          </cell>
          <cell r="GT1037">
            <v>0</v>
          </cell>
          <cell r="GU1037">
            <v>0</v>
          </cell>
          <cell r="GV1037">
            <v>0</v>
          </cell>
          <cell r="GW1037">
            <v>0</v>
          </cell>
          <cell r="GX1037">
            <v>0</v>
          </cell>
          <cell r="GY1037">
            <v>0</v>
          </cell>
          <cell r="GZ1037">
            <v>0</v>
          </cell>
          <cell r="HA1037">
            <v>0</v>
          </cell>
          <cell r="HB1037">
            <v>0</v>
          </cell>
          <cell r="HC1037">
            <v>0</v>
          </cell>
          <cell r="HD1037">
            <v>0</v>
          </cell>
          <cell r="HE1037">
            <v>0</v>
          </cell>
          <cell r="HF1037">
            <v>0</v>
          </cell>
          <cell r="HG1037">
            <v>0</v>
          </cell>
          <cell r="HH1037">
            <v>0</v>
          </cell>
          <cell r="HI1037">
            <v>0</v>
          </cell>
          <cell r="HJ1037">
            <v>0</v>
          </cell>
          <cell r="HK1037">
            <v>0</v>
          </cell>
          <cell r="HL1037">
            <v>0</v>
          </cell>
          <cell r="HM1037">
            <v>0</v>
          </cell>
          <cell r="HN1037">
            <v>0</v>
          </cell>
          <cell r="HO1037">
            <v>0</v>
          </cell>
          <cell r="HP1037">
            <v>0</v>
          </cell>
          <cell r="HQ1037">
            <v>0</v>
          </cell>
          <cell r="HR1037">
            <v>0</v>
          </cell>
          <cell r="HS1037">
            <v>0</v>
          </cell>
          <cell r="HT1037">
            <v>0</v>
          </cell>
          <cell r="HU1037">
            <v>0</v>
          </cell>
          <cell r="HV1037">
            <v>0</v>
          </cell>
          <cell r="HW1037">
            <v>0</v>
          </cell>
          <cell r="HX1037">
            <v>0</v>
          </cell>
          <cell r="HY1037">
            <v>0</v>
          </cell>
          <cell r="HZ1037">
            <v>0</v>
          </cell>
          <cell r="IA1037">
            <v>0</v>
          </cell>
          <cell r="IB1037">
            <v>0</v>
          </cell>
          <cell r="IC1037">
            <v>0</v>
          </cell>
          <cell r="ID1037">
            <v>0</v>
          </cell>
          <cell r="IE1037">
            <v>0</v>
          </cell>
          <cell r="IF1037">
            <v>0</v>
          </cell>
          <cell r="IG1037">
            <v>0</v>
          </cell>
          <cell r="IH1037">
            <v>0</v>
          </cell>
          <cell r="II1037">
            <v>0</v>
          </cell>
          <cell r="IJ1037">
            <v>0</v>
          </cell>
          <cell r="IK1037">
            <v>0</v>
          </cell>
          <cell r="IL1037">
            <v>0</v>
          </cell>
          <cell r="IM1037">
            <v>0</v>
          </cell>
          <cell r="IN1037">
            <v>0</v>
          </cell>
          <cell r="IO1037">
            <v>0</v>
          </cell>
          <cell r="IP1037">
            <v>0</v>
          </cell>
          <cell r="IQ1037">
            <v>0</v>
          </cell>
          <cell r="IR1037">
            <v>0</v>
          </cell>
          <cell r="IS1037">
            <v>0</v>
          </cell>
          <cell r="IT1037">
            <v>0</v>
          </cell>
          <cell r="IU1037">
            <v>0</v>
          </cell>
          <cell r="IV1037">
            <v>0</v>
          </cell>
          <cell r="IW1037">
            <v>0</v>
          </cell>
          <cell r="IX1037">
            <v>0</v>
          </cell>
          <cell r="IY1037">
            <v>0</v>
          </cell>
          <cell r="IZ1037">
            <v>0</v>
          </cell>
          <cell r="JA1037">
            <v>0</v>
          </cell>
          <cell r="JB1037">
            <v>0</v>
          </cell>
          <cell r="JC1037">
            <v>0</v>
          </cell>
          <cell r="JD1037">
            <v>0</v>
          </cell>
          <cell r="JE1037">
            <v>0</v>
          </cell>
        </row>
        <row r="1038">
          <cell r="D1038" t="str">
            <v>PV_.QF.SOR._.CSP.Cherry_Creek_Solar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0</v>
          </cell>
          <cell r="BD1038">
            <v>0</v>
          </cell>
          <cell r="BE1038">
            <v>0</v>
          </cell>
          <cell r="BF1038">
            <v>0</v>
          </cell>
          <cell r="BG1038">
            <v>0</v>
          </cell>
          <cell r="BH1038">
            <v>0</v>
          </cell>
          <cell r="BI1038">
            <v>0</v>
          </cell>
          <cell r="BJ1038">
            <v>0</v>
          </cell>
          <cell r="BK1038">
            <v>0</v>
          </cell>
          <cell r="BL1038">
            <v>0</v>
          </cell>
          <cell r="BM1038">
            <v>0</v>
          </cell>
          <cell r="BN1038">
            <v>0</v>
          </cell>
          <cell r="BO1038">
            <v>0</v>
          </cell>
          <cell r="BP1038">
            <v>0</v>
          </cell>
          <cell r="BQ1038">
            <v>0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0</v>
          </cell>
          <cell r="BW1038">
            <v>0</v>
          </cell>
          <cell r="BX1038">
            <v>0</v>
          </cell>
          <cell r="BY1038">
            <v>0</v>
          </cell>
          <cell r="BZ1038">
            <v>0</v>
          </cell>
          <cell r="CA1038">
            <v>0</v>
          </cell>
          <cell r="CB1038">
            <v>0</v>
          </cell>
          <cell r="CC1038">
            <v>0</v>
          </cell>
          <cell r="CD1038">
            <v>0</v>
          </cell>
          <cell r="CE1038">
            <v>0</v>
          </cell>
          <cell r="CF1038">
            <v>0</v>
          </cell>
          <cell r="CG1038">
            <v>0</v>
          </cell>
          <cell r="CH1038">
            <v>0</v>
          </cell>
          <cell r="CI1038">
            <v>0</v>
          </cell>
          <cell r="CJ1038">
            <v>0</v>
          </cell>
          <cell r="CK1038">
            <v>0</v>
          </cell>
          <cell r="CL1038">
            <v>0</v>
          </cell>
          <cell r="CM1038">
            <v>0</v>
          </cell>
          <cell r="CN1038">
            <v>0</v>
          </cell>
          <cell r="CO1038">
            <v>0</v>
          </cell>
          <cell r="CP1038">
            <v>0</v>
          </cell>
          <cell r="CQ1038">
            <v>0</v>
          </cell>
          <cell r="CR1038">
            <v>0</v>
          </cell>
          <cell r="CS1038">
            <v>0</v>
          </cell>
          <cell r="CT1038">
            <v>0</v>
          </cell>
          <cell r="CU1038">
            <v>0</v>
          </cell>
          <cell r="CV1038">
            <v>0</v>
          </cell>
          <cell r="CW1038">
            <v>0</v>
          </cell>
          <cell r="CX1038">
            <v>0</v>
          </cell>
          <cell r="CY1038">
            <v>0</v>
          </cell>
          <cell r="CZ1038">
            <v>0</v>
          </cell>
          <cell r="DA1038">
            <v>0</v>
          </cell>
          <cell r="DB1038">
            <v>0</v>
          </cell>
          <cell r="DC1038">
            <v>0</v>
          </cell>
          <cell r="DD1038">
            <v>0</v>
          </cell>
          <cell r="DE1038">
            <v>0</v>
          </cell>
          <cell r="DF1038">
            <v>0</v>
          </cell>
          <cell r="DG1038">
            <v>0</v>
          </cell>
          <cell r="DH1038">
            <v>0</v>
          </cell>
          <cell r="DI1038">
            <v>0</v>
          </cell>
          <cell r="DJ1038">
            <v>0</v>
          </cell>
          <cell r="DK1038">
            <v>0</v>
          </cell>
          <cell r="DL1038">
            <v>0</v>
          </cell>
          <cell r="DM1038">
            <v>0</v>
          </cell>
          <cell r="DN1038">
            <v>0</v>
          </cell>
          <cell r="DO1038">
            <v>0</v>
          </cell>
          <cell r="DP1038">
            <v>0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0</v>
          </cell>
          <cell r="DW1038">
            <v>0</v>
          </cell>
          <cell r="DX1038">
            <v>0</v>
          </cell>
          <cell r="DY1038">
            <v>0</v>
          </cell>
          <cell r="DZ1038">
            <v>0</v>
          </cell>
          <cell r="EA1038">
            <v>0</v>
          </cell>
          <cell r="EB1038">
            <v>0</v>
          </cell>
          <cell r="EC1038">
            <v>0</v>
          </cell>
          <cell r="ED1038">
            <v>0</v>
          </cell>
          <cell r="EE1038">
            <v>0</v>
          </cell>
          <cell r="EF1038">
            <v>0</v>
          </cell>
          <cell r="EG1038">
            <v>0</v>
          </cell>
          <cell r="EH1038">
            <v>0</v>
          </cell>
          <cell r="EI1038">
            <v>0</v>
          </cell>
          <cell r="EJ1038">
            <v>0</v>
          </cell>
          <cell r="EK1038">
            <v>0</v>
          </cell>
          <cell r="EL1038">
            <v>0</v>
          </cell>
          <cell r="EM1038">
            <v>0</v>
          </cell>
          <cell r="EN1038">
            <v>0</v>
          </cell>
          <cell r="EO1038">
            <v>0</v>
          </cell>
          <cell r="EP1038">
            <v>0</v>
          </cell>
          <cell r="EQ1038">
            <v>0</v>
          </cell>
          <cell r="ER1038">
            <v>0</v>
          </cell>
          <cell r="ES1038">
            <v>0</v>
          </cell>
          <cell r="ET1038">
            <v>0</v>
          </cell>
          <cell r="EU1038">
            <v>0</v>
          </cell>
          <cell r="EV1038">
            <v>0</v>
          </cell>
          <cell r="EW1038">
            <v>0</v>
          </cell>
          <cell r="EX1038">
            <v>0</v>
          </cell>
          <cell r="EY1038">
            <v>0</v>
          </cell>
          <cell r="EZ1038">
            <v>0</v>
          </cell>
          <cell r="FA1038">
            <v>0</v>
          </cell>
          <cell r="FB1038">
            <v>0</v>
          </cell>
          <cell r="FC1038">
            <v>0</v>
          </cell>
          <cell r="FD1038">
            <v>0</v>
          </cell>
          <cell r="FE1038">
            <v>0</v>
          </cell>
          <cell r="FF1038">
            <v>0</v>
          </cell>
          <cell r="FG1038">
            <v>0</v>
          </cell>
          <cell r="FH1038">
            <v>0</v>
          </cell>
          <cell r="FI1038">
            <v>0</v>
          </cell>
          <cell r="FJ1038">
            <v>0</v>
          </cell>
          <cell r="FK1038">
            <v>0</v>
          </cell>
          <cell r="FL1038">
            <v>0</v>
          </cell>
          <cell r="FM1038">
            <v>0</v>
          </cell>
          <cell r="FN1038">
            <v>0</v>
          </cell>
          <cell r="FO1038">
            <v>0</v>
          </cell>
          <cell r="FP1038">
            <v>0</v>
          </cell>
          <cell r="FQ1038">
            <v>0</v>
          </cell>
          <cell r="FR1038">
            <v>0</v>
          </cell>
          <cell r="FS1038">
            <v>0</v>
          </cell>
          <cell r="FT1038">
            <v>0</v>
          </cell>
          <cell r="FU1038">
            <v>0</v>
          </cell>
          <cell r="FV1038">
            <v>0</v>
          </cell>
          <cell r="FW1038">
            <v>0</v>
          </cell>
          <cell r="FX1038">
            <v>0</v>
          </cell>
          <cell r="FY1038">
            <v>0</v>
          </cell>
          <cell r="FZ1038">
            <v>0</v>
          </cell>
          <cell r="GA1038">
            <v>0</v>
          </cell>
          <cell r="GB1038">
            <v>0</v>
          </cell>
          <cell r="GC1038">
            <v>0</v>
          </cell>
          <cell r="GD1038">
            <v>0</v>
          </cell>
          <cell r="GE1038">
            <v>0</v>
          </cell>
          <cell r="GF1038">
            <v>0</v>
          </cell>
          <cell r="GG1038">
            <v>0</v>
          </cell>
          <cell r="GH1038">
            <v>0</v>
          </cell>
          <cell r="GI1038">
            <v>0</v>
          </cell>
          <cell r="GJ1038">
            <v>0</v>
          </cell>
          <cell r="GK1038">
            <v>0</v>
          </cell>
          <cell r="GL1038">
            <v>0</v>
          </cell>
          <cell r="GM1038">
            <v>0</v>
          </cell>
          <cell r="GN1038">
            <v>0</v>
          </cell>
          <cell r="GO1038">
            <v>0</v>
          </cell>
          <cell r="GP1038">
            <v>0</v>
          </cell>
          <cell r="GQ1038">
            <v>0</v>
          </cell>
          <cell r="GR1038">
            <v>0</v>
          </cell>
          <cell r="GS1038">
            <v>0</v>
          </cell>
          <cell r="GT1038">
            <v>0</v>
          </cell>
          <cell r="GU1038">
            <v>0</v>
          </cell>
          <cell r="GV1038">
            <v>0</v>
          </cell>
          <cell r="GW1038">
            <v>0</v>
          </cell>
          <cell r="GX1038">
            <v>0</v>
          </cell>
          <cell r="GY1038">
            <v>0</v>
          </cell>
          <cell r="GZ1038">
            <v>0</v>
          </cell>
          <cell r="HA1038">
            <v>0</v>
          </cell>
          <cell r="HB1038">
            <v>0</v>
          </cell>
          <cell r="HC1038">
            <v>0</v>
          </cell>
          <cell r="HD1038">
            <v>0</v>
          </cell>
          <cell r="HE1038">
            <v>0</v>
          </cell>
          <cell r="HF1038">
            <v>0</v>
          </cell>
          <cell r="HG1038">
            <v>0</v>
          </cell>
          <cell r="HH1038">
            <v>0</v>
          </cell>
          <cell r="HI1038">
            <v>0</v>
          </cell>
          <cell r="HJ1038">
            <v>0</v>
          </cell>
          <cell r="HK1038">
            <v>0</v>
          </cell>
          <cell r="HL1038">
            <v>0</v>
          </cell>
          <cell r="HM1038">
            <v>0</v>
          </cell>
          <cell r="HN1038">
            <v>0</v>
          </cell>
          <cell r="HO1038">
            <v>0</v>
          </cell>
          <cell r="HP1038">
            <v>0</v>
          </cell>
          <cell r="HQ1038">
            <v>0</v>
          </cell>
          <cell r="HR1038">
            <v>0</v>
          </cell>
          <cell r="HS1038">
            <v>0</v>
          </cell>
          <cell r="HT1038">
            <v>0</v>
          </cell>
          <cell r="HU1038">
            <v>0</v>
          </cell>
          <cell r="HV1038">
            <v>0</v>
          </cell>
          <cell r="HW1038">
            <v>0</v>
          </cell>
          <cell r="HX1038">
            <v>0</v>
          </cell>
          <cell r="HY1038">
            <v>0</v>
          </cell>
          <cell r="HZ1038">
            <v>0</v>
          </cell>
          <cell r="IA1038">
            <v>0</v>
          </cell>
          <cell r="IB1038">
            <v>0</v>
          </cell>
          <cell r="IC1038">
            <v>0</v>
          </cell>
          <cell r="ID1038">
            <v>0</v>
          </cell>
          <cell r="IE1038">
            <v>0</v>
          </cell>
          <cell r="IF1038">
            <v>0</v>
          </cell>
          <cell r="IG1038">
            <v>0</v>
          </cell>
          <cell r="IH1038">
            <v>0</v>
          </cell>
          <cell r="II1038">
            <v>0</v>
          </cell>
          <cell r="IJ1038">
            <v>0</v>
          </cell>
          <cell r="IK1038">
            <v>0</v>
          </cell>
          <cell r="IL1038">
            <v>0</v>
          </cell>
          <cell r="IM1038">
            <v>0</v>
          </cell>
          <cell r="IN1038">
            <v>0</v>
          </cell>
          <cell r="IO1038">
            <v>0</v>
          </cell>
          <cell r="IP1038">
            <v>0</v>
          </cell>
          <cell r="IQ1038">
            <v>0</v>
          </cell>
          <cell r="IR1038">
            <v>0</v>
          </cell>
          <cell r="IS1038">
            <v>0</v>
          </cell>
          <cell r="IT1038">
            <v>0</v>
          </cell>
          <cell r="IU1038">
            <v>0</v>
          </cell>
          <cell r="IV1038">
            <v>0</v>
          </cell>
          <cell r="IW1038">
            <v>0</v>
          </cell>
          <cell r="IX1038">
            <v>0</v>
          </cell>
          <cell r="IY1038">
            <v>0</v>
          </cell>
          <cell r="IZ1038">
            <v>0</v>
          </cell>
          <cell r="JA1038">
            <v>0</v>
          </cell>
          <cell r="JB1038">
            <v>0</v>
          </cell>
          <cell r="JC1038">
            <v>0</v>
          </cell>
          <cell r="JD1038">
            <v>0</v>
          </cell>
          <cell r="JE1038">
            <v>0</v>
          </cell>
        </row>
        <row r="1039">
          <cell r="D1039" t="str">
            <v>PV_.QF.SOR._.CSP.Hay_Creek_Solar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0</v>
          </cell>
          <cell r="BD1039">
            <v>0</v>
          </cell>
          <cell r="BE1039">
            <v>0</v>
          </cell>
          <cell r="BF1039">
            <v>0</v>
          </cell>
          <cell r="BG1039">
            <v>0</v>
          </cell>
          <cell r="BH1039">
            <v>0</v>
          </cell>
          <cell r="BI1039">
            <v>0</v>
          </cell>
          <cell r="BJ1039">
            <v>0</v>
          </cell>
          <cell r="BK1039">
            <v>0</v>
          </cell>
          <cell r="BL1039">
            <v>0</v>
          </cell>
          <cell r="BM1039">
            <v>0</v>
          </cell>
          <cell r="BN1039">
            <v>0</v>
          </cell>
          <cell r="BO1039">
            <v>0</v>
          </cell>
          <cell r="BP1039">
            <v>0</v>
          </cell>
          <cell r="BQ1039">
            <v>0</v>
          </cell>
          <cell r="BR1039">
            <v>0</v>
          </cell>
          <cell r="BS1039">
            <v>0</v>
          </cell>
          <cell r="BT1039">
            <v>0</v>
          </cell>
          <cell r="BU1039">
            <v>0</v>
          </cell>
          <cell r="BV1039">
            <v>0</v>
          </cell>
          <cell r="BW1039">
            <v>0</v>
          </cell>
          <cell r="BX1039">
            <v>0</v>
          </cell>
          <cell r="BY1039">
            <v>0</v>
          </cell>
          <cell r="BZ1039">
            <v>0</v>
          </cell>
          <cell r="CA1039">
            <v>0</v>
          </cell>
          <cell r="CB1039">
            <v>0</v>
          </cell>
          <cell r="CC1039">
            <v>0</v>
          </cell>
          <cell r="CD1039">
            <v>0</v>
          </cell>
          <cell r="CE1039">
            <v>0</v>
          </cell>
          <cell r="CF1039">
            <v>0</v>
          </cell>
          <cell r="CG1039">
            <v>0</v>
          </cell>
          <cell r="CH1039">
            <v>0</v>
          </cell>
          <cell r="CI1039">
            <v>0</v>
          </cell>
          <cell r="CJ1039">
            <v>0</v>
          </cell>
          <cell r="CK1039">
            <v>0</v>
          </cell>
          <cell r="CL1039">
            <v>0</v>
          </cell>
          <cell r="CM1039">
            <v>0</v>
          </cell>
          <cell r="CN1039">
            <v>0</v>
          </cell>
          <cell r="CO1039">
            <v>0</v>
          </cell>
          <cell r="CP1039">
            <v>0</v>
          </cell>
          <cell r="CQ1039">
            <v>0</v>
          </cell>
          <cell r="CR1039">
            <v>0</v>
          </cell>
          <cell r="CS1039">
            <v>0</v>
          </cell>
          <cell r="CT1039">
            <v>0</v>
          </cell>
          <cell r="CU1039">
            <v>0</v>
          </cell>
          <cell r="CV1039">
            <v>0</v>
          </cell>
          <cell r="CW1039">
            <v>0</v>
          </cell>
          <cell r="CX1039">
            <v>0</v>
          </cell>
          <cell r="CY1039">
            <v>0</v>
          </cell>
          <cell r="CZ1039">
            <v>0</v>
          </cell>
          <cell r="DA1039">
            <v>0</v>
          </cell>
          <cell r="DB1039">
            <v>0</v>
          </cell>
          <cell r="DC1039">
            <v>0</v>
          </cell>
          <cell r="DD1039">
            <v>0</v>
          </cell>
          <cell r="DE1039">
            <v>0</v>
          </cell>
          <cell r="DF1039">
            <v>0</v>
          </cell>
          <cell r="DG1039">
            <v>0</v>
          </cell>
          <cell r="DH1039">
            <v>0</v>
          </cell>
          <cell r="DI1039">
            <v>0</v>
          </cell>
          <cell r="DJ1039">
            <v>0</v>
          </cell>
          <cell r="DK1039">
            <v>0</v>
          </cell>
          <cell r="DL1039">
            <v>0</v>
          </cell>
          <cell r="DM1039">
            <v>0</v>
          </cell>
          <cell r="DN1039">
            <v>0</v>
          </cell>
          <cell r="DO1039">
            <v>0</v>
          </cell>
          <cell r="DP1039">
            <v>0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0</v>
          </cell>
          <cell r="DW1039">
            <v>0</v>
          </cell>
          <cell r="DX1039">
            <v>0</v>
          </cell>
          <cell r="DY1039">
            <v>0</v>
          </cell>
          <cell r="DZ1039">
            <v>0</v>
          </cell>
          <cell r="EA1039">
            <v>0</v>
          </cell>
          <cell r="EB1039">
            <v>0</v>
          </cell>
          <cell r="EC1039">
            <v>0</v>
          </cell>
          <cell r="ED1039">
            <v>0</v>
          </cell>
          <cell r="EE1039">
            <v>0</v>
          </cell>
          <cell r="EF1039">
            <v>0</v>
          </cell>
          <cell r="EG1039">
            <v>0</v>
          </cell>
          <cell r="EH1039">
            <v>0</v>
          </cell>
          <cell r="EI1039">
            <v>0</v>
          </cell>
          <cell r="EJ1039">
            <v>0</v>
          </cell>
          <cell r="EK1039">
            <v>0</v>
          </cell>
          <cell r="EL1039">
            <v>0</v>
          </cell>
          <cell r="EM1039">
            <v>0</v>
          </cell>
          <cell r="EN1039">
            <v>0</v>
          </cell>
          <cell r="EO1039">
            <v>0</v>
          </cell>
          <cell r="EP1039">
            <v>0</v>
          </cell>
          <cell r="EQ1039">
            <v>0</v>
          </cell>
          <cell r="ER1039">
            <v>0</v>
          </cell>
          <cell r="ES1039">
            <v>0</v>
          </cell>
          <cell r="ET1039">
            <v>0</v>
          </cell>
          <cell r="EU1039">
            <v>0</v>
          </cell>
          <cell r="EV1039">
            <v>0</v>
          </cell>
          <cell r="EW1039">
            <v>0</v>
          </cell>
          <cell r="EX1039">
            <v>0</v>
          </cell>
          <cell r="EY1039">
            <v>0</v>
          </cell>
          <cell r="EZ1039">
            <v>0</v>
          </cell>
          <cell r="FA1039">
            <v>0</v>
          </cell>
          <cell r="FB1039">
            <v>0</v>
          </cell>
          <cell r="FC1039">
            <v>0</v>
          </cell>
          <cell r="FD1039">
            <v>0</v>
          </cell>
          <cell r="FE1039">
            <v>0</v>
          </cell>
          <cell r="FF1039">
            <v>0</v>
          </cell>
          <cell r="FG1039">
            <v>0</v>
          </cell>
          <cell r="FH1039">
            <v>0</v>
          </cell>
          <cell r="FI1039">
            <v>0</v>
          </cell>
          <cell r="FJ1039">
            <v>0</v>
          </cell>
          <cell r="FK1039">
            <v>0</v>
          </cell>
          <cell r="FL1039">
            <v>0</v>
          </cell>
          <cell r="FM1039">
            <v>0</v>
          </cell>
          <cell r="FN1039">
            <v>0</v>
          </cell>
          <cell r="FO1039">
            <v>0</v>
          </cell>
          <cell r="FP1039">
            <v>0</v>
          </cell>
          <cell r="FQ1039">
            <v>0</v>
          </cell>
          <cell r="FR1039">
            <v>0</v>
          </cell>
          <cell r="FS1039">
            <v>0</v>
          </cell>
          <cell r="FT1039">
            <v>0</v>
          </cell>
          <cell r="FU1039">
            <v>0</v>
          </cell>
          <cell r="FV1039">
            <v>0</v>
          </cell>
          <cell r="FW1039">
            <v>0</v>
          </cell>
          <cell r="FX1039">
            <v>0</v>
          </cell>
          <cell r="FY1039">
            <v>0</v>
          </cell>
          <cell r="FZ1039">
            <v>0</v>
          </cell>
          <cell r="GA1039">
            <v>0</v>
          </cell>
          <cell r="GB1039">
            <v>0</v>
          </cell>
          <cell r="GC1039">
            <v>0</v>
          </cell>
          <cell r="GD1039">
            <v>0</v>
          </cell>
          <cell r="GE1039">
            <v>0</v>
          </cell>
          <cell r="GF1039">
            <v>0</v>
          </cell>
          <cell r="GG1039">
            <v>0</v>
          </cell>
          <cell r="GH1039">
            <v>0</v>
          </cell>
          <cell r="GI1039">
            <v>0</v>
          </cell>
          <cell r="GJ1039">
            <v>0</v>
          </cell>
          <cell r="GK1039">
            <v>0</v>
          </cell>
          <cell r="GL1039">
            <v>0</v>
          </cell>
          <cell r="GM1039">
            <v>0</v>
          </cell>
          <cell r="GN1039">
            <v>0</v>
          </cell>
          <cell r="GO1039">
            <v>0</v>
          </cell>
          <cell r="GP1039">
            <v>0</v>
          </cell>
          <cell r="GQ1039">
            <v>0</v>
          </cell>
          <cell r="GR1039">
            <v>0</v>
          </cell>
          <cell r="GS1039">
            <v>0</v>
          </cell>
          <cell r="GT1039">
            <v>0</v>
          </cell>
          <cell r="GU1039">
            <v>0</v>
          </cell>
          <cell r="GV1039">
            <v>0</v>
          </cell>
          <cell r="GW1039">
            <v>0</v>
          </cell>
          <cell r="GX1039">
            <v>0</v>
          </cell>
          <cell r="GY1039">
            <v>0</v>
          </cell>
          <cell r="GZ1039">
            <v>0</v>
          </cell>
          <cell r="HA1039">
            <v>0</v>
          </cell>
          <cell r="HB1039">
            <v>0</v>
          </cell>
          <cell r="HC1039">
            <v>0</v>
          </cell>
          <cell r="HD1039">
            <v>0</v>
          </cell>
          <cell r="HE1039">
            <v>0</v>
          </cell>
          <cell r="HF1039">
            <v>0</v>
          </cell>
          <cell r="HG1039">
            <v>0</v>
          </cell>
          <cell r="HH1039">
            <v>0</v>
          </cell>
          <cell r="HI1039">
            <v>0</v>
          </cell>
          <cell r="HJ1039">
            <v>0</v>
          </cell>
          <cell r="HK1039">
            <v>0</v>
          </cell>
          <cell r="HL1039">
            <v>0</v>
          </cell>
          <cell r="HM1039">
            <v>0</v>
          </cell>
          <cell r="HN1039">
            <v>0</v>
          </cell>
          <cell r="HO1039">
            <v>0</v>
          </cell>
          <cell r="HP1039">
            <v>0</v>
          </cell>
          <cell r="HQ1039">
            <v>0</v>
          </cell>
          <cell r="HR1039">
            <v>0</v>
          </cell>
          <cell r="HS1039">
            <v>0</v>
          </cell>
          <cell r="HT1039">
            <v>0</v>
          </cell>
          <cell r="HU1039">
            <v>0</v>
          </cell>
          <cell r="HV1039">
            <v>0</v>
          </cell>
          <cell r="HW1039">
            <v>0</v>
          </cell>
          <cell r="HX1039">
            <v>0</v>
          </cell>
          <cell r="HY1039">
            <v>0</v>
          </cell>
          <cell r="HZ1039">
            <v>0</v>
          </cell>
          <cell r="IA1039">
            <v>0</v>
          </cell>
          <cell r="IB1039">
            <v>0</v>
          </cell>
          <cell r="IC1039">
            <v>0</v>
          </cell>
          <cell r="ID1039">
            <v>0</v>
          </cell>
          <cell r="IE1039">
            <v>0</v>
          </cell>
          <cell r="IF1039">
            <v>0</v>
          </cell>
          <cell r="IG1039">
            <v>0</v>
          </cell>
          <cell r="IH1039">
            <v>0</v>
          </cell>
          <cell r="II1039">
            <v>0</v>
          </cell>
          <cell r="IJ1039">
            <v>0</v>
          </cell>
          <cell r="IK1039">
            <v>0</v>
          </cell>
          <cell r="IL1039">
            <v>0</v>
          </cell>
          <cell r="IM1039">
            <v>0</v>
          </cell>
          <cell r="IN1039">
            <v>0</v>
          </cell>
          <cell r="IO1039">
            <v>0</v>
          </cell>
          <cell r="IP1039">
            <v>0</v>
          </cell>
          <cell r="IQ1039">
            <v>0</v>
          </cell>
          <cell r="IR1039">
            <v>0</v>
          </cell>
          <cell r="IS1039">
            <v>0</v>
          </cell>
          <cell r="IT1039">
            <v>0</v>
          </cell>
          <cell r="IU1039">
            <v>0</v>
          </cell>
          <cell r="IV1039">
            <v>0</v>
          </cell>
          <cell r="IW1039">
            <v>0</v>
          </cell>
          <cell r="IX1039">
            <v>0</v>
          </cell>
          <cell r="IY1039">
            <v>0</v>
          </cell>
          <cell r="IZ1039">
            <v>0</v>
          </cell>
          <cell r="JA1039">
            <v>0</v>
          </cell>
          <cell r="JB1039">
            <v>0</v>
          </cell>
          <cell r="JC1039">
            <v>0</v>
          </cell>
          <cell r="JD1039">
            <v>0</v>
          </cell>
          <cell r="JE1039">
            <v>0</v>
          </cell>
        </row>
        <row r="1040">
          <cell r="D1040" t="str">
            <v>PV_.QF.SOR._.CSP.Linkville_Solar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0</v>
          </cell>
          <cell r="BD1040">
            <v>0</v>
          </cell>
          <cell r="BE1040">
            <v>0</v>
          </cell>
          <cell r="BF1040">
            <v>0</v>
          </cell>
          <cell r="BG1040">
            <v>0</v>
          </cell>
          <cell r="BH1040">
            <v>0</v>
          </cell>
          <cell r="BI1040">
            <v>0</v>
          </cell>
          <cell r="BJ1040">
            <v>0</v>
          </cell>
          <cell r="BK1040">
            <v>0</v>
          </cell>
          <cell r="BL1040">
            <v>0</v>
          </cell>
          <cell r="BM1040">
            <v>0</v>
          </cell>
          <cell r="BN1040">
            <v>0</v>
          </cell>
          <cell r="BO1040">
            <v>0</v>
          </cell>
          <cell r="BP1040">
            <v>0</v>
          </cell>
          <cell r="BQ1040">
            <v>0</v>
          </cell>
          <cell r="BR1040">
            <v>0</v>
          </cell>
          <cell r="BS1040">
            <v>0</v>
          </cell>
          <cell r="BT1040">
            <v>0</v>
          </cell>
          <cell r="BU1040">
            <v>0</v>
          </cell>
          <cell r="BV1040">
            <v>0</v>
          </cell>
          <cell r="BW1040">
            <v>0</v>
          </cell>
          <cell r="BX1040">
            <v>0</v>
          </cell>
          <cell r="BY1040">
            <v>0</v>
          </cell>
          <cell r="BZ1040">
            <v>0</v>
          </cell>
          <cell r="CA1040">
            <v>0</v>
          </cell>
          <cell r="CB1040">
            <v>0</v>
          </cell>
          <cell r="CC1040">
            <v>0</v>
          </cell>
          <cell r="CD1040">
            <v>0</v>
          </cell>
          <cell r="CE1040">
            <v>0</v>
          </cell>
          <cell r="CF1040">
            <v>0</v>
          </cell>
          <cell r="CG1040">
            <v>0</v>
          </cell>
          <cell r="CH1040">
            <v>0</v>
          </cell>
          <cell r="CI1040">
            <v>0</v>
          </cell>
          <cell r="CJ1040">
            <v>0</v>
          </cell>
          <cell r="CK1040">
            <v>0</v>
          </cell>
          <cell r="CL1040">
            <v>0</v>
          </cell>
          <cell r="CM1040">
            <v>0</v>
          </cell>
          <cell r="CN1040">
            <v>0</v>
          </cell>
          <cell r="CO1040">
            <v>0</v>
          </cell>
          <cell r="CP1040">
            <v>0</v>
          </cell>
          <cell r="CQ1040">
            <v>0</v>
          </cell>
          <cell r="CR1040">
            <v>0</v>
          </cell>
          <cell r="CS1040">
            <v>0</v>
          </cell>
          <cell r="CT1040">
            <v>0</v>
          </cell>
          <cell r="CU1040">
            <v>0</v>
          </cell>
          <cell r="CV1040">
            <v>0</v>
          </cell>
          <cell r="CW1040">
            <v>0</v>
          </cell>
          <cell r="CX1040">
            <v>0</v>
          </cell>
          <cell r="CY1040">
            <v>0</v>
          </cell>
          <cell r="CZ1040">
            <v>0</v>
          </cell>
          <cell r="DA1040">
            <v>0</v>
          </cell>
          <cell r="DB1040">
            <v>0</v>
          </cell>
          <cell r="DC1040">
            <v>0</v>
          </cell>
          <cell r="DD1040">
            <v>0</v>
          </cell>
          <cell r="DE1040">
            <v>0</v>
          </cell>
          <cell r="DF1040">
            <v>0</v>
          </cell>
          <cell r="DG1040">
            <v>0</v>
          </cell>
          <cell r="DH1040">
            <v>0</v>
          </cell>
          <cell r="DI1040">
            <v>0</v>
          </cell>
          <cell r="DJ1040">
            <v>0</v>
          </cell>
          <cell r="DK1040">
            <v>0</v>
          </cell>
          <cell r="DL1040">
            <v>0</v>
          </cell>
          <cell r="DM1040">
            <v>0</v>
          </cell>
          <cell r="DN1040">
            <v>0</v>
          </cell>
          <cell r="DO1040">
            <v>0</v>
          </cell>
          <cell r="DP1040">
            <v>0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0</v>
          </cell>
          <cell r="DW1040">
            <v>0</v>
          </cell>
          <cell r="DX1040">
            <v>0</v>
          </cell>
          <cell r="DY1040">
            <v>0</v>
          </cell>
          <cell r="DZ1040">
            <v>0</v>
          </cell>
          <cell r="EA1040">
            <v>0</v>
          </cell>
          <cell r="EB1040">
            <v>0</v>
          </cell>
          <cell r="EC1040">
            <v>0</v>
          </cell>
          <cell r="ED1040">
            <v>0</v>
          </cell>
          <cell r="EE1040">
            <v>0</v>
          </cell>
          <cell r="EF1040">
            <v>0</v>
          </cell>
          <cell r="EG1040">
            <v>0</v>
          </cell>
          <cell r="EH1040">
            <v>0</v>
          </cell>
          <cell r="EI1040">
            <v>0</v>
          </cell>
          <cell r="EJ1040">
            <v>0</v>
          </cell>
          <cell r="EK1040">
            <v>0</v>
          </cell>
          <cell r="EL1040">
            <v>0</v>
          </cell>
          <cell r="EM1040">
            <v>0</v>
          </cell>
          <cell r="EN1040">
            <v>0</v>
          </cell>
          <cell r="EO1040">
            <v>0</v>
          </cell>
          <cell r="EP1040">
            <v>0</v>
          </cell>
          <cell r="EQ1040">
            <v>0</v>
          </cell>
          <cell r="ER1040">
            <v>0</v>
          </cell>
          <cell r="ES1040">
            <v>0</v>
          </cell>
          <cell r="ET1040">
            <v>0</v>
          </cell>
          <cell r="EU1040">
            <v>0</v>
          </cell>
          <cell r="EV1040">
            <v>0</v>
          </cell>
          <cell r="EW1040">
            <v>0</v>
          </cell>
          <cell r="EX1040">
            <v>0</v>
          </cell>
          <cell r="EY1040">
            <v>0</v>
          </cell>
          <cell r="EZ1040">
            <v>0</v>
          </cell>
          <cell r="FA1040">
            <v>0</v>
          </cell>
          <cell r="FB1040">
            <v>0</v>
          </cell>
          <cell r="FC1040">
            <v>0</v>
          </cell>
          <cell r="FD1040">
            <v>0</v>
          </cell>
          <cell r="FE1040">
            <v>0</v>
          </cell>
          <cell r="FF1040">
            <v>0</v>
          </cell>
          <cell r="FG1040">
            <v>0</v>
          </cell>
          <cell r="FH1040">
            <v>0</v>
          </cell>
          <cell r="FI1040">
            <v>0</v>
          </cell>
          <cell r="FJ1040">
            <v>0</v>
          </cell>
          <cell r="FK1040">
            <v>0</v>
          </cell>
          <cell r="FL1040">
            <v>0</v>
          </cell>
          <cell r="FM1040">
            <v>0</v>
          </cell>
          <cell r="FN1040">
            <v>0</v>
          </cell>
          <cell r="FO1040">
            <v>0</v>
          </cell>
          <cell r="FP1040">
            <v>0</v>
          </cell>
          <cell r="FQ1040">
            <v>0</v>
          </cell>
          <cell r="FR1040">
            <v>0</v>
          </cell>
          <cell r="FS1040">
            <v>0</v>
          </cell>
          <cell r="FT1040">
            <v>0</v>
          </cell>
          <cell r="FU1040">
            <v>0</v>
          </cell>
          <cell r="FV1040">
            <v>0</v>
          </cell>
          <cell r="FW1040">
            <v>0</v>
          </cell>
          <cell r="FX1040">
            <v>0</v>
          </cell>
          <cell r="FY1040">
            <v>0</v>
          </cell>
          <cell r="FZ1040">
            <v>0</v>
          </cell>
          <cell r="GA1040">
            <v>0</v>
          </cell>
          <cell r="GB1040">
            <v>0</v>
          </cell>
          <cell r="GC1040">
            <v>0</v>
          </cell>
          <cell r="GD1040">
            <v>0</v>
          </cell>
          <cell r="GE1040">
            <v>0</v>
          </cell>
          <cell r="GF1040">
            <v>0</v>
          </cell>
          <cell r="GG1040">
            <v>0</v>
          </cell>
          <cell r="GH1040">
            <v>0</v>
          </cell>
          <cell r="GI1040">
            <v>0</v>
          </cell>
          <cell r="GJ1040">
            <v>0</v>
          </cell>
          <cell r="GK1040">
            <v>0</v>
          </cell>
          <cell r="GL1040">
            <v>0</v>
          </cell>
          <cell r="GM1040">
            <v>0</v>
          </cell>
          <cell r="GN1040">
            <v>0</v>
          </cell>
          <cell r="GO1040">
            <v>0</v>
          </cell>
          <cell r="GP1040">
            <v>0</v>
          </cell>
          <cell r="GQ1040">
            <v>0</v>
          </cell>
          <cell r="GR1040">
            <v>0</v>
          </cell>
          <cell r="GS1040">
            <v>0</v>
          </cell>
          <cell r="GT1040">
            <v>0</v>
          </cell>
          <cell r="GU1040">
            <v>0</v>
          </cell>
          <cell r="GV1040">
            <v>0</v>
          </cell>
          <cell r="GW1040">
            <v>0</v>
          </cell>
          <cell r="GX1040">
            <v>0</v>
          </cell>
          <cell r="GY1040">
            <v>0</v>
          </cell>
          <cell r="GZ1040">
            <v>0</v>
          </cell>
          <cell r="HA1040">
            <v>0</v>
          </cell>
          <cell r="HB1040">
            <v>0</v>
          </cell>
          <cell r="HC1040">
            <v>0</v>
          </cell>
          <cell r="HD1040">
            <v>0</v>
          </cell>
          <cell r="HE1040">
            <v>0</v>
          </cell>
          <cell r="HF1040">
            <v>0</v>
          </cell>
          <cell r="HG1040">
            <v>0</v>
          </cell>
          <cell r="HH1040">
            <v>0</v>
          </cell>
          <cell r="HI1040">
            <v>0</v>
          </cell>
          <cell r="HJ1040">
            <v>0</v>
          </cell>
          <cell r="HK1040">
            <v>0</v>
          </cell>
          <cell r="HL1040">
            <v>0</v>
          </cell>
          <cell r="HM1040">
            <v>0</v>
          </cell>
          <cell r="HN1040">
            <v>0</v>
          </cell>
          <cell r="HO1040">
            <v>0</v>
          </cell>
          <cell r="HP1040">
            <v>0</v>
          </cell>
          <cell r="HQ1040">
            <v>0</v>
          </cell>
          <cell r="HR1040">
            <v>0</v>
          </cell>
          <cell r="HS1040">
            <v>0</v>
          </cell>
          <cell r="HT1040">
            <v>0</v>
          </cell>
          <cell r="HU1040">
            <v>0</v>
          </cell>
          <cell r="HV1040">
            <v>0</v>
          </cell>
          <cell r="HW1040">
            <v>0</v>
          </cell>
          <cell r="HX1040">
            <v>0</v>
          </cell>
          <cell r="HY1040">
            <v>0</v>
          </cell>
          <cell r="HZ1040">
            <v>0</v>
          </cell>
          <cell r="IA1040">
            <v>0</v>
          </cell>
          <cell r="IB1040">
            <v>0</v>
          </cell>
          <cell r="IC1040">
            <v>0</v>
          </cell>
          <cell r="ID1040">
            <v>0</v>
          </cell>
          <cell r="IE1040">
            <v>0</v>
          </cell>
          <cell r="IF1040">
            <v>0</v>
          </cell>
          <cell r="IG1040">
            <v>0</v>
          </cell>
          <cell r="IH1040">
            <v>0</v>
          </cell>
          <cell r="II1040">
            <v>0</v>
          </cell>
          <cell r="IJ1040">
            <v>0</v>
          </cell>
          <cell r="IK1040">
            <v>0</v>
          </cell>
          <cell r="IL1040">
            <v>0</v>
          </cell>
          <cell r="IM1040">
            <v>0</v>
          </cell>
          <cell r="IN1040">
            <v>0</v>
          </cell>
          <cell r="IO1040">
            <v>0</v>
          </cell>
          <cell r="IP1040">
            <v>0</v>
          </cell>
          <cell r="IQ1040">
            <v>0</v>
          </cell>
          <cell r="IR1040">
            <v>0</v>
          </cell>
          <cell r="IS1040">
            <v>0</v>
          </cell>
          <cell r="IT1040">
            <v>0</v>
          </cell>
          <cell r="IU1040">
            <v>0</v>
          </cell>
          <cell r="IV1040">
            <v>0</v>
          </cell>
          <cell r="IW1040">
            <v>0</v>
          </cell>
          <cell r="IX1040">
            <v>0</v>
          </cell>
          <cell r="IY1040">
            <v>0</v>
          </cell>
          <cell r="IZ1040">
            <v>0</v>
          </cell>
          <cell r="JA1040">
            <v>0</v>
          </cell>
          <cell r="JB1040">
            <v>0</v>
          </cell>
          <cell r="JC1040">
            <v>0</v>
          </cell>
          <cell r="JD1040">
            <v>0</v>
          </cell>
          <cell r="JE1040">
            <v>0</v>
          </cell>
        </row>
        <row r="1041">
          <cell r="D1041" t="str">
            <v>PV_.QF.SOR._.CSP.Pine_Grove_Solar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0</v>
          </cell>
          <cell r="BD1041">
            <v>0</v>
          </cell>
          <cell r="BE1041">
            <v>0</v>
          </cell>
          <cell r="BF1041">
            <v>0</v>
          </cell>
          <cell r="BG1041">
            <v>0</v>
          </cell>
          <cell r="BH1041">
            <v>0</v>
          </cell>
          <cell r="BI1041">
            <v>0</v>
          </cell>
          <cell r="BJ1041">
            <v>0</v>
          </cell>
          <cell r="BK1041">
            <v>0</v>
          </cell>
          <cell r="BL1041">
            <v>0</v>
          </cell>
          <cell r="BM1041">
            <v>0</v>
          </cell>
          <cell r="BN1041">
            <v>0</v>
          </cell>
          <cell r="BO1041">
            <v>0</v>
          </cell>
          <cell r="BP1041">
            <v>0</v>
          </cell>
          <cell r="BQ1041">
            <v>0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0</v>
          </cell>
          <cell r="BW1041">
            <v>0</v>
          </cell>
          <cell r="BX1041">
            <v>0</v>
          </cell>
          <cell r="BY1041">
            <v>0</v>
          </cell>
          <cell r="BZ1041">
            <v>0</v>
          </cell>
          <cell r="CA1041">
            <v>0</v>
          </cell>
          <cell r="CB1041">
            <v>0</v>
          </cell>
          <cell r="CC1041">
            <v>0</v>
          </cell>
          <cell r="CD1041">
            <v>0</v>
          </cell>
          <cell r="CE1041">
            <v>0</v>
          </cell>
          <cell r="CF1041">
            <v>0</v>
          </cell>
          <cell r="CG1041">
            <v>0</v>
          </cell>
          <cell r="CH1041">
            <v>0</v>
          </cell>
          <cell r="CI1041">
            <v>0</v>
          </cell>
          <cell r="CJ1041">
            <v>0</v>
          </cell>
          <cell r="CK1041">
            <v>0</v>
          </cell>
          <cell r="CL1041">
            <v>0</v>
          </cell>
          <cell r="CM1041">
            <v>0</v>
          </cell>
          <cell r="CN1041">
            <v>0</v>
          </cell>
          <cell r="CO1041">
            <v>0</v>
          </cell>
          <cell r="CP1041">
            <v>0</v>
          </cell>
          <cell r="CQ1041">
            <v>0</v>
          </cell>
          <cell r="CR1041">
            <v>0</v>
          </cell>
          <cell r="CS1041">
            <v>0</v>
          </cell>
          <cell r="CT1041">
            <v>0</v>
          </cell>
          <cell r="CU1041">
            <v>0</v>
          </cell>
          <cell r="CV1041">
            <v>0</v>
          </cell>
          <cell r="CW1041">
            <v>0</v>
          </cell>
          <cell r="CX1041">
            <v>0</v>
          </cell>
          <cell r="CY1041">
            <v>0</v>
          </cell>
          <cell r="CZ1041">
            <v>0</v>
          </cell>
          <cell r="DA1041">
            <v>0</v>
          </cell>
          <cell r="DB1041">
            <v>0</v>
          </cell>
          <cell r="DC1041">
            <v>0</v>
          </cell>
          <cell r="DD1041">
            <v>0</v>
          </cell>
          <cell r="DE1041">
            <v>0</v>
          </cell>
          <cell r="DF1041">
            <v>0</v>
          </cell>
          <cell r="DG1041">
            <v>0</v>
          </cell>
          <cell r="DH1041">
            <v>0</v>
          </cell>
          <cell r="DI1041">
            <v>0</v>
          </cell>
          <cell r="DJ1041">
            <v>0</v>
          </cell>
          <cell r="DK1041">
            <v>0</v>
          </cell>
          <cell r="DL1041">
            <v>0</v>
          </cell>
          <cell r="DM1041">
            <v>0</v>
          </cell>
          <cell r="DN1041">
            <v>0</v>
          </cell>
          <cell r="DO1041">
            <v>0</v>
          </cell>
          <cell r="DP1041">
            <v>0</v>
          </cell>
          <cell r="DQ1041">
            <v>0</v>
          </cell>
          <cell r="DR1041">
            <v>0</v>
          </cell>
          <cell r="DS1041">
            <v>0</v>
          </cell>
          <cell r="DT1041">
            <v>0</v>
          </cell>
          <cell r="DU1041">
            <v>0</v>
          </cell>
          <cell r="DV1041">
            <v>0</v>
          </cell>
          <cell r="DW1041">
            <v>0</v>
          </cell>
          <cell r="DX1041">
            <v>0</v>
          </cell>
          <cell r="DY1041">
            <v>0</v>
          </cell>
          <cell r="DZ1041">
            <v>0</v>
          </cell>
          <cell r="EA1041">
            <v>0</v>
          </cell>
          <cell r="EB1041">
            <v>0</v>
          </cell>
          <cell r="EC1041">
            <v>0</v>
          </cell>
          <cell r="ED1041">
            <v>0</v>
          </cell>
          <cell r="EE1041">
            <v>0</v>
          </cell>
          <cell r="EF1041">
            <v>0</v>
          </cell>
          <cell r="EG1041">
            <v>0</v>
          </cell>
          <cell r="EH1041">
            <v>0</v>
          </cell>
          <cell r="EI1041">
            <v>0</v>
          </cell>
          <cell r="EJ1041">
            <v>0</v>
          </cell>
          <cell r="EK1041">
            <v>0</v>
          </cell>
          <cell r="EL1041">
            <v>0</v>
          </cell>
          <cell r="EM1041">
            <v>0</v>
          </cell>
          <cell r="EN1041">
            <v>0</v>
          </cell>
          <cell r="EO1041">
            <v>0</v>
          </cell>
          <cell r="EP1041">
            <v>0</v>
          </cell>
          <cell r="EQ1041">
            <v>0</v>
          </cell>
          <cell r="ER1041">
            <v>0</v>
          </cell>
          <cell r="ES1041">
            <v>0</v>
          </cell>
          <cell r="ET1041">
            <v>0</v>
          </cell>
          <cell r="EU1041">
            <v>0</v>
          </cell>
          <cell r="EV1041">
            <v>0</v>
          </cell>
          <cell r="EW1041">
            <v>0</v>
          </cell>
          <cell r="EX1041">
            <v>0</v>
          </cell>
          <cell r="EY1041">
            <v>0</v>
          </cell>
          <cell r="EZ1041">
            <v>0</v>
          </cell>
          <cell r="FA1041">
            <v>0</v>
          </cell>
          <cell r="FB1041">
            <v>0</v>
          </cell>
          <cell r="FC1041">
            <v>0</v>
          </cell>
          <cell r="FD1041">
            <v>0</v>
          </cell>
          <cell r="FE1041">
            <v>0</v>
          </cell>
          <cell r="FF1041">
            <v>0</v>
          </cell>
          <cell r="FG1041">
            <v>0</v>
          </cell>
          <cell r="FH1041">
            <v>0</v>
          </cell>
          <cell r="FI1041">
            <v>0</v>
          </cell>
          <cell r="FJ1041">
            <v>0</v>
          </cell>
          <cell r="FK1041">
            <v>0</v>
          </cell>
          <cell r="FL1041">
            <v>0</v>
          </cell>
          <cell r="FM1041">
            <v>0</v>
          </cell>
          <cell r="FN1041">
            <v>0</v>
          </cell>
          <cell r="FO1041">
            <v>0</v>
          </cell>
          <cell r="FP1041">
            <v>0</v>
          </cell>
          <cell r="FQ1041">
            <v>0</v>
          </cell>
          <cell r="FR1041">
            <v>0</v>
          </cell>
          <cell r="FS1041">
            <v>0</v>
          </cell>
          <cell r="FT1041">
            <v>0</v>
          </cell>
          <cell r="FU1041">
            <v>0</v>
          </cell>
          <cell r="FV1041">
            <v>0</v>
          </cell>
          <cell r="FW1041">
            <v>0</v>
          </cell>
          <cell r="FX1041">
            <v>0</v>
          </cell>
          <cell r="FY1041">
            <v>0</v>
          </cell>
          <cell r="FZ1041">
            <v>0</v>
          </cell>
          <cell r="GA1041">
            <v>0</v>
          </cell>
          <cell r="GB1041">
            <v>0</v>
          </cell>
          <cell r="GC1041">
            <v>0</v>
          </cell>
          <cell r="GD1041">
            <v>0</v>
          </cell>
          <cell r="GE1041">
            <v>0</v>
          </cell>
          <cell r="GF1041">
            <v>0</v>
          </cell>
          <cell r="GG1041">
            <v>0</v>
          </cell>
          <cell r="GH1041">
            <v>0</v>
          </cell>
          <cell r="GI1041">
            <v>0</v>
          </cell>
          <cell r="GJ1041">
            <v>0</v>
          </cell>
          <cell r="GK1041">
            <v>0</v>
          </cell>
          <cell r="GL1041">
            <v>0</v>
          </cell>
          <cell r="GM1041">
            <v>0</v>
          </cell>
          <cell r="GN1041">
            <v>0</v>
          </cell>
          <cell r="GO1041">
            <v>0</v>
          </cell>
          <cell r="GP1041">
            <v>0</v>
          </cell>
          <cell r="GQ1041">
            <v>0</v>
          </cell>
          <cell r="GR1041">
            <v>0</v>
          </cell>
          <cell r="GS1041">
            <v>0</v>
          </cell>
          <cell r="GT1041">
            <v>0</v>
          </cell>
          <cell r="GU1041">
            <v>0</v>
          </cell>
          <cell r="GV1041">
            <v>0</v>
          </cell>
          <cell r="GW1041">
            <v>0</v>
          </cell>
          <cell r="GX1041">
            <v>0</v>
          </cell>
          <cell r="GY1041">
            <v>0</v>
          </cell>
          <cell r="GZ1041">
            <v>0</v>
          </cell>
          <cell r="HA1041">
            <v>0</v>
          </cell>
          <cell r="HB1041">
            <v>0</v>
          </cell>
          <cell r="HC1041">
            <v>0</v>
          </cell>
          <cell r="HD1041">
            <v>0</v>
          </cell>
          <cell r="HE1041">
            <v>0</v>
          </cell>
          <cell r="HF1041">
            <v>0</v>
          </cell>
          <cell r="HG1041">
            <v>0</v>
          </cell>
          <cell r="HH1041">
            <v>0</v>
          </cell>
          <cell r="HI1041">
            <v>0</v>
          </cell>
          <cell r="HJ1041">
            <v>0</v>
          </cell>
          <cell r="HK1041">
            <v>0</v>
          </cell>
          <cell r="HL1041">
            <v>0</v>
          </cell>
          <cell r="HM1041">
            <v>0</v>
          </cell>
          <cell r="HN1041">
            <v>0</v>
          </cell>
          <cell r="HO1041">
            <v>0</v>
          </cell>
          <cell r="HP1041">
            <v>0</v>
          </cell>
          <cell r="HQ1041">
            <v>0</v>
          </cell>
          <cell r="HR1041">
            <v>0</v>
          </cell>
          <cell r="HS1041">
            <v>0</v>
          </cell>
          <cell r="HT1041">
            <v>0</v>
          </cell>
          <cell r="HU1041">
            <v>0</v>
          </cell>
          <cell r="HV1041">
            <v>0</v>
          </cell>
          <cell r="HW1041">
            <v>0</v>
          </cell>
          <cell r="HX1041">
            <v>0</v>
          </cell>
          <cell r="HY1041">
            <v>0</v>
          </cell>
          <cell r="HZ1041">
            <v>0</v>
          </cell>
          <cell r="IA1041">
            <v>0</v>
          </cell>
          <cell r="IB1041">
            <v>0</v>
          </cell>
          <cell r="IC1041">
            <v>0</v>
          </cell>
          <cell r="ID1041">
            <v>0</v>
          </cell>
          <cell r="IE1041">
            <v>0</v>
          </cell>
          <cell r="IF1041">
            <v>0</v>
          </cell>
          <cell r="IG1041">
            <v>0</v>
          </cell>
          <cell r="IH1041">
            <v>0</v>
          </cell>
          <cell r="II1041">
            <v>0</v>
          </cell>
          <cell r="IJ1041">
            <v>0</v>
          </cell>
          <cell r="IK1041">
            <v>0</v>
          </cell>
          <cell r="IL1041">
            <v>0</v>
          </cell>
          <cell r="IM1041">
            <v>0</v>
          </cell>
          <cell r="IN1041">
            <v>0</v>
          </cell>
          <cell r="IO1041">
            <v>0</v>
          </cell>
          <cell r="IP1041">
            <v>0</v>
          </cell>
          <cell r="IQ1041">
            <v>0</v>
          </cell>
          <cell r="IR1041">
            <v>0</v>
          </cell>
          <cell r="IS1041">
            <v>0</v>
          </cell>
          <cell r="IT1041">
            <v>0</v>
          </cell>
          <cell r="IU1041">
            <v>0</v>
          </cell>
          <cell r="IV1041">
            <v>0</v>
          </cell>
          <cell r="IW1041">
            <v>0</v>
          </cell>
          <cell r="IX1041">
            <v>0</v>
          </cell>
          <cell r="IY1041">
            <v>0</v>
          </cell>
          <cell r="IZ1041">
            <v>0</v>
          </cell>
          <cell r="JA1041">
            <v>0</v>
          </cell>
          <cell r="JB1041">
            <v>0</v>
          </cell>
          <cell r="JC1041">
            <v>0</v>
          </cell>
          <cell r="JD1041">
            <v>0</v>
          </cell>
          <cell r="JE1041">
            <v>0</v>
          </cell>
        </row>
        <row r="1042">
          <cell r="D1042" t="str">
            <v>PV_.QF.SOR._.CSP.Round_Lake_Solar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0</v>
          </cell>
          <cell r="BD1042">
            <v>0</v>
          </cell>
          <cell r="BE1042">
            <v>0</v>
          </cell>
          <cell r="BF1042">
            <v>0</v>
          </cell>
          <cell r="BG1042">
            <v>0</v>
          </cell>
          <cell r="BH1042">
            <v>0</v>
          </cell>
          <cell r="BI1042">
            <v>0</v>
          </cell>
          <cell r="BJ1042">
            <v>0</v>
          </cell>
          <cell r="BK1042">
            <v>0</v>
          </cell>
          <cell r="BL1042">
            <v>0</v>
          </cell>
          <cell r="BM1042">
            <v>0</v>
          </cell>
          <cell r="BN1042">
            <v>0</v>
          </cell>
          <cell r="BO1042">
            <v>0</v>
          </cell>
          <cell r="BP1042">
            <v>0</v>
          </cell>
          <cell r="BQ1042">
            <v>0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0</v>
          </cell>
          <cell r="BW1042">
            <v>0</v>
          </cell>
          <cell r="BX1042">
            <v>0</v>
          </cell>
          <cell r="BY1042">
            <v>0</v>
          </cell>
          <cell r="BZ1042">
            <v>0</v>
          </cell>
          <cell r="CA1042">
            <v>0</v>
          </cell>
          <cell r="CB1042">
            <v>0</v>
          </cell>
          <cell r="CC1042">
            <v>0</v>
          </cell>
          <cell r="CD1042">
            <v>0</v>
          </cell>
          <cell r="CE1042">
            <v>0</v>
          </cell>
          <cell r="CF1042">
            <v>0</v>
          </cell>
          <cell r="CG1042">
            <v>0</v>
          </cell>
          <cell r="CH1042">
            <v>0</v>
          </cell>
          <cell r="CI1042">
            <v>0</v>
          </cell>
          <cell r="CJ1042">
            <v>0</v>
          </cell>
          <cell r="CK1042">
            <v>0</v>
          </cell>
          <cell r="CL1042">
            <v>0</v>
          </cell>
          <cell r="CM1042">
            <v>0</v>
          </cell>
          <cell r="CN1042">
            <v>0</v>
          </cell>
          <cell r="CO1042">
            <v>0</v>
          </cell>
          <cell r="CP1042">
            <v>0</v>
          </cell>
          <cell r="CQ1042">
            <v>0</v>
          </cell>
          <cell r="CR1042">
            <v>0</v>
          </cell>
          <cell r="CS1042">
            <v>0</v>
          </cell>
          <cell r="CT1042">
            <v>0</v>
          </cell>
          <cell r="CU1042">
            <v>0</v>
          </cell>
          <cell r="CV1042">
            <v>0</v>
          </cell>
          <cell r="CW1042">
            <v>0</v>
          </cell>
          <cell r="CX1042">
            <v>0</v>
          </cell>
          <cell r="CY1042">
            <v>0</v>
          </cell>
          <cell r="CZ1042">
            <v>0</v>
          </cell>
          <cell r="DA1042">
            <v>0</v>
          </cell>
          <cell r="DB1042">
            <v>0</v>
          </cell>
          <cell r="DC1042">
            <v>0</v>
          </cell>
          <cell r="DD1042">
            <v>0</v>
          </cell>
          <cell r="DE1042">
            <v>0</v>
          </cell>
          <cell r="DF1042">
            <v>0</v>
          </cell>
          <cell r="DG1042">
            <v>0</v>
          </cell>
          <cell r="DH1042">
            <v>0</v>
          </cell>
          <cell r="DI1042">
            <v>0</v>
          </cell>
          <cell r="DJ1042">
            <v>0</v>
          </cell>
          <cell r="DK1042">
            <v>0</v>
          </cell>
          <cell r="DL1042">
            <v>0</v>
          </cell>
          <cell r="DM1042">
            <v>0</v>
          </cell>
          <cell r="DN1042">
            <v>0</v>
          </cell>
          <cell r="DO1042">
            <v>0</v>
          </cell>
          <cell r="DP1042">
            <v>0</v>
          </cell>
          <cell r="DQ1042">
            <v>0</v>
          </cell>
          <cell r="DR1042">
            <v>0</v>
          </cell>
          <cell r="DS1042">
            <v>0</v>
          </cell>
          <cell r="DT1042">
            <v>0</v>
          </cell>
          <cell r="DU1042">
            <v>0</v>
          </cell>
          <cell r="DV1042">
            <v>0</v>
          </cell>
          <cell r="DW1042">
            <v>0</v>
          </cell>
          <cell r="DX1042">
            <v>0</v>
          </cell>
          <cell r="DY1042">
            <v>0</v>
          </cell>
          <cell r="DZ1042">
            <v>0</v>
          </cell>
          <cell r="EA1042">
            <v>0</v>
          </cell>
          <cell r="EB1042">
            <v>0</v>
          </cell>
          <cell r="EC1042">
            <v>0</v>
          </cell>
          <cell r="ED1042">
            <v>0</v>
          </cell>
          <cell r="EE1042">
            <v>0</v>
          </cell>
          <cell r="EF1042">
            <v>0</v>
          </cell>
          <cell r="EG1042">
            <v>0</v>
          </cell>
          <cell r="EH1042">
            <v>0</v>
          </cell>
          <cell r="EI1042">
            <v>0</v>
          </cell>
          <cell r="EJ1042">
            <v>0</v>
          </cell>
          <cell r="EK1042">
            <v>0</v>
          </cell>
          <cell r="EL1042">
            <v>0</v>
          </cell>
          <cell r="EM1042">
            <v>0</v>
          </cell>
          <cell r="EN1042">
            <v>0</v>
          </cell>
          <cell r="EO1042">
            <v>0</v>
          </cell>
          <cell r="EP1042">
            <v>0</v>
          </cell>
          <cell r="EQ1042">
            <v>0</v>
          </cell>
          <cell r="ER1042">
            <v>0</v>
          </cell>
          <cell r="ES1042">
            <v>0</v>
          </cell>
          <cell r="ET1042">
            <v>0</v>
          </cell>
          <cell r="EU1042">
            <v>0</v>
          </cell>
          <cell r="EV1042">
            <v>0</v>
          </cell>
          <cell r="EW1042">
            <v>0</v>
          </cell>
          <cell r="EX1042">
            <v>0</v>
          </cell>
          <cell r="EY1042">
            <v>0</v>
          </cell>
          <cell r="EZ1042">
            <v>0</v>
          </cell>
          <cell r="FA1042">
            <v>0</v>
          </cell>
          <cell r="FB1042">
            <v>0</v>
          </cell>
          <cell r="FC1042">
            <v>0</v>
          </cell>
          <cell r="FD1042">
            <v>0</v>
          </cell>
          <cell r="FE1042">
            <v>0</v>
          </cell>
          <cell r="FF1042">
            <v>0</v>
          </cell>
          <cell r="FG1042">
            <v>0</v>
          </cell>
          <cell r="FH1042">
            <v>0</v>
          </cell>
          <cell r="FI1042">
            <v>0</v>
          </cell>
          <cell r="FJ1042">
            <v>0</v>
          </cell>
          <cell r="FK1042">
            <v>0</v>
          </cell>
          <cell r="FL1042">
            <v>0</v>
          </cell>
          <cell r="FM1042">
            <v>0</v>
          </cell>
          <cell r="FN1042">
            <v>0</v>
          </cell>
          <cell r="FO1042">
            <v>0</v>
          </cell>
          <cell r="FP1042">
            <v>0</v>
          </cell>
          <cell r="FQ1042">
            <v>0</v>
          </cell>
          <cell r="FR1042">
            <v>0</v>
          </cell>
          <cell r="FS1042">
            <v>0</v>
          </cell>
          <cell r="FT1042">
            <v>0</v>
          </cell>
          <cell r="FU1042">
            <v>0</v>
          </cell>
          <cell r="FV1042">
            <v>0</v>
          </cell>
          <cell r="FW1042">
            <v>0</v>
          </cell>
          <cell r="FX1042">
            <v>0</v>
          </cell>
          <cell r="FY1042">
            <v>0</v>
          </cell>
          <cell r="FZ1042">
            <v>0</v>
          </cell>
          <cell r="GA1042">
            <v>0</v>
          </cell>
          <cell r="GB1042">
            <v>0</v>
          </cell>
          <cell r="GC1042">
            <v>0</v>
          </cell>
          <cell r="GD1042">
            <v>0</v>
          </cell>
          <cell r="GE1042">
            <v>0</v>
          </cell>
          <cell r="GF1042">
            <v>0</v>
          </cell>
          <cell r="GG1042">
            <v>0</v>
          </cell>
          <cell r="GH1042">
            <v>0</v>
          </cell>
          <cell r="GI1042">
            <v>0</v>
          </cell>
          <cell r="GJ1042">
            <v>0</v>
          </cell>
          <cell r="GK1042">
            <v>0</v>
          </cell>
          <cell r="GL1042">
            <v>0</v>
          </cell>
          <cell r="GM1042">
            <v>0</v>
          </cell>
          <cell r="GN1042">
            <v>0</v>
          </cell>
          <cell r="GO1042">
            <v>0</v>
          </cell>
          <cell r="GP1042">
            <v>0</v>
          </cell>
          <cell r="GQ1042">
            <v>0</v>
          </cell>
          <cell r="GR1042">
            <v>0</v>
          </cell>
          <cell r="GS1042">
            <v>0</v>
          </cell>
          <cell r="GT1042">
            <v>0</v>
          </cell>
          <cell r="GU1042">
            <v>0</v>
          </cell>
          <cell r="GV1042">
            <v>0</v>
          </cell>
          <cell r="GW1042">
            <v>0</v>
          </cell>
          <cell r="GX1042">
            <v>0</v>
          </cell>
          <cell r="GY1042">
            <v>0</v>
          </cell>
          <cell r="GZ1042">
            <v>0</v>
          </cell>
          <cell r="HA1042">
            <v>0</v>
          </cell>
          <cell r="HB1042">
            <v>0</v>
          </cell>
          <cell r="HC1042">
            <v>0</v>
          </cell>
          <cell r="HD1042">
            <v>0</v>
          </cell>
          <cell r="HE1042">
            <v>0</v>
          </cell>
          <cell r="HF1042">
            <v>0</v>
          </cell>
          <cell r="HG1042">
            <v>0</v>
          </cell>
          <cell r="HH1042">
            <v>0</v>
          </cell>
          <cell r="HI1042">
            <v>0</v>
          </cell>
          <cell r="HJ1042">
            <v>0</v>
          </cell>
          <cell r="HK1042">
            <v>0</v>
          </cell>
          <cell r="HL1042">
            <v>0</v>
          </cell>
          <cell r="HM1042">
            <v>0</v>
          </cell>
          <cell r="HN1042">
            <v>0</v>
          </cell>
          <cell r="HO1042">
            <v>0</v>
          </cell>
          <cell r="HP1042">
            <v>0</v>
          </cell>
          <cell r="HQ1042">
            <v>0</v>
          </cell>
          <cell r="HR1042">
            <v>0</v>
          </cell>
          <cell r="HS1042">
            <v>0</v>
          </cell>
          <cell r="HT1042">
            <v>0</v>
          </cell>
          <cell r="HU1042">
            <v>0</v>
          </cell>
          <cell r="HV1042">
            <v>0</v>
          </cell>
          <cell r="HW1042">
            <v>0</v>
          </cell>
          <cell r="HX1042">
            <v>0</v>
          </cell>
          <cell r="HY1042">
            <v>0</v>
          </cell>
          <cell r="HZ1042">
            <v>0</v>
          </cell>
          <cell r="IA1042">
            <v>0</v>
          </cell>
          <cell r="IB1042">
            <v>0</v>
          </cell>
          <cell r="IC1042">
            <v>0</v>
          </cell>
          <cell r="ID1042">
            <v>0</v>
          </cell>
          <cell r="IE1042">
            <v>0</v>
          </cell>
          <cell r="IF1042">
            <v>0</v>
          </cell>
          <cell r="IG1042">
            <v>0</v>
          </cell>
          <cell r="IH1042">
            <v>0</v>
          </cell>
          <cell r="II1042">
            <v>0</v>
          </cell>
          <cell r="IJ1042">
            <v>0</v>
          </cell>
          <cell r="IK1042">
            <v>0</v>
          </cell>
          <cell r="IL1042">
            <v>0</v>
          </cell>
          <cell r="IM1042">
            <v>0</v>
          </cell>
          <cell r="IN1042">
            <v>0</v>
          </cell>
          <cell r="IO1042">
            <v>0</v>
          </cell>
          <cell r="IP1042">
            <v>0</v>
          </cell>
          <cell r="IQ1042">
            <v>0</v>
          </cell>
          <cell r="IR1042">
            <v>0</v>
          </cell>
          <cell r="IS1042">
            <v>0</v>
          </cell>
          <cell r="IT1042">
            <v>0</v>
          </cell>
          <cell r="IU1042">
            <v>0</v>
          </cell>
          <cell r="IV1042">
            <v>0</v>
          </cell>
          <cell r="IW1042">
            <v>0</v>
          </cell>
          <cell r="IX1042">
            <v>0</v>
          </cell>
          <cell r="IY1042">
            <v>0</v>
          </cell>
          <cell r="IZ1042">
            <v>0</v>
          </cell>
          <cell r="JA1042">
            <v>0</v>
          </cell>
          <cell r="JB1042">
            <v>0</v>
          </cell>
          <cell r="JC1042">
            <v>0</v>
          </cell>
          <cell r="JD1042">
            <v>0</v>
          </cell>
          <cell r="JE1042">
            <v>0</v>
          </cell>
        </row>
        <row r="1043">
          <cell r="D1043" t="str">
            <v>PV_.QF.SOR._.CSP.Solorize_Rogue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0</v>
          </cell>
          <cell r="BD1043">
            <v>0</v>
          </cell>
          <cell r="BE1043">
            <v>0</v>
          </cell>
          <cell r="BF1043">
            <v>0</v>
          </cell>
          <cell r="BG1043">
            <v>0</v>
          </cell>
          <cell r="BH1043">
            <v>0</v>
          </cell>
          <cell r="BI1043">
            <v>0</v>
          </cell>
          <cell r="BJ1043">
            <v>0</v>
          </cell>
          <cell r="BK1043">
            <v>0</v>
          </cell>
          <cell r="BL1043">
            <v>0</v>
          </cell>
          <cell r="BM1043">
            <v>0</v>
          </cell>
          <cell r="BN1043">
            <v>0</v>
          </cell>
          <cell r="BO1043">
            <v>0</v>
          </cell>
          <cell r="BP1043">
            <v>0</v>
          </cell>
          <cell r="BQ1043">
            <v>0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0</v>
          </cell>
          <cell r="BW1043">
            <v>0</v>
          </cell>
          <cell r="BX1043">
            <v>0</v>
          </cell>
          <cell r="BY1043">
            <v>0</v>
          </cell>
          <cell r="BZ1043">
            <v>0</v>
          </cell>
          <cell r="CA1043">
            <v>0</v>
          </cell>
          <cell r="CB1043">
            <v>0</v>
          </cell>
          <cell r="CC1043">
            <v>0</v>
          </cell>
          <cell r="CD1043">
            <v>0</v>
          </cell>
          <cell r="CE1043">
            <v>0</v>
          </cell>
          <cell r="CF1043">
            <v>0</v>
          </cell>
          <cell r="CG1043">
            <v>0</v>
          </cell>
          <cell r="CH1043">
            <v>0</v>
          </cell>
          <cell r="CI1043">
            <v>0</v>
          </cell>
          <cell r="CJ1043">
            <v>0</v>
          </cell>
          <cell r="CK1043">
            <v>0</v>
          </cell>
          <cell r="CL1043">
            <v>0</v>
          </cell>
          <cell r="CM1043">
            <v>0</v>
          </cell>
          <cell r="CN1043">
            <v>0</v>
          </cell>
          <cell r="CO1043">
            <v>0</v>
          </cell>
          <cell r="CP1043">
            <v>0</v>
          </cell>
          <cell r="CQ1043">
            <v>0</v>
          </cell>
          <cell r="CR1043">
            <v>0</v>
          </cell>
          <cell r="CS1043">
            <v>0</v>
          </cell>
          <cell r="CT1043">
            <v>0</v>
          </cell>
          <cell r="CU1043">
            <v>0</v>
          </cell>
          <cell r="CV1043">
            <v>0</v>
          </cell>
          <cell r="CW1043">
            <v>0</v>
          </cell>
          <cell r="CX1043">
            <v>0</v>
          </cell>
          <cell r="CY1043">
            <v>0</v>
          </cell>
          <cell r="CZ1043">
            <v>0</v>
          </cell>
          <cell r="DA1043">
            <v>0</v>
          </cell>
          <cell r="DB1043">
            <v>0</v>
          </cell>
          <cell r="DC1043">
            <v>0</v>
          </cell>
          <cell r="DD1043">
            <v>0</v>
          </cell>
          <cell r="DE1043">
            <v>0</v>
          </cell>
          <cell r="DF1043">
            <v>0</v>
          </cell>
          <cell r="DG1043">
            <v>0</v>
          </cell>
          <cell r="DH1043">
            <v>0</v>
          </cell>
          <cell r="DI1043">
            <v>0</v>
          </cell>
          <cell r="DJ1043">
            <v>0</v>
          </cell>
          <cell r="DK1043">
            <v>0</v>
          </cell>
          <cell r="DL1043">
            <v>0</v>
          </cell>
          <cell r="DM1043">
            <v>0</v>
          </cell>
          <cell r="DN1043">
            <v>0</v>
          </cell>
          <cell r="DO1043">
            <v>0</v>
          </cell>
          <cell r="DP1043">
            <v>0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0</v>
          </cell>
          <cell r="DV1043">
            <v>0</v>
          </cell>
          <cell r="DW1043">
            <v>0</v>
          </cell>
          <cell r="DX1043">
            <v>0</v>
          </cell>
          <cell r="DY1043">
            <v>0</v>
          </cell>
          <cell r="DZ1043">
            <v>0</v>
          </cell>
          <cell r="EA1043">
            <v>0</v>
          </cell>
          <cell r="EB1043">
            <v>0</v>
          </cell>
          <cell r="EC1043">
            <v>0</v>
          </cell>
          <cell r="ED1043">
            <v>0</v>
          </cell>
          <cell r="EE1043">
            <v>0</v>
          </cell>
          <cell r="EF1043">
            <v>0</v>
          </cell>
          <cell r="EG1043">
            <v>0</v>
          </cell>
          <cell r="EH1043">
            <v>0</v>
          </cell>
          <cell r="EI1043">
            <v>0</v>
          </cell>
          <cell r="EJ1043">
            <v>0</v>
          </cell>
          <cell r="EK1043">
            <v>0</v>
          </cell>
          <cell r="EL1043">
            <v>0</v>
          </cell>
          <cell r="EM1043">
            <v>0</v>
          </cell>
          <cell r="EN1043">
            <v>0</v>
          </cell>
          <cell r="EO1043">
            <v>0</v>
          </cell>
          <cell r="EP1043">
            <v>0</v>
          </cell>
          <cell r="EQ1043">
            <v>0</v>
          </cell>
          <cell r="ER1043">
            <v>0</v>
          </cell>
          <cell r="ES1043">
            <v>0</v>
          </cell>
          <cell r="ET1043">
            <v>0</v>
          </cell>
          <cell r="EU1043">
            <v>0</v>
          </cell>
          <cell r="EV1043">
            <v>0</v>
          </cell>
          <cell r="EW1043">
            <v>0</v>
          </cell>
          <cell r="EX1043">
            <v>0</v>
          </cell>
          <cell r="EY1043">
            <v>0</v>
          </cell>
          <cell r="EZ1043">
            <v>0</v>
          </cell>
          <cell r="FA1043">
            <v>0</v>
          </cell>
          <cell r="FB1043">
            <v>0</v>
          </cell>
          <cell r="FC1043">
            <v>0</v>
          </cell>
          <cell r="FD1043">
            <v>0</v>
          </cell>
          <cell r="FE1043">
            <v>0</v>
          </cell>
          <cell r="FF1043">
            <v>0</v>
          </cell>
          <cell r="FG1043">
            <v>0</v>
          </cell>
          <cell r="FH1043">
            <v>0</v>
          </cell>
          <cell r="FI1043">
            <v>0</v>
          </cell>
          <cell r="FJ1043">
            <v>0</v>
          </cell>
          <cell r="FK1043">
            <v>0</v>
          </cell>
          <cell r="FL1043">
            <v>0</v>
          </cell>
          <cell r="FM1043">
            <v>0</v>
          </cell>
          <cell r="FN1043">
            <v>0</v>
          </cell>
          <cell r="FO1043">
            <v>0</v>
          </cell>
          <cell r="FP1043">
            <v>0</v>
          </cell>
          <cell r="FQ1043">
            <v>0</v>
          </cell>
          <cell r="FR1043">
            <v>0</v>
          </cell>
          <cell r="FS1043">
            <v>0</v>
          </cell>
          <cell r="FT1043">
            <v>0</v>
          </cell>
          <cell r="FU1043">
            <v>0</v>
          </cell>
          <cell r="FV1043">
            <v>0</v>
          </cell>
          <cell r="FW1043">
            <v>0</v>
          </cell>
          <cell r="FX1043">
            <v>0</v>
          </cell>
          <cell r="FY1043">
            <v>0</v>
          </cell>
          <cell r="FZ1043">
            <v>0</v>
          </cell>
          <cell r="GA1043">
            <v>0</v>
          </cell>
          <cell r="GB1043">
            <v>0</v>
          </cell>
          <cell r="GC1043">
            <v>0</v>
          </cell>
          <cell r="GD1043">
            <v>0</v>
          </cell>
          <cell r="GE1043">
            <v>0</v>
          </cell>
          <cell r="GF1043">
            <v>0</v>
          </cell>
          <cell r="GG1043">
            <v>0</v>
          </cell>
          <cell r="GH1043">
            <v>0</v>
          </cell>
          <cell r="GI1043">
            <v>0</v>
          </cell>
          <cell r="GJ1043">
            <v>0</v>
          </cell>
          <cell r="GK1043">
            <v>0</v>
          </cell>
          <cell r="GL1043">
            <v>0</v>
          </cell>
          <cell r="GM1043">
            <v>0</v>
          </cell>
          <cell r="GN1043">
            <v>0</v>
          </cell>
          <cell r="GO1043">
            <v>0</v>
          </cell>
          <cell r="GP1043">
            <v>0</v>
          </cell>
          <cell r="GQ1043">
            <v>0</v>
          </cell>
          <cell r="GR1043">
            <v>0</v>
          </cell>
          <cell r="GS1043">
            <v>0</v>
          </cell>
          <cell r="GT1043">
            <v>0</v>
          </cell>
          <cell r="GU1043">
            <v>0</v>
          </cell>
          <cell r="GV1043">
            <v>0</v>
          </cell>
          <cell r="GW1043">
            <v>0</v>
          </cell>
          <cell r="GX1043">
            <v>0</v>
          </cell>
          <cell r="GY1043">
            <v>0</v>
          </cell>
          <cell r="GZ1043">
            <v>0</v>
          </cell>
          <cell r="HA1043">
            <v>0</v>
          </cell>
          <cell r="HB1043">
            <v>0</v>
          </cell>
          <cell r="HC1043">
            <v>0</v>
          </cell>
          <cell r="HD1043">
            <v>0</v>
          </cell>
          <cell r="HE1043">
            <v>0</v>
          </cell>
          <cell r="HF1043">
            <v>0</v>
          </cell>
          <cell r="HG1043">
            <v>0</v>
          </cell>
          <cell r="HH1043">
            <v>0</v>
          </cell>
          <cell r="HI1043">
            <v>0</v>
          </cell>
          <cell r="HJ1043">
            <v>0</v>
          </cell>
          <cell r="HK1043">
            <v>0</v>
          </cell>
          <cell r="HL1043">
            <v>0</v>
          </cell>
          <cell r="HM1043">
            <v>0</v>
          </cell>
          <cell r="HN1043">
            <v>0</v>
          </cell>
          <cell r="HO1043">
            <v>0</v>
          </cell>
          <cell r="HP1043">
            <v>0</v>
          </cell>
          <cell r="HQ1043">
            <v>0</v>
          </cell>
          <cell r="HR1043">
            <v>0</v>
          </cell>
          <cell r="HS1043">
            <v>0</v>
          </cell>
          <cell r="HT1043">
            <v>0</v>
          </cell>
          <cell r="HU1043">
            <v>0</v>
          </cell>
          <cell r="HV1043">
            <v>0</v>
          </cell>
          <cell r="HW1043">
            <v>0</v>
          </cell>
          <cell r="HX1043">
            <v>0</v>
          </cell>
          <cell r="HY1043">
            <v>0</v>
          </cell>
          <cell r="HZ1043">
            <v>0</v>
          </cell>
          <cell r="IA1043">
            <v>0</v>
          </cell>
          <cell r="IB1043">
            <v>0</v>
          </cell>
          <cell r="IC1043">
            <v>0</v>
          </cell>
          <cell r="ID1043">
            <v>0</v>
          </cell>
          <cell r="IE1043">
            <v>0</v>
          </cell>
          <cell r="IF1043">
            <v>0</v>
          </cell>
          <cell r="IG1043">
            <v>0</v>
          </cell>
          <cell r="IH1043">
            <v>0</v>
          </cell>
          <cell r="II1043">
            <v>0</v>
          </cell>
          <cell r="IJ1043">
            <v>0</v>
          </cell>
          <cell r="IK1043">
            <v>0</v>
          </cell>
          <cell r="IL1043">
            <v>0</v>
          </cell>
          <cell r="IM1043">
            <v>0</v>
          </cell>
          <cell r="IN1043">
            <v>0</v>
          </cell>
          <cell r="IO1043">
            <v>0</v>
          </cell>
          <cell r="IP1043">
            <v>0</v>
          </cell>
          <cell r="IQ1043">
            <v>0</v>
          </cell>
          <cell r="IR1043">
            <v>0</v>
          </cell>
          <cell r="IS1043">
            <v>0</v>
          </cell>
          <cell r="IT1043">
            <v>0</v>
          </cell>
          <cell r="IU1043">
            <v>0</v>
          </cell>
          <cell r="IV1043">
            <v>0</v>
          </cell>
          <cell r="IW1043">
            <v>0</v>
          </cell>
          <cell r="IX1043">
            <v>0</v>
          </cell>
          <cell r="IY1043">
            <v>0</v>
          </cell>
          <cell r="IZ1043">
            <v>0</v>
          </cell>
          <cell r="JA1043">
            <v>0</v>
          </cell>
          <cell r="JB1043">
            <v>0</v>
          </cell>
          <cell r="JC1043">
            <v>0</v>
          </cell>
          <cell r="JD1043">
            <v>0</v>
          </cell>
          <cell r="JE1043">
            <v>0</v>
          </cell>
        </row>
        <row r="1044">
          <cell r="D1044" t="str">
            <v>PV_.QF.SOR._.CSP.Sunset_Ridge_Solar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0</v>
          </cell>
          <cell r="BD1044">
            <v>0</v>
          </cell>
          <cell r="BE1044">
            <v>0</v>
          </cell>
          <cell r="BF1044">
            <v>0</v>
          </cell>
          <cell r="BG1044">
            <v>0</v>
          </cell>
          <cell r="BH1044">
            <v>0</v>
          </cell>
          <cell r="BI1044">
            <v>0</v>
          </cell>
          <cell r="BJ1044">
            <v>0</v>
          </cell>
          <cell r="BK1044">
            <v>0</v>
          </cell>
          <cell r="BL1044">
            <v>0</v>
          </cell>
          <cell r="BM1044">
            <v>0</v>
          </cell>
          <cell r="BN1044">
            <v>0</v>
          </cell>
          <cell r="BO1044">
            <v>0</v>
          </cell>
          <cell r="BP1044">
            <v>0</v>
          </cell>
          <cell r="BQ1044">
            <v>0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0</v>
          </cell>
          <cell r="BW1044">
            <v>0</v>
          </cell>
          <cell r="BX1044">
            <v>0</v>
          </cell>
          <cell r="BY1044">
            <v>0</v>
          </cell>
          <cell r="BZ1044">
            <v>0</v>
          </cell>
          <cell r="CA1044">
            <v>0</v>
          </cell>
          <cell r="CB1044">
            <v>0</v>
          </cell>
          <cell r="CC1044">
            <v>0</v>
          </cell>
          <cell r="CD1044">
            <v>0</v>
          </cell>
          <cell r="CE1044">
            <v>0</v>
          </cell>
          <cell r="CF1044">
            <v>0</v>
          </cell>
          <cell r="CG1044">
            <v>0</v>
          </cell>
          <cell r="CH1044">
            <v>0</v>
          </cell>
          <cell r="CI1044">
            <v>0</v>
          </cell>
          <cell r="CJ1044">
            <v>0</v>
          </cell>
          <cell r="CK1044">
            <v>0</v>
          </cell>
          <cell r="CL1044">
            <v>0</v>
          </cell>
          <cell r="CM1044">
            <v>0</v>
          </cell>
          <cell r="CN1044">
            <v>0</v>
          </cell>
          <cell r="CO1044">
            <v>0</v>
          </cell>
          <cell r="CP1044">
            <v>0</v>
          </cell>
          <cell r="CQ1044">
            <v>0</v>
          </cell>
          <cell r="CR1044">
            <v>0</v>
          </cell>
          <cell r="CS1044">
            <v>0</v>
          </cell>
          <cell r="CT1044">
            <v>0</v>
          </cell>
          <cell r="CU1044">
            <v>0</v>
          </cell>
          <cell r="CV1044">
            <v>0</v>
          </cell>
          <cell r="CW1044">
            <v>0</v>
          </cell>
          <cell r="CX1044">
            <v>0</v>
          </cell>
          <cell r="CY1044">
            <v>0</v>
          </cell>
          <cell r="CZ1044">
            <v>0</v>
          </cell>
          <cell r="DA1044">
            <v>0</v>
          </cell>
          <cell r="DB1044">
            <v>0</v>
          </cell>
          <cell r="DC1044">
            <v>0</v>
          </cell>
          <cell r="DD1044">
            <v>0</v>
          </cell>
          <cell r="DE1044">
            <v>0</v>
          </cell>
          <cell r="DF1044">
            <v>0</v>
          </cell>
          <cell r="DG1044">
            <v>0</v>
          </cell>
          <cell r="DH1044">
            <v>0</v>
          </cell>
          <cell r="DI1044">
            <v>0</v>
          </cell>
          <cell r="DJ1044">
            <v>0</v>
          </cell>
          <cell r="DK1044">
            <v>0</v>
          </cell>
          <cell r="DL1044">
            <v>0</v>
          </cell>
          <cell r="DM1044">
            <v>0</v>
          </cell>
          <cell r="DN1044">
            <v>0</v>
          </cell>
          <cell r="DO1044">
            <v>0</v>
          </cell>
          <cell r="DP1044">
            <v>0</v>
          </cell>
          <cell r="DQ1044">
            <v>0</v>
          </cell>
          <cell r="DR1044">
            <v>0</v>
          </cell>
          <cell r="DS1044">
            <v>0</v>
          </cell>
          <cell r="DT1044">
            <v>0</v>
          </cell>
          <cell r="DU1044">
            <v>0</v>
          </cell>
          <cell r="DV1044">
            <v>0</v>
          </cell>
          <cell r="DW1044">
            <v>0</v>
          </cell>
          <cell r="DX1044">
            <v>0</v>
          </cell>
          <cell r="DY1044">
            <v>0</v>
          </cell>
          <cell r="DZ1044">
            <v>0</v>
          </cell>
          <cell r="EA1044">
            <v>0</v>
          </cell>
          <cell r="EB1044">
            <v>0</v>
          </cell>
          <cell r="EC1044">
            <v>0</v>
          </cell>
          <cell r="ED1044">
            <v>0</v>
          </cell>
          <cell r="EE1044">
            <v>0</v>
          </cell>
          <cell r="EF1044">
            <v>0</v>
          </cell>
          <cell r="EG1044">
            <v>0</v>
          </cell>
          <cell r="EH1044">
            <v>0</v>
          </cell>
          <cell r="EI1044">
            <v>0</v>
          </cell>
          <cell r="EJ1044">
            <v>0</v>
          </cell>
          <cell r="EK1044">
            <v>0</v>
          </cell>
          <cell r="EL1044">
            <v>0</v>
          </cell>
          <cell r="EM1044">
            <v>0</v>
          </cell>
          <cell r="EN1044">
            <v>0</v>
          </cell>
          <cell r="EO1044">
            <v>0</v>
          </cell>
          <cell r="EP1044">
            <v>0</v>
          </cell>
          <cell r="EQ1044">
            <v>0</v>
          </cell>
          <cell r="ER1044">
            <v>0</v>
          </cell>
          <cell r="ES1044">
            <v>0</v>
          </cell>
          <cell r="ET1044">
            <v>0</v>
          </cell>
          <cell r="EU1044">
            <v>0</v>
          </cell>
          <cell r="EV1044">
            <v>0</v>
          </cell>
          <cell r="EW1044">
            <v>0</v>
          </cell>
          <cell r="EX1044">
            <v>0</v>
          </cell>
          <cell r="EY1044">
            <v>0</v>
          </cell>
          <cell r="EZ1044">
            <v>0</v>
          </cell>
          <cell r="FA1044">
            <v>0</v>
          </cell>
          <cell r="FB1044">
            <v>0</v>
          </cell>
          <cell r="FC1044">
            <v>0</v>
          </cell>
          <cell r="FD1044">
            <v>0</v>
          </cell>
          <cell r="FE1044">
            <v>0</v>
          </cell>
          <cell r="FF1044">
            <v>0</v>
          </cell>
          <cell r="FG1044">
            <v>0</v>
          </cell>
          <cell r="FH1044">
            <v>0</v>
          </cell>
          <cell r="FI1044">
            <v>0</v>
          </cell>
          <cell r="FJ1044">
            <v>0</v>
          </cell>
          <cell r="FK1044">
            <v>0</v>
          </cell>
          <cell r="FL1044">
            <v>0</v>
          </cell>
          <cell r="FM1044">
            <v>0</v>
          </cell>
          <cell r="FN1044">
            <v>0</v>
          </cell>
          <cell r="FO1044">
            <v>0</v>
          </cell>
          <cell r="FP1044">
            <v>0</v>
          </cell>
          <cell r="FQ1044">
            <v>0</v>
          </cell>
          <cell r="FR1044">
            <v>0</v>
          </cell>
          <cell r="FS1044">
            <v>0</v>
          </cell>
          <cell r="FT1044">
            <v>0</v>
          </cell>
          <cell r="FU1044">
            <v>0</v>
          </cell>
          <cell r="FV1044">
            <v>0</v>
          </cell>
          <cell r="FW1044">
            <v>0</v>
          </cell>
          <cell r="FX1044">
            <v>0</v>
          </cell>
          <cell r="FY1044">
            <v>0</v>
          </cell>
          <cell r="FZ1044">
            <v>0</v>
          </cell>
          <cell r="GA1044">
            <v>0</v>
          </cell>
          <cell r="GB1044">
            <v>0</v>
          </cell>
          <cell r="GC1044">
            <v>0</v>
          </cell>
          <cell r="GD1044">
            <v>0</v>
          </cell>
          <cell r="GE1044">
            <v>0</v>
          </cell>
          <cell r="GF1044">
            <v>0</v>
          </cell>
          <cell r="GG1044">
            <v>0</v>
          </cell>
          <cell r="GH1044">
            <v>0</v>
          </cell>
          <cell r="GI1044">
            <v>0</v>
          </cell>
          <cell r="GJ1044">
            <v>0</v>
          </cell>
          <cell r="GK1044">
            <v>0</v>
          </cell>
          <cell r="GL1044">
            <v>0</v>
          </cell>
          <cell r="GM1044">
            <v>0</v>
          </cell>
          <cell r="GN1044">
            <v>0</v>
          </cell>
          <cell r="GO1044">
            <v>0</v>
          </cell>
          <cell r="GP1044">
            <v>0</v>
          </cell>
          <cell r="GQ1044">
            <v>0</v>
          </cell>
          <cell r="GR1044">
            <v>0</v>
          </cell>
          <cell r="GS1044">
            <v>0</v>
          </cell>
          <cell r="GT1044">
            <v>0</v>
          </cell>
          <cell r="GU1044">
            <v>0</v>
          </cell>
          <cell r="GV1044">
            <v>0</v>
          </cell>
          <cell r="GW1044">
            <v>0</v>
          </cell>
          <cell r="GX1044">
            <v>0</v>
          </cell>
          <cell r="GY1044">
            <v>0</v>
          </cell>
          <cell r="GZ1044">
            <v>0</v>
          </cell>
          <cell r="HA1044">
            <v>0</v>
          </cell>
          <cell r="HB1044">
            <v>0</v>
          </cell>
          <cell r="HC1044">
            <v>0</v>
          </cell>
          <cell r="HD1044">
            <v>0</v>
          </cell>
          <cell r="HE1044">
            <v>0</v>
          </cell>
          <cell r="HF1044">
            <v>0</v>
          </cell>
          <cell r="HG1044">
            <v>0</v>
          </cell>
          <cell r="HH1044">
            <v>0</v>
          </cell>
          <cell r="HI1044">
            <v>0</v>
          </cell>
          <cell r="HJ1044">
            <v>0</v>
          </cell>
          <cell r="HK1044">
            <v>0</v>
          </cell>
          <cell r="HL1044">
            <v>0</v>
          </cell>
          <cell r="HM1044">
            <v>0</v>
          </cell>
          <cell r="HN1044">
            <v>0</v>
          </cell>
          <cell r="HO1044">
            <v>0</v>
          </cell>
          <cell r="HP1044">
            <v>0</v>
          </cell>
          <cell r="HQ1044">
            <v>0</v>
          </cell>
          <cell r="HR1044">
            <v>0</v>
          </cell>
          <cell r="HS1044">
            <v>0</v>
          </cell>
          <cell r="HT1044">
            <v>0</v>
          </cell>
          <cell r="HU1044">
            <v>0</v>
          </cell>
          <cell r="HV1044">
            <v>0</v>
          </cell>
          <cell r="HW1044">
            <v>0</v>
          </cell>
          <cell r="HX1044">
            <v>0</v>
          </cell>
          <cell r="HY1044">
            <v>0</v>
          </cell>
          <cell r="HZ1044">
            <v>0</v>
          </cell>
          <cell r="IA1044">
            <v>0</v>
          </cell>
          <cell r="IB1044">
            <v>0</v>
          </cell>
          <cell r="IC1044">
            <v>0</v>
          </cell>
          <cell r="ID1044">
            <v>0</v>
          </cell>
          <cell r="IE1044">
            <v>0</v>
          </cell>
          <cell r="IF1044">
            <v>0</v>
          </cell>
          <cell r="IG1044">
            <v>0</v>
          </cell>
          <cell r="IH1044">
            <v>0</v>
          </cell>
          <cell r="II1044">
            <v>0</v>
          </cell>
          <cell r="IJ1044">
            <v>0</v>
          </cell>
          <cell r="IK1044">
            <v>0</v>
          </cell>
          <cell r="IL1044">
            <v>0</v>
          </cell>
          <cell r="IM1044">
            <v>0</v>
          </cell>
          <cell r="IN1044">
            <v>0</v>
          </cell>
          <cell r="IO1044">
            <v>0</v>
          </cell>
          <cell r="IP1044">
            <v>0</v>
          </cell>
          <cell r="IQ1044">
            <v>0</v>
          </cell>
          <cell r="IR1044">
            <v>0</v>
          </cell>
          <cell r="IS1044">
            <v>0</v>
          </cell>
          <cell r="IT1044">
            <v>0</v>
          </cell>
          <cell r="IU1044">
            <v>0</v>
          </cell>
          <cell r="IV1044">
            <v>0</v>
          </cell>
          <cell r="IW1044">
            <v>0</v>
          </cell>
          <cell r="IX1044">
            <v>0</v>
          </cell>
          <cell r="IY1044">
            <v>0</v>
          </cell>
          <cell r="IZ1044">
            <v>0</v>
          </cell>
          <cell r="JA1044">
            <v>0</v>
          </cell>
          <cell r="JB1044">
            <v>0</v>
          </cell>
          <cell r="JC1044">
            <v>0</v>
          </cell>
          <cell r="JD1044">
            <v>0</v>
          </cell>
          <cell r="JE1044">
            <v>0</v>
          </cell>
        </row>
        <row r="1045">
          <cell r="D1045" t="str">
            <v>PV_.QF.SOR._.CSP.Whisky_Creek_Solar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  <cell r="BZ1045">
            <v>0</v>
          </cell>
          <cell r="CA1045">
            <v>0</v>
          </cell>
          <cell r="CB1045">
            <v>0</v>
          </cell>
          <cell r="CC1045">
            <v>0</v>
          </cell>
          <cell r="CD1045">
            <v>0</v>
          </cell>
          <cell r="CE1045">
            <v>0</v>
          </cell>
          <cell r="CF1045">
            <v>0</v>
          </cell>
          <cell r="CG1045">
            <v>0</v>
          </cell>
          <cell r="CH1045">
            <v>0</v>
          </cell>
          <cell r="CI1045">
            <v>0</v>
          </cell>
          <cell r="CJ1045">
            <v>0</v>
          </cell>
          <cell r="CK1045">
            <v>0</v>
          </cell>
          <cell r="CL1045">
            <v>0</v>
          </cell>
          <cell r="CM1045">
            <v>0</v>
          </cell>
          <cell r="CN1045">
            <v>0</v>
          </cell>
          <cell r="CO1045">
            <v>0</v>
          </cell>
          <cell r="CP1045">
            <v>0</v>
          </cell>
          <cell r="CQ1045">
            <v>0</v>
          </cell>
          <cell r="CR1045">
            <v>0</v>
          </cell>
          <cell r="CS1045">
            <v>0</v>
          </cell>
          <cell r="CT1045">
            <v>0</v>
          </cell>
          <cell r="CU1045">
            <v>0</v>
          </cell>
          <cell r="CV1045">
            <v>0</v>
          </cell>
          <cell r="CW1045">
            <v>0</v>
          </cell>
          <cell r="CX1045">
            <v>0</v>
          </cell>
          <cell r="CY1045">
            <v>0</v>
          </cell>
          <cell r="CZ1045">
            <v>0</v>
          </cell>
          <cell r="DA1045">
            <v>0</v>
          </cell>
          <cell r="DB1045">
            <v>0</v>
          </cell>
          <cell r="DC1045">
            <v>0</v>
          </cell>
          <cell r="DD1045">
            <v>0</v>
          </cell>
          <cell r="DE1045">
            <v>0</v>
          </cell>
          <cell r="DF1045">
            <v>0</v>
          </cell>
          <cell r="DG1045">
            <v>0</v>
          </cell>
          <cell r="DH1045">
            <v>0</v>
          </cell>
          <cell r="DI1045">
            <v>0</v>
          </cell>
          <cell r="DJ1045">
            <v>0</v>
          </cell>
          <cell r="DK1045">
            <v>0</v>
          </cell>
          <cell r="DL1045">
            <v>0</v>
          </cell>
          <cell r="DM1045">
            <v>0</v>
          </cell>
          <cell r="DN1045">
            <v>0</v>
          </cell>
          <cell r="DO1045">
            <v>0</v>
          </cell>
          <cell r="DP1045">
            <v>0</v>
          </cell>
          <cell r="DQ1045">
            <v>0</v>
          </cell>
          <cell r="DR1045">
            <v>0</v>
          </cell>
          <cell r="DS1045">
            <v>0</v>
          </cell>
          <cell r="DT1045">
            <v>0</v>
          </cell>
          <cell r="DU1045">
            <v>0</v>
          </cell>
          <cell r="DV1045">
            <v>0</v>
          </cell>
          <cell r="DW1045">
            <v>0</v>
          </cell>
          <cell r="DX1045">
            <v>0</v>
          </cell>
          <cell r="DY1045">
            <v>0</v>
          </cell>
          <cell r="DZ1045">
            <v>0</v>
          </cell>
          <cell r="EA1045">
            <v>0</v>
          </cell>
          <cell r="EB1045">
            <v>0</v>
          </cell>
          <cell r="EC1045">
            <v>0</v>
          </cell>
          <cell r="ED1045">
            <v>0</v>
          </cell>
          <cell r="EE1045">
            <v>0</v>
          </cell>
          <cell r="EF1045">
            <v>0</v>
          </cell>
          <cell r="EG1045">
            <v>0</v>
          </cell>
          <cell r="EH1045">
            <v>0</v>
          </cell>
          <cell r="EI1045">
            <v>0</v>
          </cell>
          <cell r="EJ1045">
            <v>0</v>
          </cell>
          <cell r="EK1045">
            <v>0</v>
          </cell>
          <cell r="EL1045">
            <v>0</v>
          </cell>
          <cell r="EM1045">
            <v>0</v>
          </cell>
          <cell r="EN1045">
            <v>0</v>
          </cell>
          <cell r="EO1045">
            <v>0</v>
          </cell>
          <cell r="EP1045">
            <v>0</v>
          </cell>
          <cell r="EQ1045">
            <v>0</v>
          </cell>
          <cell r="ER1045">
            <v>0</v>
          </cell>
          <cell r="ES1045">
            <v>0</v>
          </cell>
          <cell r="ET1045">
            <v>0</v>
          </cell>
          <cell r="EU1045">
            <v>0</v>
          </cell>
          <cell r="EV1045">
            <v>0</v>
          </cell>
          <cell r="EW1045">
            <v>0</v>
          </cell>
          <cell r="EX1045">
            <v>0</v>
          </cell>
          <cell r="EY1045">
            <v>0</v>
          </cell>
          <cell r="EZ1045">
            <v>0</v>
          </cell>
          <cell r="FA1045">
            <v>0</v>
          </cell>
          <cell r="FB1045">
            <v>0</v>
          </cell>
          <cell r="FC1045">
            <v>0</v>
          </cell>
          <cell r="FD1045">
            <v>0</v>
          </cell>
          <cell r="FE1045">
            <v>0</v>
          </cell>
          <cell r="FF1045">
            <v>0</v>
          </cell>
          <cell r="FG1045">
            <v>0</v>
          </cell>
          <cell r="FH1045">
            <v>0</v>
          </cell>
          <cell r="FI1045">
            <v>0</v>
          </cell>
          <cell r="FJ1045">
            <v>0</v>
          </cell>
          <cell r="FK1045">
            <v>0</v>
          </cell>
          <cell r="FL1045">
            <v>0</v>
          </cell>
          <cell r="FM1045">
            <v>0</v>
          </cell>
          <cell r="FN1045">
            <v>0</v>
          </cell>
          <cell r="FO1045">
            <v>0</v>
          </cell>
          <cell r="FP1045">
            <v>0</v>
          </cell>
          <cell r="FQ1045">
            <v>0</v>
          </cell>
          <cell r="FR1045">
            <v>0</v>
          </cell>
          <cell r="FS1045">
            <v>0</v>
          </cell>
          <cell r="FT1045">
            <v>0</v>
          </cell>
          <cell r="FU1045">
            <v>0</v>
          </cell>
          <cell r="FV1045">
            <v>0</v>
          </cell>
          <cell r="FW1045">
            <v>0</v>
          </cell>
          <cell r="FX1045">
            <v>0</v>
          </cell>
          <cell r="FY1045">
            <v>0</v>
          </cell>
          <cell r="FZ1045">
            <v>0</v>
          </cell>
          <cell r="GA1045">
            <v>0</v>
          </cell>
          <cell r="GB1045">
            <v>0</v>
          </cell>
          <cell r="GC1045">
            <v>0</v>
          </cell>
          <cell r="GD1045">
            <v>0</v>
          </cell>
          <cell r="GE1045">
            <v>0</v>
          </cell>
          <cell r="GF1045">
            <v>0</v>
          </cell>
          <cell r="GG1045">
            <v>0</v>
          </cell>
          <cell r="GH1045">
            <v>0</v>
          </cell>
          <cell r="GI1045">
            <v>0</v>
          </cell>
          <cell r="GJ1045">
            <v>0</v>
          </cell>
          <cell r="GK1045">
            <v>0</v>
          </cell>
          <cell r="GL1045">
            <v>0</v>
          </cell>
          <cell r="GM1045">
            <v>0</v>
          </cell>
          <cell r="GN1045">
            <v>0</v>
          </cell>
          <cell r="GO1045">
            <v>0</v>
          </cell>
          <cell r="GP1045">
            <v>0</v>
          </cell>
          <cell r="GQ1045">
            <v>0</v>
          </cell>
          <cell r="GR1045">
            <v>0</v>
          </cell>
          <cell r="GS1045">
            <v>0</v>
          </cell>
          <cell r="GT1045">
            <v>0</v>
          </cell>
          <cell r="GU1045">
            <v>0</v>
          </cell>
          <cell r="GV1045">
            <v>0</v>
          </cell>
          <cell r="GW1045">
            <v>0</v>
          </cell>
          <cell r="GX1045">
            <v>0</v>
          </cell>
          <cell r="GY1045">
            <v>0</v>
          </cell>
          <cell r="GZ1045">
            <v>0</v>
          </cell>
          <cell r="HA1045">
            <v>0</v>
          </cell>
          <cell r="HB1045">
            <v>0</v>
          </cell>
          <cell r="HC1045">
            <v>0</v>
          </cell>
          <cell r="HD1045">
            <v>0</v>
          </cell>
          <cell r="HE1045">
            <v>0</v>
          </cell>
          <cell r="HF1045">
            <v>0</v>
          </cell>
          <cell r="HG1045">
            <v>0</v>
          </cell>
          <cell r="HH1045">
            <v>0</v>
          </cell>
          <cell r="HI1045">
            <v>0</v>
          </cell>
          <cell r="HJ1045">
            <v>0</v>
          </cell>
          <cell r="HK1045">
            <v>0</v>
          </cell>
          <cell r="HL1045">
            <v>0</v>
          </cell>
          <cell r="HM1045">
            <v>0</v>
          </cell>
          <cell r="HN1045">
            <v>0</v>
          </cell>
          <cell r="HO1045">
            <v>0</v>
          </cell>
          <cell r="HP1045">
            <v>0</v>
          </cell>
          <cell r="HQ1045">
            <v>0</v>
          </cell>
          <cell r="HR1045">
            <v>0</v>
          </cell>
          <cell r="HS1045">
            <v>0</v>
          </cell>
          <cell r="HT1045">
            <v>0</v>
          </cell>
          <cell r="HU1045">
            <v>0</v>
          </cell>
          <cell r="HV1045">
            <v>0</v>
          </cell>
          <cell r="HW1045">
            <v>0</v>
          </cell>
          <cell r="HX1045">
            <v>0</v>
          </cell>
          <cell r="HY1045">
            <v>0</v>
          </cell>
          <cell r="HZ1045">
            <v>0</v>
          </cell>
          <cell r="IA1045">
            <v>0</v>
          </cell>
          <cell r="IB1045">
            <v>0</v>
          </cell>
          <cell r="IC1045">
            <v>0</v>
          </cell>
          <cell r="ID1045">
            <v>0</v>
          </cell>
          <cell r="IE1045">
            <v>0</v>
          </cell>
          <cell r="IF1045">
            <v>0</v>
          </cell>
          <cell r="IG1045">
            <v>0</v>
          </cell>
          <cell r="IH1045">
            <v>0</v>
          </cell>
          <cell r="II1045">
            <v>0</v>
          </cell>
          <cell r="IJ1045">
            <v>0</v>
          </cell>
          <cell r="IK1045">
            <v>0</v>
          </cell>
          <cell r="IL1045">
            <v>0</v>
          </cell>
          <cell r="IM1045">
            <v>0</v>
          </cell>
          <cell r="IN1045">
            <v>0</v>
          </cell>
          <cell r="IO1045">
            <v>0</v>
          </cell>
          <cell r="IP1045">
            <v>0</v>
          </cell>
          <cell r="IQ1045">
            <v>0</v>
          </cell>
          <cell r="IR1045">
            <v>0</v>
          </cell>
          <cell r="IS1045">
            <v>0</v>
          </cell>
          <cell r="IT1045">
            <v>0</v>
          </cell>
          <cell r="IU1045">
            <v>0</v>
          </cell>
          <cell r="IV1045">
            <v>0</v>
          </cell>
          <cell r="IW1045">
            <v>0</v>
          </cell>
          <cell r="IX1045">
            <v>0</v>
          </cell>
          <cell r="IY1045">
            <v>0</v>
          </cell>
          <cell r="IZ1045">
            <v>0</v>
          </cell>
          <cell r="JA1045">
            <v>0</v>
          </cell>
          <cell r="JB1045">
            <v>0</v>
          </cell>
          <cell r="JC1045">
            <v>0</v>
          </cell>
          <cell r="JD1045">
            <v>0</v>
          </cell>
          <cell r="JE1045">
            <v>0</v>
          </cell>
        </row>
        <row r="1046">
          <cell r="D1046" t="str">
            <v>PV_.QF.SOR._.CSP.Wocus_Marsh_Solar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  <cell r="BZ1046">
            <v>0</v>
          </cell>
          <cell r="CA1046">
            <v>0</v>
          </cell>
          <cell r="CB1046">
            <v>0</v>
          </cell>
          <cell r="CC1046">
            <v>0</v>
          </cell>
          <cell r="CD1046">
            <v>0</v>
          </cell>
          <cell r="CE1046">
            <v>0</v>
          </cell>
          <cell r="CF1046">
            <v>0</v>
          </cell>
          <cell r="CG1046">
            <v>0</v>
          </cell>
          <cell r="CH1046">
            <v>0</v>
          </cell>
          <cell r="CI1046">
            <v>0</v>
          </cell>
          <cell r="CJ1046">
            <v>0</v>
          </cell>
          <cell r="CK1046">
            <v>0</v>
          </cell>
          <cell r="CL1046">
            <v>0</v>
          </cell>
          <cell r="CM1046">
            <v>0</v>
          </cell>
          <cell r="CN1046">
            <v>0</v>
          </cell>
          <cell r="CO1046">
            <v>0</v>
          </cell>
          <cell r="CP1046">
            <v>0</v>
          </cell>
          <cell r="CQ1046">
            <v>0</v>
          </cell>
          <cell r="CR1046">
            <v>0</v>
          </cell>
          <cell r="CS1046">
            <v>0</v>
          </cell>
          <cell r="CT1046">
            <v>0</v>
          </cell>
          <cell r="CU1046">
            <v>0</v>
          </cell>
          <cell r="CV1046">
            <v>0</v>
          </cell>
          <cell r="CW1046">
            <v>0</v>
          </cell>
          <cell r="CX1046">
            <v>0</v>
          </cell>
          <cell r="CY1046">
            <v>0</v>
          </cell>
          <cell r="CZ1046">
            <v>0</v>
          </cell>
          <cell r="DA1046">
            <v>0</v>
          </cell>
          <cell r="DB1046">
            <v>0</v>
          </cell>
          <cell r="DC1046">
            <v>0</v>
          </cell>
          <cell r="DD1046">
            <v>0</v>
          </cell>
          <cell r="DE1046">
            <v>0</v>
          </cell>
          <cell r="DF1046">
            <v>0</v>
          </cell>
          <cell r="DG1046">
            <v>0</v>
          </cell>
          <cell r="DH1046">
            <v>0</v>
          </cell>
          <cell r="DI1046">
            <v>0</v>
          </cell>
          <cell r="DJ1046">
            <v>0</v>
          </cell>
          <cell r="DK1046">
            <v>0</v>
          </cell>
          <cell r="DL1046">
            <v>0</v>
          </cell>
          <cell r="DM1046">
            <v>0</v>
          </cell>
          <cell r="DN1046">
            <v>0</v>
          </cell>
          <cell r="DO1046">
            <v>0</v>
          </cell>
          <cell r="DP1046">
            <v>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0</v>
          </cell>
          <cell r="DW1046">
            <v>0</v>
          </cell>
          <cell r="DX1046">
            <v>0</v>
          </cell>
          <cell r="DY1046">
            <v>0</v>
          </cell>
          <cell r="DZ1046">
            <v>0</v>
          </cell>
          <cell r="EA1046">
            <v>0</v>
          </cell>
          <cell r="EB1046">
            <v>0</v>
          </cell>
          <cell r="EC1046">
            <v>0</v>
          </cell>
          <cell r="ED1046">
            <v>0</v>
          </cell>
          <cell r="EE1046">
            <v>0</v>
          </cell>
          <cell r="EF1046">
            <v>0</v>
          </cell>
          <cell r="EG1046">
            <v>0</v>
          </cell>
          <cell r="EH1046">
            <v>0</v>
          </cell>
          <cell r="EI1046">
            <v>0</v>
          </cell>
          <cell r="EJ1046">
            <v>0</v>
          </cell>
          <cell r="EK1046">
            <v>0</v>
          </cell>
          <cell r="EL1046">
            <v>0</v>
          </cell>
          <cell r="EM1046">
            <v>0</v>
          </cell>
          <cell r="EN1046">
            <v>0</v>
          </cell>
          <cell r="EO1046">
            <v>0</v>
          </cell>
          <cell r="EP1046">
            <v>0</v>
          </cell>
          <cell r="EQ1046">
            <v>0</v>
          </cell>
          <cell r="ER1046">
            <v>0</v>
          </cell>
          <cell r="ES1046">
            <v>0</v>
          </cell>
          <cell r="ET1046">
            <v>0</v>
          </cell>
          <cell r="EU1046">
            <v>0</v>
          </cell>
          <cell r="EV1046">
            <v>0</v>
          </cell>
          <cell r="EW1046">
            <v>0</v>
          </cell>
          <cell r="EX1046">
            <v>0</v>
          </cell>
          <cell r="EY1046">
            <v>0</v>
          </cell>
          <cell r="EZ1046">
            <v>0</v>
          </cell>
          <cell r="FA1046">
            <v>0</v>
          </cell>
          <cell r="FB1046">
            <v>0</v>
          </cell>
          <cell r="FC1046">
            <v>0</v>
          </cell>
          <cell r="FD1046">
            <v>0</v>
          </cell>
          <cell r="FE1046">
            <v>0</v>
          </cell>
          <cell r="FF1046">
            <v>0</v>
          </cell>
          <cell r="FG1046">
            <v>0</v>
          </cell>
          <cell r="FH1046">
            <v>0</v>
          </cell>
          <cell r="FI1046">
            <v>0</v>
          </cell>
          <cell r="FJ1046">
            <v>0</v>
          </cell>
          <cell r="FK1046">
            <v>0</v>
          </cell>
          <cell r="FL1046">
            <v>0</v>
          </cell>
          <cell r="FM1046">
            <v>0</v>
          </cell>
          <cell r="FN1046">
            <v>0</v>
          </cell>
          <cell r="FO1046">
            <v>0</v>
          </cell>
          <cell r="FP1046">
            <v>0</v>
          </cell>
          <cell r="FQ1046">
            <v>0</v>
          </cell>
          <cell r="FR1046">
            <v>0</v>
          </cell>
          <cell r="FS1046">
            <v>0</v>
          </cell>
          <cell r="FT1046">
            <v>0</v>
          </cell>
          <cell r="FU1046">
            <v>0</v>
          </cell>
          <cell r="FV1046">
            <v>0</v>
          </cell>
          <cell r="FW1046">
            <v>0</v>
          </cell>
          <cell r="FX1046">
            <v>0</v>
          </cell>
          <cell r="FY1046">
            <v>0</v>
          </cell>
          <cell r="FZ1046">
            <v>0</v>
          </cell>
          <cell r="GA1046">
            <v>0</v>
          </cell>
          <cell r="GB1046">
            <v>0</v>
          </cell>
          <cell r="GC1046">
            <v>0</v>
          </cell>
          <cell r="GD1046">
            <v>0</v>
          </cell>
          <cell r="GE1046">
            <v>0</v>
          </cell>
          <cell r="GF1046">
            <v>0</v>
          </cell>
          <cell r="GG1046">
            <v>0</v>
          </cell>
          <cell r="GH1046">
            <v>0</v>
          </cell>
          <cell r="GI1046">
            <v>0</v>
          </cell>
          <cell r="GJ1046">
            <v>0</v>
          </cell>
          <cell r="GK1046">
            <v>0</v>
          </cell>
          <cell r="GL1046">
            <v>0</v>
          </cell>
          <cell r="GM1046">
            <v>0</v>
          </cell>
          <cell r="GN1046">
            <v>0</v>
          </cell>
          <cell r="GO1046">
            <v>0</v>
          </cell>
          <cell r="GP1046">
            <v>0</v>
          </cell>
          <cell r="GQ1046">
            <v>0</v>
          </cell>
          <cell r="GR1046">
            <v>0</v>
          </cell>
          <cell r="GS1046">
            <v>0</v>
          </cell>
          <cell r="GT1046">
            <v>0</v>
          </cell>
          <cell r="GU1046">
            <v>0</v>
          </cell>
          <cell r="GV1046">
            <v>0</v>
          </cell>
          <cell r="GW1046">
            <v>0</v>
          </cell>
          <cell r="GX1046">
            <v>0</v>
          </cell>
          <cell r="GY1046">
            <v>0</v>
          </cell>
          <cell r="GZ1046">
            <v>0</v>
          </cell>
          <cell r="HA1046">
            <v>0</v>
          </cell>
          <cell r="HB1046">
            <v>0</v>
          </cell>
          <cell r="HC1046">
            <v>0</v>
          </cell>
          <cell r="HD1046">
            <v>0</v>
          </cell>
          <cell r="HE1046">
            <v>0</v>
          </cell>
          <cell r="HF1046">
            <v>0</v>
          </cell>
          <cell r="HG1046">
            <v>0</v>
          </cell>
          <cell r="HH1046">
            <v>0</v>
          </cell>
          <cell r="HI1046">
            <v>0</v>
          </cell>
          <cell r="HJ1046">
            <v>0</v>
          </cell>
          <cell r="HK1046">
            <v>0</v>
          </cell>
          <cell r="HL1046">
            <v>0</v>
          </cell>
          <cell r="HM1046">
            <v>0</v>
          </cell>
          <cell r="HN1046">
            <v>0</v>
          </cell>
          <cell r="HO1046">
            <v>0</v>
          </cell>
          <cell r="HP1046">
            <v>0</v>
          </cell>
          <cell r="HQ1046">
            <v>0</v>
          </cell>
          <cell r="HR1046">
            <v>0</v>
          </cell>
          <cell r="HS1046">
            <v>0</v>
          </cell>
          <cell r="HT1046">
            <v>0</v>
          </cell>
          <cell r="HU1046">
            <v>0</v>
          </cell>
          <cell r="HV1046">
            <v>0</v>
          </cell>
          <cell r="HW1046">
            <v>0</v>
          </cell>
          <cell r="HX1046">
            <v>0</v>
          </cell>
          <cell r="HY1046">
            <v>0</v>
          </cell>
          <cell r="HZ1046">
            <v>0</v>
          </cell>
          <cell r="IA1046">
            <v>0</v>
          </cell>
          <cell r="IB1046">
            <v>0</v>
          </cell>
          <cell r="IC1046">
            <v>0</v>
          </cell>
          <cell r="ID1046">
            <v>0</v>
          </cell>
          <cell r="IE1046">
            <v>0</v>
          </cell>
          <cell r="IF1046">
            <v>0</v>
          </cell>
          <cell r="IG1046">
            <v>0</v>
          </cell>
          <cell r="IH1046">
            <v>0</v>
          </cell>
          <cell r="II1046">
            <v>0</v>
          </cell>
          <cell r="IJ1046">
            <v>0</v>
          </cell>
          <cell r="IK1046">
            <v>0</v>
          </cell>
          <cell r="IL1046">
            <v>0</v>
          </cell>
          <cell r="IM1046">
            <v>0</v>
          </cell>
          <cell r="IN1046">
            <v>0</v>
          </cell>
          <cell r="IO1046">
            <v>0</v>
          </cell>
          <cell r="IP1046">
            <v>0</v>
          </cell>
          <cell r="IQ1046">
            <v>0</v>
          </cell>
          <cell r="IR1046">
            <v>0</v>
          </cell>
          <cell r="IS1046">
            <v>0</v>
          </cell>
          <cell r="IT1046">
            <v>0</v>
          </cell>
          <cell r="IU1046">
            <v>0</v>
          </cell>
          <cell r="IV1046">
            <v>0</v>
          </cell>
          <cell r="IW1046">
            <v>0</v>
          </cell>
          <cell r="IX1046">
            <v>0</v>
          </cell>
          <cell r="IY1046">
            <v>0</v>
          </cell>
          <cell r="IZ1046">
            <v>0</v>
          </cell>
          <cell r="JA1046">
            <v>0</v>
          </cell>
          <cell r="JB1046">
            <v>0</v>
          </cell>
          <cell r="JC1046">
            <v>0</v>
          </cell>
          <cell r="JD1046">
            <v>0</v>
          </cell>
          <cell r="JE1046">
            <v>0</v>
          </cell>
        </row>
        <row r="1047">
          <cell r="D1047" t="str">
            <v>PV_.QF.TRO._.___.Sage I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  <cell r="BZ1047">
            <v>0</v>
          </cell>
          <cell r="CA1047">
            <v>0</v>
          </cell>
          <cell r="CB1047">
            <v>0</v>
          </cell>
          <cell r="CC1047">
            <v>0</v>
          </cell>
          <cell r="CD1047">
            <v>0</v>
          </cell>
          <cell r="CE1047">
            <v>0</v>
          </cell>
          <cell r="CF1047">
            <v>0</v>
          </cell>
          <cell r="CG1047">
            <v>0</v>
          </cell>
          <cell r="CH1047">
            <v>0</v>
          </cell>
          <cell r="CI1047">
            <v>0</v>
          </cell>
          <cell r="CJ1047">
            <v>0</v>
          </cell>
          <cell r="CK1047">
            <v>0</v>
          </cell>
          <cell r="CL1047">
            <v>0</v>
          </cell>
          <cell r="CM1047">
            <v>0</v>
          </cell>
          <cell r="CN1047">
            <v>0</v>
          </cell>
          <cell r="CO1047">
            <v>0</v>
          </cell>
          <cell r="CP1047">
            <v>0</v>
          </cell>
          <cell r="CQ1047">
            <v>0</v>
          </cell>
          <cell r="CR1047">
            <v>0</v>
          </cell>
          <cell r="CS1047">
            <v>0</v>
          </cell>
          <cell r="CT1047">
            <v>0</v>
          </cell>
          <cell r="CU1047">
            <v>0</v>
          </cell>
          <cell r="CV1047">
            <v>0</v>
          </cell>
          <cell r="CW1047">
            <v>0</v>
          </cell>
          <cell r="CX1047">
            <v>0</v>
          </cell>
          <cell r="CY1047">
            <v>0</v>
          </cell>
          <cell r="CZ1047">
            <v>0</v>
          </cell>
          <cell r="DA1047">
            <v>0</v>
          </cell>
          <cell r="DB1047">
            <v>0</v>
          </cell>
          <cell r="DC1047">
            <v>0</v>
          </cell>
          <cell r="DD1047">
            <v>0</v>
          </cell>
          <cell r="DE1047">
            <v>0</v>
          </cell>
          <cell r="DF1047">
            <v>0</v>
          </cell>
          <cell r="DG1047">
            <v>0</v>
          </cell>
          <cell r="DH1047">
            <v>0</v>
          </cell>
          <cell r="DI1047">
            <v>0</v>
          </cell>
          <cell r="DJ1047">
            <v>0</v>
          </cell>
          <cell r="DK1047">
            <v>0</v>
          </cell>
          <cell r="DL1047">
            <v>0</v>
          </cell>
          <cell r="DM1047">
            <v>0</v>
          </cell>
          <cell r="DN1047">
            <v>0</v>
          </cell>
          <cell r="DO1047">
            <v>0</v>
          </cell>
          <cell r="DP1047">
            <v>0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0</v>
          </cell>
          <cell r="DW1047">
            <v>0</v>
          </cell>
          <cell r="DX1047">
            <v>0</v>
          </cell>
          <cell r="DY1047">
            <v>0</v>
          </cell>
          <cell r="DZ1047">
            <v>0</v>
          </cell>
          <cell r="EA1047">
            <v>0</v>
          </cell>
          <cell r="EB1047">
            <v>0</v>
          </cell>
          <cell r="EC1047">
            <v>0</v>
          </cell>
          <cell r="ED1047">
            <v>0</v>
          </cell>
          <cell r="EE1047">
            <v>0</v>
          </cell>
          <cell r="EF1047">
            <v>0</v>
          </cell>
          <cell r="EG1047">
            <v>0</v>
          </cell>
          <cell r="EH1047">
            <v>0</v>
          </cell>
          <cell r="EI1047">
            <v>0</v>
          </cell>
          <cell r="EJ1047">
            <v>0</v>
          </cell>
          <cell r="EK1047">
            <v>0</v>
          </cell>
          <cell r="EL1047">
            <v>0</v>
          </cell>
          <cell r="EM1047">
            <v>0</v>
          </cell>
          <cell r="EN1047">
            <v>0</v>
          </cell>
          <cell r="EO1047">
            <v>0</v>
          </cell>
          <cell r="EP1047">
            <v>0</v>
          </cell>
          <cell r="EQ1047">
            <v>0</v>
          </cell>
          <cell r="ER1047">
            <v>0</v>
          </cell>
          <cell r="ES1047">
            <v>0</v>
          </cell>
          <cell r="ET1047">
            <v>0</v>
          </cell>
          <cell r="EU1047">
            <v>0</v>
          </cell>
          <cell r="EV1047">
            <v>0</v>
          </cell>
          <cell r="EW1047">
            <v>0</v>
          </cell>
          <cell r="EX1047">
            <v>0</v>
          </cell>
          <cell r="EY1047">
            <v>0</v>
          </cell>
          <cell r="EZ1047">
            <v>0</v>
          </cell>
          <cell r="FA1047">
            <v>0</v>
          </cell>
          <cell r="FB1047">
            <v>0</v>
          </cell>
          <cell r="FC1047">
            <v>0</v>
          </cell>
          <cell r="FD1047">
            <v>0</v>
          </cell>
          <cell r="FE1047">
            <v>0</v>
          </cell>
          <cell r="FF1047">
            <v>0</v>
          </cell>
          <cell r="FG1047">
            <v>0</v>
          </cell>
          <cell r="FH1047">
            <v>0</v>
          </cell>
          <cell r="FI1047">
            <v>0</v>
          </cell>
          <cell r="FJ1047">
            <v>0</v>
          </cell>
          <cell r="FK1047">
            <v>0</v>
          </cell>
          <cell r="FL1047">
            <v>0</v>
          </cell>
          <cell r="FM1047">
            <v>0</v>
          </cell>
          <cell r="FN1047">
            <v>0</v>
          </cell>
          <cell r="FO1047">
            <v>0</v>
          </cell>
          <cell r="FP1047">
            <v>0</v>
          </cell>
          <cell r="FQ1047">
            <v>0</v>
          </cell>
          <cell r="FR1047">
            <v>0</v>
          </cell>
          <cell r="FS1047">
            <v>0</v>
          </cell>
          <cell r="FT1047">
            <v>0</v>
          </cell>
          <cell r="FU1047">
            <v>0</v>
          </cell>
          <cell r="FV1047">
            <v>0</v>
          </cell>
          <cell r="FW1047">
            <v>0</v>
          </cell>
          <cell r="FX1047">
            <v>0</v>
          </cell>
          <cell r="FY1047">
            <v>0</v>
          </cell>
          <cell r="FZ1047">
            <v>0</v>
          </cell>
          <cell r="GA1047">
            <v>0</v>
          </cell>
          <cell r="GB1047">
            <v>0</v>
          </cell>
          <cell r="GC1047">
            <v>0</v>
          </cell>
          <cell r="GD1047">
            <v>0</v>
          </cell>
          <cell r="GE1047">
            <v>0</v>
          </cell>
          <cell r="GF1047">
            <v>0</v>
          </cell>
          <cell r="GG1047">
            <v>0</v>
          </cell>
          <cell r="GH1047">
            <v>0</v>
          </cell>
          <cell r="GI1047">
            <v>0</v>
          </cell>
          <cell r="GJ1047">
            <v>0</v>
          </cell>
          <cell r="GK1047">
            <v>0</v>
          </cell>
          <cell r="GL1047">
            <v>0</v>
          </cell>
          <cell r="GM1047">
            <v>0</v>
          </cell>
          <cell r="GN1047">
            <v>0</v>
          </cell>
          <cell r="GO1047">
            <v>0</v>
          </cell>
          <cell r="GP1047">
            <v>0</v>
          </cell>
          <cell r="GQ1047">
            <v>0</v>
          </cell>
          <cell r="GR1047">
            <v>0</v>
          </cell>
          <cell r="GS1047">
            <v>0</v>
          </cell>
          <cell r="GT1047">
            <v>0</v>
          </cell>
          <cell r="GU1047">
            <v>0</v>
          </cell>
          <cell r="GV1047">
            <v>0</v>
          </cell>
          <cell r="GW1047">
            <v>0</v>
          </cell>
          <cell r="GX1047">
            <v>0</v>
          </cell>
          <cell r="GY1047">
            <v>0</v>
          </cell>
          <cell r="GZ1047">
            <v>0</v>
          </cell>
          <cell r="HA1047">
            <v>0</v>
          </cell>
          <cell r="HB1047">
            <v>0</v>
          </cell>
          <cell r="HC1047">
            <v>0</v>
          </cell>
          <cell r="HD1047">
            <v>0</v>
          </cell>
          <cell r="HE1047">
            <v>0</v>
          </cell>
          <cell r="HF1047">
            <v>0</v>
          </cell>
          <cell r="HG1047">
            <v>0</v>
          </cell>
          <cell r="HH1047">
            <v>0</v>
          </cell>
          <cell r="HI1047">
            <v>0</v>
          </cell>
          <cell r="HJ1047">
            <v>0</v>
          </cell>
          <cell r="HK1047">
            <v>0</v>
          </cell>
          <cell r="HL1047">
            <v>0</v>
          </cell>
          <cell r="HM1047">
            <v>0</v>
          </cell>
          <cell r="HN1047">
            <v>0</v>
          </cell>
          <cell r="HO1047">
            <v>0</v>
          </cell>
          <cell r="HP1047">
            <v>0</v>
          </cell>
          <cell r="HQ1047">
            <v>0</v>
          </cell>
          <cell r="HR1047">
            <v>0</v>
          </cell>
          <cell r="HS1047">
            <v>0</v>
          </cell>
          <cell r="HT1047">
            <v>0</v>
          </cell>
          <cell r="HU1047">
            <v>0</v>
          </cell>
          <cell r="HV1047">
            <v>0</v>
          </cell>
          <cell r="HW1047">
            <v>0</v>
          </cell>
          <cell r="HX1047">
            <v>0</v>
          </cell>
          <cell r="HY1047">
            <v>0</v>
          </cell>
          <cell r="HZ1047">
            <v>0</v>
          </cell>
          <cell r="IA1047">
            <v>0</v>
          </cell>
          <cell r="IB1047">
            <v>0</v>
          </cell>
          <cell r="IC1047">
            <v>0</v>
          </cell>
          <cell r="ID1047">
            <v>0</v>
          </cell>
          <cell r="IE1047">
            <v>0</v>
          </cell>
          <cell r="IF1047">
            <v>0</v>
          </cell>
          <cell r="IG1047">
            <v>0</v>
          </cell>
          <cell r="IH1047">
            <v>0</v>
          </cell>
          <cell r="II1047">
            <v>0</v>
          </cell>
          <cell r="IJ1047">
            <v>0</v>
          </cell>
          <cell r="IK1047">
            <v>0</v>
          </cell>
          <cell r="IL1047">
            <v>0</v>
          </cell>
          <cell r="IM1047">
            <v>0</v>
          </cell>
          <cell r="IN1047">
            <v>0</v>
          </cell>
          <cell r="IO1047">
            <v>0</v>
          </cell>
          <cell r="IP1047">
            <v>0</v>
          </cell>
          <cell r="IQ1047">
            <v>0</v>
          </cell>
          <cell r="IR1047">
            <v>0</v>
          </cell>
          <cell r="IS1047">
            <v>0</v>
          </cell>
          <cell r="IT1047">
            <v>0</v>
          </cell>
          <cell r="IU1047">
            <v>0</v>
          </cell>
          <cell r="IV1047">
            <v>0</v>
          </cell>
          <cell r="IW1047">
            <v>0</v>
          </cell>
          <cell r="IX1047">
            <v>0</v>
          </cell>
          <cell r="IY1047">
            <v>0</v>
          </cell>
          <cell r="IZ1047">
            <v>0</v>
          </cell>
          <cell r="JA1047">
            <v>0</v>
          </cell>
          <cell r="JB1047">
            <v>0</v>
          </cell>
          <cell r="JC1047">
            <v>0</v>
          </cell>
          <cell r="JD1047">
            <v>0</v>
          </cell>
          <cell r="JE1047">
            <v>0</v>
          </cell>
        </row>
        <row r="1048">
          <cell r="D1048" t="str">
            <v>PV_.QF.TRO._.___.Sage II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  <cell r="BZ1048">
            <v>0</v>
          </cell>
          <cell r="CA1048">
            <v>0</v>
          </cell>
          <cell r="CB1048">
            <v>0</v>
          </cell>
          <cell r="CC1048">
            <v>0</v>
          </cell>
          <cell r="CD1048">
            <v>0</v>
          </cell>
          <cell r="CE1048">
            <v>0</v>
          </cell>
          <cell r="CF1048">
            <v>0</v>
          </cell>
          <cell r="CG1048">
            <v>0</v>
          </cell>
          <cell r="CH1048">
            <v>0</v>
          </cell>
          <cell r="CI1048">
            <v>0</v>
          </cell>
          <cell r="CJ1048">
            <v>0</v>
          </cell>
          <cell r="CK1048">
            <v>0</v>
          </cell>
          <cell r="CL1048">
            <v>0</v>
          </cell>
          <cell r="CM1048">
            <v>0</v>
          </cell>
          <cell r="CN1048">
            <v>0</v>
          </cell>
          <cell r="CO1048">
            <v>0</v>
          </cell>
          <cell r="CP1048">
            <v>0</v>
          </cell>
          <cell r="CQ1048">
            <v>0</v>
          </cell>
          <cell r="CR1048">
            <v>0</v>
          </cell>
          <cell r="CS1048">
            <v>0</v>
          </cell>
          <cell r="CT1048">
            <v>0</v>
          </cell>
          <cell r="CU1048">
            <v>0</v>
          </cell>
          <cell r="CV1048">
            <v>0</v>
          </cell>
          <cell r="CW1048">
            <v>0</v>
          </cell>
          <cell r="CX1048">
            <v>0</v>
          </cell>
          <cell r="CY1048">
            <v>0</v>
          </cell>
          <cell r="CZ1048">
            <v>0</v>
          </cell>
          <cell r="DA1048">
            <v>0</v>
          </cell>
          <cell r="DB1048">
            <v>0</v>
          </cell>
          <cell r="DC1048">
            <v>0</v>
          </cell>
          <cell r="DD1048">
            <v>0</v>
          </cell>
          <cell r="DE1048">
            <v>0</v>
          </cell>
          <cell r="DF1048">
            <v>0</v>
          </cell>
          <cell r="DG1048">
            <v>0</v>
          </cell>
          <cell r="DH1048">
            <v>0</v>
          </cell>
          <cell r="DI1048">
            <v>0</v>
          </cell>
          <cell r="DJ1048">
            <v>0</v>
          </cell>
          <cell r="DK1048">
            <v>0</v>
          </cell>
          <cell r="DL1048">
            <v>0</v>
          </cell>
          <cell r="DM1048">
            <v>0</v>
          </cell>
          <cell r="DN1048">
            <v>0</v>
          </cell>
          <cell r="DO1048">
            <v>0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0</v>
          </cell>
          <cell r="DW1048">
            <v>0</v>
          </cell>
          <cell r="DX1048">
            <v>0</v>
          </cell>
          <cell r="DY1048">
            <v>0</v>
          </cell>
          <cell r="DZ1048">
            <v>0</v>
          </cell>
          <cell r="EA1048">
            <v>0</v>
          </cell>
          <cell r="EB1048">
            <v>0</v>
          </cell>
          <cell r="EC1048">
            <v>0</v>
          </cell>
          <cell r="ED1048">
            <v>0</v>
          </cell>
          <cell r="EE1048">
            <v>0</v>
          </cell>
          <cell r="EF1048">
            <v>0</v>
          </cell>
          <cell r="EG1048">
            <v>0</v>
          </cell>
          <cell r="EH1048">
            <v>0</v>
          </cell>
          <cell r="EI1048">
            <v>0</v>
          </cell>
          <cell r="EJ1048">
            <v>0</v>
          </cell>
          <cell r="EK1048">
            <v>0</v>
          </cell>
          <cell r="EL1048">
            <v>0</v>
          </cell>
          <cell r="EM1048">
            <v>0</v>
          </cell>
          <cell r="EN1048">
            <v>0</v>
          </cell>
          <cell r="EO1048">
            <v>0</v>
          </cell>
          <cell r="EP1048">
            <v>0</v>
          </cell>
          <cell r="EQ1048">
            <v>0</v>
          </cell>
          <cell r="ER1048">
            <v>0</v>
          </cell>
          <cell r="ES1048">
            <v>0</v>
          </cell>
          <cell r="ET1048">
            <v>0</v>
          </cell>
          <cell r="EU1048">
            <v>0</v>
          </cell>
          <cell r="EV1048">
            <v>0</v>
          </cell>
          <cell r="EW1048">
            <v>0</v>
          </cell>
          <cell r="EX1048">
            <v>0</v>
          </cell>
          <cell r="EY1048">
            <v>0</v>
          </cell>
          <cell r="EZ1048">
            <v>0</v>
          </cell>
          <cell r="FA1048">
            <v>0</v>
          </cell>
          <cell r="FB1048">
            <v>0</v>
          </cell>
          <cell r="FC1048">
            <v>0</v>
          </cell>
          <cell r="FD1048">
            <v>0</v>
          </cell>
          <cell r="FE1048">
            <v>0</v>
          </cell>
          <cell r="FF1048">
            <v>0</v>
          </cell>
          <cell r="FG1048">
            <v>0</v>
          </cell>
          <cell r="FH1048">
            <v>0</v>
          </cell>
          <cell r="FI1048">
            <v>0</v>
          </cell>
          <cell r="FJ1048">
            <v>0</v>
          </cell>
          <cell r="FK1048">
            <v>0</v>
          </cell>
          <cell r="FL1048">
            <v>0</v>
          </cell>
          <cell r="FM1048">
            <v>0</v>
          </cell>
          <cell r="FN1048">
            <v>0</v>
          </cell>
          <cell r="FO1048">
            <v>0</v>
          </cell>
          <cell r="FP1048">
            <v>0</v>
          </cell>
          <cell r="FQ1048">
            <v>0</v>
          </cell>
          <cell r="FR1048">
            <v>0</v>
          </cell>
          <cell r="FS1048">
            <v>0</v>
          </cell>
          <cell r="FT1048">
            <v>0</v>
          </cell>
          <cell r="FU1048">
            <v>0</v>
          </cell>
          <cell r="FV1048">
            <v>0</v>
          </cell>
          <cell r="FW1048">
            <v>0</v>
          </cell>
          <cell r="FX1048">
            <v>0</v>
          </cell>
          <cell r="FY1048">
            <v>0</v>
          </cell>
          <cell r="FZ1048">
            <v>0</v>
          </cell>
          <cell r="GA1048">
            <v>0</v>
          </cell>
          <cell r="GB1048">
            <v>0</v>
          </cell>
          <cell r="GC1048">
            <v>0</v>
          </cell>
          <cell r="GD1048">
            <v>0</v>
          </cell>
          <cell r="GE1048">
            <v>0</v>
          </cell>
          <cell r="GF1048">
            <v>0</v>
          </cell>
          <cell r="GG1048">
            <v>0</v>
          </cell>
          <cell r="GH1048">
            <v>0</v>
          </cell>
          <cell r="GI1048">
            <v>0</v>
          </cell>
          <cell r="GJ1048">
            <v>0</v>
          </cell>
          <cell r="GK1048">
            <v>0</v>
          </cell>
          <cell r="GL1048">
            <v>0</v>
          </cell>
          <cell r="GM1048">
            <v>0</v>
          </cell>
          <cell r="GN1048">
            <v>0</v>
          </cell>
          <cell r="GO1048">
            <v>0</v>
          </cell>
          <cell r="GP1048">
            <v>0</v>
          </cell>
          <cell r="GQ1048">
            <v>0</v>
          </cell>
          <cell r="GR1048">
            <v>0</v>
          </cell>
          <cell r="GS1048">
            <v>0</v>
          </cell>
          <cell r="GT1048">
            <v>0</v>
          </cell>
          <cell r="GU1048">
            <v>0</v>
          </cell>
          <cell r="GV1048">
            <v>0</v>
          </cell>
          <cell r="GW1048">
            <v>0</v>
          </cell>
          <cell r="GX1048">
            <v>0</v>
          </cell>
          <cell r="GY1048">
            <v>0</v>
          </cell>
          <cell r="GZ1048">
            <v>0</v>
          </cell>
          <cell r="HA1048">
            <v>0</v>
          </cell>
          <cell r="HB1048">
            <v>0</v>
          </cell>
          <cell r="HC1048">
            <v>0</v>
          </cell>
          <cell r="HD1048">
            <v>0</v>
          </cell>
          <cell r="HE1048">
            <v>0</v>
          </cell>
          <cell r="HF1048">
            <v>0</v>
          </cell>
          <cell r="HG1048">
            <v>0</v>
          </cell>
          <cell r="HH1048">
            <v>0</v>
          </cell>
          <cell r="HI1048">
            <v>0</v>
          </cell>
          <cell r="HJ1048">
            <v>0</v>
          </cell>
          <cell r="HK1048">
            <v>0</v>
          </cell>
          <cell r="HL1048">
            <v>0</v>
          </cell>
          <cell r="HM1048">
            <v>0</v>
          </cell>
          <cell r="HN1048">
            <v>0</v>
          </cell>
          <cell r="HO1048">
            <v>0</v>
          </cell>
          <cell r="HP1048">
            <v>0</v>
          </cell>
          <cell r="HQ1048">
            <v>0</v>
          </cell>
          <cell r="HR1048">
            <v>0</v>
          </cell>
          <cell r="HS1048">
            <v>0</v>
          </cell>
          <cell r="HT1048">
            <v>0</v>
          </cell>
          <cell r="HU1048">
            <v>0</v>
          </cell>
          <cell r="HV1048">
            <v>0</v>
          </cell>
          <cell r="HW1048">
            <v>0</v>
          </cell>
          <cell r="HX1048">
            <v>0</v>
          </cell>
          <cell r="HY1048">
            <v>0</v>
          </cell>
          <cell r="HZ1048">
            <v>0</v>
          </cell>
          <cell r="IA1048">
            <v>0</v>
          </cell>
          <cell r="IB1048">
            <v>0</v>
          </cell>
          <cell r="IC1048">
            <v>0</v>
          </cell>
          <cell r="ID1048">
            <v>0</v>
          </cell>
          <cell r="IE1048">
            <v>0</v>
          </cell>
          <cell r="IF1048">
            <v>0</v>
          </cell>
          <cell r="IG1048">
            <v>0</v>
          </cell>
          <cell r="IH1048">
            <v>0</v>
          </cell>
          <cell r="II1048">
            <v>0</v>
          </cell>
          <cell r="IJ1048">
            <v>0</v>
          </cell>
          <cell r="IK1048">
            <v>0</v>
          </cell>
          <cell r="IL1048">
            <v>0</v>
          </cell>
          <cell r="IM1048">
            <v>0</v>
          </cell>
          <cell r="IN1048">
            <v>0</v>
          </cell>
          <cell r="IO1048">
            <v>0</v>
          </cell>
          <cell r="IP1048">
            <v>0</v>
          </cell>
          <cell r="IQ1048">
            <v>0</v>
          </cell>
          <cell r="IR1048">
            <v>0</v>
          </cell>
          <cell r="IS1048">
            <v>0</v>
          </cell>
          <cell r="IT1048">
            <v>0</v>
          </cell>
          <cell r="IU1048">
            <v>0</v>
          </cell>
          <cell r="IV1048">
            <v>0</v>
          </cell>
          <cell r="IW1048">
            <v>0</v>
          </cell>
          <cell r="IX1048">
            <v>0</v>
          </cell>
          <cell r="IY1048">
            <v>0</v>
          </cell>
          <cell r="IZ1048">
            <v>0</v>
          </cell>
          <cell r="JA1048">
            <v>0</v>
          </cell>
          <cell r="JB1048">
            <v>0</v>
          </cell>
          <cell r="JC1048">
            <v>0</v>
          </cell>
          <cell r="JD1048">
            <v>0</v>
          </cell>
          <cell r="JE1048">
            <v>0</v>
          </cell>
        </row>
        <row r="1049">
          <cell r="D1049" t="str">
            <v>PV_.QF.TRO._.___.Sage III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  <cell r="BZ1049">
            <v>0</v>
          </cell>
          <cell r="CA1049">
            <v>0</v>
          </cell>
          <cell r="CB1049">
            <v>0</v>
          </cell>
          <cell r="CC1049">
            <v>0</v>
          </cell>
          <cell r="CD1049">
            <v>0</v>
          </cell>
          <cell r="CE1049">
            <v>0</v>
          </cell>
          <cell r="CF1049">
            <v>0</v>
          </cell>
          <cell r="CG1049">
            <v>0</v>
          </cell>
          <cell r="CH1049">
            <v>0</v>
          </cell>
          <cell r="CI1049">
            <v>0</v>
          </cell>
          <cell r="CJ1049">
            <v>0</v>
          </cell>
          <cell r="CK1049">
            <v>0</v>
          </cell>
          <cell r="CL1049">
            <v>0</v>
          </cell>
          <cell r="CM1049">
            <v>0</v>
          </cell>
          <cell r="CN1049">
            <v>0</v>
          </cell>
          <cell r="CO1049">
            <v>0</v>
          </cell>
          <cell r="CP1049">
            <v>0</v>
          </cell>
          <cell r="CQ1049">
            <v>0</v>
          </cell>
          <cell r="CR1049">
            <v>0</v>
          </cell>
          <cell r="CS1049">
            <v>0</v>
          </cell>
          <cell r="CT1049">
            <v>0</v>
          </cell>
          <cell r="CU1049">
            <v>0</v>
          </cell>
          <cell r="CV1049">
            <v>0</v>
          </cell>
          <cell r="CW1049">
            <v>0</v>
          </cell>
          <cell r="CX1049">
            <v>0</v>
          </cell>
          <cell r="CY1049">
            <v>0</v>
          </cell>
          <cell r="CZ1049">
            <v>0</v>
          </cell>
          <cell r="DA1049">
            <v>0</v>
          </cell>
          <cell r="DB1049">
            <v>0</v>
          </cell>
          <cell r="DC1049">
            <v>0</v>
          </cell>
          <cell r="DD1049">
            <v>0</v>
          </cell>
          <cell r="DE1049">
            <v>0</v>
          </cell>
          <cell r="DF1049">
            <v>0</v>
          </cell>
          <cell r="DG1049">
            <v>0</v>
          </cell>
          <cell r="DH1049">
            <v>0</v>
          </cell>
          <cell r="DI1049">
            <v>0</v>
          </cell>
          <cell r="DJ1049">
            <v>0</v>
          </cell>
          <cell r="DK1049">
            <v>0</v>
          </cell>
          <cell r="DL1049">
            <v>0</v>
          </cell>
          <cell r="DM1049">
            <v>0</v>
          </cell>
          <cell r="DN1049">
            <v>0</v>
          </cell>
          <cell r="DO1049">
            <v>0</v>
          </cell>
          <cell r="DP1049">
            <v>0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0</v>
          </cell>
          <cell r="DW1049">
            <v>0</v>
          </cell>
          <cell r="DX1049">
            <v>0</v>
          </cell>
          <cell r="DY1049">
            <v>0</v>
          </cell>
          <cell r="DZ1049">
            <v>0</v>
          </cell>
          <cell r="EA1049">
            <v>0</v>
          </cell>
          <cell r="EB1049">
            <v>0</v>
          </cell>
          <cell r="EC1049">
            <v>0</v>
          </cell>
          <cell r="ED1049">
            <v>0</v>
          </cell>
          <cell r="EE1049">
            <v>0</v>
          </cell>
          <cell r="EF1049">
            <v>0</v>
          </cell>
          <cell r="EG1049">
            <v>0</v>
          </cell>
          <cell r="EH1049">
            <v>0</v>
          </cell>
          <cell r="EI1049">
            <v>0</v>
          </cell>
          <cell r="EJ1049">
            <v>0</v>
          </cell>
          <cell r="EK1049">
            <v>0</v>
          </cell>
          <cell r="EL1049">
            <v>0</v>
          </cell>
          <cell r="EM1049">
            <v>0</v>
          </cell>
          <cell r="EN1049">
            <v>0</v>
          </cell>
          <cell r="EO1049">
            <v>0</v>
          </cell>
          <cell r="EP1049">
            <v>0</v>
          </cell>
          <cell r="EQ1049">
            <v>0</v>
          </cell>
          <cell r="ER1049">
            <v>0</v>
          </cell>
          <cell r="ES1049">
            <v>0</v>
          </cell>
          <cell r="ET1049">
            <v>0</v>
          </cell>
          <cell r="EU1049">
            <v>0</v>
          </cell>
          <cell r="EV1049">
            <v>0</v>
          </cell>
          <cell r="EW1049">
            <v>0</v>
          </cell>
          <cell r="EX1049">
            <v>0</v>
          </cell>
          <cell r="EY1049">
            <v>0</v>
          </cell>
          <cell r="EZ1049">
            <v>0</v>
          </cell>
          <cell r="FA1049">
            <v>0</v>
          </cell>
          <cell r="FB1049">
            <v>0</v>
          </cell>
          <cell r="FC1049">
            <v>0</v>
          </cell>
          <cell r="FD1049">
            <v>0</v>
          </cell>
          <cell r="FE1049">
            <v>0</v>
          </cell>
          <cell r="FF1049">
            <v>0</v>
          </cell>
          <cell r="FG1049">
            <v>0</v>
          </cell>
          <cell r="FH1049">
            <v>0</v>
          </cell>
          <cell r="FI1049">
            <v>0</v>
          </cell>
          <cell r="FJ1049">
            <v>0</v>
          </cell>
          <cell r="FK1049">
            <v>0</v>
          </cell>
          <cell r="FL1049">
            <v>0</v>
          </cell>
          <cell r="FM1049">
            <v>0</v>
          </cell>
          <cell r="FN1049">
            <v>0</v>
          </cell>
          <cell r="FO1049">
            <v>0</v>
          </cell>
          <cell r="FP1049">
            <v>0</v>
          </cell>
          <cell r="FQ1049">
            <v>0</v>
          </cell>
          <cell r="FR1049">
            <v>0</v>
          </cell>
          <cell r="FS1049">
            <v>0</v>
          </cell>
          <cell r="FT1049">
            <v>0</v>
          </cell>
          <cell r="FU1049">
            <v>0</v>
          </cell>
          <cell r="FV1049">
            <v>0</v>
          </cell>
          <cell r="FW1049">
            <v>0</v>
          </cell>
          <cell r="FX1049">
            <v>0</v>
          </cell>
          <cell r="FY1049">
            <v>0</v>
          </cell>
          <cell r="FZ1049">
            <v>0</v>
          </cell>
          <cell r="GA1049">
            <v>0</v>
          </cell>
          <cell r="GB1049">
            <v>0</v>
          </cell>
          <cell r="GC1049">
            <v>0</v>
          </cell>
          <cell r="GD1049">
            <v>0</v>
          </cell>
          <cell r="GE1049">
            <v>0</v>
          </cell>
          <cell r="GF1049">
            <v>0</v>
          </cell>
          <cell r="GG1049">
            <v>0</v>
          </cell>
          <cell r="GH1049">
            <v>0</v>
          </cell>
          <cell r="GI1049">
            <v>0</v>
          </cell>
          <cell r="GJ1049">
            <v>0</v>
          </cell>
          <cell r="GK1049">
            <v>0</v>
          </cell>
          <cell r="GL1049">
            <v>0</v>
          </cell>
          <cell r="GM1049">
            <v>0</v>
          </cell>
          <cell r="GN1049">
            <v>0</v>
          </cell>
          <cell r="GO1049">
            <v>0</v>
          </cell>
          <cell r="GP1049">
            <v>0</v>
          </cell>
          <cell r="GQ1049">
            <v>0</v>
          </cell>
          <cell r="GR1049">
            <v>0</v>
          </cell>
          <cell r="GS1049">
            <v>0</v>
          </cell>
          <cell r="GT1049">
            <v>0</v>
          </cell>
          <cell r="GU1049">
            <v>0</v>
          </cell>
          <cell r="GV1049">
            <v>0</v>
          </cell>
          <cell r="GW1049">
            <v>0</v>
          </cell>
          <cell r="GX1049">
            <v>0</v>
          </cell>
          <cell r="GY1049">
            <v>0</v>
          </cell>
          <cell r="GZ1049">
            <v>0</v>
          </cell>
          <cell r="HA1049">
            <v>0</v>
          </cell>
          <cell r="HB1049">
            <v>0</v>
          </cell>
          <cell r="HC1049">
            <v>0</v>
          </cell>
          <cell r="HD1049">
            <v>0</v>
          </cell>
          <cell r="HE1049">
            <v>0</v>
          </cell>
          <cell r="HF1049">
            <v>0</v>
          </cell>
          <cell r="HG1049">
            <v>0</v>
          </cell>
          <cell r="HH1049">
            <v>0</v>
          </cell>
          <cell r="HI1049">
            <v>0</v>
          </cell>
          <cell r="HJ1049">
            <v>0</v>
          </cell>
          <cell r="HK1049">
            <v>0</v>
          </cell>
          <cell r="HL1049">
            <v>0</v>
          </cell>
          <cell r="HM1049">
            <v>0</v>
          </cell>
          <cell r="HN1049">
            <v>0</v>
          </cell>
          <cell r="HO1049">
            <v>0</v>
          </cell>
          <cell r="HP1049">
            <v>0</v>
          </cell>
          <cell r="HQ1049">
            <v>0</v>
          </cell>
          <cell r="HR1049">
            <v>0</v>
          </cell>
          <cell r="HS1049">
            <v>0</v>
          </cell>
          <cell r="HT1049">
            <v>0</v>
          </cell>
          <cell r="HU1049">
            <v>0</v>
          </cell>
          <cell r="HV1049">
            <v>0</v>
          </cell>
          <cell r="HW1049">
            <v>0</v>
          </cell>
          <cell r="HX1049">
            <v>0</v>
          </cell>
          <cell r="HY1049">
            <v>0</v>
          </cell>
          <cell r="HZ1049">
            <v>0</v>
          </cell>
          <cell r="IA1049">
            <v>0</v>
          </cell>
          <cell r="IB1049">
            <v>0</v>
          </cell>
          <cell r="IC1049">
            <v>0</v>
          </cell>
          <cell r="ID1049">
            <v>0</v>
          </cell>
          <cell r="IE1049">
            <v>0</v>
          </cell>
          <cell r="IF1049">
            <v>0</v>
          </cell>
          <cell r="IG1049">
            <v>0</v>
          </cell>
          <cell r="IH1049">
            <v>0</v>
          </cell>
          <cell r="II1049">
            <v>0</v>
          </cell>
          <cell r="IJ1049">
            <v>0</v>
          </cell>
          <cell r="IK1049">
            <v>0</v>
          </cell>
          <cell r="IL1049">
            <v>0</v>
          </cell>
          <cell r="IM1049">
            <v>0</v>
          </cell>
          <cell r="IN1049">
            <v>0</v>
          </cell>
          <cell r="IO1049">
            <v>0</v>
          </cell>
          <cell r="IP1049">
            <v>0</v>
          </cell>
          <cell r="IQ1049">
            <v>0</v>
          </cell>
          <cell r="IR1049">
            <v>0</v>
          </cell>
          <cell r="IS1049">
            <v>0</v>
          </cell>
          <cell r="IT1049">
            <v>0</v>
          </cell>
          <cell r="IU1049">
            <v>0</v>
          </cell>
          <cell r="IV1049">
            <v>0</v>
          </cell>
          <cell r="IW1049">
            <v>0</v>
          </cell>
          <cell r="IX1049">
            <v>0</v>
          </cell>
          <cell r="IY1049">
            <v>0</v>
          </cell>
          <cell r="IZ1049">
            <v>0</v>
          </cell>
          <cell r="JA1049">
            <v>0</v>
          </cell>
          <cell r="JB1049">
            <v>0</v>
          </cell>
          <cell r="JC1049">
            <v>0</v>
          </cell>
          <cell r="JD1049">
            <v>0</v>
          </cell>
          <cell r="JE1049">
            <v>0</v>
          </cell>
        </row>
        <row r="1050">
          <cell r="D1050" t="str">
            <v>PV_.QF.TRO._.___.Sweetwater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  <cell r="BZ1050">
            <v>0</v>
          </cell>
          <cell r="CA1050">
            <v>0</v>
          </cell>
          <cell r="CB1050">
            <v>0</v>
          </cell>
          <cell r="CC1050">
            <v>0</v>
          </cell>
          <cell r="CD1050">
            <v>0</v>
          </cell>
          <cell r="CE1050">
            <v>0</v>
          </cell>
          <cell r="CF1050">
            <v>0</v>
          </cell>
          <cell r="CG1050">
            <v>0</v>
          </cell>
          <cell r="CH1050">
            <v>0</v>
          </cell>
          <cell r="CI1050">
            <v>0</v>
          </cell>
          <cell r="CJ1050">
            <v>0</v>
          </cell>
          <cell r="CK1050">
            <v>0</v>
          </cell>
          <cell r="CL1050">
            <v>0</v>
          </cell>
          <cell r="CM1050">
            <v>0</v>
          </cell>
          <cell r="CN1050">
            <v>0</v>
          </cell>
          <cell r="CO1050">
            <v>0</v>
          </cell>
          <cell r="CP1050">
            <v>0</v>
          </cell>
          <cell r="CQ1050">
            <v>0</v>
          </cell>
          <cell r="CR1050">
            <v>0</v>
          </cell>
          <cell r="CS1050">
            <v>0</v>
          </cell>
          <cell r="CT1050">
            <v>0</v>
          </cell>
          <cell r="CU1050">
            <v>0</v>
          </cell>
          <cell r="CV1050">
            <v>0</v>
          </cell>
          <cell r="CW1050">
            <v>0</v>
          </cell>
          <cell r="CX1050">
            <v>0</v>
          </cell>
          <cell r="CY1050">
            <v>0</v>
          </cell>
          <cell r="CZ1050">
            <v>0</v>
          </cell>
          <cell r="DA1050">
            <v>0</v>
          </cell>
          <cell r="DB1050">
            <v>0</v>
          </cell>
          <cell r="DC1050">
            <v>0</v>
          </cell>
          <cell r="DD1050">
            <v>0</v>
          </cell>
          <cell r="DE1050">
            <v>0</v>
          </cell>
          <cell r="DF1050">
            <v>0</v>
          </cell>
          <cell r="DG1050">
            <v>0</v>
          </cell>
          <cell r="DH1050">
            <v>0</v>
          </cell>
          <cell r="DI1050">
            <v>0</v>
          </cell>
          <cell r="DJ1050">
            <v>0</v>
          </cell>
          <cell r="DK1050">
            <v>0</v>
          </cell>
          <cell r="DL1050">
            <v>0</v>
          </cell>
          <cell r="DM1050">
            <v>0</v>
          </cell>
          <cell r="DN1050">
            <v>0</v>
          </cell>
          <cell r="DO1050">
            <v>0</v>
          </cell>
          <cell r="DP1050">
            <v>0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0</v>
          </cell>
          <cell r="DW1050">
            <v>0</v>
          </cell>
          <cell r="DX1050">
            <v>0</v>
          </cell>
          <cell r="DY1050">
            <v>0</v>
          </cell>
          <cell r="DZ1050">
            <v>0</v>
          </cell>
          <cell r="EA1050">
            <v>0</v>
          </cell>
          <cell r="EB1050">
            <v>0</v>
          </cell>
          <cell r="EC1050">
            <v>0</v>
          </cell>
          <cell r="ED1050">
            <v>0</v>
          </cell>
          <cell r="EE1050">
            <v>0</v>
          </cell>
          <cell r="EF1050">
            <v>0</v>
          </cell>
          <cell r="EG1050">
            <v>0</v>
          </cell>
          <cell r="EH1050">
            <v>0</v>
          </cell>
          <cell r="EI1050">
            <v>0</v>
          </cell>
          <cell r="EJ1050">
            <v>0</v>
          </cell>
          <cell r="EK1050">
            <v>0</v>
          </cell>
          <cell r="EL1050">
            <v>0</v>
          </cell>
          <cell r="EM1050">
            <v>0</v>
          </cell>
          <cell r="EN1050">
            <v>0</v>
          </cell>
          <cell r="EO1050">
            <v>0</v>
          </cell>
          <cell r="EP1050">
            <v>0</v>
          </cell>
          <cell r="EQ1050">
            <v>0</v>
          </cell>
          <cell r="ER1050">
            <v>0</v>
          </cell>
          <cell r="ES1050">
            <v>0</v>
          </cell>
          <cell r="ET1050">
            <v>0</v>
          </cell>
          <cell r="EU1050">
            <v>0</v>
          </cell>
          <cell r="EV1050">
            <v>0</v>
          </cell>
          <cell r="EW1050">
            <v>0</v>
          </cell>
          <cell r="EX1050">
            <v>0</v>
          </cell>
          <cell r="EY1050">
            <v>0</v>
          </cell>
          <cell r="EZ1050">
            <v>0</v>
          </cell>
          <cell r="FA1050">
            <v>0</v>
          </cell>
          <cell r="FB1050">
            <v>0</v>
          </cell>
          <cell r="FC1050">
            <v>0</v>
          </cell>
          <cell r="FD1050">
            <v>0</v>
          </cell>
          <cell r="FE1050">
            <v>0</v>
          </cell>
          <cell r="FF1050">
            <v>0</v>
          </cell>
          <cell r="FG1050">
            <v>0</v>
          </cell>
          <cell r="FH1050">
            <v>0</v>
          </cell>
          <cell r="FI1050">
            <v>0</v>
          </cell>
          <cell r="FJ1050">
            <v>0</v>
          </cell>
          <cell r="FK1050">
            <v>0</v>
          </cell>
          <cell r="FL1050">
            <v>0</v>
          </cell>
          <cell r="FM1050">
            <v>0</v>
          </cell>
          <cell r="FN1050">
            <v>0</v>
          </cell>
          <cell r="FO1050">
            <v>0</v>
          </cell>
          <cell r="FP1050">
            <v>0</v>
          </cell>
          <cell r="FQ1050">
            <v>0</v>
          </cell>
          <cell r="FR1050">
            <v>0</v>
          </cell>
          <cell r="FS1050">
            <v>0</v>
          </cell>
          <cell r="FT1050">
            <v>0</v>
          </cell>
          <cell r="FU1050">
            <v>0</v>
          </cell>
          <cell r="FV1050">
            <v>0</v>
          </cell>
          <cell r="FW1050">
            <v>0</v>
          </cell>
          <cell r="FX1050">
            <v>0</v>
          </cell>
          <cell r="FY1050">
            <v>0</v>
          </cell>
          <cell r="FZ1050">
            <v>0</v>
          </cell>
          <cell r="GA1050">
            <v>0</v>
          </cell>
          <cell r="GB1050">
            <v>0</v>
          </cell>
          <cell r="GC1050">
            <v>0</v>
          </cell>
          <cell r="GD1050">
            <v>0</v>
          </cell>
          <cell r="GE1050">
            <v>0</v>
          </cell>
          <cell r="GF1050">
            <v>0</v>
          </cell>
          <cell r="GG1050">
            <v>0</v>
          </cell>
          <cell r="GH1050">
            <v>0</v>
          </cell>
          <cell r="GI1050">
            <v>0</v>
          </cell>
          <cell r="GJ1050">
            <v>0</v>
          </cell>
          <cell r="GK1050">
            <v>0</v>
          </cell>
          <cell r="GL1050">
            <v>0</v>
          </cell>
          <cell r="GM1050">
            <v>0</v>
          </cell>
          <cell r="GN1050">
            <v>0</v>
          </cell>
          <cell r="GO1050">
            <v>0</v>
          </cell>
          <cell r="GP1050">
            <v>0</v>
          </cell>
          <cell r="GQ1050">
            <v>0</v>
          </cell>
          <cell r="GR1050">
            <v>0</v>
          </cell>
          <cell r="GS1050">
            <v>0</v>
          </cell>
          <cell r="GT1050">
            <v>0</v>
          </cell>
          <cell r="GU1050">
            <v>0</v>
          </cell>
          <cell r="GV1050">
            <v>0</v>
          </cell>
          <cell r="GW1050">
            <v>0</v>
          </cell>
          <cell r="GX1050">
            <v>0</v>
          </cell>
          <cell r="GY1050">
            <v>0</v>
          </cell>
          <cell r="GZ1050">
            <v>0</v>
          </cell>
          <cell r="HA1050">
            <v>0</v>
          </cell>
          <cell r="HB1050">
            <v>0</v>
          </cell>
          <cell r="HC1050">
            <v>0</v>
          </cell>
          <cell r="HD1050">
            <v>0</v>
          </cell>
          <cell r="HE1050">
            <v>0</v>
          </cell>
          <cell r="HF1050">
            <v>0</v>
          </cell>
          <cell r="HG1050">
            <v>0</v>
          </cell>
          <cell r="HH1050">
            <v>0</v>
          </cell>
          <cell r="HI1050">
            <v>0</v>
          </cell>
          <cell r="HJ1050">
            <v>0</v>
          </cell>
          <cell r="HK1050">
            <v>0</v>
          </cell>
          <cell r="HL1050">
            <v>0</v>
          </cell>
          <cell r="HM1050">
            <v>0</v>
          </cell>
          <cell r="HN1050">
            <v>0</v>
          </cell>
          <cell r="HO1050">
            <v>0</v>
          </cell>
          <cell r="HP1050">
            <v>0</v>
          </cell>
          <cell r="HQ1050">
            <v>0</v>
          </cell>
          <cell r="HR1050">
            <v>0</v>
          </cell>
          <cell r="HS1050">
            <v>0</v>
          </cell>
          <cell r="HT1050">
            <v>0</v>
          </cell>
          <cell r="HU1050">
            <v>0</v>
          </cell>
          <cell r="HV1050">
            <v>0</v>
          </cell>
          <cell r="HW1050">
            <v>0</v>
          </cell>
          <cell r="HX1050">
            <v>0</v>
          </cell>
          <cell r="HY1050">
            <v>0</v>
          </cell>
          <cell r="HZ1050">
            <v>0</v>
          </cell>
          <cell r="IA1050">
            <v>0</v>
          </cell>
          <cell r="IB1050">
            <v>0</v>
          </cell>
          <cell r="IC1050">
            <v>0</v>
          </cell>
          <cell r="ID1050">
            <v>0</v>
          </cell>
          <cell r="IE1050">
            <v>0</v>
          </cell>
          <cell r="IF1050">
            <v>0</v>
          </cell>
          <cell r="IG1050">
            <v>0</v>
          </cell>
          <cell r="IH1050">
            <v>0</v>
          </cell>
          <cell r="II1050">
            <v>0</v>
          </cell>
          <cell r="IJ1050">
            <v>0</v>
          </cell>
          <cell r="IK1050">
            <v>0</v>
          </cell>
          <cell r="IL1050">
            <v>0</v>
          </cell>
          <cell r="IM1050">
            <v>0</v>
          </cell>
          <cell r="IN1050">
            <v>0</v>
          </cell>
          <cell r="IO1050">
            <v>0</v>
          </cell>
          <cell r="IP1050">
            <v>0</v>
          </cell>
          <cell r="IQ1050">
            <v>0</v>
          </cell>
          <cell r="IR1050">
            <v>0</v>
          </cell>
          <cell r="IS1050">
            <v>0</v>
          </cell>
          <cell r="IT1050">
            <v>0</v>
          </cell>
          <cell r="IU1050">
            <v>0</v>
          </cell>
          <cell r="IV1050">
            <v>0</v>
          </cell>
          <cell r="IW1050">
            <v>0</v>
          </cell>
          <cell r="IX1050">
            <v>0</v>
          </cell>
          <cell r="IY1050">
            <v>0</v>
          </cell>
          <cell r="IZ1050">
            <v>0</v>
          </cell>
          <cell r="JA1050">
            <v>0</v>
          </cell>
          <cell r="JB1050">
            <v>0</v>
          </cell>
          <cell r="JC1050">
            <v>0</v>
          </cell>
          <cell r="JD1050">
            <v>0</v>
          </cell>
          <cell r="JE1050">
            <v>0</v>
          </cell>
        </row>
        <row r="1051">
          <cell r="D1051" t="str">
            <v>PV_.QF.UTS._.___.Beryl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  <cell r="BZ1051">
            <v>0</v>
          </cell>
          <cell r="CA1051">
            <v>0</v>
          </cell>
          <cell r="CB1051">
            <v>0</v>
          </cell>
          <cell r="CC1051">
            <v>0</v>
          </cell>
          <cell r="CD1051">
            <v>0</v>
          </cell>
          <cell r="CE1051">
            <v>0</v>
          </cell>
          <cell r="CF1051">
            <v>0</v>
          </cell>
          <cell r="CG1051">
            <v>0</v>
          </cell>
          <cell r="CH1051">
            <v>0</v>
          </cell>
          <cell r="CI1051">
            <v>0</v>
          </cell>
          <cell r="CJ1051">
            <v>0</v>
          </cell>
          <cell r="CK1051">
            <v>0</v>
          </cell>
          <cell r="CL1051">
            <v>0</v>
          </cell>
          <cell r="CM1051">
            <v>0</v>
          </cell>
          <cell r="CN1051">
            <v>0</v>
          </cell>
          <cell r="CO1051">
            <v>0</v>
          </cell>
          <cell r="CP1051">
            <v>0</v>
          </cell>
          <cell r="CQ1051">
            <v>0</v>
          </cell>
          <cell r="CR1051">
            <v>0</v>
          </cell>
          <cell r="CS1051">
            <v>0</v>
          </cell>
          <cell r="CT1051">
            <v>0</v>
          </cell>
          <cell r="CU1051">
            <v>0</v>
          </cell>
          <cell r="CV1051">
            <v>0</v>
          </cell>
          <cell r="CW1051">
            <v>0</v>
          </cell>
          <cell r="CX1051">
            <v>0</v>
          </cell>
          <cell r="CY1051">
            <v>0</v>
          </cell>
          <cell r="CZ1051">
            <v>0</v>
          </cell>
          <cell r="DA1051">
            <v>0</v>
          </cell>
          <cell r="DB1051">
            <v>0</v>
          </cell>
          <cell r="DC1051">
            <v>0</v>
          </cell>
          <cell r="DD1051">
            <v>0</v>
          </cell>
          <cell r="DE1051">
            <v>0</v>
          </cell>
          <cell r="DF1051">
            <v>0</v>
          </cell>
          <cell r="DG1051">
            <v>0</v>
          </cell>
          <cell r="DH1051">
            <v>0</v>
          </cell>
          <cell r="DI1051">
            <v>0</v>
          </cell>
          <cell r="DJ1051">
            <v>0</v>
          </cell>
          <cell r="DK1051">
            <v>0</v>
          </cell>
          <cell r="DL1051">
            <v>0</v>
          </cell>
          <cell r="DM1051">
            <v>0</v>
          </cell>
          <cell r="DN1051">
            <v>0</v>
          </cell>
          <cell r="DO1051">
            <v>0</v>
          </cell>
          <cell r="DP1051">
            <v>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0</v>
          </cell>
          <cell r="DW1051">
            <v>0</v>
          </cell>
          <cell r="DX1051">
            <v>0</v>
          </cell>
          <cell r="DY1051">
            <v>0</v>
          </cell>
          <cell r="DZ1051">
            <v>0</v>
          </cell>
          <cell r="EA1051">
            <v>0</v>
          </cell>
          <cell r="EB1051">
            <v>0</v>
          </cell>
          <cell r="EC1051">
            <v>0</v>
          </cell>
          <cell r="ED1051">
            <v>0</v>
          </cell>
          <cell r="EE1051">
            <v>0</v>
          </cell>
          <cell r="EF1051">
            <v>0</v>
          </cell>
          <cell r="EG1051">
            <v>0</v>
          </cell>
          <cell r="EH1051">
            <v>0</v>
          </cell>
          <cell r="EI1051">
            <v>0</v>
          </cell>
          <cell r="EJ1051">
            <v>0</v>
          </cell>
          <cell r="EK1051">
            <v>0</v>
          </cell>
          <cell r="EL1051">
            <v>0</v>
          </cell>
          <cell r="EM1051">
            <v>0</v>
          </cell>
          <cell r="EN1051">
            <v>0</v>
          </cell>
          <cell r="EO1051">
            <v>0</v>
          </cell>
          <cell r="EP1051">
            <v>0</v>
          </cell>
          <cell r="EQ1051">
            <v>0</v>
          </cell>
          <cell r="ER1051">
            <v>0</v>
          </cell>
          <cell r="ES1051">
            <v>0</v>
          </cell>
          <cell r="ET1051">
            <v>0</v>
          </cell>
          <cell r="EU1051">
            <v>0</v>
          </cell>
          <cell r="EV1051">
            <v>0</v>
          </cell>
          <cell r="EW1051">
            <v>0</v>
          </cell>
          <cell r="EX1051">
            <v>0</v>
          </cell>
          <cell r="EY1051">
            <v>0</v>
          </cell>
          <cell r="EZ1051">
            <v>0</v>
          </cell>
          <cell r="FA1051">
            <v>0</v>
          </cell>
          <cell r="FB1051">
            <v>0</v>
          </cell>
          <cell r="FC1051">
            <v>0</v>
          </cell>
          <cell r="FD1051">
            <v>0</v>
          </cell>
          <cell r="FE1051">
            <v>0</v>
          </cell>
          <cell r="FF1051">
            <v>0</v>
          </cell>
          <cell r="FG1051">
            <v>0</v>
          </cell>
          <cell r="FH1051">
            <v>0</v>
          </cell>
          <cell r="FI1051">
            <v>0</v>
          </cell>
          <cell r="FJ1051">
            <v>0</v>
          </cell>
          <cell r="FK1051">
            <v>0</v>
          </cell>
          <cell r="FL1051">
            <v>0</v>
          </cell>
          <cell r="FM1051">
            <v>0</v>
          </cell>
          <cell r="FN1051">
            <v>0</v>
          </cell>
          <cell r="FO1051">
            <v>0</v>
          </cell>
          <cell r="FP1051">
            <v>0</v>
          </cell>
          <cell r="FQ1051">
            <v>0</v>
          </cell>
          <cell r="FR1051">
            <v>0</v>
          </cell>
          <cell r="FS1051">
            <v>0</v>
          </cell>
          <cell r="FT1051">
            <v>0</v>
          </cell>
          <cell r="FU1051">
            <v>0</v>
          </cell>
          <cell r="FV1051">
            <v>0</v>
          </cell>
          <cell r="FW1051">
            <v>0</v>
          </cell>
          <cell r="FX1051">
            <v>0</v>
          </cell>
          <cell r="FY1051">
            <v>0</v>
          </cell>
          <cell r="FZ1051">
            <v>0</v>
          </cell>
          <cell r="GA1051">
            <v>0</v>
          </cell>
          <cell r="GB1051">
            <v>0</v>
          </cell>
          <cell r="GC1051">
            <v>0</v>
          </cell>
          <cell r="GD1051">
            <v>0</v>
          </cell>
          <cell r="GE1051">
            <v>0</v>
          </cell>
          <cell r="GF1051">
            <v>0</v>
          </cell>
          <cell r="GG1051">
            <v>0</v>
          </cell>
          <cell r="GH1051">
            <v>0</v>
          </cell>
          <cell r="GI1051">
            <v>0</v>
          </cell>
          <cell r="GJ1051">
            <v>0</v>
          </cell>
          <cell r="GK1051">
            <v>0</v>
          </cell>
          <cell r="GL1051">
            <v>0</v>
          </cell>
          <cell r="GM1051">
            <v>0</v>
          </cell>
          <cell r="GN1051">
            <v>0</v>
          </cell>
          <cell r="GO1051">
            <v>0</v>
          </cell>
          <cell r="GP1051">
            <v>0</v>
          </cell>
          <cell r="GQ1051">
            <v>0</v>
          </cell>
          <cell r="GR1051">
            <v>0</v>
          </cell>
          <cell r="GS1051">
            <v>0</v>
          </cell>
          <cell r="GT1051">
            <v>0</v>
          </cell>
          <cell r="GU1051">
            <v>0</v>
          </cell>
          <cell r="GV1051">
            <v>0</v>
          </cell>
          <cell r="GW1051">
            <v>0</v>
          </cell>
          <cell r="GX1051">
            <v>0</v>
          </cell>
          <cell r="GY1051">
            <v>0</v>
          </cell>
          <cell r="GZ1051">
            <v>0</v>
          </cell>
          <cell r="HA1051">
            <v>0</v>
          </cell>
          <cell r="HB1051">
            <v>0</v>
          </cell>
          <cell r="HC1051">
            <v>0</v>
          </cell>
          <cell r="HD1051">
            <v>0</v>
          </cell>
          <cell r="HE1051">
            <v>0</v>
          </cell>
          <cell r="HF1051">
            <v>0</v>
          </cell>
          <cell r="HG1051">
            <v>0</v>
          </cell>
          <cell r="HH1051">
            <v>0</v>
          </cell>
          <cell r="HI1051">
            <v>0</v>
          </cell>
          <cell r="HJ1051">
            <v>0</v>
          </cell>
          <cell r="HK1051">
            <v>0</v>
          </cell>
          <cell r="HL1051">
            <v>0</v>
          </cell>
          <cell r="HM1051">
            <v>0</v>
          </cell>
          <cell r="HN1051">
            <v>0</v>
          </cell>
          <cell r="HO1051">
            <v>0</v>
          </cell>
          <cell r="HP1051">
            <v>0</v>
          </cell>
          <cell r="HQ1051">
            <v>0</v>
          </cell>
          <cell r="HR1051">
            <v>0</v>
          </cell>
          <cell r="HS1051">
            <v>0</v>
          </cell>
          <cell r="HT1051">
            <v>0</v>
          </cell>
          <cell r="HU1051">
            <v>0</v>
          </cell>
          <cell r="HV1051">
            <v>0</v>
          </cell>
          <cell r="HW1051">
            <v>0</v>
          </cell>
          <cell r="HX1051">
            <v>0</v>
          </cell>
          <cell r="HY1051">
            <v>0</v>
          </cell>
          <cell r="HZ1051">
            <v>0</v>
          </cell>
          <cell r="IA1051">
            <v>0</v>
          </cell>
          <cell r="IB1051">
            <v>0</v>
          </cell>
          <cell r="IC1051">
            <v>0</v>
          </cell>
          <cell r="ID1051">
            <v>0</v>
          </cell>
          <cell r="IE1051">
            <v>0</v>
          </cell>
          <cell r="IF1051">
            <v>0</v>
          </cell>
          <cell r="IG1051">
            <v>0</v>
          </cell>
          <cell r="IH1051">
            <v>0</v>
          </cell>
          <cell r="II1051">
            <v>0</v>
          </cell>
          <cell r="IJ1051">
            <v>0</v>
          </cell>
          <cell r="IK1051">
            <v>0</v>
          </cell>
          <cell r="IL1051">
            <v>0</v>
          </cell>
          <cell r="IM1051">
            <v>0</v>
          </cell>
          <cell r="IN1051">
            <v>0</v>
          </cell>
          <cell r="IO1051">
            <v>0</v>
          </cell>
          <cell r="IP1051">
            <v>0</v>
          </cell>
          <cell r="IQ1051">
            <v>0</v>
          </cell>
          <cell r="IR1051">
            <v>0</v>
          </cell>
          <cell r="IS1051">
            <v>0</v>
          </cell>
          <cell r="IT1051">
            <v>0</v>
          </cell>
          <cell r="IU1051">
            <v>0</v>
          </cell>
          <cell r="IV1051">
            <v>0</v>
          </cell>
          <cell r="IW1051">
            <v>0</v>
          </cell>
          <cell r="IX1051">
            <v>0</v>
          </cell>
          <cell r="IY1051">
            <v>0</v>
          </cell>
          <cell r="IZ1051">
            <v>0</v>
          </cell>
          <cell r="JA1051">
            <v>0</v>
          </cell>
          <cell r="JB1051">
            <v>0</v>
          </cell>
          <cell r="JC1051">
            <v>0</v>
          </cell>
          <cell r="JD1051">
            <v>0</v>
          </cell>
          <cell r="JE1051">
            <v>0</v>
          </cell>
        </row>
        <row r="1052">
          <cell r="D1052" t="str">
            <v>PV_.QF.UTS._.___.Buckhorn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  <cell r="BZ1052">
            <v>0</v>
          </cell>
          <cell r="CA1052">
            <v>0</v>
          </cell>
          <cell r="CB1052">
            <v>0</v>
          </cell>
          <cell r="CC1052">
            <v>0</v>
          </cell>
          <cell r="CD1052">
            <v>0</v>
          </cell>
          <cell r="CE1052">
            <v>0</v>
          </cell>
          <cell r="CF1052">
            <v>0</v>
          </cell>
          <cell r="CG1052">
            <v>0</v>
          </cell>
          <cell r="CH1052">
            <v>0</v>
          </cell>
          <cell r="CI1052">
            <v>0</v>
          </cell>
          <cell r="CJ1052">
            <v>0</v>
          </cell>
          <cell r="CK1052">
            <v>0</v>
          </cell>
          <cell r="CL1052">
            <v>0</v>
          </cell>
          <cell r="CM1052">
            <v>0</v>
          </cell>
          <cell r="CN1052">
            <v>0</v>
          </cell>
          <cell r="CO1052">
            <v>0</v>
          </cell>
          <cell r="CP1052">
            <v>0</v>
          </cell>
          <cell r="CQ1052">
            <v>0</v>
          </cell>
          <cell r="CR1052">
            <v>0</v>
          </cell>
          <cell r="CS1052">
            <v>0</v>
          </cell>
          <cell r="CT1052">
            <v>0</v>
          </cell>
          <cell r="CU1052">
            <v>0</v>
          </cell>
          <cell r="CV1052">
            <v>0</v>
          </cell>
          <cell r="CW1052">
            <v>0</v>
          </cell>
          <cell r="CX1052">
            <v>0</v>
          </cell>
          <cell r="CY1052">
            <v>0</v>
          </cell>
          <cell r="CZ1052">
            <v>0</v>
          </cell>
          <cell r="DA1052">
            <v>0</v>
          </cell>
          <cell r="DB1052">
            <v>0</v>
          </cell>
          <cell r="DC1052">
            <v>0</v>
          </cell>
          <cell r="DD1052">
            <v>0</v>
          </cell>
          <cell r="DE1052">
            <v>0</v>
          </cell>
          <cell r="DF1052">
            <v>0</v>
          </cell>
          <cell r="DG1052">
            <v>0</v>
          </cell>
          <cell r="DH1052">
            <v>0</v>
          </cell>
          <cell r="DI1052">
            <v>0</v>
          </cell>
          <cell r="DJ1052">
            <v>0</v>
          </cell>
          <cell r="DK1052">
            <v>0</v>
          </cell>
          <cell r="DL1052">
            <v>0</v>
          </cell>
          <cell r="DM1052">
            <v>0</v>
          </cell>
          <cell r="DN1052">
            <v>0</v>
          </cell>
          <cell r="DO1052">
            <v>0</v>
          </cell>
          <cell r="DP1052">
            <v>0</v>
          </cell>
          <cell r="DQ1052">
            <v>0</v>
          </cell>
          <cell r="DR1052">
            <v>0</v>
          </cell>
          <cell r="DS1052">
            <v>0</v>
          </cell>
          <cell r="DT1052">
            <v>0</v>
          </cell>
          <cell r="DU1052">
            <v>0</v>
          </cell>
          <cell r="DV1052">
            <v>0</v>
          </cell>
          <cell r="DW1052">
            <v>0</v>
          </cell>
          <cell r="DX1052">
            <v>0</v>
          </cell>
          <cell r="DY1052">
            <v>0</v>
          </cell>
          <cell r="DZ1052">
            <v>0</v>
          </cell>
          <cell r="EA1052">
            <v>0</v>
          </cell>
          <cell r="EB1052">
            <v>0</v>
          </cell>
          <cell r="EC1052">
            <v>0</v>
          </cell>
          <cell r="ED1052">
            <v>0</v>
          </cell>
          <cell r="EE1052">
            <v>0</v>
          </cell>
          <cell r="EF1052">
            <v>0</v>
          </cell>
          <cell r="EG1052">
            <v>0</v>
          </cell>
          <cell r="EH1052">
            <v>0</v>
          </cell>
          <cell r="EI1052">
            <v>0</v>
          </cell>
          <cell r="EJ1052">
            <v>0</v>
          </cell>
          <cell r="EK1052">
            <v>0</v>
          </cell>
          <cell r="EL1052">
            <v>0</v>
          </cell>
          <cell r="EM1052">
            <v>0</v>
          </cell>
          <cell r="EN1052">
            <v>0</v>
          </cell>
          <cell r="EO1052">
            <v>0</v>
          </cell>
          <cell r="EP1052">
            <v>0</v>
          </cell>
          <cell r="EQ1052">
            <v>0</v>
          </cell>
          <cell r="ER1052">
            <v>0</v>
          </cell>
          <cell r="ES1052">
            <v>0</v>
          </cell>
          <cell r="ET1052">
            <v>0</v>
          </cell>
          <cell r="EU1052">
            <v>0</v>
          </cell>
          <cell r="EV1052">
            <v>0</v>
          </cell>
          <cell r="EW1052">
            <v>0</v>
          </cell>
          <cell r="EX1052">
            <v>0</v>
          </cell>
          <cell r="EY1052">
            <v>0</v>
          </cell>
          <cell r="EZ1052">
            <v>0</v>
          </cell>
          <cell r="FA1052">
            <v>0</v>
          </cell>
          <cell r="FB1052">
            <v>0</v>
          </cell>
          <cell r="FC1052">
            <v>0</v>
          </cell>
          <cell r="FD1052">
            <v>0</v>
          </cell>
          <cell r="FE1052">
            <v>0</v>
          </cell>
          <cell r="FF1052">
            <v>0</v>
          </cell>
          <cell r="FG1052">
            <v>0</v>
          </cell>
          <cell r="FH1052">
            <v>0</v>
          </cell>
          <cell r="FI1052">
            <v>0</v>
          </cell>
          <cell r="FJ1052">
            <v>0</v>
          </cell>
          <cell r="FK1052">
            <v>0</v>
          </cell>
          <cell r="FL1052">
            <v>0</v>
          </cell>
          <cell r="FM1052">
            <v>0</v>
          </cell>
          <cell r="FN1052">
            <v>0</v>
          </cell>
          <cell r="FO1052">
            <v>0</v>
          </cell>
          <cell r="FP1052">
            <v>0</v>
          </cell>
          <cell r="FQ1052">
            <v>0</v>
          </cell>
          <cell r="FR1052">
            <v>0</v>
          </cell>
          <cell r="FS1052">
            <v>0</v>
          </cell>
          <cell r="FT1052">
            <v>0</v>
          </cell>
          <cell r="FU1052">
            <v>0</v>
          </cell>
          <cell r="FV1052">
            <v>0</v>
          </cell>
          <cell r="FW1052">
            <v>0</v>
          </cell>
          <cell r="FX1052">
            <v>0</v>
          </cell>
          <cell r="FY1052">
            <v>0</v>
          </cell>
          <cell r="FZ1052">
            <v>0</v>
          </cell>
          <cell r="GA1052">
            <v>0</v>
          </cell>
          <cell r="GB1052">
            <v>0</v>
          </cell>
          <cell r="GC1052">
            <v>0</v>
          </cell>
          <cell r="GD1052">
            <v>0</v>
          </cell>
          <cell r="GE1052">
            <v>0</v>
          </cell>
          <cell r="GF1052">
            <v>0</v>
          </cell>
          <cell r="GG1052">
            <v>0</v>
          </cell>
          <cell r="GH1052">
            <v>0</v>
          </cell>
          <cell r="GI1052">
            <v>0</v>
          </cell>
          <cell r="GJ1052">
            <v>0</v>
          </cell>
          <cell r="GK1052">
            <v>0</v>
          </cell>
          <cell r="GL1052">
            <v>0</v>
          </cell>
          <cell r="GM1052">
            <v>0</v>
          </cell>
          <cell r="GN1052">
            <v>0</v>
          </cell>
          <cell r="GO1052">
            <v>0</v>
          </cell>
          <cell r="GP1052">
            <v>0</v>
          </cell>
          <cell r="GQ1052">
            <v>0</v>
          </cell>
          <cell r="GR1052">
            <v>0</v>
          </cell>
          <cell r="GS1052">
            <v>0</v>
          </cell>
          <cell r="GT1052">
            <v>0</v>
          </cell>
          <cell r="GU1052">
            <v>0</v>
          </cell>
          <cell r="GV1052">
            <v>0</v>
          </cell>
          <cell r="GW1052">
            <v>0</v>
          </cell>
          <cell r="GX1052">
            <v>0</v>
          </cell>
          <cell r="GY1052">
            <v>0</v>
          </cell>
          <cell r="GZ1052">
            <v>0</v>
          </cell>
          <cell r="HA1052">
            <v>0</v>
          </cell>
          <cell r="HB1052">
            <v>0</v>
          </cell>
          <cell r="HC1052">
            <v>0</v>
          </cell>
          <cell r="HD1052">
            <v>0</v>
          </cell>
          <cell r="HE1052">
            <v>0</v>
          </cell>
          <cell r="HF1052">
            <v>0</v>
          </cell>
          <cell r="HG1052">
            <v>0</v>
          </cell>
          <cell r="HH1052">
            <v>0</v>
          </cell>
          <cell r="HI1052">
            <v>0</v>
          </cell>
          <cell r="HJ1052">
            <v>0</v>
          </cell>
          <cell r="HK1052">
            <v>0</v>
          </cell>
          <cell r="HL1052">
            <v>0</v>
          </cell>
          <cell r="HM1052">
            <v>0</v>
          </cell>
          <cell r="HN1052">
            <v>0</v>
          </cell>
          <cell r="HO1052">
            <v>0</v>
          </cell>
          <cell r="HP1052">
            <v>0</v>
          </cell>
          <cell r="HQ1052">
            <v>0</v>
          </cell>
          <cell r="HR1052">
            <v>0</v>
          </cell>
          <cell r="HS1052">
            <v>0</v>
          </cell>
          <cell r="HT1052">
            <v>0</v>
          </cell>
          <cell r="HU1052">
            <v>0</v>
          </cell>
          <cell r="HV1052">
            <v>0</v>
          </cell>
          <cell r="HW1052">
            <v>0</v>
          </cell>
          <cell r="HX1052">
            <v>0</v>
          </cell>
          <cell r="HY1052">
            <v>0</v>
          </cell>
          <cell r="HZ1052">
            <v>0</v>
          </cell>
          <cell r="IA1052">
            <v>0</v>
          </cell>
          <cell r="IB1052">
            <v>0</v>
          </cell>
          <cell r="IC1052">
            <v>0</v>
          </cell>
          <cell r="ID1052">
            <v>0</v>
          </cell>
          <cell r="IE1052">
            <v>0</v>
          </cell>
          <cell r="IF1052">
            <v>0</v>
          </cell>
          <cell r="IG1052">
            <v>0</v>
          </cell>
          <cell r="IH1052">
            <v>0</v>
          </cell>
          <cell r="II1052">
            <v>0</v>
          </cell>
          <cell r="IJ1052">
            <v>0</v>
          </cell>
          <cell r="IK1052">
            <v>0</v>
          </cell>
          <cell r="IL1052">
            <v>0</v>
          </cell>
          <cell r="IM1052">
            <v>0</v>
          </cell>
          <cell r="IN1052">
            <v>0</v>
          </cell>
          <cell r="IO1052">
            <v>0</v>
          </cell>
          <cell r="IP1052">
            <v>0</v>
          </cell>
          <cell r="IQ1052">
            <v>0</v>
          </cell>
          <cell r="IR1052">
            <v>0</v>
          </cell>
          <cell r="IS1052">
            <v>0</v>
          </cell>
          <cell r="IT1052">
            <v>0</v>
          </cell>
          <cell r="IU1052">
            <v>0</v>
          </cell>
          <cell r="IV1052">
            <v>0</v>
          </cell>
          <cell r="IW1052">
            <v>0</v>
          </cell>
          <cell r="IX1052">
            <v>0</v>
          </cell>
          <cell r="IY1052">
            <v>0</v>
          </cell>
          <cell r="IZ1052">
            <v>0</v>
          </cell>
          <cell r="JA1052">
            <v>0</v>
          </cell>
          <cell r="JB1052">
            <v>0</v>
          </cell>
          <cell r="JC1052">
            <v>0</v>
          </cell>
          <cell r="JD1052">
            <v>0</v>
          </cell>
          <cell r="JE1052">
            <v>0</v>
          </cell>
        </row>
        <row r="1053">
          <cell r="D1053" t="str">
            <v>PV_.QF.UTS._.___.CedarValley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  <cell r="BZ1053">
            <v>0</v>
          </cell>
          <cell r="CA1053">
            <v>0</v>
          </cell>
          <cell r="CB1053">
            <v>0</v>
          </cell>
          <cell r="CC1053">
            <v>0</v>
          </cell>
          <cell r="CD1053">
            <v>0</v>
          </cell>
          <cell r="CE1053">
            <v>0</v>
          </cell>
          <cell r="CF1053">
            <v>0</v>
          </cell>
          <cell r="CG1053">
            <v>0</v>
          </cell>
          <cell r="CH1053">
            <v>0</v>
          </cell>
          <cell r="CI1053">
            <v>0</v>
          </cell>
          <cell r="CJ1053">
            <v>0</v>
          </cell>
          <cell r="CK1053">
            <v>0</v>
          </cell>
          <cell r="CL1053">
            <v>0</v>
          </cell>
          <cell r="CM1053">
            <v>0</v>
          </cell>
          <cell r="CN1053">
            <v>0</v>
          </cell>
          <cell r="CO1053">
            <v>0</v>
          </cell>
          <cell r="CP1053">
            <v>0</v>
          </cell>
          <cell r="CQ1053">
            <v>0</v>
          </cell>
          <cell r="CR1053">
            <v>0</v>
          </cell>
          <cell r="CS1053">
            <v>0</v>
          </cell>
          <cell r="CT1053">
            <v>0</v>
          </cell>
          <cell r="CU1053">
            <v>0</v>
          </cell>
          <cell r="CV1053">
            <v>0</v>
          </cell>
          <cell r="CW1053">
            <v>0</v>
          </cell>
          <cell r="CX1053">
            <v>0</v>
          </cell>
          <cell r="CY1053">
            <v>0</v>
          </cell>
          <cell r="CZ1053">
            <v>0</v>
          </cell>
          <cell r="DA1053">
            <v>0</v>
          </cell>
          <cell r="DB1053">
            <v>0</v>
          </cell>
          <cell r="DC1053">
            <v>0</v>
          </cell>
          <cell r="DD1053">
            <v>0</v>
          </cell>
          <cell r="DE1053">
            <v>0</v>
          </cell>
          <cell r="DF1053">
            <v>0</v>
          </cell>
          <cell r="DG1053">
            <v>0</v>
          </cell>
          <cell r="DH1053">
            <v>0</v>
          </cell>
          <cell r="DI1053">
            <v>0</v>
          </cell>
          <cell r="DJ1053">
            <v>0</v>
          </cell>
          <cell r="DK1053">
            <v>0</v>
          </cell>
          <cell r="DL1053">
            <v>0</v>
          </cell>
          <cell r="DM1053">
            <v>0</v>
          </cell>
          <cell r="DN1053">
            <v>0</v>
          </cell>
          <cell r="DO1053">
            <v>0</v>
          </cell>
          <cell r="DP1053">
            <v>0</v>
          </cell>
          <cell r="DQ1053">
            <v>0</v>
          </cell>
          <cell r="DR1053">
            <v>0</v>
          </cell>
          <cell r="DS1053">
            <v>0</v>
          </cell>
          <cell r="DT1053">
            <v>0</v>
          </cell>
          <cell r="DU1053">
            <v>0</v>
          </cell>
          <cell r="DV1053">
            <v>0</v>
          </cell>
          <cell r="DW1053">
            <v>0</v>
          </cell>
          <cell r="DX1053">
            <v>0</v>
          </cell>
          <cell r="DY1053">
            <v>0</v>
          </cell>
          <cell r="DZ1053">
            <v>0</v>
          </cell>
          <cell r="EA1053">
            <v>0</v>
          </cell>
          <cell r="EB1053">
            <v>0</v>
          </cell>
          <cell r="EC1053">
            <v>0</v>
          </cell>
          <cell r="ED1053">
            <v>0</v>
          </cell>
          <cell r="EE1053">
            <v>0</v>
          </cell>
          <cell r="EF1053">
            <v>0</v>
          </cell>
          <cell r="EG1053">
            <v>0</v>
          </cell>
          <cell r="EH1053">
            <v>0</v>
          </cell>
          <cell r="EI1053">
            <v>0</v>
          </cell>
          <cell r="EJ1053">
            <v>0</v>
          </cell>
          <cell r="EK1053">
            <v>0</v>
          </cell>
          <cell r="EL1053">
            <v>0</v>
          </cell>
          <cell r="EM1053">
            <v>0</v>
          </cell>
          <cell r="EN1053">
            <v>0</v>
          </cell>
          <cell r="EO1053">
            <v>0</v>
          </cell>
          <cell r="EP1053">
            <v>0</v>
          </cell>
          <cell r="EQ1053">
            <v>0</v>
          </cell>
          <cell r="ER1053">
            <v>0</v>
          </cell>
          <cell r="ES1053">
            <v>0</v>
          </cell>
          <cell r="ET1053">
            <v>0</v>
          </cell>
          <cell r="EU1053">
            <v>0</v>
          </cell>
          <cell r="EV1053">
            <v>0</v>
          </cell>
          <cell r="EW1053">
            <v>0</v>
          </cell>
          <cell r="EX1053">
            <v>0</v>
          </cell>
          <cell r="EY1053">
            <v>0</v>
          </cell>
          <cell r="EZ1053">
            <v>0</v>
          </cell>
          <cell r="FA1053">
            <v>0</v>
          </cell>
          <cell r="FB1053">
            <v>0</v>
          </cell>
          <cell r="FC1053">
            <v>0</v>
          </cell>
          <cell r="FD1053">
            <v>0</v>
          </cell>
          <cell r="FE1053">
            <v>0</v>
          </cell>
          <cell r="FF1053">
            <v>0</v>
          </cell>
          <cell r="FG1053">
            <v>0</v>
          </cell>
          <cell r="FH1053">
            <v>0</v>
          </cell>
          <cell r="FI1053">
            <v>0</v>
          </cell>
          <cell r="FJ1053">
            <v>0</v>
          </cell>
          <cell r="FK1053">
            <v>0</v>
          </cell>
          <cell r="FL1053">
            <v>0</v>
          </cell>
          <cell r="FM1053">
            <v>0</v>
          </cell>
          <cell r="FN1053">
            <v>0</v>
          </cell>
          <cell r="FO1053">
            <v>0</v>
          </cell>
          <cell r="FP1053">
            <v>0</v>
          </cell>
          <cell r="FQ1053">
            <v>0</v>
          </cell>
          <cell r="FR1053">
            <v>0</v>
          </cell>
          <cell r="FS1053">
            <v>0</v>
          </cell>
          <cell r="FT1053">
            <v>0</v>
          </cell>
          <cell r="FU1053">
            <v>0</v>
          </cell>
          <cell r="FV1053">
            <v>0</v>
          </cell>
          <cell r="FW1053">
            <v>0</v>
          </cell>
          <cell r="FX1053">
            <v>0</v>
          </cell>
          <cell r="FY1053">
            <v>0</v>
          </cell>
          <cell r="FZ1053">
            <v>0</v>
          </cell>
          <cell r="GA1053">
            <v>0</v>
          </cell>
          <cell r="GB1053">
            <v>0</v>
          </cell>
          <cell r="GC1053">
            <v>0</v>
          </cell>
          <cell r="GD1053">
            <v>0</v>
          </cell>
          <cell r="GE1053">
            <v>0</v>
          </cell>
          <cell r="GF1053">
            <v>0</v>
          </cell>
          <cell r="GG1053">
            <v>0</v>
          </cell>
          <cell r="GH1053">
            <v>0</v>
          </cell>
          <cell r="GI1053">
            <v>0</v>
          </cell>
          <cell r="GJ1053">
            <v>0</v>
          </cell>
          <cell r="GK1053">
            <v>0</v>
          </cell>
          <cell r="GL1053">
            <v>0</v>
          </cell>
          <cell r="GM1053">
            <v>0</v>
          </cell>
          <cell r="GN1053">
            <v>0</v>
          </cell>
          <cell r="GO1053">
            <v>0</v>
          </cell>
          <cell r="GP1053">
            <v>0</v>
          </cell>
          <cell r="GQ1053">
            <v>0</v>
          </cell>
          <cell r="GR1053">
            <v>0</v>
          </cell>
          <cell r="GS1053">
            <v>0</v>
          </cell>
          <cell r="GT1053">
            <v>0</v>
          </cell>
          <cell r="GU1053">
            <v>0</v>
          </cell>
          <cell r="GV1053">
            <v>0</v>
          </cell>
          <cell r="GW1053">
            <v>0</v>
          </cell>
          <cell r="GX1053">
            <v>0</v>
          </cell>
          <cell r="GY1053">
            <v>0</v>
          </cell>
          <cell r="GZ1053">
            <v>0</v>
          </cell>
          <cell r="HA1053">
            <v>0</v>
          </cell>
          <cell r="HB1053">
            <v>0</v>
          </cell>
          <cell r="HC1053">
            <v>0</v>
          </cell>
          <cell r="HD1053">
            <v>0</v>
          </cell>
          <cell r="HE1053">
            <v>0</v>
          </cell>
          <cell r="HF1053">
            <v>0</v>
          </cell>
          <cell r="HG1053">
            <v>0</v>
          </cell>
          <cell r="HH1053">
            <v>0</v>
          </cell>
          <cell r="HI1053">
            <v>0</v>
          </cell>
          <cell r="HJ1053">
            <v>0</v>
          </cell>
          <cell r="HK1053">
            <v>0</v>
          </cell>
          <cell r="HL1053">
            <v>0</v>
          </cell>
          <cell r="HM1053">
            <v>0</v>
          </cell>
          <cell r="HN1053">
            <v>0</v>
          </cell>
          <cell r="HO1053">
            <v>0</v>
          </cell>
          <cell r="HP1053">
            <v>0</v>
          </cell>
          <cell r="HQ1053">
            <v>0</v>
          </cell>
          <cell r="HR1053">
            <v>0</v>
          </cell>
          <cell r="HS1053">
            <v>0</v>
          </cell>
          <cell r="HT1053">
            <v>0</v>
          </cell>
          <cell r="HU1053">
            <v>0</v>
          </cell>
          <cell r="HV1053">
            <v>0</v>
          </cell>
          <cell r="HW1053">
            <v>0</v>
          </cell>
          <cell r="HX1053">
            <v>0</v>
          </cell>
          <cell r="HY1053">
            <v>0</v>
          </cell>
          <cell r="HZ1053">
            <v>0</v>
          </cell>
          <cell r="IA1053">
            <v>0</v>
          </cell>
          <cell r="IB1053">
            <v>0</v>
          </cell>
          <cell r="IC1053">
            <v>0</v>
          </cell>
          <cell r="ID1053">
            <v>0</v>
          </cell>
          <cell r="IE1053">
            <v>0</v>
          </cell>
          <cell r="IF1053">
            <v>0</v>
          </cell>
          <cell r="IG1053">
            <v>0</v>
          </cell>
          <cell r="IH1053">
            <v>0</v>
          </cell>
          <cell r="II1053">
            <v>0</v>
          </cell>
          <cell r="IJ1053">
            <v>0</v>
          </cell>
          <cell r="IK1053">
            <v>0</v>
          </cell>
          <cell r="IL1053">
            <v>0</v>
          </cell>
          <cell r="IM1053">
            <v>0</v>
          </cell>
          <cell r="IN1053">
            <v>0</v>
          </cell>
          <cell r="IO1053">
            <v>0</v>
          </cell>
          <cell r="IP1053">
            <v>0</v>
          </cell>
          <cell r="IQ1053">
            <v>0</v>
          </cell>
          <cell r="IR1053">
            <v>0</v>
          </cell>
          <cell r="IS1053">
            <v>0</v>
          </cell>
          <cell r="IT1053">
            <v>0</v>
          </cell>
          <cell r="IU1053">
            <v>0</v>
          </cell>
          <cell r="IV1053">
            <v>0</v>
          </cell>
          <cell r="IW1053">
            <v>0</v>
          </cell>
          <cell r="IX1053">
            <v>0</v>
          </cell>
          <cell r="IY1053">
            <v>0</v>
          </cell>
          <cell r="IZ1053">
            <v>0</v>
          </cell>
          <cell r="JA1053">
            <v>0</v>
          </cell>
          <cell r="JB1053">
            <v>0</v>
          </cell>
          <cell r="JC1053">
            <v>0</v>
          </cell>
          <cell r="JD1053">
            <v>0</v>
          </cell>
          <cell r="JE1053">
            <v>0</v>
          </cell>
        </row>
        <row r="1054">
          <cell r="D1054" t="str">
            <v>PV_.QF.UTS._.___.Enterprise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  <cell r="BZ1054">
            <v>0</v>
          </cell>
          <cell r="CA1054">
            <v>0</v>
          </cell>
          <cell r="CB1054">
            <v>0</v>
          </cell>
          <cell r="CC1054">
            <v>0</v>
          </cell>
          <cell r="CD1054">
            <v>0</v>
          </cell>
          <cell r="CE1054">
            <v>0</v>
          </cell>
          <cell r="CF1054">
            <v>0</v>
          </cell>
          <cell r="CG1054">
            <v>0</v>
          </cell>
          <cell r="CH1054">
            <v>0</v>
          </cell>
          <cell r="CI1054">
            <v>0</v>
          </cell>
          <cell r="CJ1054">
            <v>0</v>
          </cell>
          <cell r="CK1054">
            <v>0</v>
          </cell>
          <cell r="CL1054">
            <v>0</v>
          </cell>
          <cell r="CM1054">
            <v>0</v>
          </cell>
          <cell r="CN1054">
            <v>0</v>
          </cell>
          <cell r="CO1054">
            <v>0</v>
          </cell>
          <cell r="CP1054">
            <v>0</v>
          </cell>
          <cell r="CQ1054">
            <v>0</v>
          </cell>
          <cell r="CR1054">
            <v>0</v>
          </cell>
          <cell r="CS1054">
            <v>0</v>
          </cell>
          <cell r="CT1054">
            <v>0</v>
          </cell>
          <cell r="CU1054">
            <v>0</v>
          </cell>
          <cell r="CV1054">
            <v>0</v>
          </cell>
          <cell r="CW1054">
            <v>0</v>
          </cell>
          <cell r="CX1054">
            <v>0</v>
          </cell>
          <cell r="CY1054">
            <v>0</v>
          </cell>
          <cell r="CZ1054">
            <v>0</v>
          </cell>
          <cell r="DA1054">
            <v>0</v>
          </cell>
          <cell r="DB1054">
            <v>0</v>
          </cell>
          <cell r="DC1054">
            <v>0</v>
          </cell>
          <cell r="DD1054">
            <v>0</v>
          </cell>
          <cell r="DE1054">
            <v>0</v>
          </cell>
          <cell r="DF1054">
            <v>0</v>
          </cell>
          <cell r="DG1054">
            <v>0</v>
          </cell>
          <cell r="DH1054">
            <v>0</v>
          </cell>
          <cell r="DI1054">
            <v>0</v>
          </cell>
          <cell r="DJ1054">
            <v>0</v>
          </cell>
          <cell r="DK1054">
            <v>0</v>
          </cell>
          <cell r="DL1054">
            <v>0</v>
          </cell>
          <cell r="DM1054">
            <v>0</v>
          </cell>
          <cell r="DN1054">
            <v>0</v>
          </cell>
          <cell r="DO1054">
            <v>0</v>
          </cell>
          <cell r="DP1054">
            <v>0</v>
          </cell>
          <cell r="DQ1054">
            <v>0</v>
          </cell>
          <cell r="DR1054">
            <v>0</v>
          </cell>
          <cell r="DS1054">
            <v>0</v>
          </cell>
          <cell r="DT1054">
            <v>0</v>
          </cell>
          <cell r="DU1054">
            <v>0</v>
          </cell>
          <cell r="DV1054">
            <v>0</v>
          </cell>
          <cell r="DW1054">
            <v>0</v>
          </cell>
          <cell r="DX1054">
            <v>0</v>
          </cell>
          <cell r="DY1054">
            <v>0</v>
          </cell>
          <cell r="DZ1054">
            <v>0</v>
          </cell>
          <cell r="EA1054">
            <v>0</v>
          </cell>
          <cell r="EB1054">
            <v>0</v>
          </cell>
          <cell r="EC1054">
            <v>0</v>
          </cell>
          <cell r="ED1054">
            <v>0</v>
          </cell>
          <cell r="EE1054">
            <v>0</v>
          </cell>
          <cell r="EF1054">
            <v>0</v>
          </cell>
          <cell r="EG1054">
            <v>0</v>
          </cell>
          <cell r="EH1054">
            <v>0</v>
          </cell>
          <cell r="EI1054">
            <v>0</v>
          </cell>
          <cell r="EJ1054">
            <v>0</v>
          </cell>
          <cell r="EK1054">
            <v>0</v>
          </cell>
          <cell r="EL1054">
            <v>0</v>
          </cell>
          <cell r="EM1054">
            <v>0</v>
          </cell>
          <cell r="EN1054">
            <v>0</v>
          </cell>
          <cell r="EO1054">
            <v>0</v>
          </cell>
          <cell r="EP1054">
            <v>0</v>
          </cell>
          <cell r="EQ1054">
            <v>0</v>
          </cell>
          <cell r="ER1054">
            <v>0</v>
          </cell>
          <cell r="ES1054">
            <v>0</v>
          </cell>
          <cell r="ET1054">
            <v>0</v>
          </cell>
          <cell r="EU1054">
            <v>0</v>
          </cell>
          <cell r="EV1054">
            <v>0</v>
          </cell>
          <cell r="EW1054">
            <v>0</v>
          </cell>
          <cell r="EX1054">
            <v>0</v>
          </cell>
          <cell r="EY1054">
            <v>0</v>
          </cell>
          <cell r="EZ1054">
            <v>0</v>
          </cell>
          <cell r="FA1054">
            <v>0</v>
          </cell>
          <cell r="FB1054">
            <v>0</v>
          </cell>
          <cell r="FC1054">
            <v>0</v>
          </cell>
          <cell r="FD1054">
            <v>0</v>
          </cell>
          <cell r="FE1054">
            <v>0</v>
          </cell>
          <cell r="FF1054">
            <v>0</v>
          </cell>
          <cell r="FG1054">
            <v>0</v>
          </cell>
          <cell r="FH1054">
            <v>0</v>
          </cell>
          <cell r="FI1054">
            <v>0</v>
          </cell>
          <cell r="FJ1054">
            <v>0</v>
          </cell>
          <cell r="FK1054">
            <v>0</v>
          </cell>
          <cell r="FL1054">
            <v>0</v>
          </cell>
          <cell r="FM1054">
            <v>0</v>
          </cell>
          <cell r="FN1054">
            <v>0</v>
          </cell>
          <cell r="FO1054">
            <v>0</v>
          </cell>
          <cell r="FP1054">
            <v>0</v>
          </cell>
          <cell r="FQ1054">
            <v>0</v>
          </cell>
          <cell r="FR1054">
            <v>0</v>
          </cell>
          <cell r="FS1054">
            <v>0</v>
          </cell>
          <cell r="FT1054">
            <v>0</v>
          </cell>
          <cell r="FU1054">
            <v>0</v>
          </cell>
          <cell r="FV1054">
            <v>0</v>
          </cell>
          <cell r="FW1054">
            <v>0</v>
          </cell>
          <cell r="FX1054">
            <v>0</v>
          </cell>
          <cell r="FY1054">
            <v>0</v>
          </cell>
          <cell r="FZ1054">
            <v>0</v>
          </cell>
          <cell r="GA1054">
            <v>0</v>
          </cell>
          <cell r="GB1054">
            <v>0</v>
          </cell>
          <cell r="GC1054">
            <v>0</v>
          </cell>
          <cell r="GD1054">
            <v>0</v>
          </cell>
          <cell r="GE1054">
            <v>0</v>
          </cell>
          <cell r="GF1054">
            <v>0</v>
          </cell>
          <cell r="GG1054">
            <v>0</v>
          </cell>
          <cell r="GH1054">
            <v>0</v>
          </cell>
          <cell r="GI1054">
            <v>0</v>
          </cell>
          <cell r="GJ1054">
            <v>0</v>
          </cell>
          <cell r="GK1054">
            <v>0</v>
          </cell>
          <cell r="GL1054">
            <v>0</v>
          </cell>
          <cell r="GM1054">
            <v>0</v>
          </cell>
          <cell r="GN1054">
            <v>0</v>
          </cell>
          <cell r="GO1054">
            <v>0</v>
          </cell>
          <cell r="GP1054">
            <v>0</v>
          </cell>
          <cell r="GQ1054">
            <v>0</v>
          </cell>
          <cell r="GR1054">
            <v>0</v>
          </cell>
          <cell r="GS1054">
            <v>0</v>
          </cell>
          <cell r="GT1054">
            <v>0</v>
          </cell>
          <cell r="GU1054">
            <v>0</v>
          </cell>
          <cell r="GV1054">
            <v>0</v>
          </cell>
          <cell r="GW1054">
            <v>0</v>
          </cell>
          <cell r="GX1054">
            <v>0</v>
          </cell>
          <cell r="GY1054">
            <v>0</v>
          </cell>
          <cell r="GZ1054">
            <v>0</v>
          </cell>
          <cell r="HA1054">
            <v>0</v>
          </cell>
          <cell r="HB1054">
            <v>0</v>
          </cell>
          <cell r="HC1054">
            <v>0</v>
          </cell>
          <cell r="HD1054">
            <v>0</v>
          </cell>
          <cell r="HE1054">
            <v>0</v>
          </cell>
          <cell r="HF1054">
            <v>0</v>
          </cell>
          <cell r="HG1054">
            <v>0</v>
          </cell>
          <cell r="HH1054">
            <v>0</v>
          </cell>
          <cell r="HI1054">
            <v>0</v>
          </cell>
          <cell r="HJ1054">
            <v>0</v>
          </cell>
          <cell r="HK1054">
            <v>0</v>
          </cell>
          <cell r="HL1054">
            <v>0</v>
          </cell>
          <cell r="HM1054">
            <v>0</v>
          </cell>
          <cell r="HN1054">
            <v>0</v>
          </cell>
          <cell r="HO1054">
            <v>0</v>
          </cell>
          <cell r="HP1054">
            <v>0</v>
          </cell>
          <cell r="HQ1054">
            <v>0</v>
          </cell>
          <cell r="HR1054">
            <v>0</v>
          </cell>
          <cell r="HS1054">
            <v>0</v>
          </cell>
          <cell r="HT1054">
            <v>0</v>
          </cell>
          <cell r="HU1054">
            <v>0</v>
          </cell>
          <cell r="HV1054">
            <v>0</v>
          </cell>
          <cell r="HW1054">
            <v>0</v>
          </cell>
          <cell r="HX1054">
            <v>0</v>
          </cell>
          <cell r="HY1054">
            <v>0</v>
          </cell>
          <cell r="HZ1054">
            <v>0</v>
          </cell>
          <cell r="IA1054">
            <v>0</v>
          </cell>
          <cell r="IB1054">
            <v>0</v>
          </cell>
          <cell r="IC1054">
            <v>0</v>
          </cell>
          <cell r="ID1054">
            <v>0</v>
          </cell>
          <cell r="IE1054">
            <v>0</v>
          </cell>
          <cell r="IF1054">
            <v>0</v>
          </cell>
          <cell r="IG1054">
            <v>0</v>
          </cell>
          <cell r="IH1054">
            <v>0</v>
          </cell>
          <cell r="II1054">
            <v>0</v>
          </cell>
          <cell r="IJ1054">
            <v>0</v>
          </cell>
          <cell r="IK1054">
            <v>0</v>
          </cell>
          <cell r="IL1054">
            <v>0</v>
          </cell>
          <cell r="IM1054">
            <v>0</v>
          </cell>
          <cell r="IN1054">
            <v>0</v>
          </cell>
          <cell r="IO1054">
            <v>0</v>
          </cell>
          <cell r="IP1054">
            <v>0</v>
          </cell>
          <cell r="IQ1054">
            <v>0</v>
          </cell>
          <cell r="IR1054">
            <v>0</v>
          </cell>
          <cell r="IS1054">
            <v>0</v>
          </cell>
          <cell r="IT1054">
            <v>0</v>
          </cell>
          <cell r="IU1054">
            <v>0</v>
          </cell>
          <cell r="IV1054">
            <v>0</v>
          </cell>
          <cell r="IW1054">
            <v>0</v>
          </cell>
          <cell r="IX1054">
            <v>0</v>
          </cell>
          <cell r="IY1054">
            <v>0</v>
          </cell>
          <cell r="IZ1054">
            <v>0</v>
          </cell>
          <cell r="JA1054">
            <v>0</v>
          </cell>
          <cell r="JB1054">
            <v>0</v>
          </cell>
          <cell r="JC1054">
            <v>0</v>
          </cell>
          <cell r="JD1054">
            <v>0</v>
          </cell>
          <cell r="JE1054">
            <v>0</v>
          </cell>
        </row>
        <row r="1055">
          <cell r="D1055" t="str">
            <v>PV_.QF.UTS._.___.Escalante I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  <cell r="BZ1055">
            <v>0</v>
          </cell>
          <cell r="CA1055">
            <v>0</v>
          </cell>
          <cell r="CB1055">
            <v>0</v>
          </cell>
          <cell r="CC1055">
            <v>0</v>
          </cell>
          <cell r="CD1055">
            <v>0</v>
          </cell>
          <cell r="CE1055">
            <v>0</v>
          </cell>
          <cell r="CF1055">
            <v>0</v>
          </cell>
          <cell r="CG1055">
            <v>0</v>
          </cell>
          <cell r="CH1055">
            <v>0</v>
          </cell>
          <cell r="CI1055">
            <v>0</v>
          </cell>
          <cell r="CJ1055">
            <v>0</v>
          </cell>
          <cell r="CK1055">
            <v>0</v>
          </cell>
          <cell r="CL1055">
            <v>0</v>
          </cell>
          <cell r="CM1055">
            <v>0</v>
          </cell>
          <cell r="CN1055">
            <v>0</v>
          </cell>
          <cell r="CO1055">
            <v>0</v>
          </cell>
          <cell r="CP1055">
            <v>0</v>
          </cell>
          <cell r="CQ1055">
            <v>0</v>
          </cell>
          <cell r="CR1055">
            <v>0</v>
          </cell>
          <cell r="CS1055">
            <v>0</v>
          </cell>
          <cell r="CT1055">
            <v>0</v>
          </cell>
          <cell r="CU1055">
            <v>0</v>
          </cell>
          <cell r="CV1055">
            <v>0</v>
          </cell>
          <cell r="CW1055">
            <v>0</v>
          </cell>
          <cell r="CX1055">
            <v>0</v>
          </cell>
          <cell r="CY1055">
            <v>0</v>
          </cell>
          <cell r="CZ1055">
            <v>0</v>
          </cell>
          <cell r="DA1055">
            <v>0</v>
          </cell>
          <cell r="DB1055">
            <v>0</v>
          </cell>
          <cell r="DC1055">
            <v>0</v>
          </cell>
          <cell r="DD1055">
            <v>0</v>
          </cell>
          <cell r="DE1055">
            <v>0</v>
          </cell>
          <cell r="DF1055">
            <v>0</v>
          </cell>
          <cell r="DG1055">
            <v>0</v>
          </cell>
          <cell r="DH1055">
            <v>0</v>
          </cell>
          <cell r="DI1055">
            <v>0</v>
          </cell>
          <cell r="DJ1055">
            <v>0</v>
          </cell>
          <cell r="DK1055">
            <v>0</v>
          </cell>
          <cell r="DL1055">
            <v>0</v>
          </cell>
          <cell r="DM1055">
            <v>0</v>
          </cell>
          <cell r="DN1055">
            <v>0</v>
          </cell>
          <cell r="DO1055">
            <v>0</v>
          </cell>
          <cell r="DP1055">
            <v>0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0</v>
          </cell>
          <cell r="DW1055">
            <v>0</v>
          </cell>
          <cell r="DX1055">
            <v>0</v>
          </cell>
          <cell r="DY1055">
            <v>0</v>
          </cell>
          <cell r="DZ1055">
            <v>0</v>
          </cell>
          <cell r="EA1055">
            <v>0</v>
          </cell>
          <cell r="EB1055">
            <v>0</v>
          </cell>
          <cell r="EC1055">
            <v>0</v>
          </cell>
          <cell r="ED1055">
            <v>0</v>
          </cell>
          <cell r="EE1055">
            <v>0</v>
          </cell>
          <cell r="EF1055">
            <v>0</v>
          </cell>
          <cell r="EG1055">
            <v>0</v>
          </cell>
          <cell r="EH1055">
            <v>0</v>
          </cell>
          <cell r="EI1055">
            <v>0</v>
          </cell>
          <cell r="EJ1055">
            <v>0</v>
          </cell>
          <cell r="EK1055">
            <v>0</v>
          </cell>
          <cell r="EL1055">
            <v>0</v>
          </cell>
          <cell r="EM1055">
            <v>0</v>
          </cell>
          <cell r="EN1055">
            <v>0</v>
          </cell>
          <cell r="EO1055">
            <v>0</v>
          </cell>
          <cell r="EP1055">
            <v>0</v>
          </cell>
          <cell r="EQ1055">
            <v>0</v>
          </cell>
          <cell r="ER1055">
            <v>0</v>
          </cell>
          <cell r="ES1055">
            <v>0</v>
          </cell>
          <cell r="ET1055">
            <v>0</v>
          </cell>
          <cell r="EU1055">
            <v>0</v>
          </cell>
          <cell r="EV1055">
            <v>0</v>
          </cell>
          <cell r="EW1055">
            <v>0</v>
          </cell>
          <cell r="EX1055">
            <v>0</v>
          </cell>
          <cell r="EY1055">
            <v>0</v>
          </cell>
          <cell r="EZ1055">
            <v>0</v>
          </cell>
          <cell r="FA1055">
            <v>0</v>
          </cell>
          <cell r="FB1055">
            <v>0</v>
          </cell>
          <cell r="FC1055">
            <v>0</v>
          </cell>
          <cell r="FD1055">
            <v>0</v>
          </cell>
          <cell r="FE1055">
            <v>0</v>
          </cell>
          <cell r="FF1055">
            <v>0</v>
          </cell>
          <cell r="FG1055">
            <v>0</v>
          </cell>
          <cell r="FH1055">
            <v>0</v>
          </cell>
          <cell r="FI1055">
            <v>0</v>
          </cell>
          <cell r="FJ1055">
            <v>0</v>
          </cell>
          <cell r="FK1055">
            <v>0</v>
          </cell>
          <cell r="FL1055">
            <v>0</v>
          </cell>
          <cell r="FM1055">
            <v>0</v>
          </cell>
          <cell r="FN1055">
            <v>0</v>
          </cell>
          <cell r="FO1055">
            <v>0</v>
          </cell>
          <cell r="FP1055">
            <v>0</v>
          </cell>
          <cell r="FQ1055">
            <v>0</v>
          </cell>
          <cell r="FR1055">
            <v>0</v>
          </cell>
          <cell r="FS1055">
            <v>0</v>
          </cell>
          <cell r="FT1055">
            <v>0</v>
          </cell>
          <cell r="FU1055">
            <v>0</v>
          </cell>
          <cell r="FV1055">
            <v>0</v>
          </cell>
          <cell r="FW1055">
            <v>0</v>
          </cell>
          <cell r="FX1055">
            <v>0</v>
          </cell>
          <cell r="FY1055">
            <v>0</v>
          </cell>
          <cell r="FZ1055">
            <v>0</v>
          </cell>
          <cell r="GA1055">
            <v>0</v>
          </cell>
          <cell r="GB1055">
            <v>0</v>
          </cell>
          <cell r="GC1055">
            <v>0</v>
          </cell>
          <cell r="GD1055">
            <v>0</v>
          </cell>
          <cell r="GE1055">
            <v>0</v>
          </cell>
          <cell r="GF1055">
            <v>0</v>
          </cell>
          <cell r="GG1055">
            <v>0</v>
          </cell>
          <cell r="GH1055">
            <v>0</v>
          </cell>
          <cell r="GI1055">
            <v>0</v>
          </cell>
          <cell r="GJ1055">
            <v>0</v>
          </cell>
          <cell r="GK1055">
            <v>0</v>
          </cell>
          <cell r="GL1055">
            <v>0</v>
          </cell>
          <cell r="GM1055">
            <v>0</v>
          </cell>
          <cell r="GN1055">
            <v>0</v>
          </cell>
          <cell r="GO1055">
            <v>0</v>
          </cell>
          <cell r="GP1055">
            <v>0</v>
          </cell>
          <cell r="GQ1055">
            <v>0</v>
          </cell>
          <cell r="GR1055">
            <v>0</v>
          </cell>
          <cell r="GS1055">
            <v>0</v>
          </cell>
          <cell r="GT1055">
            <v>0</v>
          </cell>
          <cell r="GU1055">
            <v>0</v>
          </cell>
          <cell r="GV1055">
            <v>0</v>
          </cell>
          <cell r="GW1055">
            <v>0</v>
          </cell>
          <cell r="GX1055">
            <v>0</v>
          </cell>
          <cell r="GY1055">
            <v>0</v>
          </cell>
          <cell r="GZ1055">
            <v>0</v>
          </cell>
          <cell r="HA1055">
            <v>0</v>
          </cell>
          <cell r="HB1055">
            <v>0</v>
          </cell>
          <cell r="HC1055">
            <v>0</v>
          </cell>
          <cell r="HD1055">
            <v>0</v>
          </cell>
          <cell r="HE1055">
            <v>0</v>
          </cell>
          <cell r="HF1055">
            <v>0</v>
          </cell>
          <cell r="HG1055">
            <v>0</v>
          </cell>
          <cell r="HH1055">
            <v>0</v>
          </cell>
          <cell r="HI1055">
            <v>0</v>
          </cell>
          <cell r="HJ1055">
            <v>0</v>
          </cell>
          <cell r="HK1055">
            <v>0</v>
          </cell>
          <cell r="HL1055">
            <v>0</v>
          </cell>
          <cell r="HM1055">
            <v>0</v>
          </cell>
          <cell r="HN1055">
            <v>0</v>
          </cell>
          <cell r="HO1055">
            <v>0</v>
          </cell>
          <cell r="HP1055">
            <v>0</v>
          </cell>
          <cell r="HQ1055">
            <v>0</v>
          </cell>
          <cell r="HR1055">
            <v>0</v>
          </cell>
          <cell r="HS1055">
            <v>0</v>
          </cell>
          <cell r="HT1055">
            <v>0</v>
          </cell>
          <cell r="HU1055">
            <v>0</v>
          </cell>
          <cell r="HV1055">
            <v>0</v>
          </cell>
          <cell r="HW1055">
            <v>0</v>
          </cell>
          <cell r="HX1055">
            <v>0</v>
          </cell>
          <cell r="HY1055">
            <v>0</v>
          </cell>
          <cell r="HZ1055">
            <v>0</v>
          </cell>
          <cell r="IA1055">
            <v>0</v>
          </cell>
          <cell r="IB1055">
            <v>0</v>
          </cell>
          <cell r="IC1055">
            <v>0</v>
          </cell>
          <cell r="ID1055">
            <v>0</v>
          </cell>
          <cell r="IE1055">
            <v>0</v>
          </cell>
          <cell r="IF1055">
            <v>0</v>
          </cell>
          <cell r="IG1055">
            <v>0</v>
          </cell>
          <cell r="IH1055">
            <v>0</v>
          </cell>
          <cell r="II1055">
            <v>0</v>
          </cell>
          <cell r="IJ1055">
            <v>0</v>
          </cell>
          <cell r="IK1055">
            <v>0</v>
          </cell>
          <cell r="IL1055">
            <v>0</v>
          </cell>
          <cell r="IM1055">
            <v>0</v>
          </cell>
          <cell r="IN1055">
            <v>0</v>
          </cell>
          <cell r="IO1055">
            <v>0</v>
          </cell>
          <cell r="IP1055">
            <v>0</v>
          </cell>
          <cell r="IQ1055">
            <v>0</v>
          </cell>
          <cell r="IR1055">
            <v>0</v>
          </cell>
          <cell r="IS1055">
            <v>0</v>
          </cell>
          <cell r="IT1055">
            <v>0</v>
          </cell>
          <cell r="IU1055">
            <v>0</v>
          </cell>
          <cell r="IV1055">
            <v>0</v>
          </cell>
          <cell r="IW1055">
            <v>0</v>
          </cell>
          <cell r="IX1055">
            <v>0</v>
          </cell>
          <cell r="IY1055">
            <v>0</v>
          </cell>
          <cell r="IZ1055">
            <v>0</v>
          </cell>
          <cell r="JA1055">
            <v>0</v>
          </cell>
          <cell r="JB1055">
            <v>0</v>
          </cell>
          <cell r="JC1055">
            <v>0</v>
          </cell>
          <cell r="JD1055">
            <v>0</v>
          </cell>
          <cell r="JE1055">
            <v>0</v>
          </cell>
        </row>
        <row r="1056">
          <cell r="D1056" t="str">
            <v>PV_.QF.UTS._.___.Escalante II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  <cell r="BZ1056">
            <v>0</v>
          </cell>
          <cell r="CA1056">
            <v>0</v>
          </cell>
          <cell r="CB1056">
            <v>0</v>
          </cell>
          <cell r="CC1056">
            <v>0</v>
          </cell>
          <cell r="CD1056">
            <v>0</v>
          </cell>
          <cell r="CE1056">
            <v>0</v>
          </cell>
          <cell r="CF1056">
            <v>0</v>
          </cell>
          <cell r="CG1056">
            <v>0</v>
          </cell>
          <cell r="CH1056">
            <v>0</v>
          </cell>
          <cell r="CI1056">
            <v>0</v>
          </cell>
          <cell r="CJ1056">
            <v>0</v>
          </cell>
          <cell r="CK1056">
            <v>0</v>
          </cell>
          <cell r="CL1056">
            <v>0</v>
          </cell>
          <cell r="CM1056">
            <v>0</v>
          </cell>
          <cell r="CN1056">
            <v>0</v>
          </cell>
          <cell r="CO1056">
            <v>0</v>
          </cell>
          <cell r="CP1056">
            <v>0</v>
          </cell>
          <cell r="CQ1056">
            <v>0</v>
          </cell>
          <cell r="CR1056">
            <v>0</v>
          </cell>
          <cell r="CS1056">
            <v>0</v>
          </cell>
          <cell r="CT1056">
            <v>0</v>
          </cell>
          <cell r="CU1056">
            <v>0</v>
          </cell>
          <cell r="CV1056">
            <v>0</v>
          </cell>
          <cell r="CW1056">
            <v>0</v>
          </cell>
          <cell r="CX1056">
            <v>0</v>
          </cell>
          <cell r="CY1056">
            <v>0</v>
          </cell>
          <cell r="CZ1056">
            <v>0</v>
          </cell>
          <cell r="DA1056">
            <v>0</v>
          </cell>
          <cell r="DB1056">
            <v>0</v>
          </cell>
          <cell r="DC1056">
            <v>0</v>
          </cell>
          <cell r="DD1056">
            <v>0</v>
          </cell>
          <cell r="DE1056">
            <v>0</v>
          </cell>
          <cell r="DF1056">
            <v>0</v>
          </cell>
          <cell r="DG1056">
            <v>0</v>
          </cell>
          <cell r="DH1056">
            <v>0</v>
          </cell>
          <cell r="DI1056">
            <v>0</v>
          </cell>
          <cell r="DJ1056">
            <v>0</v>
          </cell>
          <cell r="DK1056">
            <v>0</v>
          </cell>
          <cell r="DL1056">
            <v>0</v>
          </cell>
          <cell r="DM1056">
            <v>0</v>
          </cell>
          <cell r="DN1056">
            <v>0</v>
          </cell>
          <cell r="DO1056">
            <v>0</v>
          </cell>
          <cell r="DP1056">
            <v>0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0</v>
          </cell>
          <cell r="DW1056">
            <v>0</v>
          </cell>
          <cell r="DX1056">
            <v>0</v>
          </cell>
          <cell r="DY1056">
            <v>0</v>
          </cell>
          <cell r="DZ1056">
            <v>0</v>
          </cell>
          <cell r="EA1056">
            <v>0</v>
          </cell>
          <cell r="EB1056">
            <v>0</v>
          </cell>
          <cell r="EC1056">
            <v>0</v>
          </cell>
          <cell r="ED1056">
            <v>0</v>
          </cell>
          <cell r="EE1056">
            <v>0</v>
          </cell>
          <cell r="EF1056">
            <v>0</v>
          </cell>
          <cell r="EG1056">
            <v>0</v>
          </cell>
          <cell r="EH1056">
            <v>0</v>
          </cell>
          <cell r="EI1056">
            <v>0</v>
          </cell>
          <cell r="EJ1056">
            <v>0</v>
          </cell>
          <cell r="EK1056">
            <v>0</v>
          </cell>
          <cell r="EL1056">
            <v>0</v>
          </cell>
          <cell r="EM1056">
            <v>0</v>
          </cell>
          <cell r="EN1056">
            <v>0</v>
          </cell>
          <cell r="EO1056">
            <v>0</v>
          </cell>
          <cell r="EP1056">
            <v>0</v>
          </cell>
          <cell r="EQ1056">
            <v>0</v>
          </cell>
          <cell r="ER1056">
            <v>0</v>
          </cell>
          <cell r="ES1056">
            <v>0</v>
          </cell>
          <cell r="ET1056">
            <v>0</v>
          </cell>
          <cell r="EU1056">
            <v>0</v>
          </cell>
          <cell r="EV1056">
            <v>0</v>
          </cell>
          <cell r="EW1056">
            <v>0</v>
          </cell>
          <cell r="EX1056">
            <v>0</v>
          </cell>
          <cell r="EY1056">
            <v>0</v>
          </cell>
          <cell r="EZ1056">
            <v>0</v>
          </cell>
          <cell r="FA1056">
            <v>0</v>
          </cell>
          <cell r="FB1056">
            <v>0</v>
          </cell>
          <cell r="FC1056">
            <v>0</v>
          </cell>
          <cell r="FD1056">
            <v>0</v>
          </cell>
          <cell r="FE1056">
            <v>0</v>
          </cell>
          <cell r="FF1056">
            <v>0</v>
          </cell>
          <cell r="FG1056">
            <v>0</v>
          </cell>
          <cell r="FH1056">
            <v>0</v>
          </cell>
          <cell r="FI1056">
            <v>0</v>
          </cell>
          <cell r="FJ1056">
            <v>0</v>
          </cell>
          <cell r="FK1056">
            <v>0</v>
          </cell>
          <cell r="FL1056">
            <v>0</v>
          </cell>
          <cell r="FM1056">
            <v>0</v>
          </cell>
          <cell r="FN1056">
            <v>0</v>
          </cell>
          <cell r="FO1056">
            <v>0</v>
          </cell>
          <cell r="FP1056">
            <v>0</v>
          </cell>
          <cell r="FQ1056">
            <v>0</v>
          </cell>
          <cell r="FR1056">
            <v>0</v>
          </cell>
          <cell r="FS1056">
            <v>0</v>
          </cell>
          <cell r="FT1056">
            <v>0</v>
          </cell>
          <cell r="FU1056">
            <v>0</v>
          </cell>
          <cell r="FV1056">
            <v>0</v>
          </cell>
          <cell r="FW1056">
            <v>0</v>
          </cell>
          <cell r="FX1056">
            <v>0</v>
          </cell>
          <cell r="FY1056">
            <v>0</v>
          </cell>
          <cell r="FZ1056">
            <v>0</v>
          </cell>
          <cell r="GA1056">
            <v>0</v>
          </cell>
          <cell r="GB1056">
            <v>0</v>
          </cell>
          <cell r="GC1056">
            <v>0</v>
          </cell>
          <cell r="GD1056">
            <v>0</v>
          </cell>
          <cell r="GE1056">
            <v>0</v>
          </cell>
          <cell r="GF1056">
            <v>0</v>
          </cell>
          <cell r="GG1056">
            <v>0</v>
          </cell>
          <cell r="GH1056">
            <v>0</v>
          </cell>
          <cell r="GI1056">
            <v>0</v>
          </cell>
          <cell r="GJ1056">
            <v>0</v>
          </cell>
          <cell r="GK1056">
            <v>0</v>
          </cell>
          <cell r="GL1056">
            <v>0</v>
          </cell>
          <cell r="GM1056">
            <v>0</v>
          </cell>
          <cell r="GN1056">
            <v>0</v>
          </cell>
          <cell r="GO1056">
            <v>0</v>
          </cell>
          <cell r="GP1056">
            <v>0</v>
          </cell>
          <cell r="GQ1056">
            <v>0</v>
          </cell>
          <cell r="GR1056">
            <v>0</v>
          </cell>
          <cell r="GS1056">
            <v>0</v>
          </cell>
          <cell r="GT1056">
            <v>0</v>
          </cell>
          <cell r="GU1056">
            <v>0</v>
          </cell>
          <cell r="GV1056">
            <v>0</v>
          </cell>
          <cell r="GW1056">
            <v>0</v>
          </cell>
          <cell r="GX1056">
            <v>0</v>
          </cell>
          <cell r="GY1056">
            <v>0</v>
          </cell>
          <cell r="GZ1056">
            <v>0</v>
          </cell>
          <cell r="HA1056">
            <v>0</v>
          </cell>
          <cell r="HB1056">
            <v>0</v>
          </cell>
          <cell r="HC1056">
            <v>0</v>
          </cell>
          <cell r="HD1056">
            <v>0</v>
          </cell>
          <cell r="HE1056">
            <v>0</v>
          </cell>
          <cell r="HF1056">
            <v>0</v>
          </cell>
          <cell r="HG1056">
            <v>0</v>
          </cell>
          <cell r="HH1056">
            <v>0</v>
          </cell>
          <cell r="HI1056">
            <v>0</v>
          </cell>
          <cell r="HJ1056">
            <v>0</v>
          </cell>
          <cell r="HK1056">
            <v>0</v>
          </cell>
          <cell r="HL1056">
            <v>0</v>
          </cell>
          <cell r="HM1056">
            <v>0</v>
          </cell>
          <cell r="HN1056">
            <v>0</v>
          </cell>
          <cell r="HO1056">
            <v>0</v>
          </cell>
          <cell r="HP1056">
            <v>0</v>
          </cell>
          <cell r="HQ1056">
            <v>0</v>
          </cell>
          <cell r="HR1056">
            <v>0</v>
          </cell>
          <cell r="HS1056">
            <v>0</v>
          </cell>
          <cell r="HT1056">
            <v>0</v>
          </cell>
          <cell r="HU1056">
            <v>0</v>
          </cell>
          <cell r="HV1056">
            <v>0</v>
          </cell>
          <cell r="HW1056">
            <v>0</v>
          </cell>
          <cell r="HX1056">
            <v>0</v>
          </cell>
          <cell r="HY1056">
            <v>0</v>
          </cell>
          <cell r="HZ1056">
            <v>0</v>
          </cell>
          <cell r="IA1056">
            <v>0</v>
          </cell>
          <cell r="IB1056">
            <v>0</v>
          </cell>
          <cell r="IC1056">
            <v>0</v>
          </cell>
          <cell r="ID1056">
            <v>0</v>
          </cell>
          <cell r="IE1056">
            <v>0</v>
          </cell>
          <cell r="IF1056">
            <v>0</v>
          </cell>
          <cell r="IG1056">
            <v>0</v>
          </cell>
          <cell r="IH1056">
            <v>0</v>
          </cell>
          <cell r="II1056">
            <v>0</v>
          </cell>
          <cell r="IJ1056">
            <v>0</v>
          </cell>
          <cell r="IK1056">
            <v>0</v>
          </cell>
          <cell r="IL1056">
            <v>0</v>
          </cell>
          <cell r="IM1056">
            <v>0</v>
          </cell>
          <cell r="IN1056">
            <v>0</v>
          </cell>
          <cell r="IO1056">
            <v>0</v>
          </cell>
          <cell r="IP1056">
            <v>0</v>
          </cell>
          <cell r="IQ1056">
            <v>0</v>
          </cell>
          <cell r="IR1056">
            <v>0</v>
          </cell>
          <cell r="IS1056">
            <v>0</v>
          </cell>
          <cell r="IT1056">
            <v>0</v>
          </cell>
          <cell r="IU1056">
            <v>0</v>
          </cell>
          <cell r="IV1056">
            <v>0</v>
          </cell>
          <cell r="IW1056">
            <v>0</v>
          </cell>
          <cell r="IX1056">
            <v>0</v>
          </cell>
          <cell r="IY1056">
            <v>0</v>
          </cell>
          <cell r="IZ1056">
            <v>0</v>
          </cell>
          <cell r="JA1056">
            <v>0</v>
          </cell>
          <cell r="JB1056">
            <v>0</v>
          </cell>
          <cell r="JC1056">
            <v>0</v>
          </cell>
          <cell r="JD1056">
            <v>0</v>
          </cell>
          <cell r="JE1056">
            <v>0</v>
          </cell>
        </row>
        <row r="1057">
          <cell r="D1057" t="str">
            <v>PV_.QF.UTS._.___.Escalante III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  <cell r="BZ1057">
            <v>0</v>
          </cell>
          <cell r="CA1057">
            <v>0</v>
          </cell>
          <cell r="CB1057">
            <v>0</v>
          </cell>
          <cell r="CC1057">
            <v>0</v>
          </cell>
          <cell r="CD1057">
            <v>0</v>
          </cell>
          <cell r="CE1057">
            <v>0</v>
          </cell>
          <cell r="CF1057">
            <v>0</v>
          </cell>
          <cell r="CG1057">
            <v>0</v>
          </cell>
          <cell r="CH1057">
            <v>0</v>
          </cell>
          <cell r="CI1057">
            <v>0</v>
          </cell>
          <cell r="CJ1057">
            <v>0</v>
          </cell>
          <cell r="CK1057">
            <v>0</v>
          </cell>
          <cell r="CL1057">
            <v>0</v>
          </cell>
          <cell r="CM1057">
            <v>0</v>
          </cell>
          <cell r="CN1057">
            <v>0</v>
          </cell>
          <cell r="CO1057">
            <v>0</v>
          </cell>
          <cell r="CP1057">
            <v>0</v>
          </cell>
          <cell r="CQ1057">
            <v>0</v>
          </cell>
          <cell r="CR1057">
            <v>0</v>
          </cell>
          <cell r="CS1057">
            <v>0</v>
          </cell>
          <cell r="CT1057">
            <v>0</v>
          </cell>
          <cell r="CU1057">
            <v>0</v>
          </cell>
          <cell r="CV1057">
            <v>0</v>
          </cell>
          <cell r="CW1057">
            <v>0</v>
          </cell>
          <cell r="CX1057">
            <v>0</v>
          </cell>
          <cell r="CY1057">
            <v>0</v>
          </cell>
          <cell r="CZ1057">
            <v>0</v>
          </cell>
          <cell r="DA1057">
            <v>0</v>
          </cell>
          <cell r="DB1057">
            <v>0</v>
          </cell>
          <cell r="DC1057">
            <v>0</v>
          </cell>
          <cell r="DD1057">
            <v>0</v>
          </cell>
          <cell r="DE1057">
            <v>0</v>
          </cell>
          <cell r="DF1057">
            <v>0</v>
          </cell>
          <cell r="DG1057">
            <v>0</v>
          </cell>
          <cell r="DH1057">
            <v>0</v>
          </cell>
          <cell r="DI1057">
            <v>0</v>
          </cell>
          <cell r="DJ1057">
            <v>0</v>
          </cell>
          <cell r="DK1057">
            <v>0</v>
          </cell>
          <cell r="DL1057">
            <v>0</v>
          </cell>
          <cell r="DM1057">
            <v>0</v>
          </cell>
          <cell r="DN1057">
            <v>0</v>
          </cell>
          <cell r="DO1057">
            <v>0</v>
          </cell>
          <cell r="DP1057">
            <v>0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0</v>
          </cell>
          <cell r="DW1057">
            <v>0</v>
          </cell>
          <cell r="DX1057">
            <v>0</v>
          </cell>
          <cell r="DY1057">
            <v>0</v>
          </cell>
          <cell r="DZ1057">
            <v>0</v>
          </cell>
          <cell r="EA1057">
            <v>0</v>
          </cell>
          <cell r="EB1057">
            <v>0</v>
          </cell>
          <cell r="EC1057">
            <v>0</v>
          </cell>
          <cell r="ED1057">
            <v>0</v>
          </cell>
          <cell r="EE1057">
            <v>0</v>
          </cell>
          <cell r="EF1057">
            <v>0</v>
          </cell>
          <cell r="EG1057">
            <v>0</v>
          </cell>
          <cell r="EH1057">
            <v>0</v>
          </cell>
          <cell r="EI1057">
            <v>0</v>
          </cell>
          <cell r="EJ1057">
            <v>0</v>
          </cell>
          <cell r="EK1057">
            <v>0</v>
          </cell>
          <cell r="EL1057">
            <v>0</v>
          </cell>
          <cell r="EM1057">
            <v>0</v>
          </cell>
          <cell r="EN1057">
            <v>0</v>
          </cell>
          <cell r="EO1057">
            <v>0</v>
          </cell>
          <cell r="EP1057">
            <v>0</v>
          </cell>
          <cell r="EQ1057">
            <v>0</v>
          </cell>
          <cell r="ER1057">
            <v>0</v>
          </cell>
          <cell r="ES1057">
            <v>0</v>
          </cell>
          <cell r="ET1057">
            <v>0</v>
          </cell>
          <cell r="EU1057">
            <v>0</v>
          </cell>
          <cell r="EV1057">
            <v>0</v>
          </cell>
          <cell r="EW1057">
            <v>0</v>
          </cell>
          <cell r="EX1057">
            <v>0</v>
          </cell>
          <cell r="EY1057">
            <v>0</v>
          </cell>
          <cell r="EZ1057">
            <v>0</v>
          </cell>
          <cell r="FA1057">
            <v>0</v>
          </cell>
          <cell r="FB1057">
            <v>0</v>
          </cell>
          <cell r="FC1057">
            <v>0</v>
          </cell>
          <cell r="FD1057">
            <v>0</v>
          </cell>
          <cell r="FE1057">
            <v>0</v>
          </cell>
          <cell r="FF1057">
            <v>0</v>
          </cell>
          <cell r="FG1057">
            <v>0</v>
          </cell>
          <cell r="FH1057">
            <v>0</v>
          </cell>
          <cell r="FI1057">
            <v>0</v>
          </cell>
          <cell r="FJ1057">
            <v>0</v>
          </cell>
          <cell r="FK1057">
            <v>0</v>
          </cell>
          <cell r="FL1057">
            <v>0</v>
          </cell>
          <cell r="FM1057">
            <v>0</v>
          </cell>
          <cell r="FN1057">
            <v>0</v>
          </cell>
          <cell r="FO1057">
            <v>0</v>
          </cell>
          <cell r="FP1057">
            <v>0</v>
          </cell>
          <cell r="FQ1057">
            <v>0</v>
          </cell>
          <cell r="FR1057">
            <v>0</v>
          </cell>
          <cell r="FS1057">
            <v>0</v>
          </cell>
          <cell r="FT1057">
            <v>0</v>
          </cell>
          <cell r="FU1057">
            <v>0</v>
          </cell>
          <cell r="FV1057">
            <v>0</v>
          </cell>
          <cell r="FW1057">
            <v>0</v>
          </cell>
          <cell r="FX1057">
            <v>0</v>
          </cell>
          <cell r="FY1057">
            <v>0</v>
          </cell>
          <cell r="FZ1057">
            <v>0</v>
          </cell>
          <cell r="GA1057">
            <v>0</v>
          </cell>
          <cell r="GB1057">
            <v>0</v>
          </cell>
          <cell r="GC1057">
            <v>0</v>
          </cell>
          <cell r="GD1057">
            <v>0</v>
          </cell>
          <cell r="GE1057">
            <v>0</v>
          </cell>
          <cell r="GF1057">
            <v>0</v>
          </cell>
          <cell r="GG1057">
            <v>0</v>
          </cell>
          <cell r="GH1057">
            <v>0</v>
          </cell>
          <cell r="GI1057">
            <v>0</v>
          </cell>
          <cell r="GJ1057">
            <v>0</v>
          </cell>
          <cell r="GK1057">
            <v>0</v>
          </cell>
          <cell r="GL1057">
            <v>0</v>
          </cell>
          <cell r="GM1057">
            <v>0</v>
          </cell>
          <cell r="GN1057">
            <v>0</v>
          </cell>
          <cell r="GO1057">
            <v>0</v>
          </cell>
          <cell r="GP1057">
            <v>0</v>
          </cell>
          <cell r="GQ1057">
            <v>0</v>
          </cell>
          <cell r="GR1057">
            <v>0</v>
          </cell>
          <cell r="GS1057">
            <v>0</v>
          </cell>
          <cell r="GT1057">
            <v>0</v>
          </cell>
          <cell r="GU1057">
            <v>0</v>
          </cell>
          <cell r="GV1057">
            <v>0</v>
          </cell>
          <cell r="GW1057">
            <v>0</v>
          </cell>
          <cell r="GX1057">
            <v>0</v>
          </cell>
          <cell r="GY1057">
            <v>0</v>
          </cell>
          <cell r="GZ1057">
            <v>0</v>
          </cell>
          <cell r="HA1057">
            <v>0</v>
          </cell>
          <cell r="HB1057">
            <v>0</v>
          </cell>
          <cell r="HC1057">
            <v>0</v>
          </cell>
          <cell r="HD1057">
            <v>0</v>
          </cell>
          <cell r="HE1057">
            <v>0</v>
          </cell>
          <cell r="HF1057">
            <v>0</v>
          </cell>
          <cell r="HG1057">
            <v>0</v>
          </cell>
          <cell r="HH1057">
            <v>0</v>
          </cell>
          <cell r="HI1057">
            <v>0</v>
          </cell>
          <cell r="HJ1057">
            <v>0</v>
          </cell>
          <cell r="HK1057">
            <v>0</v>
          </cell>
          <cell r="HL1057">
            <v>0</v>
          </cell>
          <cell r="HM1057">
            <v>0</v>
          </cell>
          <cell r="HN1057">
            <v>0</v>
          </cell>
          <cell r="HO1057">
            <v>0</v>
          </cell>
          <cell r="HP1057">
            <v>0</v>
          </cell>
          <cell r="HQ1057">
            <v>0</v>
          </cell>
          <cell r="HR1057">
            <v>0</v>
          </cell>
          <cell r="HS1057">
            <v>0</v>
          </cell>
          <cell r="HT1057">
            <v>0</v>
          </cell>
          <cell r="HU1057">
            <v>0</v>
          </cell>
          <cell r="HV1057">
            <v>0</v>
          </cell>
          <cell r="HW1057">
            <v>0</v>
          </cell>
          <cell r="HX1057">
            <v>0</v>
          </cell>
          <cell r="HY1057">
            <v>0</v>
          </cell>
          <cell r="HZ1057">
            <v>0</v>
          </cell>
          <cell r="IA1057">
            <v>0</v>
          </cell>
          <cell r="IB1057">
            <v>0</v>
          </cell>
          <cell r="IC1057">
            <v>0</v>
          </cell>
          <cell r="ID1057">
            <v>0</v>
          </cell>
          <cell r="IE1057">
            <v>0</v>
          </cell>
          <cell r="IF1057">
            <v>0</v>
          </cell>
          <cell r="IG1057">
            <v>0</v>
          </cell>
          <cell r="IH1057">
            <v>0</v>
          </cell>
          <cell r="II1057">
            <v>0</v>
          </cell>
          <cell r="IJ1057">
            <v>0</v>
          </cell>
          <cell r="IK1057">
            <v>0</v>
          </cell>
          <cell r="IL1057">
            <v>0</v>
          </cell>
          <cell r="IM1057">
            <v>0</v>
          </cell>
          <cell r="IN1057">
            <v>0</v>
          </cell>
          <cell r="IO1057">
            <v>0</v>
          </cell>
          <cell r="IP1057">
            <v>0</v>
          </cell>
          <cell r="IQ1057">
            <v>0</v>
          </cell>
          <cell r="IR1057">
            <v>0</v>
          </cell>
          <cell r="IS1057">
            <v>0</v>
          </cell>
          <cell r="IT1057">
            <v>0</v>
          </cell>
          <cell r="IU1057">
            <v>0</v>
          </cell>
          <cell r="IV1057">
            <v>0</v>
          </cell>
          <cell r="IW1057">
            <v>0</v>
          </cell>
          <cell r="IX1057">
            <v>0</v>
          </cell>
          <cell r="IY1057">
            <v>0</v>
          </cell>
          <cell r="IZ1057">
            <v>0</v>
          </cell>
          <cell r="JA1057">
            <v>0</v>
          </cell>
          <cell r="JB1057">
            <v>0</v>
          </cell>
          <cell r="JC1057">
            <v>0</v>
          </cell>
          <cell r="JD1057">
            <v>0</v>
          </cell>
          <cell r="JE1057">
            <v>0</v>
          </cell>
        </row>
        <row r="1058">
          <cell r="D1058" t="str">
            <v>PV_.QF.UTS._.___.Granite Mountain - East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  <cell r="BZ1058">
            <v>0</v>
          </cell>
          <cell r="CA1058">
            <v>0</v>
          </cell>
          <cell r="CB1058">
            <v>0</v>
          </cell>
          <cell r="CC1058">
            <v>0</v>
          </cell>
          <cell r="CD1058">
            <v>0</v>
          </cell>
          <cell r="CE1058">
            <v>0</v>
          </cell>
          <cell r="CF1058">
            <v>0</v>
          </cell>
          <cell r="CG1058">
            <v>0</v>
          </cell>
          <cell r="CH1058">
            <v>0</v>
          </cell>
          <cell r="CI1058">
            <v>0</v>
          </cell>
          <cell r="CJ1058">
            <v>0</v>
          </cell>
          <cell r="CK1058">
            <v>0</v>
          </cell>
          <cell r="CL1058">
            <v>0</v>
          </cell>
          <cell r="CM1058">
            <v>0</v>
          </cell>
          <cell r="CN1058">
            <v>0</v>
          </cell>
          <cell r="CO1058">
            <v>0</v>
          </cell>
          <cell r="CP1058">
            <v>0</v>
          </cell>
          <cell r="CQ1058">
            <v>0</v>
          </cell>
          <cell r="CR1058">
            <v>0</v>
          </cell>
          <cell r="CS1058">
            <v>0</v>
          </cell>
          <cell r="CT1058">
            <v>0</v>
          </cell>
          <cell r="CU1058">
            <v>0</v>
          </cell>
          <cell r="CV1058">
            <v>0</v>
          </cell>
          <cell r="CW1058">
            <v>0</v>
          </cell>
          <cell r="CX1058">
            <v>0</v>
          </cell>
          <cell r="CY1058">
            <v>0</v>
          </cell>
          <cell r="CZ1058">
            <v>0</v>
          </cell>
          <cell r="DA1058">
            <v>0</v>
          </cell>
          <cell r="DB1058">
            <v>0</v>
          </cell>
          <cell r="DC1058">
            <v>0</v>
          </cell>
          <cell r="DD1058">
            <v>0</v>
          </cell>
          <cell r="DE1058">
            <v>0</v>
          </cell>
          <cell r="DF1058">
            <v>0</v>
          </cell>
          <cell r="DG1058">
            <v>0</v>
          </cell>
          <cell r="DH1058">
            <v>0</v>
          </cell>
          <cell r="DI1058">
            <v>0</v>
          </cell>
          <cell r="DJ1058">
            <v>0</v>
          </cell>
          <cell r="DK1058">
            <v>0</v>
          </cell>
          <cell r="DL1058">
            <v>0</v>
          </cell>
          <cell r="DM1058">
            <v>0</v>
          </cell>
          <cell r="DN1058">
            <v>0</v>
          </cell>
          <cell r="DO1058">
            <v>0</v>
          </cell>
          <cell r="DP1058">
            <v>0</v>
          </cell>
          <cell r="DQ1058">
            <v>0</v>
          </cell>
          <cell r="DR1058">
            <v>0</v>
          </cell>
          <cell r="DS1058">
            <v>0</v>
          </cell>
          <cell r="DT1058">
            <v>0</v>
          </cell>
          <cell r="DU1058">
            <v>0</v>
          </cell>
          <cell r="DV1058">
            <v>0</v>
          </cell>
          <cell r="DW1058">
            <v>0</v>
          </cell>
          <cell r="DX1058">
            <v>0</v>
          </cell>
          <cell r="DY1058">
            <v>0</v>
          </cell>
          <cell r="DZ1058">
            <v>0</v>
          </cell>
          <cell r="EA1058">
            <v>0</v>
          </cell>
          <cell r="EB1058">
            <v>0</v>
          </cell>
          <cell r="EC1058">
            <v>0</v>
          </cell>
          <cell r="ED1058">
            <v>0</v>
          </cell>
          <cell r="EE1058">
            <v>0</v>
          </cell>
          <cell r="EF1058">
            <v>0</v>
          </cell>
          <cell r="EG1058">
            <v>0</v>
          </cell>
          <cell r="EH1058">
            <v>0</v>
          </cell>
          <cell r="EI1058">
            <v>0</v>
          </cell>
          <cell r="EJ1058">
            <v>0</v>
          </cell>
          <cell r="EK1058">
            <v>0</v>
          </cell>
          <cell r="EL1058">
            <v>0</v>
          </cell>
          <cell r="EM1058">
            <v>0</v>
          </cell>
          <cell r="EN1058">
            <v>0</v>
          </cell>
          <cell r="EO1058">
            <v>0</v>
          </cell>
          <cell r="EP1058">
            <v>0</v>
          </cell>
          <cell r="EQ1058">
            <v>0</v>
          </cell>
          <cell r="ER1058">
            <v>0</v>
          </cell>
          <cell r="ES1058">
            <v>0</v>
          </cell>
          <cell r="ET1058">
            <v>0</v>
          </cell>
          <cell r="EU1058">
            <v>0</v>
          </cell>
          <cell r="EV1058">
            <v>0</v>
          </cell>
          <cell r="EW1058">
            <v>0</v>
          </cell>
          <cell r="EX1058">
            <v>0</v>
          </cell>
          <cell r="EY1058">
            <v>0</v>
          </cell>
          <cell r="EZ1058">
            <v>0</v>
          </cell>
          <cell r="FA1058">
            <v>0</v>
          </cell>
          <cell r="FB1058">
            <v>0</v>
          </cell>
          <cell r="FC1058">
            <v>0</v>
          </cell>
          <cell r="FD1058">
            <v>0</v>
          </cell>
          <cell r="FE1058">
            <v>0</v>
          </cell>
          <cell r="FF1058">
            <v>0</v>
          </cell>
          <cell r="FG1058">
            <v>0</v>
          </cell>
          <cell r="FH1058">
            <v>0</v>
          </cell>
          <cell r="FI1058">
            <v>0</v>
          </cell>
          <cell r="FJ1058">
            <v>0</v>
          </cell>
          <cell r="FK1058">
            <v>0</v>
          </cell>
          <cell r="FL1058">
            <v>0</v>
          </cell>
          <cell r="FM1058">
            <v>0</v>
          </cell>
          <cell r="FN1058">
            <v>0</v>
          </cell>
          <cell r="FO1058">
            <v>0</v>
          </cell>
          <cell r="FP1058">
            <v>0</v>
          </cell>
          <cell r="FQ1058">
            <v>0</v>
          </cell>
          <cell r="FR1058">
            <v>0</v>
          </cell>
          <cell r="FS1058">
            <v>0</v>
          </cell>
          <cell r="FT1058">
            <v>0</v>
          </cell>
          <cell r="FU1058">
            <v>0</v>
          </cell>
          <cell r="FV1058">
            <v>0</v>
          </cell>
          <cell r="FW1058">
            <v>0</v>
          </cell>
          <cell r="FX1058">
            <v>0</v>
          </cell>
          <cell r="FY1058">
            <v>0</v>
          </cell>
          <cell r="FZ1058">
            <v>0</v>
          </cell>
          <cell r="GA1058">
            <v>0</v>
          </cell>
          <cell r="GB1058">
            <v>0</v>
          </cell>
          <cell r="GC1058">
            <v>0</v>
          </cell>
          <cell r="GD1058">
            <v>0</v>
          </cell>
          <cell r="GE1058">
            <v>0</v>
          </cell>
          <cell r="GF1058">
            <v>0</v>
          </cell>
          <cell r="GG1058">
            <v>0</v>
          </cell>
          <cell r="GH1058">
            <v>0</v>
          </cell>
          <cell r="GI1058">
            <v>0</v>
          </cell>
          <cell r="GJ1058">
            <v>0</v>
          </cell>
          <cell r="GK1058">
            <v>0</v>
          </cell>
          <cell r="GL1058">
            <v>0</v>
          </cell>
          <cell r="GM1058">
            <v>0</v>
          </cell>
          <cell r="GN1058">
            <v>0</v>
          </cell>
          <cell r="GO1058">
            <v>0</v>
          </cell>
          <cell r="GP1058">
            <v>0</v>
          </cell>
          <cell r="GQ1058">
            <v>0</v>
          </cell>
          <cell r="GR1058">
            <v>0</v>
          </cell>
          <cell r="GS1058">
            <v>0</v>
          </cell>
          <cell r="GT1058">
            <v>0</v>
          </cell>
          <cell r="GU1058">
            <v>0</v>
          </cell>
          <cell r="GV1058">
            <v>0</v>
          </cell>
          <cell r="GW1058">
            <v>0</v>
          </cell>
          <cell r="GX1058">
            <v>0</v>
          </cell>
          <cell r="GY1058">
            <v>0</v>
          </cell>
          <cell r="GZ1058">
            <v>0</v>
          </cell>
          <cell r="HA1058">
            <v>0</v>
          </cell>
          <cell r="HB1058">
            <v>0</v>
          </cell>
          <cell r="HC1058">
            <v>0</v>
          </cell>
          <cell r="HD1058">
            <v>0</v>
          </cell>
          <cell r="HE1058">
            <v>0</v>
          </cell>
          <cell r="HF1058">
            <v>0</v>
          </cell>
          <cell r="HG1058">
            <v>0</v>
          </cell>
          <cell r="HH1058">
            <v>0</v>
          </cell>
          <cell r="HI1058">
            <v>0</v>
          </cell>
          <cell r="HJ1058">
            <v>0</v>
          </cell>
          <cell r="HK1058">
            <v>0</v>
          </cell>
          <cell r="HL1058">
            <v>0</v>
          </cell>
          <cell r="HM1058">
            <v>0</v>
          </cell>
          <cell r="HN1058">
            <v>0</v>
          </cell>
          <cell r="HO1058">
            <v>0</v>
          </cell>
          <cell r="HP1058">
            <v>0</v>
          </cell>
          <cell r="HQ1058">
            <v>0</v>
          </cell>
          <cell r="HR1058">
            <v>0</v>
          </cell>
          <cell r="HS1058">
            <v>0</v>
          </cell>
          <cell r="HT1058">
            <v>0</v>
          </cell>
          <cell r="HU1058">
            <v>0</v>
          </cell>
          <cell r="HV1058">
            <v>0</v>
          </cell>
          <cell r="HW1058">
            <v>0</v>
          </cell>
          <cell r="HX1058">
            <v>0</v>
          </cell>
          <cell r="HY1058">
            <v>0</v>
          </cell>
          <cell r="HZ1058">
            <v>0</v>
          </cell>
          <cell r="IA1058">
            <v>0</v>
          </cell>
          <cell r="IB1058">
            <v>0</v>
          </cell>
          <cell r="IC1058">
            <v>0</v>
          </cell>
          <cell r="ID1058">
            <v>0</v>
          </cell>
          <cell r="IE1058">
            <v>0</v>
          </cell>
          <cell r="IF1058">
            <v>0</v>
          </cell>
          <cell r="IG1058">
            <v>0</v>
          </cell>
          <cell r="IH1058">
            <v>0</v>
          </cell>
          <cell r="II1058">
            <v>0</v>
          </cell>
          <cell r="IJ1058">
            <v>0</v>
          </cell>
          <cell r="IK1058">
            <v>0</v>
          </cell>
          <cell r="IL1058">
            <v>0</v>
          </cell>
          <cell r="IM1058">
            <v>0</v>
          </cell>
          <cell r="IN1058">
            <v>0</v>
          </cell>
          <cell r="IO1058">
            <v>0</v>
          </cell>
          <cell r="IP1058">
            <v>0</v>
          </cell>
          <cell r="IQ1058">
            <v>0</v>
          </cell>
          <cell r="IR1058">
            <v>0</v>
          </cell>
          <cell r="IS1058">
            <v>0</v>
          </cell>
          <cell r="IT1058">
            <v>0</v>
          </cell>
          <cell r="IU1058">
            <v>0</v>
          </cell>
          <cell r="IV1058">
            <v>0</v>
          </cell>
          <cell r="IW1058">
            <v>0</v>
          </cell>
          <cell r="IX1058">
            <v>0</v>
          </cell>
          <cell r="IY1058">
            <v>0</v>
          </cell>
          <cell r="IZ1058">
            <v>0</v>
          </cell>
          <cell r="JA1058">
            <v>0</v>
          </cell>
          <cell r="JB1058">
            <v>0</v>
          </cell>
          <cell r="JC1058">
            <v>0</v>
          </cell>
          <cell r="JD1058">
            <v>0</v>
          </cell>
          <cell r="JE1058">
            <v>0</v>
          </cell>
        </row>
        <row r="1059">
          <cell r="D1059" t="str">
            <v>PV_.QF.UTS._.___.Granite Mountain - West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  <cell r="BZ1059">
            <v>0</v>
          </cell>
          <cell r="CA1059">
            <v>0</v>
          </cell>
          <cell r="CB1059">
            <v>0</v>
          </cell>
          <cell r="CC1059">
            <v>0</v>
          </cell>
          <cell r="CD1059">
            <v>0</v>
          </cell>
          <cell r="CE1059">
            <v>0</v>
          </cell>
          <cell r="CF1059">
            <v>0</v>
          </cell>
          <cell r="CG1059">
            <v>0</v>
          </cell>
          <cell r="CH1059">
            <v>0</v>
          </cell>
          <cell r="CI1059">
            <v>0</v>
          </cell>
          <cell r="CJ1059">
            <v>0</v>
          </cell>
          <cell r="CK1059">
            <v>0</v>
          </cell>
          <cell r="CL1059">
            <v>0</v>
          </cell>
          <cell r="CM1059">
            <v>0</v>
          </cell>
          <cell r="CN1059">
            <v>0</v>
          </cell>
          <cell r="CO1059">
            <v>0</v>
          </cell>
          <cell r="CP1059">
            <v>0</v>
          </cell>
          <cell r="CQ1059">
            <v>0</v>
          </cell>
          <cell r="CR1059">
            <v>0</v>
          </cell>
          <cell r="CS1059">
            <v>0</v>
          </cell>
          <cell r="CT1059">
            <v>0</v>
          </cell>
          <cell r="CU1059">
            <v>0</v>
          </cell>
          <cell r="CV1059">
            <v>0</v>
          </cell>
          <cell r="CW1059">
            <v>0</v>
          </cell>
          <cell r="CX1059">
            <v>0</v>
          </cell>
          <cell r="CY1059">
            <v>0</v>
          </cell>
          <cell r="CZ1059">
            <v>0</v>
          </cell>
          <cell r="DA1059">
            <v>0</v>
          </cell>
          <cell r="DB1059">
            <v>0</v>
          </cell>
          <cell r="DC1059">
            <v>0</v>
          </cell>
          <cell r="DD1059">
            <v>0</v>
          </cell>
          <cell r="DE1059">
            <v>0</v>
          </cell>
          <cell r="DF1059">
            <v>0</v>
          </cell>
          <cell r="DG1059">
            <v>0</v>
          </cell>
          <cell r="DH1059">
            <v>0</v>
          </cell>
          <cell r="DI1059">
            <v>0</v>
          </cell>
          <cell r="DJ1059">
            <v>0</v>
          </cell>
          <cell r="DK1059">
            <v>0</v>
          </cell>
          <cell r="DL1059">
            <v>0</v>
          </cell>
          <cell r="DM1059">
            <v>0</v>
          </cell>
          <cell r="DN1059">
            <v>0</v>
          </cell>
          <cell r="DO1059">
            <v>0</v>
          </cell>
          <cell r="DP1059">
            <v>0</v>
          </cell>
          <cell r="DQ1059">
            <v>0</v>
          </cell>
          <cell r="DR1059">
            <v>0</v>
          </cell>
          <cell r="DS1059">
            <v>0</v>
          </cell>
          <cell r="DT1059">
            <v>0</v>
          </cell>
          <cell r="DU1059">
            <v>0</v>
          </cell>
          <cell r="DV1059">
            <v>0</v>
          </cell>
          <cell r="DW1059">
            <v>0</v>
          </cell>
          <cell r="DX1059">
            <v>0</v>
          </cell>
          <cell r="DY1059">
            <v>0</v>
          </cell>
          <cell r="DZ1059">
            <v>0</v>
          </cell>
          <cell r="EA1059">
            <v>0</v>
          </cell>
          <cell r="EB1059">
            <v>0</v>
          </cell>
          <cell r="EC1059">
            <v>0</v>
          </cell>
          <cell r="ED1059">
            <v>0</v>
          </cell>
          <cell r="EE1059">
            <v>0</v>
          </cell>
          <cell r="EF1059">
            <v>0</v>
          </cell>
          <cell r="EG1059">
            <v>0</v>
          </cell>
          <cell r="EH1059">
            <v>0</v>
          </cell>
          <cell r="EI1059">
            <v>0</v>
          </cell>
          <cell r="EJ1059">
            <v>0</v>
          </cell>
          <cell r="EK1059">
            <v>0</v>
          </cell>
          <cell r="EL1059">
            <v>0</v>
          </cell>
          <cell r="EM1059">
            <v>0</v>
          </cell>
          <cell r="EN1059">
            <v>0</v>
          </cell>
          <cell r="EO1059">
            <v>0</v>
          </cell>
          <cell r="EP1059">
            <v>0</v>
          </cell>
          <cell r="EQ1059">
            <v>0</v>
          </cell>
          <cell r="ER1059">
            <v>0</v>
          </cell>
          <cell r="ES1059">
            <v>0</v>
          </cell>
          <cell r="ET1059">
            <v>0</v>
          </cell>
          <cell r="EU1059">
            <v>0</v>
          </cell>
          <cell r="EV1059">
            <v>0</v>
          </cell>
          <cell r="EW1059">
            <v>0</v>
          </cell>
          <cell r="EX1059">
            <v>0</v>
          </cell>
          <cell r="EY1059">
            <v>0</v>
          </cell>
          <cell r="EZ1059">
            <v>0</v>
          </cell>
          <cell r="FA1059">
            <v>0</v>
          </cell>
          <cell r="FB1059">
            <v>0</v>
          </cell>
          <cell r="FC1059">
            <v>0</v>
          </cell>
          <cell r="FD1059">
            <v>0</v>
          </cell>
          <cell r="FE1059">
            <v>0</v>
          </cell>
          <cell r="FF1059">
            <v>0</v>
          </cell>
          <cell r="FG1059">
            <v>0</v>
          </cell>
          <cell r="FH1059">
            <v>0</v>
          </cell>
          <cell r="FI1059">
            <v>0</v>
          </cell>
          <cell r="FJ1059">
            <v>0</v>
          </cell>
          <cell r="FK1059">
            <v>0</v>
          </cell>
          <cell r="FL1059">
            <v>0</v>
          </cell>
          <cell r="FM1059">
            <v>0</v>
          </cell>
          <cell r="FN1059">
            <v>0</v>
          </cell>
          <cell r="FO1059">
            <v>0</v>
          </cell>
          <cell r="FP1059">
            <v>0</v>
          </cell>
          <cell r="FQ1059">
            <v>0</v>
          </cell>
          <cell r="FR1059">
            <v>0</v>
          </cell>
          <cell r="FS1059">
            <v>0</v>
          </cell>
          <cell r="FT1059">
            <v>0</v>
          </cell>
          <cell r="FU1059">
            <v>0</v>
          </cell>
          <cell r="FV1059">
            <v>0</v>
          </cell>
          <cell r="FW1059">
            <v>0</v>
          </cell>
          <cell r="FX1059">
            <v>0</v>
          </cell>
          <cell r="FY1059">
            <v>0</v>
          </cell>
          <cell r="FZ1059">
            <v>0</v>
          </cell>
          <cell r="GA1059">
            <v>0</v>
          </cell>
          <cell r="GB1059">
            <v>0</v>
          </cell>
          <cell r="GC1059">
            <v>0</v>
          </cell>
          <cell r="GD1059">
            <v>0</v>
          </cell>
          <cell r="GE1059">
            <v>0</v>
          </cell>
          <cell r="GF1059">
            <v>0</v>
          </cell>
          <cell r="GG1059">
            <v>0</v>
          </cell>
          <cell r="GH1059">
            <v>0</v>
          </cell>
          <cell r="GI1059">
            <v>0</v>
          </cell>
          <cell r="GJ1059">
            <v>0</v>
          </cell>
          <cell r="GK1059">
            <v>0</v>
          </cell>
          <cell r="GL1059">
            <v>0</v>
          </cell>
          <cell r="GM1059">
            <v>0</v>
          </cell>
          <cell r="GN1059">
            <v>0</v>
          </cell>
          <cell r="GO1059">
            <v>0</v>
          </cell>
          <cell r="GP1059">
            <v>0</v>
          </cell>
          <cell r="GQ1059">
            <v>0</v>
          </cell>
          <cell r="GR1059">
            <v>0</v>
          </cell>
          <cell r="GS1059">
            <v>0</v>
          </cell>
          <cell r="GT1059">
            <v>0</v>
          </cell>
          <cell r="GU1059">
            <v>0</v>
          </cell>
          <cell r="GV1059">
            <v>0</v>
          </cell>
          <cell r="GW1059">
            <v>0</v>
          </cell>
          <cell r="GX1059">
            <v>0</v>
          </cell>
          <cell r="GY1059">
            <v>0</v>
          </cell>
          <cell r="GZ1059">
            <v>0</v>
          </cell>
          <cell r="HA1059">
            <v>0</v>
          </cell>
          <cell r="HB1059">
            <v>0</v>
          </cell>
          <cell r="HC1059">
            <v>0</v>
          </cell>
          <cell r="HD1059">
            <v>0</v>
          </cell>
          <cell r="HE1059">
            <v>0</v>
          </cell>
          <cell r="HF1059">
            <v>0</v>
          </cell>
          <cell r="HG1059">
            <v>0</v>
          </cell>
          <cell r="HH1059">
            <v>0</v>
          </cell>
          <cell r="HI1059">
            <v>0</v>
          </cell>
          <cell r="HJ1059">
            <v>0</v>
          </cell>
          <cell r="HK1059">
            <v>0</v>
          </cell>
          <cell r="HL1059">
            <v>0</v>
          </cell>
          <cell r="HM1059">
            <v>0</v>
          </cell>
          <cell r="HN1059">
            <v>0</v>
          </cell>
          <cell r="HO1059">
            <v>0</v>
          </cell>
          <cell r="HP1059">
            <v>0</v>
          </cell>
          <cell r="HQ1059">
            <v>0</v>
          </cell>
          <cell r="HR1059">
            <v>0</v>
          </cell>
          <cell r="HS1059">
            <v>0</v>
          </cell>
          <cell r="HT1059">
            <v>0</v>
          </cell>
          <cell r="HU1059">
            <v>0</v>
          </cell>
          <cell r="HV1059">
            <v>0</v>
          </cell>
          <cell r="HW1059">
            <v>0</v>
          </cell>
          <cell r="HX1059">
            <v>0</v>
          </cell>
          <cell r="HY1059">
            <v>0</v>
          </cell>
          <cell r="HZ1059">
            <v>0</v>
          </cell>
          <cell r="IA1059">
            <v>0</v>
          </cell>
          <cell r="IB1059">
            <v>0</v>
          </cell>
          <cell r="IC1059">
            <v>0</v>
          </cell>
          <cell r="ID1059">
            <v>0</v>
          </cell>
          <cell r="IE1059">
            <v>0</v>
          </cell>
          <cell r="IF1059">
            <v>0</v>
          </cell>
          <cell r="IG1059">
            <v>0</v>
          </cell>
          <cell r="IH1059">
            <v>0</v>
          </cell>
          <cell r="II1059">
            <v>0</v>
          </cell>
          <cell r="IJ1059">
            <v>0</v>
          </cell>
          <cell r="IK1059">
            <v>0</v>
          </cell>
          <cell r="IL1059">
            <v>0</v>
          </cell>
          <cell r="IM1059">
            <v>0</v>
          </cell>
          <cell r="IN1059">
            <v>0</v>
          </cell>
          <cell r="IO1059">
            <v>0</v>
          </cell>
          <cell r="IP1059">
            <v>0</v>
          </cell>
          <cell r="IQ1059">
            <v>0</v>
          </cell>
          <cell r="IR1059">
            <v>0</v>
          </cell>
          <cell r="IS1059">
            <v>0</v>
          </cell>
          <cell r="IT1059">
            <v>0</v>
          </cell>
          <cell r="IU1059">
            <v>0</v>
          </cell>
          <cell r="IV1059">
            <v>0</v>
          </cell>
          <cell r="IW1059">
            <v>0</v>
          </cell>
          <cell r="IX1059">
            <v>0</v>
          </cell>
          <cell r="IY1059">
            <v>0</v>
          </cell>
          <cell r="IZ1059">
            <v>0</v>
          </cell>
          <cell r="JA1059">
            <v>0</v>
          </cell>
          <cell r="JB1059">
            <v>0</v>
          </cell>
          <cell r="JC1059">
            <v>0</v>
          </cell>
          <cell r="JD1059">
            <v>0</v>
          </cell>
          <cell r="JE1059">
            <v>0</v>
          </cell>
        </row>
        <row r="1060">
          <cell r="D1060" t="str">
            <v>PV_.QF.UTS._.___.GranitePeak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  <cell r="BZ1060">
            <v>0</v>
          </cell>
          <cell r="CA1060">
            <v>0</v>
          </cell>
          <cell r="CB1060">
            <v>0</v>
          </cell>
          <cell r="CC1060">
            <v>0</v>
          </cell>
          <cell r="CD1060">
            <v>0</v>
          </cell>
          <cell r="CE1060">
            <v>0</v>
          </cell>
          <cell r="CF1060">
            <v>0</v>
          </cell>
          <cell r="CG1060">
            <v>0</v>
          </cell>
          <cell r="CH1060">
            <v>0</v>
          </cell>
          <cell r="CI1060">
            <v>0</v>
          </cell>
          <cell r="CJ1060">
            <v>0</v>
          </cell>
          <cell r="CK1060">
            <v>0</v>
          </cell>
          <cell r="CL1060">
            <v>0</v>
          </cell>
          <cell r="CM1060">
            <v>0</v>
          </cell>
          <cell r="CN1060">
            <v>0</v>
          </cell>
          <cell r="CO1060">
            <v>0</v>
          </cell>
          <cell r="CP1060">
            <v>0</v>
          </cell>
          <cell r="CQ1060">
            <v>0</v>
          </cell>
          <cell r="CR1060">
            <v>0</v>
          </cell>
          <cell r="CS1060">
            <v>0</v>
          </cell>
          <cell r="CT1060">
            <v>0</v>
          </cell>
          <cell r="CU1060">
            <v>0</v>
          </cell>
          <cell r="CV1060">
            <v>0</v>
          </cell>
          <cell r="CW1060">
            <v>0</v>
          </cell>
          <cell r="CX1060">
            <v>0</v>
          </cell>
          <cell r="CY1060">
            <v>0</v>
          </cell>
          <cell r="CZ1060">
            <v>0</v>
          </cell>
          <cell r="DA1060">
            <v>0</v>
          </cell>
          <cell r="DB1060">
            <v>0</v>
          </cell>
          <cell r="DC1060">
            <v>0</v>
          </cell>
          <cell r="DD1060">
            <v>0</v>
          </cell>
          <cell r="DE1060">
            <v>0</v>
          </cell>
          <cell r="DF1060">
            <v>0</v>
          </cell>
          <cell r="DG1060">
            <v>0</v>
          </cell>
          <cell r="DH1060">
            <v>0</v>
          </cell>
          <cell r="DI1060">
            <v>0</v>
          </cell>
          <cell r="DJ1060">
            <v>0</v>
          </cell>
          <cell r="DK1060">
            <v>0</v>
          </cell>
          <cell r="DL1060">
            <v>0</v>
          </cell>
          <cell r="DM1060">
            <v>0</v>
          </cell>
          <cell r="DN1060">
            <v>0</v>
          </cell>
          <cell r="DO1060">
            <v>0</v>
          </cell>
          <cell r="DP1060">
            <v>0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0</v>
          </cell>
          <cell r="DW1060">
            <v>0</v>
          </cell>
          <cell r="DX1060">
            <v>0</v>
          </cell>
          <cell r="DY1060">
            <v>0</v>
          </cell>
          <cell r="DZ1060">
            <v>0</v>
          </cell>
          <cell r="EA1060">
            <v>0</v>
          </cell>
          <cell r="EB1060">
            <v>0</v>
          </cell>
          <cell r="EC1060">
            <v>0</v>
          </cell>
          <cell r="ED1060">
            <v>0</v>
          </cell>
          <cell r="EE1060">
            <v>0</v>
          </cell>
          <cell r="EF1060">
            <v>0</v>
          </cell>
          <cell r="EG1060">
            <v>0</v>
          </cell>
          <cell r="EH1060">
            <v>0</v>
          </cell>
          <cell r="EI1060">
            <v>0</v>
          </cell>
          <cell r="EJ1060">
            <v>0</v>
          </cell>
          <cell r="EK1060">
            <v>0</v>
          </cell>
          <cell r="EL1060">
            <v>0</v>
          </cell>
          <cell r="EM1060">
            <v>0</v>
          </cell>
          <cell r="EN1060">
            <v>0</v>
          </cell>
          <cell r="EO1060">
            <v>0</v>
          </cell>
          <cell r="EP1060">
            <v>0</v>
          </cell>
          <cell r="EQ1060">
            <v>0</v>
          </cell>
          <cell r="ER1060">
            <v>0</v>
          </cell>
          <cell r="ES1060">
            <v>0</v>
          </cell>
          <cell r="ET1060">
            <v>0</v>
          </cell>
          <cell r="EU1060">
            <v>0</v>
          </cell>
          <cell r="EV1060">
            <v>0</v>
          </cell>
          <cell r="EW1060">
            <v>0</v>
          </cell>
          <cell r="EX1060">
            <v>0</v>
          </cell>
          <cell r="EY1060">
            <v>0</v>
          </cell>
          <cell r="EZ1060">
            <v>0</v>
          </cell>
          <cell r="FA1060">
            <v>0</v>
          </cell>
          <cell r="FB1060">
            <v>0</v>
          </cell>
          <cell r="FC1060">
            <v>0</v>
          </cell>
          <cell r="FD1060">
            <v>0</v>
          </cell>
          <cell r="FE1060">
            <v>0</v>
          </cell>
          <cell r="FF1060">
            <v>0</v>
          </cell>
          <cell r="FG1060">
            <v>0</v>
          </cell>
          <cell r="FH1060">
            <v>0</v>
          </cell>
          <cell r="FI1060">
            <v>0</v>
          </cell>
          <cell r="FJ1060">
            <v>0</v>
          </cell>
          <cell r="FK1060">
            <v>0</v>
          </cell>
          <cell r="FL1060">
            <v>0</v>
          </cell>
          <cell r="FM1060">
            <v>0</v>
          </cell>
          <cell r="FN1060">
            <v>0</v>
          </cell>
          <cell r="FO1060">
            <v>0</v>
          </cell>
          <cell r="FP1060">
            <v>0</v>
          </cell>
          <cell r="FQ1060">
            <v>0</v>
          </cell>
          <cell r="FR1060">
            <v>0</v>
          </cell>
          <cell r="FS1060">
            <v>0</v>
          </cell>
          <cell r="FT1060">
            <v>0</v>
          </cell>
          <cell r="FU1060">
            <v>0</v>
          </cell>
          <cell r="FV1060">
            <v>0</v>
          </cell>
          <cell r="FW1060">
            <v>0</v>
          </cell>
          <cell r="FX1060">
            <v>0</v>
          </cell>
          <cell r="FY1060">
            <v>0</v>
          </cell>
          <cell r="FZ1060">
            <v>0</v>
          </cell>
          <cell r="GA1060">
            <v>0</v>
          </cell>
          <cell r="GB1060">
            <v>0</v>
          </cell>
          <cell r="GC1060">
            <v>0</v>
          </cell>
          <cell r="GD1060">
            <v>0</v>
          </cell>
          <cell r="GE1060">
            <v>0</v>
          </cell>
          <cell r="GF1060">
            <v>0</v>
          </cell>
          <cell r="GG1060">
            <v>0</v>
          </cell>
          <cell r="GH1060">
            <v>0</v>
          </cell>
          <cell r="GI1060">
            <v>0</v>
          </cell>
          <cell r="GJ1060">
            <v>0</v>
          </cell>
          <cell r="GK1060">
            <v>0</v>
          </cell>
          <cell r="GL1060">
            <v>0</v>
          </cell>
          <cell r="GM1060">
            <v>0</v>
          </cell>
          <cell r="GN1060">
            <v>0</v>
          </cell>
          <cell r="GO1060">
            <v>0</v>
          </cell>
          <cell r="GP1060">
            <v>0</v>
          </cell>
          <cell r="GQ1060">
            <v>0</v>
          </cell>
          <cell r="GR1060">
            <v>0</v>
          </cell>
          <cell r="GS1060">
            <v>0</v>
          </cell>
          <cell r="GT1060">
            <v>0</v>
          </cell>
          <cell r="GU1060">
            <v>0</v>
          </cell>
          <cell r="GV1060">
            <v>0</v>
          </cell>
          <cell r="GW1060">
            <v>0</v>
          </cell>
          <cell r="GX1060">
            <v>0</v>
          </cell>
          <cell r="GY1060">
            <v>0</v>
          </cell>
          <cell r="GZ1060">
            <v>0</v>
          </cell>
          <cell r="HA1060">
            <v>0</v>
          </cell>
          <cell r="HB1060">
            <v>0</v>
          </cell>
          <cell r="HC1060">
            <v>0</v>
          </cell>
          <cell r="HD1060">
            <v>0</v>
          </cell>
          <cell r="HE1060">
            <v>0</v>
          </cell>
          <cell r="HF1060">
            <v>0</v>
          </cell>
          <cell r="HG1060">
            <v>0</v>
          </cell>
          <cell r="HH1060">
            <v>0</v>
          </cell>
          <cell r="HI1060">
            <v>0</v>
          </cell>
          <cell r="HJ1060">
            <v>0</v>
          </cell>
          <cell r="HK1060">
            <v>0</v>
          </cell>
          <cell r="HL1060">
            <v>0</v>
          </cell>
          <cell r="HM1060">
            <v>0</v>
          </cell>
          <cell r="HN1060">
            <v>0</v>
          </cell>
          <cell r="HO1060">
            <v>0</v>
          </cell>
          <cell r="HP1060">
            <v>0</v>
          </cell>
          <cell r="HQ1060">
            <v>0</v>
          </cell>
          <cell r="HR1060">
            <v>0</v>
          </cell>
          <cell r="HS1060">
            <v>0</v>
          </cell>
          <cell r="HT1060">
            <v>0</v>
          </cell>
          <cell r="HU1060">
            <v>0</v>
          </cell>
          <cell r="HV1060">
            <v>0</v>
          </cell>
          <cell r="HW1060">
            <v>0</v>
          </cell>
          <cell r="HX1060">
            <v>0</v>
          </cell>
          <cell r="HY1060">
            <v>0</v>
          </cell>
          <cell r="HZ1060">
            <v>0</v>
          </cell>
          <cell r="IA1060">
            <v>0</v>
          </cell>
          <cell r="IB1060">
            <v>0</v>
          </cell>
          <cell r="IC1060">
            <v>0</v>
          </cell>
          <cell r="ID1060">
            <v>0</v>
          </cell>
          <cell r="IE1060">
            <v>0</v>
          </cell>
          <cell r="IF1060">
            <v>0</v>
          </cell>
          <cell r="IG1060">
            <v>0</v>
          </cell>
          <cell r="IH1060">
            <v>0</v>
          </cell>
          <cell r="II1060">
            <v>0</v>
          </cell>
          <cell r="IJ1060">
            <v>0</v>
          </cell>
          <cell r="IK1060">
            <v>0</v>
          </cell>
          <cell r="IL1060">
            <v>0</v>
          </cell>
          <cell r="IM1060">
            <v>0</v>
          </cell>
          <cell r="IN1060">
            <v>0</v>
          </cell>
          <cell r="IO1060">
            <v>0</v>
          </cell>
          <cell r="IP1060">
            <v>0</v>
          </cell>
          <cell r="IQ1060">
            <v>0</v>
          </cell>
          <cell r="IR1060">
            <v>0</v>
          </cell>
          <cell r="IS1060">
            <v>0</v>
          </cell>
          <cell r="IT1060">
            <v>0</v>
          </cell>
          <cell r="IU1060">
            <v>0</v>
          </cell>
          <cell r="IV1060">
            <v>0</v>
          </cell>
          <cell r="IW1060">
            <v>0</v>
          </cell>
          <cell r="IX1060">
            <v>0</v>
          </cell>
          <cell r="IY1060">
            <v>0</v>
          </cell>
          <cell r="IZ1060">
            <v>0</v>
          </cell>
          <cell r="JA1060">
            <v>0</v>
          </cell>
          <cell r="JB1060">
            <v>0</v>
          </cell>
          <cell r="JC1060">
            <v>0</v>
          </cell>
          <cell r="JD1060">
            <v>0</v>
          </cell>
          <cell r="JE1060">
            <v>0</v>
          </cell>
        </row>
        <row r="1061">
          <cell r="D1061" t="str">
            <v>PV_.QF.UTS._.___.Greenville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  <cell r="BZ1061">
            <v>0</v>
          </cell>
          <cell r="CA1061">
            <v>0</v>
          </cell>
          <cell r="CB1061">
            <v>0</v>
          </cell>
          <cell r="CC1061">
            <v>0</v>
          </cell>
          <cell r="CD1061">
            <v>0</v>
          </cell>
          <cell r="CE1061">
            <v>0</v>
          </cell>
          <cell r="CF1061">
            <v>0</v>
          </cell>
          <cell r="CG1061">
            <v>0</v>
          </cell>
          <cell r="CH1061">
            <v>0</v>
          </cell>
          <cell r="CI1061">
            <v>0</v>
          </cell>
          <cell r="CJ1061">
            <v>0</v>
          </cell>
          <cell r="CK1061">
            <v>0</v>
          </cell>
          <cell r="CL1061">
            <v>0</v>
          </cell>
          <cell r="CM1061">
            <v>0</v>
          </cell>
          <cell r="CN1061">
            <v>0</v>
          </cell>
          <cell r="CO1061">
            <v>0</v>
          </cell>
          <cell r="CP1061">
            <v>0</v>
          </cell>
          <cell r="CQ1061">
            <v>0</v>
          </cell>
          <cell r="CR1061">
            <v>0</v>
          </cell>
          <cell r="CS1061">
            <v>0</v>
          </cell>
          <cell r="CT1061">
            <v>0</v>
          </cell>
          <cell r="CU1061">
            <v>0</v>
          </cell>
          <cell r="CV1061">
            <v>0</v>
          </cell>
          <cell r="CW1061">
            <v>0</v>
          </cell>
          <cell r="CX1061">
            <v>0</v>
          </cell>
          <cell r="CY1061">
            <v>0</v>
          </cell>
          <cell r="CZ1061">
            <v>0</v>
          </cell>
          <cell r="DA1061">
            <v>0</v>
          </cell>
          <cell r="DB1061">
            <v>0</v>
          </cell>
          <cell r="DC1061">
            <v>0</v>
          </cell>
          <cell r="DD1061">
            <v>0</v>
          </cell>
          <cell r="DE1061">
            <v>0</v>
          </cell>
          <cell r="DF1061">
            <v>0</v>
          </cell>
          <cell r="DG1061">
            <v>0</v>
          </cell>
          <cell r="DH1061">
            <v>0</v>
          </cell>
          <cell r="DI1061">
            <v>0</v>
          </cell>
          <cell r="DJ1061">
            <v>0</v>
          </cell>
          <cell r="DK1061">
            <v>0</v>
          </cell>
          <cell r="DL1061">
            <v>0</v>
          </cell>
          <cell r="DM1061">
            <v>0</v>
          </cell>
          <cell r="DN1061">
            <v>0</v>
          </cell>
          <cell r="DO1061">
            <v>0</v>
          </cell>
          <cell r="DP1061">
            <v>0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0</v>
          </cell>
          <cell r="DW1061">
            <v>0</v>
          </cell>
          <cell r="DX1061">
            <v>0</v>
          </cell>
          <cell r="DY1061">
            <v>0</v>
          </cell>
          <cell r="DZ1061">
            <v>0</v>
          </cell>
          <cell r="EA1061">
            <v>0</v>
          </cell>
          <cell r="EB1061">
            <v>0</v>
          </cell>
          <cell r="EC1061">
            <v>0</v>
          </cell>
          <cell r="ED1061">
            <v>0</v>
          </cell>
          <cell r="EE1061">
            <v>0</v>
          </cell>
          <cell r="EF1061">
            <v>0</v>
          </cell>
          <cell r="EG1061">
            <v>0</v>
          </cell>
          <cell r="EH1061">
            <v>0</v>
          </cell>
          <cell r="EI1061">
            <v>0</v>
          </cell>
          <cell r="EJ1061">
            <v>0</v>
          </cell>
          <cell r="EK1061">
            <v>0</v>
          </cell>
          <cell r="EL1061">
            <v>0</v>
          </cell>
          <cell r="EM1061">
            <v>0</v>
          </cell>
          <cell r="EN1061">
            <v>0</v>
          </cell>
          <cell r="EO1061">
            <v>0</v>
          </cell>
          <cell r="EP1061">
            <v>0</v>
          </cell>
          <cell r="EQ1061">
            <v>0</v>
          </cell>
          <cell r="ER1061">
            <v>0</v>
          </cell>
          <cell r="ES1061">
            <v>0</v>
          </cell>
          <cell r="ET1061">
            <v>0</v>
          </cell>
          <cell r="EU1061">
            <v>0</v>
          </cell>
          <cell r="EV1061">
            <v>0</v>
          </cell>
          <cell r="EW1061">
            <v>0</v>
          </cell>
          <cell r="EX1061">
            <v>0</v>
          </cell>
          <cell r="EY1061">
            <v>0</v>
          </cell>
          <cell r="EZ1061">
            <v>0</v>
          </cell>
          <cell r="FA1061">
            <v>0</v>
          </cell>
          <cell r="FB1061">
            <v>0</v>
          </cell>
          <cell r="FC1061">
            <v>0</v>
          </cell>
          <cell r="FD1061">
            <v>0</v>
          </cell>
          <cell r="FE1061">
            <v>0</v>
          </cell>
          <cell r="FF1061">
            <v>0</v>
          </cell>
          <cell r="FG1061">
            <v>0</v>
          </cell>
          <cell r="FH1061">
            <v>0</v>
          </cell>
          <cell r="FI1061">
            <v>0</v>
          </cell>
          <cell r="FJ1061">
            <v>0</v>
          </cell>
          <cell r="FK1061">
            <v>0</v>
          </cell>
          <cell r="FL1061">
            <v>0</v>
          </cell>
          <cell r="FM1061">
            <v>0</v>
          </cell>
          <cell r="FN1061">
            <v>0</v>
          </cell>
          <cell r="FO1061">
            <v>0</v>
          </cell>
          <cell r="FP1061">
            <v>0</v>
          </cell>
          <cell r="FQ1061">
            <v>0</v>
          </cell>
          <cell r="FR1061">
            <v>0</v>
          </cell>
          <cell r="FS1061">
            <v>0</v>
          </cell>
          <cell r="FT1061">
            <v>0</v>
          </cell>
          <cell r="FU1061">
            <v>0</v>
          </cell>
          <cell r="FV1061">
            <v>0</v>
          </cell>
          <cell r="FW1061">
            <v>0</v>
          </cell>
          <cell r="FX1061">
            <v>0</v>
          </cell>
          <cell r="FY1061">
            <v>0</v>
          </cell>
          <cell r="FZ1061">
            <v>0</v>
          </cell>
          <cell r="GA1061">
            <v>0</v>
          </cell>
          <cell r="GB1061">
            <v>0</v>
          </cell>
          <cell r="GC1061">
            <v>0</v>
          </cell>
          <cell r="GD1061">
            <v>0</v>
          </cell>
          <cell r="GE1061">
            <v>0</v>
          </cell>
          <cell r="GF1061">
            <v>0</v>
          </cell>
          <cell r="GG1061">
            <v>0</v>
          </cell>
          <cell r="GH1061">
            <v>0</v>
          </cell>
          <cell r="GI1061">
            <v>0</v>
          </cell>
          <cell r="GJ1061">
            <v>0</v>
          </cell>
          <cell r="GK1061">
            <v>0</v>
          </cell>
          <cell r="GL1061">
            <v>0</v>
          </cell>
          <cell r="GM1061">
            <v>0</v>
          </cell>
          <cell r="GN1061">
            <v>0</v>
          </cell>
          <cell r="GO1061">
            <v>0</v>
          </cell>
          <cell r="GP1061">
            <v>0</v>
          </cell>
          <cell r="GQ1061">
            <v>0</v>
          </cell>
          <cell r="GR1061">
            <v>0</v>
          </cell>
          <cell r="GS1061">
            <v>0</v>
          </cell>
          <cell r="GT1061">
            <v>0</v>
          </cell>
          <cell r="GU1061">
            <v>0</v>
          </cell>
          <cell r="GV1061">
            <v>0</v>
          </cell>
          <cell r="GW1061">
            <v>0</v>
          </cell>
          <cell r="GX1061">
            <v>0</v>
          </cell>
          <cell r="GY1061">
            <v>0</v>
          </cell>
          <cell r="GZ1061">
            <v>0</v>
          </cell>
          <cell r="HA1061">
            <v>0</v>
          </cell>
          <cell r="HB1061">
            <v>0</v>
          </cell>
          <cell r="HC1061">
            <v>0</v>
          </cell>
          <cell r="HD1061">
            <v>0</v>
          </cell>
          <cell r="HE1061">
            <v>0</v>
          </cell>
          <cell r="HF1061">
            <v>0</v>
          </cell>
          <cell r="HG1061">
            <v>0</v>
          </cell>
          <cell r="HH1061">
            <v>0</v>
          </cell>
          <cell r="HI1061">
            <v>0</v>
          </cell>
          <cell r="HJ1061">
            <v>0</v>
          </cell>
          <cell r="HK1061">
            <v>0</v>
          </cell>
          <cell r="HL1061">
            <v>0</v>
          </cell>
          <cell r="HM1061">
            <v>0</v>
          </cell>
          <cell r="HN1061">
            <v>0</v>
          </cell>
          <cell r="HO1061">
            <v>0</v>
          </cell>
          <cell r="HP1061">
            <v>0</v>
          </cell>
          <cell r="HQ1061">
            <v>0</v>
          </cell>
          <cell r="HR1061">
            <v>0</v>
          </cell>
          <cell r="HS1061">
            <v>0</v>
          </cell>
          <cell r="HT1061">
            <v>0</v>
          </cell>
          <cell r="HU1061">
            <v>0</v>
          </cell>
          <cell r="HV1061">
            <v>0</v>
          </cell>
          <cell r="HW1061">
            <v>0</v>
          </cell>
          <cell r="HX1061">
            <v>0</v>
          </cell>
          <cell r="HY1061">
            <v>0</v>
          </cell>
          <cell r="HZ1061">
            <v>0</v>
          </cell>
          <cell r="IA1061">
            <v>0</v>
          </cell>
          <cell r="IB1061">
            <v>0</v>
          </cell>
          <cell r="IC1061">
            <v>0</v>
          </cell>
          <cell r="ID1061">
            <v>0</v>
          </cell>
          <cell r="IE1061">
            <v>0</v>
          </cell>
          <cell r="IF1061">
            <v>0</v>
          </cell>
          <cell r="IG1061">
            <v>0</v>
          </cell>
          <cell r="IH1061">
            <v>0</v>
          </cell>
          <cell r="II1061">
            <v>0</v>
          </cell>
          <cell r="IJ1061">
            <v>0</v>
          </cell>
          <cell r="IK1061">
            <v>0</v>
          </cell>
          <cell r="IL1061">
            <v>0</v>
          </cell>
          <cell r="IM1061">
            <v>0</v>
          </cell>
          <cell r="IN1061">
            <v>0</v>
          </cell>
          <cell r="IO1061">
            <v>0</v>
          </cell>
          <cell r="IP1061">
            <v>0</v>
          </cell>
          <cell r="IQ1061">
            <v>0</v>
          </cell>
          <cell r="IR1061">
            <v>0</v>
          </cell>
          <cell r="IS1061">
            <v>0</v>
          </cell>
          <cell r="IT1061">
            <v>0</v>
          </cell>
          <cell r="IU1061">
            <v>0</v>
          </cell>
          <cell r="IV1061">
            <v>0</v>
          </cell>
          <cell r="IW1061">
            <v>0</v>
          </cell>
          <cell r="IX1061">
            <v>0</v>
          </cell>
          <cell r="IY1061">
            <v>0</v>
          </cell>
          <cell r="IZ1061">
            <v>0</v>
          </cell>
          <cell r="JA1061">
            <v>0</v>
          </cell>
          <cell r="JB1061">
            <v>0</v>
          </cell>
          <cell r="JC1061">
            <v>0</v>
          </cell>
          <cell r="JD1061">
            <v>0</v>
          </cell>
          <cell r="JE1061">
            <v>0</v>
          </cell>
        </row>
        <row r="1062">
          <cell r="D1062" t="str">
            <v>PV_.QF.UTS._.___.Iron Springs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  <cell r="BZ1062">
            <v>0</v>
          </cell>
          <cell r="CA1062">
            <v>0</v>
          </cell>
          <cell r="CB1062">
            <v>0</v>
          </cell>
          <cell r="CC1062">
            <v>0</v>
          </cell>
          <cell r="CD1062">
            <v>0</v>
          </cell>
          <cell r="CE1062">
            <v>0</v>
          </cell>
          <cell r="CF1062">
            <v>0</v>
          </cell>
          <cell r="CG1062">
            <v>0</v>
          </cell>
          <cell r="CH1062">
            <v>0</v>
          </cell>
          <cell r="CI1062">
            <v>0</v>
          </cell>
          <cell r="CJ1062">
            <v>0</v>
          </cell>
          <cell r="CK1062">
            <v>0</v>
          </cell>
          <cell r="CL1062">
            <v>0</v>
          </cell>
          <cell r="CM1062">
            <v>0</v>
          </cell>
          <cell r="CN1062">
            <v>0</v>
          </cell>
          <cell r="CO1062">
            <v>0</v>
          </cell>
          <cell r="CP1062">
            <v>0</v>
          </cell>
          <cell r="CQ1062">
            <v>0</v>
          </cell>
          <cell r="CR1062">
            <v>0</v>
          </cell>
          <cell r="CS1062">
            <v>0</v>
          </cell>
          <cell r="CT1062">
            <v>0</v>
          </cell>
          <cell r="CU1062">
            <v>0</v>
          </cell>
          <cell r="CV1062">
            <v>0</v>
          </cell>
          <cell r="CW1062">
            <v>0</v>
          </cell>
          <cell r="CX1062">
            <v>0</v>
          </cell>
          <cell r="CY1062">
            <v>0</v>
          </cell>
          <cell r="CZ1062">
            <v>0</v>
          </cell>
          <cell r="DA1062">
            <v>0</v>
          </cell>
          <cell r="DB1062">
            <v>0</v>
          </cell>
          <cell r="DC1062">
            <v>0</v>
          </cell>
          <cell r="DD1062">
            <v>0</v>
          </cell>
          <cell r="DE1062">
            <v>0</v>
          </cell>
          <cell r="DF1062">
            <v>0</v>
          </cell>
          <cell r="DG1062">
            <v>0</v>
          </cell>
          <cell r="DH1062">
            <v>0</v>
          </cell>
          <cell r="DI1062">
            <v>0</v>
          </cell>
          <cell r="DJ1062">
            <v>0</v>
          </cell>
          <cell r="DK1062">
            <v>0</v>
          </cell>
          <cell r="DL1062">
            <v>0</v>
          </cell>
          <cell r="DM1062">
            <v>0</v>
          </cell>
          <cell r="DN1062">
            <v>0</v>
          </cell>
          <cell r="DO1062">
            <v>0</v>
          </cell>
          <cell r="DP1062">
            <v>0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0</v>
          </cell>
          <cell r="DW1062">
            <v>0</v>
          </cell>
          <cell r="DX1062">
            <v>0</v>
          </cell>
          <cell r="DY1062">
            <v>0</v>
          </cell>
          <cell r="DZ1062">
            <v>0</v>
          </cell>
          <cell r="EA1062">
            <v>0</v>
          </cell>
          <cell r="EB1062">
            <v>0</v>
          </cell>
          <cell r="EC1062">
            <v>0</v>
          </cell>
          <cell r="ED1062">
            <v>0</v>
          </cell>
          <cell r="EE1062">
            <v>0</v>
          </cell>
          <cell r="EF1062">
            <v>0</v>
          </cell>
          <cell r="EG1062">
            <v>0</v>
          </cell>
          <cell r="EH1062">
            <v>0</v>
          </cell>
          <cell r="EI1062">
            <v>0</v>
          </cell>
          <cell r="EJ1062">
            <v>0</v>
          </cell>
          <cell r="EK1062">
            <v>0</v>
          </cell>
          <cell r="EL1062">
            <v>0</v>
          </cell>
          <cell r="EM1062">
            <v>0</v>
          </cell>
          <cell r="EN1062">
            <v>0</v>
          </cell>
          <cell r="EO1062">
            <v>0</v>
          </cell>
          <cell r="EP1062">
            <v>0</v>
          </cell>
          <cell r="EQ1062">
            <v>0</v>
          </cell>
          <cell r="ER1062">
            <v>0</v>
          </cell>
          <cell r="ES1062">
            <v>0</v>
          </cell>
          <cell r="ET1062">
            <v>0</v>
          </cell>
          <cell r="EU1062">
            <v>0</v>
          </cell>
          <cell r="EV1062">
            <v>0</v>
          </cell>
          <cell r="EW1062">
            <v>0</v>
          </cell>
          <cell r="EX1062">
            <v>0</v>
          </cell>
          <cell r="EY1062">
            <v>0</v>
          </cell>
          <cell r="EZ1062">
            <v>0</v>
          </cell>
          <cell r="FA1062">
            <v>0</v>
          </cell>
          <cell r="FB1062">
            <v>0</v>
          </cell>
          <cell r="FC1062">
            <v>0</v>
          </cell>
          <cell r="FD1062">
            <v>0</v>
          </cell>
          <cell r="FE1062">
            <v>0</v>
          </cell>
          <cell r="FF1062">
            <v>0</v>
          </cell>
          <cell r="FG1062">
            <v>0</v>
          </cell>
          <cell r="FH1062">
            <v>0</v>
          </cell>
          <cell r="FI1062">
            <v>0</v>
          </cell>
          <cell r="FJ1062">
            <v>0</v>
          </cell>
          <cell r="FK1062">
            <v>0</v>
          </cell>
          <cell r="FL1062">
            <v>0</v>
          </cell>
          <cell r="FM1062">
            <v>0</v>
          </cell>
          <cell r="FN1062">
            <v>0</v>
          </cell>
          <cell r="FO1062">
            <v>0</v>
          </cell>
          <cell r="FP1062">
            <v>0</v>
          </cell>
          <cell r="FQ1062">
            <v>0</v>
          </cell>
          <cell r="FR1062">
            <v>0</v>
          </cell>
          <cell r="FS1062">
            <v>0</v>
          </cell>
          <cell r="FT1062">
            <v>0</v>
          </cell>
          <cell r="FU1062">
            <v>0</v>
          </cell>
          <cell r="FV1062">
            <v>0</v>
          </cell>
          <cell r="FW1062">
            <v>0</v>
          </cell>
          <cell r="FX1062">
            <v>0</v>
          </cell>
          <cell r="FY1062">
            <v>0</v>
          </cell>
          <cell r="FZ1062">
            <v>0</v>
          </cell>
          <cell r="GA1062">
            <v>0</v>
          </cell>
          <cell r="GB1062">
            <v>0</v>
          </cell>
          <cell r="GC1062">
            <v>0</v>
          </cell>
          <cell r="GD1062">
            <v>0</v>
          </cell>
          <cell r="GE1062">
            <v>0</v>
          </cell>
          <cell r="GF1062">
            <v>0</v>
          </cell>
          <cell r="GG1062">
            <v>0</v>
          </cell>
          <cell r="GH1062">
            <v>0</v>
          </cell>
          <cell r="GI1062">
            <v>0</v>
          </cell>
          <cell r="GJ1062">
            <v>0</v>
          </cell>
          <cell r="GK1062">
            <v>0</v>
          </cell>
          <cell r="GL1062">
            <v>0</v>
          </cell>
          <cell r="GM1062">
            <v>0</v>
          </cell>
          <cell r="GN1062">
            <v>0</v>
          </cell>
          <cell r="GO1062">
            <v>0</v>
          </cell>
          <cell r="GP1062">
            <v>0</v>
          </cell>
          <cell r="GQ1062">
            <v>0</v>
          </cell>
          <cell r="GR1062">
            <v>0</v>
          </cell>
          <cell r="GS1062">
            <v>0</v>
          </cell>
          <cell r="GT1062">
            <v>0</v>
          </cell>
          <cell r="GU1062">
            <v>0</v>
          </cell>
          <cell r="GV1062">
            <v>0</v>
          </cell>
          <cell r="GW1062">
            <v>0</v>
          </cell>
          <cell r="GX1062">
            <v>0</v>
          </cell>
          <cell r="GY1062">
            <v>0</v>
          </cell>
          <cell r="GZ1062">
            <v>0</v>
          </cell>
          <cell r="HA1062">
            <v>0</v>
          </cell>
          <cell r="HB1062">
            <v>0</v>
          </cell>
          <cell r="HC1062">
            <v>0</v>
          </cell>
          <cell r="HD1062">
            <v>0</v>
          </cell>
          <cell r="HE1062">
            <v>0</v>
          </cell>
          <cell r="HF1062">
            <v>0</v>
          </cell>
          <cell r="HG1062">
            <v>0</v>
          </cell>
          <cell r="HH1062">
            <v>0</v>
          </cell>
          <cell r="HI1062">
            <v>0</v>
          </cell>
          <cell r="HJ1062">
            <v>0</v>
          </cell>
          <cell r="HK1062">
            <v>0</v>
          </cell>
          <cell r="HL1062">
            <v>0</v>
          </cell>
          <cell r="HM1062">
            <v>0</v>
          </cell>
          <cell r="HN1062">
            <v>0</v>
          </cell>
          <cell r="HO1062">
            <v>0</v>
          </cell>
          <cell r="HP1062">
            <v>0</v>
          </cell>
          <cell r="HQ1062">
            <v>0</v>
          </cell>
          <cell r="HR1062">
            <v>0</v>
          </cell>
          <cell r="HS1062">
            <v>0</v>
          </cell>
          <cell r="HT1062">
            <v>0</v>
          </cell>
          <cell r="HU1062">
            <v>0</v>
          </cell>
          <cell r="HV1062">
            <v>0</v>
          </cell>
          <cell r="HW1062">
            <v>0</v>
          </cell>
          <cell r="HX1062">
            <v>0</v>
          </cell>
          <cell r="HY1062">
            <v>0</v>
          </cell>
          <cell r="HZ1062">
            <v>0</v>
          </cell>
          <cell r="IA1062">
            <v>0</v>
          </cell>
          <cell r="IB1062">
            <v>0</v>
          </cell>
          <cell r="IC1062">
            <v>0</v>
          </cell>
          <cell r="ID1062">
            <v>0</v>
          </cell>
          <cell r="IE1062">
            <v>0</v>
          </cell>
          <cell r="IF1062">
            <v>0</v>
          </cell>
          <cell r="IG1062">
            <v>0</v>
          </cell>
          <cell r="IH1062">
            <v>0</v>
          </cell>
          <cell r="II1062">
            <v>0</v>
          </cell>
          <cell r="IJ1062">
            <v>0</v>
          </cell>
          <cell r="IK1062">
            <v>0</v>
          </cell>
          <cell r="IL1062">
            <v>0</v>
          </cell>
          <cell r="IM1062">
            <v>0</v>
          </cell>
          <cell r="IN1062">
            <v>0</v>
          </cell>
          <cell r="IO1062">
            <v>0</v>
          </cell>
          <cell r="IP1062">
            <v>0</v>
          </cell>
          <cell r="IQ1062">
            <v>0</v>
          </cell>
          <cell r="IR1062">
            <v>0</v>
          </cell>
          <cell r="IS1062">
            <v>0</v>
          </cell>
          <cell r="IT1062">
            <v>0</v>
          </cell>
          <cell r="IU1062">
            <v>0</v>
          </cell>
          <cell r="IV1062">
            <v>0</v>
          </cell>
          <cell r="IW1062">
            <v>0</v>
          </cell>
          <cell r="IX1062">
            <v>0</v>
          </cell>
          <cell r="IY1062">
            <v>0</v>
          </cell>
          <cell r="IZ1062">
            <v>0</v>
          </cell>
          <cell r="JA1062">
            <v>0</v>
          </cell>
          <cell r="JB1062">
            <v>0</v>
          </cell>
          <cell r="JC1062">
            <v>0</v>
          </cell>
          <cell r="JD1062">
            <v>0</v>
          </cell>
          <cell r="JE1062">
            <v>0</v>
          </cell>
        </row>
        <row r="1063">
          <cell r="D1063" t="str">
            <v>PV_.QF.UTS._.___.Laho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  <cell r="BZ1063">
            <v>0</v>
          </cell>
          <cell r="CA1063">
            <v>0</v>
          </cell>
          <cell r="CB1063">
            <v>0</v>
          </cell>
          <cell r="CC1063">
            <v>0</v>
          </cell>
          <cell r="CD1063">
            <v>0</v>
          </cell>
          <cell r="CE1063">
            <v>0</v>
          </cell>
          <cell r="CF1063">
            <v>0</v>
          </cell>
          <cell r="CG1063">
            <v>0</v>
          </cell>
          <cell r="CH1063">
            <v>0</v>
          </cell>
          <cell r="CI1063">
            <v>0</v>
          </cell>
          <cell r="CJ1063">
            <v>0</v>
          </cell>
          <cell r="CK1063">
            <v>0</v>
          </cell>
          <cell r="CL1063">
            <v>0</v>
          </cell>
          <cell r="CM1063">
            <v>0</v>
          </cell>
          <cell r="CN1063">
            <v>0</v>
          </cell>
          <cell r="CO1063">
            <v>0</v>
          </cell>
          <cell r="CP1063">
            <v>0</v>
          </cell>
          <cell r="CQ1063">
            <v>0</v>
          </cell>
          <cell r="CR1063">
            <v>0</v>
          </cell>
          <cell r="CS1063">
            <v>0</v>
          </cell>
          <cell r="CT1063">
            <v>0</v>
          </cell>
          <cell r="CU1063">
            <v>0</v>
          </cell>
          <cell r="CV1063">
            <v>0</v>
          </cell>
          <cell r="CW1063">
            <v>0</v>
          </cell>
          <cell r="CX1063">
            <v>0</v>
          </cell>
          <cell r="CY1063">
            <v>0</v>
          </cell>
          <cell r="CZ1063">
            <v>0</v>
          </cell>
          <cell r="DA1063">
            <v>0</v>
          </cell>
          <cell r="DB1063">
            <v>0</v>
          </cell>
          <cell r="DC1063">
            <v>0</v>
          </cell>
          <cell r="DD1063">
            <v>0</v>
          </cell>
          <cell r="DE1063">
            <v>0</v>
          </cell>
          <cell r="DF1063">
            <v>0</v>
          </cell>
          <cell r="DG1063">
            <v>0</v>
          </cell>
          <cell r="DH1063">
            <v>0</v>
          </cell>
          <cell r="DI1063">
            <v>0</v>
          </cell>
          <cell r="DJ1063">
            <v>0</v>
          </cell>
          <cell r="DK1063">
            <v>0</v>
          </cell>
          <cell r="DL1063">
            <v>0</v>
          </cell>
          <cell r="DM1063">
            <v>0</v>
          </cell>
          <cell r="DN1063">
            <v>0</v>
          </cell>
          <cell r="DO1063">
            <v>0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DX1063">
            <v>0</v>
          </cell>
          <cell r="DY1063">
            <v>0</v>
          </cell>
          <cell r="DZ1063">
            <v>0</v>
          </cell>
          <cell r="EA1063">
            <v>0</v>
          </cell>
          <cell r="EB1063">
            <v>0</v>
          </cell>
          <cell r="EC1063">
            <v>0</v>
          </cell>
          <cell r="ED1063">
            <v>0</v>
          </cell>
          <cell r="EE1063">
            <v>0</v>
          </cell>
          <cell r="EF1063">
            <v>0</v>
          </cell>
          <cell r="EG1063">
            <v>0</v>
          </cell>
          <cell r="EH1063">
            <v>0</v>
          </cell>
          <cell r="EI1063">
            <v>0</v>
          </cell>
          <cell r="EJ1063">
            <v>0</v>
          </cell>
          <cell r="EK1063">
            <v>0</v>
          </cell>
          <cell r="EL1063">
            <v>0</v>
          </cell>
          <cell r="EM1063">
            <v>0</v>
          </cell>
          <cell r="EN1063">
            <v>0</v>
          </cell>
          <cell r="EO1063">
            <v>0</v>
          </cell>
          <cell r="EP1063">
            <v>0</v>
          </cell>
          <cell r="EQ1063">
            <v>0</v>
          </cell>
          <cell r="ER1063">
            <v>0</v>
          </cell>
          <cell r="ES1063">
            <v>0</v>
          </cell>
          <cell r="ET1063">
            <v>0</v>
          </cell>
          <cell r="EU1063">
            <v>0</v>
          </cell>
          <cell r="EV1063">
            <v>0</v>
          </cell>
          <cell r="EW1063">
            <v>0</v>
          </cell>
          <cell r="EX1063">
            <v>0</v>
          </cell>
          <cell r="EY1063">
            <v>0</v>
          </cell>
          <cell r="EZ1063">
            <v>0</v>
          </cell>
          <cell r="FA1063">
            <v>0</v>
          </cell>
          <cell r="FB1063">
            <v>0</v>
          </cell>
          <cell r="FC1063">
            <v>0</v>
          </cell>
          <cell r="FD1063">
            <v>0</v>
          </cell>
          <cell r="FE1063">
            <v>0</v>
          </cell>
          <cell r="FF1063">
            <v>0</v>
          </cell>
          <cell r="FG1063">
            <v>0</v>
          </cell>
          <cell r="FH1063">
            <v>0</v>
          </cell>
          <cell r="FI1063">
            <v>0</v>
          </cell>
          <cell r="FJ1063">
            <v>0</v>
          </cell>
          <cell r="FK1063">
            <v>0</v>
          </cell>
          <cell r="FL1063">
            <v>0</v>
          </cell>
          <cell r="FM1063">
            <v>0</v>
          </cell>
          <cell r="FN1063">
            <v>0</v>
          </cell>
          <cell r="FO1063">
            <v>0</v>
          </cell>
          <cell r="FP1063">
            <v>0</v>
          </cell>
          <cell r="FQ1063">
            <v>0</v>
          </cell>
          <cell r="FR1063">
            <v>0</v>
          </cell>
          <cell r="FS1063">
            <v>0</v>
          </cell>
          <cell r="FT1063">
            <v>0</v>
          </cell>
          <cell r="FU1063">
            <v>0</v>
          </cell>
          <cell r="FV1063">
            <v>0</v>
          </cell>
          <cell r="FW1063">
            <v>0</v>
          </cell>
          <cell r="FX1063">
            <v>0</v>
          </cell>
          <cell r="FY1063">
            <v>0</v>
          </cell>
          <cell r="FZ1063">
            <v>0</v>
          </cell>
          <cell r="GA1063">
            <v>0</v>
          </cell>
          <cell r="GB1063">
            <v>0</v>
          </cell>
          <cell r="GC1063">
            <v>0</v>
          </cell>
          <cell r="GD1063">
            <v>0</v>
          </cell>
          <cell r="GE1063">
            <v>0</v>
          </cell>
          <cell r="GF1063">
            <v>0</v>
          </cell>
          <cell r="GG1063">
            <v>0</v>
          </cell>
          <cell r="GH1063">
            <v>0</v>
          </cell>
          <cell r="GI1063">
            <v>0</v>
          </cell>
          <cell r="GJ1063">
            <v>0</v>
          </cell>
          <cell r="GK1063">
            <v>0</v>
          </cell>
          <cell r="GL1063">
            <v>0</v>
          </cell>
          <cell r="GM1063">
            <v>0</v>
          </cell>
          <cell r="GN1063">
            <v>0</v>
          </cell>
          <cell r="GO1063">
            <v>0</v>
          </cell>
          <cell r="GP1063">
            <v>0</v>
          </cell>
          <cell r="GQ1063">
            <v>0</v>
          </cell>
          <cell r="GR1063">
            <v>0</v>
          </cell>
          <cell r="GS1063">
            <v>0</v>
          </cell>
          <cell r="GT1063">
            <v>0</v>
          </cell>
          <cell r="GU1063">
            <v>0</v>
          </cell>
          <cell r="GV1063">
            <v>0</v>
          </cell>
          <cell r="GW1063">
            <v>0</v>
          </cell>
          <cell r="GX1063">
            <v>0</v>
          </cell>
          <cell r="GY1063">
            <v>0</v>
          </cell>
          <cell r="GZ1063">
            <v>0</v>
          </cell>
          <cell r="HA1063">
            <v>0</v>
          </cell>
          <cell r="HB1063">
            <v>0</v>
          </cell>
          <cell r="HC1063">
            <v>0</v>
          </cell>
          <cell r="HD1063">
            <v>0</v>
          </cell>
          <cell r="HE1063">
            <v>0</v>
          </cell>
          <cell r="HF1063">
            <v>0</v>
          </cell>
          <cell r="HG1063">
            <v>0</v>
          </cell>
          <cell r="HH1063">
            <v>0</v>
          </cell>
          <cell r="HI1063">
            <v>0</v>
          </cell>
          <cell r="HJ1063">
            <v>0</v>
          </cell>
          <cell r="HK1063">
            <v>0</v>
          </cell>
          <cell r="HL1063">
            <v>0</v>
          </cell>
          <cell r="HM1063">
            <v>0</v>
          </cell>
          <cell r="HN1063">
            <v>0</v>
          </cell>
          <cell r="HO1063">
            <v>0</v>
          </cell>
          <cell r="HP1063">
            <v>0</v>
          </cell>
          <cell r="HQ1063">
            <v>0</v>
          </cell>
          <cell r="HR1063">
            <v>0</v>
          </cell>
          <cell r="HS1063">
            <v>0</v>
          </cell>
          <cell r="HT1063">
            <v>0</v>
          </cell>
          <cell r="HU1063">
            <v>0</v>
          </cell>
          <cell r="HV1063">
            <v>0</v>
          </cell>
          <cell r="HW1063">
            <v>0</v>
          </cell>
          <cell r="HX1063">
            <v>0</v>
          </cell>
          <cell r="HY1063">
            <v>0</v>
          </cell>
          <cell r="HZ1063">
            <v>0</v>
          </cell>
          <cell r="IA1063">
            <v>0</v>
          </cell>
          <cell r="IB1063">
            <v>0</v>
          </cell>
          <cell r="IC1063">
            <v>0</v>
          </cell>
          <cell r="ID1063">
            <v>0</v>
          </cell>
          <cell r="IE1063">
            <v>0</v>
          </cell>
          <cell r="IF1063">
            <v>0</v>
          </cell>
          <cell r="IG1063">
            <v>0</v>
          </cell>
          <cell r="IH1063">
            <v>0</v>
          </cell>
          <cell r="II1063">
            <v>0</v>
          </cell>
          <cell r="IJ1063">
            <v>0</v>
          </cell>
          <cell r="IK1063">
            <v>0</v>
          </cell>
          <cell r="IL1063">
            <v>0</v>
          </cell>
          <cell r="IM1063">
            <v>0</v>
          </cell>
          <cell r="IN1063">
            <v>0</v>
          </cell>
          <cell r="IO1063">
            <v>0</v>
          </cell>
          <cell r="IP1063">
            <v>0</v>
          </cell>
          <cell r="IQ1063">
            <v>0</v>
          </cell>
          <cell r="IR1063">
            <v>0</v>
          </cell>
          <cell r="IS1063">
            <v>0</v>
          </cell>
          <cell r="IT1063">
            <v>0</v>
          </cell>
          <cell r="IU1063">
            <v>0</v>
          </cell>
          <cell r="IV1063">
            <v>0</v>
          </cell>
          <cell r="IW1063">
            <v>0</v>
          </cell>
          <cell r="IX1063">
            <v>0</v>
          </cell>
          <cell r="IY1063">
            <v>0</v>
          </cell>
          <cell r="IZ1063">
            <v>0</v>
          </cell>
          <cell r="JA1063">
            <v>0</v>
          </cell>
          <cell r="JB1063">
            <v>0</v>
          </cell>
          <cell r="JC1063">
            <v>0</v>
          </cell>
          <cell r="JD1063">
            <v>0</v>
          </cell>
          <cell r="JE1063">
            <v>0</v>
          </cell>
        </row>
        <row r="1064">
          <cell r="D1064" t="str">
            <v>PV_.QF.UTS._.___.Milford2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0</v>
          </cell>
          <cell r="BD1064">
            <v>0</v>
          </cell>
          <cell r="BE1064">
            <v>0</v>
          </cell>
          <cell r="BF1064">
            <v>0</v>
          </cell>
          <cell r="BG1064">
            <v>0</v>
          </cell>
          <cell r="BH1064">
            <v>0</v>
          </cell>
          <cell r="BI1064">
            <v>0</v>
          </cell>
          <cell r="BJ1064">
            <v>0</v>
          </cell>
          <cell r="BK1064">
            <v>0</v>
          </cell>
          <cell r="BL1064">
            <v>0</v>
          </cell>
          <cell r="BM1064">
            <v>0</v>
          </cell>
          <cell r="BN1064">
            <v>0</v>
          </cell>
          <cell r="BO1064">
            <v>0</v>
          </cell>
          <cell r="BP1064">
            <v>0</v>
          </cell>
          <cell r="BQ1064">
            <v>0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0</v>
          </cell>
          <cell r="BW1064">
            <v>0</v>
          </cell>
          <cell r="BX1064">
            <v>0</v>
          </cell>
          <cell r="BY1064">
            <v>0</v>
          </cell>
          <cell r="BZ1064">
            <v>0</v>
          </cell>
          <cell r="CA1064">
            <v>0</v>
          </cell>
          <cell r="CB1064">
            <v>0</v>
          </cell>
          <cell r="CC1064">
            <v>0</v>
          </cell>
          <cell r="CD1064">
            <v>0</v>
          </cell>
          <cell r="CE1064">
            <v>0</v>
          </cell>
          <cell r="CF1064">
            <v>0</v>
          </cell>
          <cell r="CG1064">
            <v>0</v>
          </cell>
          <cell r="CH1064">
            <v>0</v>
          </cell>
          <cell r="CI1064">
            <v>0</v>
          </cell>
          <cell r="CJ1064">
            <v>0</v>
          </cell>
          <cell r="CK1064">
            <v>0</v>
          </cell>
          <cell r="CL1064">
            <v>0</v>
          </cell>
          <cell r="CM1064">
            <v>0</v>
          </cell>
          <cell r="CN1064">
            <v>0</v>
          </cell>
          <cell r="CO1064">
            <v>0</v>
          </cell>
          <cell r="CP1064">
            <v>0</v>
          </cell>
          <cell r="CQ1064">
            <v>0</v>
          </cell>
          <cell r="CR1064">
            <v>0</v>
          </cell>
          <cell r="CS1064">
            <v>0</v>
          </cell>
          <cell r="CT1064">
            <v>0</v>
          </cell>
          <cell r="CU1064">
            <v>0</v>
          </cell>
          <cell r="CV1064">
            <v>0</v>
          </cell>
          <cell r="CW1064">
            <v>0</v>
          </cell>
          <cell r="CX1064">
            <v>0</v>
          </cell>
          <cell r="CY1064">
            <v>0</v>
          </cell>
          <cell r="CZ1064">
            <v>0</v>
          </cell>
          <cell r="DA1064">
            <v>0</v>
          </cell>
          <cell r="DB1064">
            <v>0</v>
          </cell>
          <cell r="DC1064">
            <v>0</v>
          </cell>
          <cell r="DD1064">
            <v>0</v>
          </cell>
          <cell r="DE1064">
            <v>0</v>
          </cell>
          <cell r="DF1064">
            <v>0</v>
          </cell>
          <cell r="DG1064">
            <v>0</v>
          </cell>
          <cell r="DH1064">
            <v>0</v>
          </cell>
          <cell r="DI1064">
            <v>0</v>
          </cell>
          <cell r="DJ1064">
            <v>0</v>
          </cell>
          <cell r="DK1064">
            <v>0</v>
          </cell>
          <cell r="DL1064">
            <v>0</v>
          </cell>
          <cell r="DM1064">
            <v>0</v>
          </cell>
          <cell r="DN1064">
            <v>0</v>
          </cell>
          <cell r="DO1064">
            <v>0</v>
          </cell>
          <cell r="DP1064">
            <v>0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DX1064">
            <v>0</v>
          </cell>
          <cell r="DY1064">
            <v>0</v>
          </cell>
          <cell r="DZ1064">
            <v>0</v>
          </cell>
          <cell r="EA1064">
            <v>0</v>
          </cell>
          <cell r="EB1064">
            <v>0</v>
          </cell>
          <cell r="EC1064">
            <v>0</v>
          </cell>
          <cell r="ED1064">
            <v>0</v>
          </cell>
          <cell r="EE1064">
            <v>0</v>
          </cell>
          <cell r="EF1064">
            <v>0</v>
          </cell>
          <cell r="EG1064">
            <v>0</v>
          </cell>
          <cell r="EH1064">
            <v>0</v>
          </cell>
          <cell r="EI1064">
            <v>0</v>
          </cell>
          <cell r="EJ1064">
            <v>0</v>
          </cell>
          <cell r="EK1064">
            <v>0</v>
          </cell>
          <cell r="EL1064">
            <v>0</v>
          </cell>
          <cell r="EM1064">
            <v>0</v>
          </cell>
          <cell r="EN1064">
            <v>0</v>
          </cell>
          <cell r="EO1064">
            <v>0</v>
          </cell>
          <cell r="EP1064">
            <v>0</v>
          </cell>
          <cell r="EQ1064">
            <v>0</v>
          </cell>
          <cell r="ER1064">
            <v>0</v>
          </cell>
          <cell r="ES1064">
            <v>0</v>
          </cell>
          <cell r="ET1064">
            <v>0</v>
          </cell>
          <cell r="EU1064">
            <v>0</v>
          </cell>
          <cell r="EV1064">
            <v>0</v>
          </cell>
          <cell r="EW1064">
            <v>0</v>
          </cell>
          <cell r="EX1064">
            <v>0</v>
          </cell>
          <cell r="EY1064">
            <v>0</v>
          </cell>
          <cell r="EZ1064">
            <v>0</v>
          </cell>
          <cell r="FA1064">
            <v>0</v>
          </cell>
          <cell r="FB1064">
            <v>0</v>
          </cell>
          <cell r="FC1064">
            <v>0</v>
          </cell>
          <cell r="FD1064">
            <v>0</v>
          </cell>
          <cell r="FE1064">
            <v>0</v>
          </cell>
          <cell r="FF1064">
            <v>0</v>
          </cell>
          <cell r="FG1064">
            <v>0</v>
          </cell>
          <cell r="FH1064">
            <v>0</v>
          </cell>
          <cell r="FI1064">
            <v>0</v>
          </cell>
          <cell r="FJ1064">
            <v>0</v>
          </cell>
          <cell r="FK1064">
            <v>0</v>
          </cell>
          <cell r="FL1064">
            <v>0</v>
          </cell>
          <cell r="FM1064">
            <v>0</v>
          </cell>
          <cell r="FN1064">
            <v>0</v>
          </cell>
          <cell r="FO1064">
            <v>0</v>
          </cell>
          <cell r="FP1064">
            <v>0</v>
          </cell>
          <cell r="FQ1064">
            <v>0</v>
          </cell>
          <cell r="FR1064">
            <v>0</v>
          </cell>
          <cell r="FS1064">
            <v>0</v>
          </cell>
          <cell r="FT1064">
            <v>0</v>
          </cell>
          <cell r="FU1064">
            <v>0</v>
          </cell>
          <cell r="FV1064">
            <v>0</v>
          </cell>
          <cell r="FW1064">
            <v>0</v>
          </cell>
          <cell r="FX1064">
            <v>0</v>
          </cell>
          <cell r="FY1064">
            <v>0</v>
          </cell>
          <cell r="FZ1064">
            <v>0</v>
          </cell>
          <cell r="GA1064">
            <v>0</v>
          </cell>
          <cell r="GB1064">
            <v>0</v>
          </cell>
          <cell r="GC1064">
            <v>0</v>
          </cell>
          <cell r="GD1064">
            <v>0</v>
          </cell>
          <cell r="GE1064">
            <v>0</v>
          </cell>
          <cell r="GF1064">
            <v>0</v>
          </cell>
          <cell r="GG1064">
            <v>0</v>
          </cell>
          <cell r="GH1064">
            <v>0</v>
          </cell>
          <cell r="GI1064">
            <v>0</v>
          </cell>
          <cell r="GJ1064">
            <v>0</v>
          </cell>
          <cell r="GK1064">
            <v>0</v>
          </cell>
          <cell r="GL1064">
            <v>0</v>
          </cell>
          <cell r="GM1064">
            <v>0</v>
          </cell>
          <cell r="GN1064">
            <v>0</v>
          </cell>
          <cell r="GO1064">
            <v>0</v>
          </cell>
          <cell r="GP1064">
            <v>0</v>
          </cell>
          <cell r="GQ1064">
            <v>0</v>
          </cell>
          <cell r="GR1064">
            <v>0</v>
          </cell>
          <cell r="GS1064">
            <v>0</v>
          </cell>
          <cell r="GT1064">
            <v>0</v>
          </cell>
          <cell r="GU1064">
            <v>0</v>
          </cell>
          <cell r="GV1064">
            <v>0</v>
          </cell>
          <cell r="GW1064">
            <v>0</v>
          </cell>
          <cell r="GX1064">
            <v>0</v>
          </cell>
          <cell r="GY1064">
            <v>0</v>
          </cell>
          <cell r="GZ1064">
            <v>0</v>
          </cell>
          <cell r="HA1064">
            <v>0</v>
          </cell>
          <cell r="HB1064">
            <v>0</v>
          </cell>
          <cell r="HC1064">
            <v>0</v>
          </cell>
          <cell r="HD1064">
            <v>0</v>
          </cell>
          <cell r="HE1064">
            <v>0</v>
          </cell>
          <cell r="HF1064">
            <v>0</v>
          </cell>
          <cell r="HG1064">
            <v>0</v>
          </cell>
          <cell r="HH1064">
            <v>0</v>
          </cell>
          <cell r="HI1064">
            <v>0</v>
          </cell>
          <cell r="HJ1064">
            <v>0</v>
          </cell>
          <cell r="HK1064">
            <v>0</v>
          </cell>
          <cell r="HL1064">
            <v>0</v>
          </cell>
          <cell r="HM1064">
            <v>0</v>
          </cell>
          <cell r="HN1064">
            <v>0</v>
          </cell>
          <cell r="HO1064">
            <v>0</v>
          </cell>
          <cell r="HP1064">
            <v>0</v>
          </cell>
          <cell r="HQ1064">
            <v>0</v>
          </cell>
          <cell r="HR1064">
            <v>0</v>
          </cell>
          <cell r="HS1064">
            <v>0</v>
          </cell>
          <cell r="HT1064">
            <v>0</v>
          </cell>
          <cell r="HU1064">
            <v>0</v>
          </cell>
          <cell r="HV1064">
            <v>0</v>
          </cell>
          <cell r="HW1064">
            <v>0</v>
          </cell>
          <cell r="HX1064">
            <v>0</v>
          </cell>
          <cell r="HY1064">
            <v>0</v>
          </cell>
          <cell r="HZ1064">
            <v>0</v>
          </cell>
          <cell r="IA1064">
            <v>0</v>
          </cell>
          <cell r="IB1064">
            <v>0</v>
          </cell>
          <cell r="IC1064">
            <v>0</v>
          </cell>
          <cell r="ID1064">
            <v>0</v>
          </cell>
          <cell r="IE1064">
            <v>0</v>
          </cell>
          <cell r="IF1064">
            <v>0</v>
          </cell>
          <cell r="IG1064">
            <v>0</v>
          </cell>
          <cell r="IH1064">
            <v>0</v>
          </cell>
          <cell r="II1064">
            <v>0</v>
          </cell>
          <cell r="IJ1064">
            <v>0</v>
          </cell>
          <cell r="IK1064">
            <v>0</v>
          </cell>
          <cell r="IL1064">
            <v>0</v>
          </cell>
          <cell r="IM1064">
            <v>0</v>
          </cell>
          <cell r="IN1064">
            <v>0</v>
          </cell>
          <cell r="IO1064">
            <v>0</v>
          </cell>
          <cell r="IP1064">
            <v>0</v>
          </cell>
          <cell r="IQ1064">
            <v>0</v>
          </cell>
          <cell r="IR1064">
            <v>0</v>
          </cell>
          <cell r="IS1064">
            <v>0</v>
          </cell>
          <cell r="IT1064">
            <v>0</v>
          </cell>
          <cell r="IU1064">
            <v>0</v>
          </cell>
          <cell r="IV1064">
            <v>0</v>
          </cell>
          <cell r="IW1064">
            <v>0</v>
          </cell>
          <cell r="IX1064">
            <v>0</v>
          </cell>
          <cell r="IY1064">
            <v>0</v>
          </cell>
          <cell r="IZ1064">
            <v>0</v>
          </cell>
          <cell r="JA1064">
            <v>0</v>
          </cell>
          <cell r="JB1064">
            <v>0</v>
          </cell>
          <cell r="JC1064">
            <v>0</v>
          </cell>
          <cell r="JD1064">
            <v>0</v>
          </cell>
          <cell r="JE1064">
            <v>0</v>
          </cell>
        </row>
        <row r="1065">
          <cell r="D1065" t="str">
            <v>PV_.QF.UTS._.___.MilfordFlat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0</v>
          </cell>
          <cell r="BD1065">
            <v>0</v>
          </cell>
          <cell r="BE1065">
            <v>0</v>
          </cell>
          <cell r="BF1065">
            <v>0</v>
          </cell>
          <cell r="BG1065">
            <v>0</v>
          </cell>
          <cell r="BH1065">
            <v>0</v>
          </cell>
          <cell r="BI1065">
            <v>0</v>
          </cell>
          <cell r="BJ1065">
            <v>0</v>
          </cell>
          <cell r="BK1065">
            <v>0</v>
          </cell>
          <cell r="BL1065">
            <v>0</v>
          </cell>
          <cell r="BM1065">
            <v>0</v>
          </cell>
          <cell r="BN1065">
            <v>0</v>
          </cell>
          <cell r="BO1065">
            <v>0</v>
          </cell>
          <cell r="BP1065">
            <v>0</v>
          </cell>
          <cell r="BQ1065">
            <v>0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0</v>
          </cell>
          <cell r="BW1065">
            <v>0</v>
          </cell>
          <cell r="BX1065">
            <v>0</v>
          </cell>
          <cell r="BY1065">
            <v>0</v>
          </cell>
          <cell r="BZ1065">
            <v>0</v>
          </cell>
          <cell r="CA1065">
            <v>0</v>
          </cell>
          <cell r="CB1065">
            <v>0</v>
          </cell>
          <cell r="CC1065">
            <v>0</v>
          </cell>
          <cell r="CD1065">
            <v>0</v>
          </cell>
          <cell r="CE1065">
            <v>0</v>
          </cell>
          <cell r="CF1065">
            <v>0</v>
          </cell>
          <cell r="CG1065">
            <v>0</v>
          </cell>
          <cell r="CH1065">
            <v>0</v>
          </cell>
          <cell r="CI1065">
            <v>0</v>
          </cell>
          <cell r="CJ1065">
            <v>0</v>
          </cell>
          <cell r="CK1065">
            <v>0</v>
          </cell>
          <cell r="CL1065">
            <v>0</v>
          </cell>
          <cell r="CM1065">
            <v>0</v>
          </cell>
          <cell r="CN1065">
            <v>0</v>
          </cell>
          <cell r="CO1065">
            <v>0</v>
          </cell>
          <cell r="CP1065">
            <v>0</v>
          </cell>
          <cell r="CQ1065">
            <v>0</v>
          </cell>
          <cell r="CR1065">
            <v>0</v>
          </cell>
          <cell r="CS1065">
            <v>0</v>
          </cell>
          <cell r="CT1065">
            <v>0</v>
          </cell>
          <cell r="CU1065">
            <v>0</v>
          </cell>
          <cell r="CV1065">
            <v>0</v>
          </cell>
          <cell r="CW1065">
            <v>0</v>
          </cell>
          <cell r="CX1065">
            <v>0</v>
          </cell>
          <cell r="CY1065">
            <v>0</v>
          </cell>
          <cell r="CZ1065">
            <v>0</v>
          </cell>
          <cell r="DA1065">
            <v>0</v>
          </cell>
          <cell r="DB1065">
            <v>0</v>
          </cell>
          <cell r="DC1065">
            <v>0</v>
          </cell>
          <cell r="DD1065">
            <v>0</v>
          </cell>
          <cell r="DE1065">
            <v>0</v>
          </cell>
          <cell r="DF1065">
            <v>0</v>
          </cell>
          <cell r="DG1065">
            <v>0</v>
          </cell>
          <cell r="DH1065">
            <v>0</v>
          </cell>
          <cell r="DI1065">
            <v>0</v>
          </cell>
          <cell r="DJ1065">
            <v>0</v>
          </cell>
          <cell r="DK1065">
            <v>0</v>
          </cell>
          <cell r="DL1065">
            <v>0</v>
          </cell>
          <cell r="DM1065">
            <v>0</v>
          </cell>
          <cell r="DN1065">
            <v>0</v>
          </cell>
          <cell r="DO1065">
            <v>0</v>
          </cell>
          <cell r="DP1065">
            <v>0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0</v>
          </cell>
          <cell r="DW1065">
            <v>0</v>
          </cell>
          <cell r="DX1065">
            <v>0</v>
          </cell>
          <cell r="DY1065">
            <v>0</v>
          </cell>
          <cell r="DZ1065">
            <v>0</v>
          </cell>
          <cell r="EA1065">
            <v>0</v>
          </cell>
          <cell r="EB1065">
            <v>0</v>
          </cell>
          <cell r="EC1065">
            <v>0</v>
          </cell>
          <cell r="ED1065">
            <v>0</v>
          </cell>
          <cell r="EE1065">
            <v>0</v>
          </cell>
          <cell r="EF1065">
            <v>0</v>
          </cell>
          <cell r="EG1065">
            <v>0</v>
          </cell>
          <cell r="EH1065">
            <v>0</v>
          </cell>
          <cell r="EI1065">
            <v>0</v>
          </cell>
          <cell r="EJ1065">
            <v>0</v>
          </cell>
          <cell r="EK1065">
            <v>0</v>
          </cell>
          <cell r="EL1065">
            <v>0</v>
          </cell>
          <cell r="EM1065">
            <v>0</v>
          </cell>
          <cell r="EN1065">
            <v>0</v>
          </cell>
          <cell r="EO1065">
            <v>0</v>
          </cell>
          <cell r="EP1065">
            <v>0</v>
          </cell>
          <cell r="EQ1065">
            <v>0</v>
          </cell>
          <cell r="ER1065">
            <v>0</v>
          </cell>
          <cell r="ES1065">
            <v>0</v>
          </cell>
          <cell r="ET1065">
            <v>0</v>
          </cell>
          <cell r="EU1065">
            <v>0</v>
          </cell>
          <cell r="EV1065">
            <v>0</v>
          </cell>
          <cell r="EW1065">
            <v>0</v>
          </cell>
          <cell r="EX1065">
            <v>0</v>
          </cell>
          <cell r="EY1065">
            <v>0</v>
          </cell>
          <cell r="EZ1065">
            <v>0</v>
          </cell>
          <cell r="FA1065">
            <v>0</v>
          </cell>
          <cell r="FB1065">
            <v>0</v>
          </cell>
          <cell r="FC1065">
            <v>0</v>
          </cell>
          <cell r="FD1065">
            <v>0</v>
          </cell>
          <cell r="FE1065">
            <v>0</v>
          </cell>
          <cell r="FF1065">
            <v>0</v>
          </cell>
          <cell r="FG1065">
            <v>0</v>
          </cell>
          <cell r="FH1065">
            <v>0</v>
          </cell>
          <cell r="FI1065">
            <v>0</v>
          </cell>
          <cell r="FJ1065">
            <v>0</v>
          </cell>
          <cell r="FK1065">
            <v>0</v>
          </cell>
          <cell r="FL1065">
            <v>0</v>
          </cell>
          <cell r="FM1065">
            <v>0</v>
          </cell>
          <cell r="FN1065">
            <v>0</v>
          </cell>
          <cell r="FO1065">
            <v>0</v>
          </cell>
          <cell r="FP1065">
            <v>0</v>
          </cell>
          <cell r="FQ1065">
            <v>0</v>
          </cell>
          <cell r="FR1065">
            <v>0</v>
          </cell>
          <cell r="FS1065">
            <v>0</v>
          </cell>
          <cell r="FT1065">
            <v>0</v>
          </cell>
          <cell r="FU1065">
            <v>0</v>
          </cell>
          <cell r="FV1065">
            <v>0</v>
          </cell>
          <cell r="FW1065">
            <v>0</v>
          </cell>
          <cell r="FX1065">
            <v>0</v>
          </cell>
          <cell r="FY1065">
            <v>0</v>
          </cell>
          <cell r="FZ1065">
            <v>0</v>
          </cell>
          <cell r="GA1065">
            <v>0</v>
          </cell>
          <cell r="GB1065">
            <v>0</v>
          </cell>
          <cell r="GC1065">
            <v>0</v>
          </cell>
          <cell r="GD1065">
            <v>0</v>
          </cell>
          <cell r="GE1065">
            <v>0</v>
          </cell>
          <cell r="GF1065">
            <v>0</v>
          </cell>
          <cell r="GG1065">
            <v>0</v>
          </cell>
          <cell r="GH1065">
            <v>0</v>
          </cell>
          <cell r="GI1065">
            <v>0</v>
          </cell>
          <cell r="GJ1065">
            <v>0</v>
          </cell>
          <cell r="GK1065">
            <v>0</v>
          </cell>
          <cell r="GL1065">
            <v>0</v>
          </cell>
          <cell r="GM1065">
            <v>0</v>
          </cell>
          <cell r="GN1065">
            <v>0</v>
          </cell>
          <cell r="GO1065">
            <v>0</v>
          </cell>
          <cell r="GP1065">
            <v>0</v>
          </cell>
          <cell r="GQ1065">
            <v>0</v>
          </cell>
          <cell r="GR1065">
            <v>0</v>
          </cell>
          <cell r="GS1065">
            <v>0</v>
          </cell>
          <cell r="GT1065">
            <v>0</v>
          </cell>
          <cell r="GU1065">
            <v>0</v>
          </cell>
          <cell r="GV1065">
            <v>0</v>
          </cell>
          <cell r="GW1065">
            <v>0</v>
          </cell>
          <cell r="GX1065">
            <v>0</v>
          </cell>
          <cell r="GY1065">
            <v>0</v>
          </cell>
          <cell r="GZ1065">
            <v>0</v>
          </cell>
          <cell r="HA1065">
            <v>0</v>
          </cell>
          <cell r="HB1065">
            <v>0</v>
          </cell>
          <cell r="HC1065">
            <v>0</v>
          </cell>
          <cell r="HD1065">
            <v>0</v>
          </cell>
          <cell r="HE1065">
            <v>0</v>
          </cell>
          <cell r="HF1065">
            <v>0</v>
          </cell>
          <cell r="HG1065">
            <v>0</v>
          </cell>
          <cell r="HH1065">
            <v>0</v>
          </cell>
          <cell r="HI1065">
            <v>0</v>
          </cell>
          <cell r="HJ1065">
            <v>0</v>
          </cell>
          <cell r="HK1065">
            <v>0</v>
          </cell>
          <cell r="HL1065">
            <v>0</v>
          </cell>
          <cell r="HM1065">
            <v>0</v>
          </cell>
          <cell r="HN1065">
            <v>0</v>
          </cell>
          <cell r="HO1065">
            <v>0</v>
          </cell>
          <cell r="HP1065">
            <v>0</v>
          </cell>
          <cell r="HQ1065">
            <v>0</v>
          </cell>
          <cell r="HR1065">
            <v>0</v>
          </cell>
          <cell r="HS1065">
            <v>0</v>
          </cell>
          <cell r="HT1065">
            <v>0</v>
          </cell>
          <cell r="HU1065">
            <v>0</v>
          </cell>
          <cell r="HV1065">
            <v>0</v>
          </cell>
          <cell r="HW1065">
            <v>0</v>
          </cell>
          <cell r="HX1065">
            <v>0</v>
          </cell>
          <cell r="HY1065">
            <v>0</v>
          </cell>
          <cell r="HZ1065">
            <v>0</v>
          </cell>
          <cell r="IA1065">
            <v>0</v>
          </cell>
          <cell r="IB1065">
            <v>0</v>
          </cell>
          <cell r="IC1065">
            <v>0</v>
          </cell>
          <cell r="ID1065">
            <v>0</v>
          </cell>
          <cell r="IE1065">
            <v>0</v>
          </cell>
          <cell r="IF1065">
            <v>0</v>
          </cell>
          <cell r="IG1065">
            <v>0</v>
          </cell>
          <cell r="IH1065">
            <v>0</v>
          </cell>
          <cell r="II1065">
            <v>0</v>
          </cell>
          <cell r="IJ1065">
            <v>0</v>
          </cell>
          <cell r="IK1065">
            <v>0</v>
          </cell>
          <cell r="IL1065">
            <v>0</v>
          </cell>
          <cell r="IM1065">
            <v>0</v>
          </cell>
          <cell r="IN1065">
            <v>0</v>
          </cell>
          <cell r="IO1065">
            <v>0</v>
          </cell>
          <cell r="IP1065">
            <v>0</v>
          </cell>
          <cell r="IQ1065">
            <v>0</v>
          </cell>
          <cell r="IR1065">
            <v>0</v>
          </cell>
          <cell r="IS1065">
            <v>0</v>
          </cell>
          <cell r="IT1065">
            <v>0</v>
          </cell>
          <cell r="IU1065">
            <v>0</v>
          </cell>
          <cell r="IV1065">
            <v>0</v>
          </cell>
          <cell r="IW1065">
            <v>0</v>
          </cell>
          <cell r="IX1065">
            <v>0</v>
          </cell>
          <cell r="IY1065">
            <v>0</v>
          </cell>
          <cell r="IZ1065">
            <v>0</v>
          </cell>
          <cell r="JA1065">
            <v>0</v>
          </cell>
          <cell r="JB1065">
            <v>0</v>
          </cell>
          <cell r="JC1065">
            <v>0</v>
          </cell>
          <cell r="JD1065">
            <v>0</v>
          </cell>
          <cell r="JE1065">
            <v>0</v>
          </cell>
        </row>
        <row r="1066">
          <cell r="D1066" t="str">
            <v>PV_.QF.UTS._.___.Pavant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0</v>
          </cell>
          <cell r="BD1066">
            <v>0</v>
          </cell>
          <cell r="BE1066">
            <v>0</v>
          </cell>
          <cell r="BF1066">
            <v>0</v>
          </cell>
          <cell r="BG1066">
            <v>0</v>
          </cell>
          <cell r="BH1066">
            <v>0</v>
          </cell>
          <cell r="BI1066">
            <v>0</v>
          </cell>
          <cell r="BJ1066">
            <v>0</v>
          </cell>
          <cell r="BK1066">
            <v>0</v>
          </cell>
          <cell r="BL1066">
            <v>0</v>
          </cell>
          <cell r="BM1066">
            <v>0</v>
          </cell>
          <cell r="BN1066">
            <v>0</v>
          </cell>
          <cell r="BO1066">
            <v>0</v>
          </cell>
          <cell r="BP1066">
            <v>0</v>
          </cell>
          <cell r="BQ1066">
            <v>0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0</v>
          </cell>
          <cell r="BW1066">
            <v>0</v>
          </cell>
          <cell r="BX1066">
            <v>0</v>
          </cell>
          <cell r="BY1066">
            <v>0</v>
          </cell>
          <cell r="BZ1066">
            <v>0</v>
          </cell>
          <cell r="CA1066">
            <v>0</v>
          </cell>
          <cell r="CB1066">
            <v>0</v>
          </cell>
          <cell r="CC1066">
            <v>0</v>
          </cell>
          <cell r="CD1066">
            <v>0</v>
          </cell>
          <cell r="CE1066">
            <v>0</v>
          </cell>
          <cell r="CF1066">
            <v>0</v>
          </cell>
          <cell r="CG1066">
            <v>0</v>
          </cell>
          <cell r="CH1066">
            <v>0</v>
          </cell>
          <cell r="CI1066">
            <v>0</v>
          </cell>
          <cell r="CJ1066">
            <v>0</v>
          </cell>
          <cell r="CK1066">
            <v>0</v>
          </cell>
          <cell r="CL1066">
            <v>0</v>
          </cell>
          <cell r="CM1066">
            <v>0</v>
          </cell>
          <cell r="CN1066">
            <v>0</v>
          </cell>
          <cell r="CO1066">
            <v>0</v>
          </cell>
          <cell r="CP1066">
            <v>0</v>
          </cell>
          <cell r="CQ1066">
            <v>0</v>
          </cell>
          <cell r="CR1066">
            <v>0</v>
          </cell>
          <cell r="CS1066">
            <v>0</v>
          </cell>
          <cell r="CT1066">
            <v>0</v>
          </cell>
          <cell r="CU1066">
            <v>0</v>
          </cell>
          <cell r="CV1066">
            <v>0</v>
          </cell>
          <cell r="CW1066">
            <v>0</v>
          </cell>
          <cell r="CX1066">
            <v>0</v>
          </cell>
          <cell r="CY1066">
            <v>0</v>
          </cell>
          <cell r="CZ1066">
            <v>0</v>
          </cell>
          <cell r="DA1066">
            <v>0</v>
          </cell>
          <cell r="DB1066">
            <v>0</v>
          </cell>
          <cell r="DC1066">
            <v>0</v>
          </cell>
          <cell r="DD1066">
            <v>0</v>
          </cell>
          <cell r="DE1066">
            <v>0</v>
          </cell>
          <cell r="DF1066">
            <v>0</v>
          </cell>
          <cell r="DG1066">
            <v>0</v>
          </cell>
          <cell r="DH1066">
            <v>0</v>
          </cell>
          <cell r="DI1066">
            <v>0</v>
          </cell>
          <cell r="DJ1066">
            <v>0</v>
          </cell>
          <cell r="DK1066">
            <v>0</v>
          </cell>
          <cell r="DL1066">
            <v>0</v>
          </cell>
          <cell r="DM1066">
            <v>0</v>
          </cell>
          <cell r="DN1066">
            <v>0</v>
          </cell>
          <cell r="DO1066">
            <v>0</v>
          </cell>
          <cell r="DP1066">
            <v>0</v>
          </cell>
          <cell r="DQ1066">
            <v>0</v>
          </cell>
          <cell r="DR1066">
            <v>0</v>
          </cell>
          <cell r="DS1066">
            <v>0</v>
          </cell>
          <cell r="DT1066">
            <v>0</v>
          </cell>
          <cell r="DU1066">
            <v>0</v>
          </cell>
          <cell r="DV1066">
            <v>0</v>
          </cell>
          <cell r="DW1066">
            <v>0</v>
          </cell>
          <cell r="DX1066">
            <v>0</v>
          </cell>
          <cell r="DY1066">
            <v>0</v>
          </cell>
          <cell r="DZ1066">
            <v>0</v>
          </cell>
          <cell r="EA1066">
            <v>0</v>
          </cell>
          <cell r="EB1066">
            <v>0</v>
          </cell>
          <cell r="EC1066">
            <v>0</v>
          </cell>
          <cell r="ED1066">
            <v>0</v>
          </cell>
          <cell r="EE1066">
            <v>0</v>
          </cell>
          <cell r="EF1066">
            <v>0</v>
          </cell>
          <cell r="EG1066">
            <v>0</v>
          </cell>
          <cell r="EH1066">
            <v>0</v>
          </cell>
          <cell r="EI1066">
            <v>0</v>
          </cell>
          <cell r="EJ1066">
            <v>0</v>
          </cell>
          <cell r="EK1066">
            <v>0</v>
          </cell>
          <cell r="EL1066">
            <v>0</v>
          </cell>
          <cell r="EM1066">
            <v>0</v>
          </cell>
          <cell r="EN1066">
            <v>0</v>
          </cell>
          <cell r="EO1066">
            <v>0</v>
          </cell>
          <cell r="EP1066">
            <v>0</v>
          </cell>
          <cell r="EQ1066">
            <v>0</v>
          </cell>
          <cell r="ER1066">
            <v>0</v>
          </cell>
          <cell r="ES1066">
            <v>0</v>
          </cell>
          <cell r="ET1066">
            <v>0</v>
          </cell>
          <cell r="EU1066">
            <v>0</v>
          </cell>
          <cell r="EV1066">
            <v>0</v>
          </cell>
          <cell r="EW1066">
            <v>0</v>
          </cell>
          <cell r="EX1066">
            <v>0</v>
          </cell>
          <cell r="EY1066">
            <v>0</v>
          </cell>
          <cell r="EZ1066">
            <v>0</v>
          </cell>
          <cell r="FA1066">
            <v>0</v>
          </cell>
          <cell r="FB1066">
            <v>0</v>
          </cell>
          <cell r="FC1066">
            <v>0</v>
          </cell>
          <cell r="FD1066">
            <v>0</v>
          </cell>
          <cell r="FE1066">
            <v>0</v>
          </cell>
          <cell r="FF1066">
            <v>0</v>
          </cell>
          <cell r="FG1066">
            <v>0</v>
          </cell>
          <cell r="FH1066">
            <v>0</v>
          </cell>
          <cell r="FI1066">
            <v>0</v>
          </cell>
          <cell r="FJ1066">
            <v>0</v>
          </cell>
          <cell r="FK1066">
            <v>0</v>
          </cell>
          <cell r="FL1066">
            <v>0</v>
          </cell>
          <cell r="FM1066">
            <v>0</v>
          </cell>
          <cell r="FN1066">
            <v>0</v>
          </cell>
          <cell r="FO1066">
            <v>0</v>
          </cell>
          <cell r="FP1066">
            <v>0</v>
          </cell>
          <cell r="FQ1066">
            <v>0</v>
          </cell>
          <cell r="FR1066">
            <v>0</v>
          </cell>
          <cell r="FS1066">
            <v>0</v>
          </cell>
          <cell r="FT1066">
            <v>0</v>
          </cell>
          <cell r="FU1066">
            <v>0</v>
          </cell>
          <cell r="FV1066">
            <v>0</v>
          </cell>
          <cell r="FW1066">
            <v>0</v>
          </cell>
          <cell r="FX1066">
            <v>0</v>
          </cell>
          <cell r="FY1066">
            <v>0</v>
          </cell>
          <cell r="FZ1066">
            <v>0</v>
          </cell>
          <cell r="GA1066">
            <v>0</v>
          </cell>
          <cell r="GB1066">
            <v>0</v>
          </cell>
          <cell r="GC1066">
            <v>0</v>
          </cell>
          <cell r="GD1066">
            <v>0</v>
          </cell>
          <cell r="GE1066">
            <v>0</v>
          </cell>
          <cell r="GF1066">
            <v>0</v>
          </cell>
          <cell r="GG1066">
            <v>0</v>
          </cell>
          <cell r="GH1066">
            <v>0</v>
          </cell>
          <cell r="GI1066">
            <v>0</v>
          </cell>
          <cell r="GJ1066">
            <v>0</v>
          </cell>
          <cell r="GK1066">
            <v>0</v>
          </cell>
          <cell r="GL1066">
            <v>0</v>
          </cell>
          <cell r="GM1066">
            <v>0</v>
          </cell>
          <cell r="GN1066">
            <v>0</v>
          </cell>
          <cell r="GO1066">
            <v>0</v>
          </cell>
          <cell r="GP1066">
            <v>0</v>
          </cell>
          <cell r="GQ1066">
            <v>0</v>
          </cell>
          <cell r="GR1066">
            <v>0</v>
          </cell>
          <cell r="GS1066">
            <v>0</v>
          </cell>
          <cell r="GT1066">
            <v>0</v>
          </cell>
          <cell r="GU1066">
            <v>0</v>
          </cell>
          <cell r="GV1066">
            <v>0</v>
          </cell>
          <cell r="GW1066">
            <v>0</v>
          </cell>
          <cell r="GX1066">
            <v>0</v>
          </cell>
          <cell r="GY1066">
            <v>0</v>
          </cell>
          <cell r="GZ1066">
            <v>0</v>
          </cell>
          <cell r="HA1066">
            <v>0</v>
          </cell>
          <cell r="HB1066">
            <v>0</v>
          </cell>
          <cell r="HC1066">
            <v>0</v>
          </cell>
          <cell r="HD1066">
            <v>0</v>
          </cell>
          <cell r="HE1066">
            <v>0</v>
          </cell>
          <cell r="HF1066">
            <v>0</v>
          </cell>
          <cell r="HG1066">
            <v>0</v>
          </cell>
          <cell r="HH1066">
            <v>0</v>
          </cell>
          <cell r="HI1066">
            <v>0</v>
          </cell>
          <cell r="HJ1066">
            <v>0</v>
          </cell>
          <cell r="HK1066">
            <v>0</v>
          </cell>
          <cell r="HL1066">
            <v>0</v>
          </cell>
          <cell r="HM1066">
            <v>0</v>
          </cell>
          <cell r="HN1066">
            <v>0</v>
          </cell>
          <cell r="HO1066">
            <v>0</v>
          </cell>
          <cell r="HP1066">
            <v>0</v>
          </cell>
          <cell r="HQ1066">
            <v>0</v>
          </cell>
          <cell r="HR1066">
            <v>0</v>
          </cell>
          <cell r="HS1066">
            <v>0</v>
          </cell>
          <cell r="HT1066">
            <v>0</v>
          </cell>
          <cell r="HU1066">
            <v>0</v>
          </cell>
          <cell r="HV1066">
            <v>0</v>
          </cell>
          <cell r="HW1066">
            <v>0</v>
          </cell>
          <cell r="HX1066">
            <v>0</v>
          </cell>
          <cell r="HY1066">
            <v>0</v>
          </cell>
          <cell r="HZ1066">
            <v>0</v>
          </cell>
          <cell r="IA1066">
            <v>0</v>
          </cell>
          <cell r="IB1066">
            <v>0</v>
          </cell>
          <cell r="IC1066">
            <v>0</v>
          </cell>
          <cell r="ID1066">
            <v>0</v>
          </cell>
          <cell r="IE1066">
            <v>0</v>
          </cell>
          <cell r="IF1066">
            <v>0</v>
          </cell>
          <cell r="IG1066">
            <v>0</v>
          </cell>
          <cell r="IH1066">
            <v>0</v>
          </cell>
          <cell r="II1066">
            <v>0</v>
          </cell>
          <cell r="IJ1066">
            <v>0</v>
          </cell>
          <cell r="IK1066">
            <v>0</v>
          </cell>
          <cell r="IL1066">
            <v>0</v>
          </cell>
          <cell r="IM1066">
            <v>0</v>
          </cell>
          <cell r="IN1066">
            <v>0</v>
          </cell>
          <cell r="IO1066">
            <v>0</v>
          </cell>
          <cell r="IP1066">
            <v>0</v>
          </cell>
          <cell r="IQ1066">
            <v>0</v>
          </cell>
          <cell r="IR1066">
            <v>0</v>
          </cell>
          <cell r="IS1066">
            <v>0</v>
          </cell>
          <cell r="IT1066">
            <v>0</v>
          </cell>
          <cell r="IU1066">
            <v>0</v>
          </cell>
          <cell r="IV1066">
            <v>0</v>
          </cell>
          <cell r="IW1066">
            <v>0</v>
          </cell>
          <cell r="IX1066">
            <v>0</v>
          </cell>
          <cell r="IY1066">
            <v>0</v>
          </cell>
          <cell r="IZ1066">
            <v>0</v>
          </cell>
          <cell r="JA1066">
            <v>0</v>
          </cell>
          <cell r="JB1066">
            <v>0</v>
          </cell>
          <cell r="JC1066">
            <v>0</v>
          </cell>
          <cell r="JD1066">
            <v>0</v>
          </cell>
          <cell r="JE1066">
            <v>0</v>
          </cell>
        </row>
        <row r="1067">
          <cell r="D1067" t="str">
            <v>PV_.QF.UTS._.___.Pavant II LLC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0</v>
          </cell>
          <cell r="BD1067">
            <v>0</v>
          </cell>
          <cell r="BE1067">
            <v>0</v>
          </cell>
          <cell r="BF1067">
            <v>0</v>
          </cell>
          <cell r="BG1067">
            <v>0</v>
          </cell>
          <cell r="BH1067">
            <v>0</v>
          </cell>
          <cell r="BI1067">
            <v>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0</v>
          </cell>
          <cell r="BO1067">
            <v>0</v>
          </cell>
          <cell r="BP1067">
            <v>0</v>
          </cell>
          <cell r="BQ1067">
            <v>0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0</v>
          </cell>
          <cell r="BW1067">
            <v>0</v>
          </cell>
          <cell r="BX1067">
            <v>0</v>
          </cell>
          <cell r="BY1067">
            <v>0</v>
          </cell>
          <cell r="BZ1067">
            <v>0</v>
          </cell>
          <cell r="CA1067">
            <v>0</v>
          </cell>
          <cell r="CB1067">
            <v>0</v>
          </cell>
          <cell r="CC1067">
            <v>0</v>
          </cell>
          <cell r="CD1067">
            <v>0</v>
          </cell>
          <cell r="CE1067">
            <v>0</v>
          </cell>
          <cell r="CF1067">
            <v>0</v>
          </cell>
          <cell r="CG1067">
            <v>0</v>
          </cell>
          <cell r="CH1067">
            <v>0</v>
          </cell>
          <cell r="CI1067">
            <v>0</v>
          </cell>
          <cell r="CJ1067">
            <v>0</v>
          </cell>
          <cell r="CK1067">
            <v>0</v>
          </cell>
          <cell r="CL1067">
            <v>0</v>
          </cell>
          <cell r="CM1067">
            <v>0</v>
          </cell>
          <cell r="CN1067">
            <v>0</v>
          </cell>
          <cell r="CO1067">
            <v>0</v>
          </cell>
          <cell r="CP1067">
            <v>0</v>
          </cell>
          <cell r="CQ1067">
            <v>0</v>
          </cell>
          <cell r="CR1067">
            <v>0</v>
          </cell>
          <cell r="CS1067">
            <v>0</v>
          </cell>
          <cell r="CT1067">
            <v>0</v>
          </cell>
          <cell r="CU1067">
            <v>0</v>
          </cell>
          <cell r="CV1067">
            <v>0</v>
          </cell>
          <cell r="CW1067">
            <v>0</v>
          </cell>
          <cell r="CX1067">
            <v>0</v>
          </cell>
          <cell r="CY1067">
            <v>0</v>
          </cell>
          <cell r="CZ1067">
            <v>0</v>
          </cell>
          <cell r="DA1067">
            <v>0</v>
          </cell>
          <cell r="DB1067">
            <v>0</v>
          </cell>
          <cell r="DC1067">
            <v>0</v>
          </cell>
          <cell r="DD1067">
            <v>0</v>
          </cell>
          <cell r="DE1067">
            <v>0</v>
          </cell>
          <cell r="DF1067">
            <v>0</v>
          </cell>
          <cell r="DG1067">
            <v>0</v>
          </cell>
          <cell r="DH1067">
            <v>0</v>
          </cell>
          <cell r="DI1067">
            <v>0</v>
          </cell>
          <cell r="DJ1067">
            <v>0</v>
          </cell>
          <cell r="DK1067">
            <v>0</v>
          </cell>
          <cell r="DL1067">
            <v>0</v>
          </cell>
          <cell r="DM1067">
            <v>0</v>
          </cell>
          <cell r="DN1067">
            <v>0</v>
          </cell>
          <cell r="DO1067">
            <v>0</v>
          </cell>
          <cell r="DP1067">
            <v>0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0</v>
          </cell>
          <cell r="DV1067">
            <v>0</v>
          </cell>
          <cell r="DW1067">
            <v>0</v>
          </cell>
          <cell r="DX1067">
            <v>0</v>
          </cell>
          <cell r="DY1067">
            <v>0</v>
          </cell>
          <cell r="DZ1067">
            <v>0</v>
          </cell>
          <cell r="EA1067">
            <v>0</v>
          </cell>
          <cell r="EB1067">
            <v>0</v>
          </cell>
          <cell r="EC1067">
            <v>0</v>
          </cell>
          <cell r="ED1067">
            <v>0</v>
          </cell>
          <cell r="EE1067">
            <v>0</v>
          </cell>
          <cell r="EF1067">
            <v>0</v>
          </cell>
          <cell r="EG1067">
            <v>0</v>
          </cell>
          <cell r="EH1067">
            <v>0</v>
          </cell>
          <cell r="EI1067">
            <v>0</v>
          </cell>
          <cell r="EJ1067">
            <v>0</v>
          </cell>
          <cell r="EK1067">
            <v>0</v>
          </cell>
          <cell r="EL1067">
            <v>0</v>
          </cell>
          <cell r="EM1067">
            <v>0</v>
          </cell>
          <cell r="EN1067">
            <v>0</v>
          </cell>
          <cell r="EO1067">
            <v>0</v>
          </cell>
          <cell r="EP1067">
            <v>0</v>
          </cell>
          <cell r="EQ1067">
            <v>0</v>
          </cell>
          <cell r="ER1067">
            <v>0</v>
          </cell>
          <cell r="ES1067">
            <v>0</v>
          </cell>
          <cell r="ET1067">
            <v>0</v>
          </cell>
          <cell r="EU1067">
            <v>0</v>
          </cell>
          <cell r="EV1067">
            <v>0</v>
          </cell>
          <cell r="EW1067">
            <v>0</v>
          </cell>
          <cell r="EX1067">
            <v>0</v>
          </cell>
          <cell r="EY1067">
            <v>0</v>
          </cell>
          <cell r="EZ1067">
            <v>0</v>
          </cell>
          <cell r="FA1067">
            <v>0</v>
          </cell>
          <cell r="FB1067">
            <v>0</v>
          </cell>
          <cell r="FC1067">
            <v>0</v>
          </cell>
          <cell r="FD1067">
            <v>0</v>
          </cell>
          <cell r="FE1067">
            <v>0</v>
          </cell>
          <cell r="FF1067">
            <v>0</v>
          </cell>
          <cell r="FG1067">
            <v>0</v>
          </cell>
          <cell r="FH1067">
            <v>0</v>
          </cell>
          <cell r="FI1067">
            <v>0</v>
          </cell>
          <cell r="FJ1067">
            <v>0</v>
          </cell>
          <cell r="FK1067">
            <v>0</v>
          </cell>
          <cell r="FL1067">
            <v>0</v>
          </cell>
          <cell r="FM1067">
            <v>0</v>
          </cell>
          <cell r="FN1067">
            <v>0</v>
          </cell>
          <cell r="FO1067">
            <v>0</v>
          </cell>
          <cell r="FP1067">
            <v>0</v>
          </cell>
          <cell r="FQ1067">
            <v>0</v>
          </cell>
          <cell r="FR1067">
            <v>0</v>
          </cell>
          <cell r="FS1067">
            <v>0</v>
          </cell>
          <cell r="FT1067">
            <v>0</v>
          </cell>
          <cell r="FU1067">
            <v>0</v>
          </cell>
          <cell r="FV1067">
            <v>0</v>
          </cell>
          <cell r="FW1067">
            <v>0</v>
          </cell>
          <cell r="FX1067">
            <v>0</v>
          </cell>
          <cell r="FY1067">
            <v>0</v>
          </cell>
          <cell r="FZ1067">
            <v>0</v>
          </cell>
          <cell r="GA1067">
            <v>0</v>
          </cell>
          <cell r="GB1067">
            <v>0</v>
          </cell>
          <cell r="GC1067">
            <v>0</v>
          </cell>
          <cell r="GD1067">
            <v>0</v>
          </cell>
          <cell r="GE1067">
            <v>0</v>
          </cell>
          <cell r="GF1067">
            <v>0</v>
          </cell>
          <cell r="GG1067">
            <v>0</v>
          </cell>
          <cell r="GH1067">
            <v>0</v>
          </cell>
          <cell r="GI1067">
            <v>0</v>
          </cell>
          <cell r="GJ1067">
            <v>0</v>
          </cell>
          <cell r="GK1067">
            <v>0</v>
          </cell>
          <cell r="GL1067">
            <v>0</v>
          </cell>
          <cell r="GM1067">
            <v>0</v>
          </cell>
          <cell r="GN1067">
            <v>0</v>
          </cell>
          <cell r="GO1067">
            <v>0</v>
          </cell>
          <cell r="GP1067">
            <v>0</v>
          </cell>
          <cell r="GQ1067">
            <v>0</v>
          </cell>
          <cell r="GR1067">
            <v>0</v>
          </cell>
          <cell r="GS1067">
            <v>0</v>
          </cell>
          <cell r="GT1067">
            <v>0</v>
          </cell>
          <cell r="GU1067">
            <v>0</v>
          </cell>
          <cell r="GV1067">
            <v>0</v>
          </cell>
          <cell r="GW1067">
            <v>0</v>
          </cell>
          <cell r="GX1067">
            <v>0</v>
          </cell>
          <cell r="GY1067">
            <v>0</v>
          </cell>
          <cell r="GZ1067">
            <v>0</v>
          </cell>
          <cell r="HA1067">
            <v>0</v>
          </cell>
          <cell r="HB1067">
            <v>0</v>
          </cell>
          <cell r="HC1067">
            <v>0</v>
          </cell>
          <cell r="HD1067">
            <v>0</v>
          </cell>
          <cell r="HE1067">
            <v>0</v>
          </cell>
          <cell r="HF1067">
            <v>0</v>
          </cell>
          <cell r="HG1067">
            <v>0</v>
          </cell>
          <cell r="HH1067">
            <v>0</v>
          </cell>
          <cell r="HI1067">
            <v>0</v>
          </cell>
          <cell r="HJ1067">
            <v>0</v>
          </cell>
          <cell r="HK1067">
            <v>0</v>
          </cell>
          <cell r="HL1067">
            <v>0</v>
          </cell>
          <cell r="HM1067">
            <v>0</v>
          </cell>
          <cell r="HN1067">
            <v>0</v>
          </cell>
          <cell r="HO1067">
            <v>0</v>
          </cell>
          <cell r="HP1067">
            <v>0</v>
          </cell>
          <cell r="HQ1067">
            <v>0</v>
          </cell>
          <cell r="HR1067">
            <v>0</v>
          </cell>
          <cell r="HS1067">
            <v>0</v>
          </cell>
          <cell r="HT1067">
            <v>0</v>
          </cell>
          <cell r="HU1067">
            <v>0</v>
          </cell>
          <cell r="HV1067">
            <v>0</v>
          </cell>
          <cell r="HW1067">
            <v>0</v>
          </cell>
          <cell r="HX1067">
            <v>0</v>
          </cell>
          <cell r="HY1067">
            <v>0</v>
          </cell>
          <cell r="HZ1067">
            <v>0</v>
          </cell>
          <cell r="IA1067">
            <v>0</v>
          </cell>
          <cell r="IB1067">
            <v>0</v>
          </cell>
          <cell r="IC1067">
            <v>0</v>
          </cell>
          <cell r="ID1067">
            <v>0</v>
          </cell>
          <cell r="IE1067">
            <v>0</v>
          </cell>
          <cell r="IF1067">
            <v>0</v>
          </cell>
          <cell r="IG1067">
            <v>0</v>
          </cell>
          <cell r="IH1067">
            <v>0</v>
          </cell>
          <cell r="II1067">
            <v>0</v>
          </cell>
          <cell r="IJ1067">
            <v>0</v>
          </cell>
          <cell r="IK1067">
            <v>0</v>
          </cell>
          <cell r="IL1067">
            <v>0</v>
          </cell>
          <cell r="IM1067">
            <v>0</v>
          </cell>
          <cell r="IN1067">
            <v>0</v>
          </cell>
          <cell r="IO1067">
            <v>0</v>
          </cell>
          <cell r="IP1067">
            <v>0</v>
          </cell>
          <cell r="IQ1067">
            <v>0</v>
          </cell>
          <cell r="IR1067">
            <v>0</v>
          </cell>
          <cell r="IS1067">
            <v>0</v>
          </cell>
          <cell r="IT1067">
            <v>0</v>
          </cell>
          <cell r="IU1067">
            <v>0</v>
          </cell>
          <cell r="IV1067">
            <v>0</v>
          </cell>
          <cell r="IW1067">
            <v>0</v>
          </cell>
          <cell r="IX1067">
            <v>0</v>
          </cell>
          <cell r="IY1067">
            <v>0</v>
          </cell>
          <cell r="IZ1067">
            <v>0</v>
          </cell>
          <cell r="JA1067">
            <v>0</v>
          </cell>
          <cell r="JB1067">
            <v>0</v>
          </cell>
          <cell r="JC1067">
            <v>0</v>
          </cell>
          <cell r="JD1067">
            <v>0</v>
          </cell>
          <cell r="JE1067">
            <v>0</v>
          </cell>
        </row>
        <row r="1068">
          <cell r="D1068" t="str">
            <v>PV_.QF.UTS._.___.QuichapaI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0</v>
          </cell>
          <cell r="BD1068">
            <v>0</v>
          </cell>
          <cell r="BE1068">
            <v>0</v>
          </cell>
          <cell r="BF1068">
            <v>0</v>
          </cell>
          <cell r="BG1068">
            <v>0</v>
          </cell>
          <cell r="BH1068">
            <v>0</v>
          </cell>
          <cell r="BI1068">
            <v>0</v>
          </cell>
          <cell r="BJ1068">
            <v>0</v>
          </cell>
          <cell r="BK1068">
            <v>0</v>
          </cell>
          <cell r="BL1068">
            <v>0</v>
          </cell>
          <cell r="BM1068">
            <v>0</v>
          </cell>
          <cell r="BN1068">
            <v>0</v>
          </cell>
          <cell r="BO1068">
            <v>0</v>
          </cell>
          <cell r="BP1068">
            <v>0</v>
          </cell>
          <cell r="BQ1068">
            <v>0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0</v>
          </cell>
          <cell r="BW1068">
            <v>0</v>
          </cell>
          <cell r="BX1068">
            <v>0</v>
          </cell>
          <cell r="BY1068">
            <v>0</v>
          </cell>
          <cell r="BZ1068">
            <v>0</v>
          </cell>
          <cell r="CA1068">
            <v>0</v>
          </cell>
          <cell r="CB1068">
            <v>0</v>
          </cell>
          <cell r="CC1068">
            <v>0</v>
          </cell>
          <cell r="CD1068">
            <v>0</v>
          </cell>
          <cell r="CE1068">
            <v>0</v>
          </cell>
          <cell r="CF1068">
            <v>0</v>
          </cell>
          <cell r="CG1068">
            <v>0</v>
          </cell>
          <cell r="CH1068">
            <v>0</v>
          </cell>
          <cell r="CI1068">
            <v>0</v>
          </cell>
          <cell r="CJ1068">
            <v>0</v>
          </cell>
          <cell r="CK1068">
            <v>0</v>
          </cell>
          <cell r="CL1068">
            <v>0</v>
          </cell>
          <cell r="CM1068">
            <v>0</v>
          </cell>
          <cell r="CN1068">
            <v>0</v>
          </cell>
          <cell r="CO1068">
            <v>0</v>
          </cell>
          <cell r="CP1068">
            <v>0</v>
          </cell>
          <cell r="CQ1068">
            <v>0</v>
          </cell>
          <cell r="CR1068">
            <v>0</v>
          </cell>
          <cell r="CS1068">
            <v>0</v>
          </cell>
          <cell r="CT1068">
            <v>0</v>
          </cell>
          <cell r="CU1068">
            <v>0</v>
          </cell>
          <cell r="CV1068">
            <v>0</v>
          </cell>
          <cell r="CW1068">
            <v>0</v>
          </cell>
          <cell r="CX1068">
            <v>0</v>
          </cell>
          <cell r="CY1068">
            <v>0</v>
          </cell>
          <cell r="CZ1068">
            <v>0</v>
          </cell>
          <cell r="DA1068">
            <v>0</v>
          </cell>
          <cell r="DB1068">
            <v>0</v>
          </cell>
          <cell r="DC1068">
            <v>0</v>
          </cell>
          <cell r="DD1068">
            <v>0</v>
          </cell>
          <cell r="DE1068">
            <v>0</v>
          </cell>
          <cell r="DF1068">
            <v>0</v>
          </cell>
          <cell r="DG1068">
            <v>0</v>
          </cell>
          <cell r="DH1068">
            <v>0</v>
          </cell>
          <cell r="DI1068">
            <v>0</v>
          </cell>
          <cell r="DJ1068">
            <v>0</v>
          </cell>
          <cell r="DK1068">
            <v>0</v>
          </cell>
          <cell r="DL1068">
            <v>0</v>
          </cell>
          <cell r="DM1068">
            <v>0</v>
          </cell>
          <cell r="DN1068">
            <v>0</v>
          </cell>
          <cell r="DO1068">
            <v>0</v>
          </cell>
          <cell r="DP1068">
            <v>0</v>
          </cell>
          <cell r="DQ1068">
            <v>0</v>
          </cell>
          <cell r="DR1068">
            <v>0</v>
          </cell>
          <cell r="DS1068">
            <v>0</v>
          </cell>
          <cell r="DT1068">
            <v>0</v>
          </cell>
          <cell r="DU1068">
            <v>0</v>
          </cell>
          <cell r="DV1068">
            <v>0</v>
          </cell>
          <cell r="DW1068">
            <v>0</v>
          </cell>
          <cell r="DX1068">
            <v>0</v>
          </cell>
          <cell r="DY1068">
            <v>0</v>
          </cell>
          <cell r="DZ1068">
            <v>0</v>
          </cell>
          <cell r="EA1068">
            <v>0</v>
          </cell>
          <cell r="EB1068">
            <v>0</v>
          </cell>
          <cell r="EC1068">
            <v>0</v>
          </cell>
          <cell r="ED1068">
            <v>0</v>
          </cell>
          <cell r="EE1068">
            <v>0</v>
          </cell>
          <cell r="EF1068">
            <v>0</v>
          </cell>
          <cell r="EG1068">
            <v>0</v>
          </cell>
          <cell r="EH1068">
            <v>0</v>
          </cell>
          <cell r="EI1068">
            <v>0</v>
          </cell>
          <cell r="EJ1068">
            <v>0</v>
          </cell>
          <cell r="EK1068">
            <v>0</v>
          </cell>
          <cell r="EL1068">
            <v>0</v>
          </cell>
          <cell r="EM1068">
            <v>0</v>
          </cell>
          <cell r="EN1068">
            <v>0</v>
          </cell>
          <cell r="EO1068">
            <v>0</v>
          </cell>
          <cell r="EP1068">
            <v>0</v>
          </cell>
          <cell r="EQ1068">
            <v>0</v>
          </cell>
          <cell r="ER1068">
            <v>0</v>
          </cell>
          <cell r="ES1068">
            <v>0</v>
          </cell>
          <cell r="ET1068">
            <v>0</v>
          </cell>
          <cell r="EU1068">
            <v>0</v>
          </cell>
          <cell r="EV1068">
            <v>0</v>
          </cell>
          <cell r="EW1068">
            <v>0</v>
          </cell>
          <cell r="EX1068">
            <v>0</v>
          </cell>
          <cell r="EY1068">
            <v>0</v>
          </cell>
          <cell r="EZ1068">
            <v>0</v>
          </cell>
          <cell r="FA1068">
            <v>0</v>
          </cell>
          <cell r="FB1068">
            <v>0</v>
          </cell>
          <cell r="FC1068">
            <v>0</v>
          </cell>
          <cell r="FD1068">
            <v>0</v>
          </cell>
          <cell r="FE1068">
            <v>0</v>
          </cell>
          <cell r="FF1068">
            <v>0</v>
          </cell>
          <cell r="FG1068">
            <v>0</v>
          </cell>
          <cell r="FH1068">
            <v>0</v>
          </cell>
          <cell r="FI1068">
            <v>0</v>
          </cell>
          <cell r="FJ1068">
            <v>0</v>
          </cell>
          <cell r="FK1068">
            <v>0</v>
          </cell>
          <cell r="FL1068">
            <v>0</v>
          </cell>
          <cell r="FM1068">
            <v>0</v>
          </cell>
          <cell r="FN1068">
            <v>0</v>
          </cell>
          <cell r="FO1068">
            <v>0</v>
          </cell>
          <cell r="FP1068">
            <v>0</v>
          </cell>
          <cell r="FQ1068">
            <v>0</v>
          </cell>
          <cell r="FR1068">
            <v>0</v>
          </cell>
          <cell r="FS1068">
            <v>0</v>
          </cell>
          <cell r="FT1068">
            <v>0</v>
          </cell>
          <cell r="FU1068">
            <v>0</v>
          </cell>
          <cell r="FV1068">
            <v>0</v>
          </cell>
          <cell r="FW1068">
            <v>0</v>
          </cell>
          <cell r="FX1068">
            <v>0</v>
          </cell>
          <cell r="FY1068">
            <v>0</v>
          </cell>
          <cell r="FZ1068">
            <v>0</v>
          </cell>
          <cell r="GA1068">
            <v>0</v>
          </cell>
          <cell r="GB1068">
            <v>0</v>
          </cell>
          <cell r="GC1068">
            <v>0</v>
          </cell>
          <cell r="GD1068">
            <v>0</v>
          </cell>
          <cell r="GE1068">
            <v>0</v>
          </cell>
          <cell r="GF1068">
            <v>0</v>
          </cell>
          <cell r="GG1068">
            <v>0</v>
          </cell>
          <cell r="GH1068">
            <v>0</v>
          </cell>
          <cell r="GI1068">
            <v>0</v>
          </cell>
          <cell r="GJ1068">
            <v>0</v>
          </cell>
          <cell r="GK1068">
            <v>0</v>
          </cell>
          <cell r="GL1068">
            <v>0</v>
          </cell>
          <cell r="GM1068">
            <v>0</v>
          </cell>
          <cell r="GN1068">
            <v>0</v>
          </cell>
          <cell r="GO1068">
            <v>0</v>
          </cell>
          <cell r="GP1068">
            <v>0</v>
          </cell>
          <cell r="GQ1068">
            <v>0</v>
          </cell>
          <cell r="GR1068">
            <v>0</v>
          </cell>
          <cell r="GS1068">
            <v>0</v>
          </cell>
          <cell r="GT1068">
            <v>0</v>
          </cell>
          <cell r="GU1068">
            <v>0</v>
          </cell>
          <cell r="GV1068">
            <v>0</v>
          </cell>
          <cell r="GW1068">
            <v>0</v>
          </cell>
          <cell r="GX1068">
            <v>0</v>
          </cell>
          <cell r="GY1068">
            <v>0</v>
          </cell>
          <cell r="GZ1068">
            <v>0</v>
          </cell>
          <cell r="HA1068">
            <v>0</v>
          </cell>
          <cell r="HB1068">
            <v>0</v>
          </cell>
          <cell r="HC1068">
            <v>0</v>
          </cell>
          <cell r="HD1068">
            <v>0</v>
          </cell>
          <cell r="HE1068">
            <v>0</v>
          </cell>
          <cell r="HF1068">
            <v>0</v>
          </cell>
          <cell r="HG1068">
            <v>0</v>
          </cell>
          <cell r="HH1068">
            <v>0</v>
          </cell>
          <cell r="HI1068">
            <v>0</v>
          </cell>
          <cell r="HJ1068">
            <v>0</v>
          </cell>
          <cell r="HK1068">
            <v>0</v>
          </cell>
          <cell r="HL1068">
            <v>0</v>
          </cell>
          <cell r="HM1068">
            <v>0</v>
          </cell>
          <cell r="HN1068">
            <v>0</v>
          </cell>
          <cell r="HO1068">
            <v>0</v>
          </cell>
          <cell r="HP1068">
            <v>0</v>
          </cell>
          <cell r="HQ1068">
            <v>0</v>
          </cell>
          <cell r="HR1068">
            <v>0</v>
          </cell>
          <cell r="HS1068">
            <v>0</v>
          </cell>
          <cell r="HT1068">
            <v>0</v>
          </cell>
          <cell r="HU1068">
            <v>0</v>
          </cell>
          <cell r="HV1068">
            <v>0</v>
          </cell>
          <cell r="HW1068">
            <v>0</v>
          </cell>
          <cell r="HX1068">
            <v>0</v>
          </cell>
          <cell r="HY1068">
            <v>0</v>
          </cell>
          <cell r="HZ1068">
            <v>0</v>
          </cell>
          <cell r="IA1068">
            <v>0</v>
          </cell>
          <cell r="IB1068">
            <v>0</v>
          </cell>
          <cell r="IC1068">
            <v>0</v>
          </cell>
          <cell r="ID1068">
            <v>0</v>
          </cell>
          <cell r="IE1068">
            <v>0</v>
          </cell>
          <cell r="IF1068">
            <v>0</v>
          </cell>
          <cell r="IG1068">
            <v>0</v>
          </cell>
          <cell r="IH1068">
            <v>0</v>
          </cell>
          <cell r="II1068">
            <v>0</v>
          </cell>
          <cell r="IJ1068">
            <v>0</v>
          </cell>
          <cell r="IK1068">
            <v>0</v>
          </cell>
          <cell r="IL1068">
            <v>0</v>
          </cell>
          <cell r="IM1068">
            <v>0</v>
          </cell>
          <cell r="IN1068">
            <v>0</v>
          </cell>
          <cell r="IO1068">
            <v>0</v>
          </cell>
          <cell r="IP1068">
            <v>0</v>
          </cell>
          <cell r="IQ1068">
            <v>0</v>
          </cell>
          <cell r="IR1068">
            <v>0</v>
          </cell>
          <cell r="IS1068">
            <v>0</v>
          </cell>
          <cell r="IT1068">
            <v>0</v>
          </cell>
          <cell r="IU1068">
            <v>0</v>
          </cell>
          <cell r="IV1068">
            <v>0</v>
          </cell>
          <cell r="IW1068">
            <v>0</v>
          </cell>
          <cell r="IX1068">
            <v>0</v>
          </cell>
          <cell r="IY1068">
            <v>0</v>
          </cell>
          <cell r="IZ1068">
            <v>0</v>
          </cell>
          <cell r="JA1068">
            <v>0</v>
          </cell>
          <cell r="JB1068">
            <v>0</v>
          </cell>
          <cell r="JC1068">
            <v>0</v>
          </cell>
          <cell r="JD1068">
            <v>0</v>
          </cell>
          <cell r="JE1068">
            <v>0</v>
          </cell>
        </row>
        <row r="1069">
          <cell r="D1069" t="str">
            <v>PV_.QF.UTS._.___.QuichapaII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0</v>
          </cell>
          <cell r="BD1069">
            <v>0</v>
          </cell>
          <cell r="BE1069">
            <v>0</v>
          </cell>
          <cell r="BF1069">
            <v>0</v>
          </cell>
          <cell r="BG1069">
            <v>0</v>
          </cell>
          <cell r="BH1069">
            <v>0</v>
          </cell>
          <cell r="BI1069">
            <v>0</v>
          </cell>
          <cell r="BJ1069">
            <v>0</v>
          </cell>
          <cell r="BK1069">
            <v>0</v>
          </cell>
          <cell r="BL1069">
            <v>0</v>
          </cell>
          <cell r="BM1069">
            <v>0</v>
          </cell>
          <cell r="BN1069">
            <v>0</v>
          </cell>
          <cell r="BO1069">
            <v>0</v>
          </cell>
          <cell r="BP1069">
            <v>0</v>
          </cell>
          <cell r="BQ1069">
            <v>0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0</v>
          </cell>
          <cell r="BW1069">
            <v>0</v>
          </cell>
          <cell r="BX1069">
            <v>0</v>
          </cell>
          <cell r="BY1069">
            <v>0</v>
          </cell>
          <cell r="BZ1069">
            <v>0</v>
          </cell>
          <cell r="CA1069">
            <v>0</v>
          </cell>
          <cell r="CB1069">
            <v>0</v>
          </cell>
          <cell r="CC1069">
            <v>0</v>
          </cell>
          <cell r="CD1069">
            <v>0</v>
          </cell>
          <cell r="CE1069">
            <v>0</v>
          </cell>
          <cell r="CF1069">
            <v>0</v>
          </cell>
          <cell r="CG1069">
            <v>0</v>
          </cell>
          <cell r="CH1069">
            <v>0</v>
          </cell>
          <cell r="CI1069">
            <v>0</v>
          </cell>
          <cell r="CJ1069">
            <v>0</v>
          </cell>
          <cell r="CK1069">
            <v>0</v>
          </cell>
          <cell r="CL1069">
            <v>0</v>
          </cell>
          <cell r="CM1069">
            <v>0</v>
          </cell>
          <cell r="CN1069">
            <v>0</v>
          </cell>
          <cell r="CO1069">
            <v>0</v>
          </cell>
          <cell r="CP1069">
            <v>0</v>
          </cell>
          <cell r="CQ1069">
            <v>0</v>
          </cell>
          <cell r="CR1069">
            <v>0</v>
          </cell>
          <cell r="CS1069">
            <v>0</v>
          </cell>
          <cell r="CT1069">
            <v>0</v>
          </cell>
          <cell r="CU1069">
            <v>0</v>
          </cell>
          <cell r="CV1069">
            <v>0</v>
          </cell>
          <cell r="CW1069">
            <v>0</v>
          </cell>
          <cell r="CX1069">
            <v>0</v>
          </cell>
          <cell r="CY1069">
            <v>0</v>
          </cell>
          <cell r="CZ1069">
            <v>0</v>
          </cell>
          <cell r="DA1069">
            <v>0</v>
          </cell>
          <cell r="DB1069">
            <v>0</v>
          </cell>
          <cell r="DC1069">
            <v>0</v>
          </cell>
          <cell r="DD1069">
            <v>0</v>
          </cell>
          <cell r="DE1069">
            <v>0</v>
          </cell>
          <cell r="DF1069">
            <v>0</v>
          </cell>
          <cell r="DG1069">
            <v>0</v>
          </cell>
          <cell r="DH1069">
            <v>0</v>
          </cell>
          <cell r="DI1069">
            <v>0</v>
          </cell>
          <cell r="DJ1069">
            <v>0</v>
          </cell>
          <cell r="DK1069">
            <v>0</v>
          </cell>
          <cell r="DL1069">
            <v>0</v>
          </cell>
          <cell r="DM1069">
            <v>0</v>
          </cell>
          <cell r="DN1069">
            <v>0</v>
          </cell>
          <cell r="DO1069">
            <v>0</v>
          </cell>
          <cell r="DP1069">
            <v>0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0</v>
          </cell>
          <cell r="DW1069">
            <v>0</v>
          </cell>
          <cell r="DX1069">
            <v>0</v>
          </cell>
          <cell r="DY1069">
            <v>0</v>
          </cell>
          <cell r="DZ1069">
            <v>0</v>
          </cell>
          <cell r="EA1069">
            <v>0</v>
          </cell>
          <cell r="EB1069">
            <v>0</v>
          </cell>
          <cell r="EC1069">
            <v>0</v>
          </cell>
          <cell r="ED1069">
            <v>0</v>
          </cell>
          <cell r="EE1069">
            <v>0</v>
          </cell>
          <cell r="EF1069">
            <v>0</v>
          </cell>
          <cell r="EG1069">
            <v>0</v>
          </cell>
          <cell r="EH1069">
            <v>0</v>
          </cell>
          <cell r="EI1069">
            <v>0</v>
          </cell>
          <cell r="EJ1069">
            <v>0</v>
          </cell>
          <cell r="EK1069">
            <v>0</v>
          </cell>
          <cell r="EL1069">
            <v>0</v>
          </cell>
          <cell r="EM1069">
            <v>0</v>
          </cell>
          <cell r="EN1069">
            <v>0</v>
          </cell>
          <cell r="EO1069">
            <v>0</v>
          </cell>
          <cell r="EP1069">
            <v>0</v>
          </cell>
          <cell r="EQ1069">
            <v>0</v>
          </cell>
          <cell r="ER1069">
            <v>0</v>
          </cell>
          <cell r="ES1069">
            <v>0</v>
          </cell>
          <cell r="ET1069">
            <v>0</v>
          </cell>
          <cell r="EU1069">
            <v>0</v>
          </cell>
          <cell r="EV1069">
            <v>0</v>
          </cell>
          <cell r="EW1069">
            <v>0</v>
          </cell>
          <cell r="EX1069">
            <v>0</v>
          </cell>
          <cell r="EY1069">
            <v>0</v>
          </cell>
          <cell r="EZ1069">
            <v>0</v>
          </cell>
          <cell r="FA1069">
            <v>0</v>
          </cell>
          <cell r="FB1069">
            <v>0</v>
          </cell>
          <cell r="FC1069">
            <v>0</v>
          </cell>
          <cell r="FD1069">
            <v>0</v>
          </cell>
          <cell r="FE1069">
            <v>0</v>
          </cell>
          <cell r="FF1069">
            <v>0</v>
          </cell>
          <cell r="FG1069">
            <v>0</v>
          </cell>
          <cell r="FH1069">
            <v>0</v>
          </cell>
          <cell r="FI1069">
            <v>0</v>
          </cell>
          <cell r="FJ1069">
            <v>0</v>
          </cell>
          <cell r="FK1069">
            <v>0</v>
          </cell>
          <cell r="FL1069">
            <v>0</v>
          </cell>
          <cell r="FM1069">
            <v>0</v>
          </cell>
          <cell r="FN1069">
            <v>0</v>
          </cell>
          <cell r="FO1069">
            <v>0</v>
          </cell>
          <cell r="FP1069">
            <v>0</v>
          </cell>
          <cell r="FQ1069">
            <v>0</v>
          </cell>
          <cell r="FR1069">
            <v>0</v>
          </cell>
          <cell r="FS1069">
            <v>0</v>
          </cell>
          <cell r="FT1069">
            <v>0</v>
          </cell>
          <cell r="FU1069">
            <v>0</v>
          </cell>
          <cell r="FV1069">
            <v>0</v>
          </cell>
          <cell r="FW1069">
            <v>0</v>
          </cell>
          <cell r="FX1069">
            <v>0</v>
          </cell>
          <cell r="FY1069">
            <v>0</v>
          </cell>
          <cell r="FZ1069">
            <v>0</v>
          </cell>
          <cell r="GA1069">
            <v>0</v>
          </cell>
          <cell r="GB1069">
            <v>0</v>
          </cell>
          <cell r="GC1069">
            <v>0</v>
          </cell>
          <cell r="GD1069">
            <v>0</v>
          </cell>
          <cell r="GE1069">
            <v>0</v>
          </cell>
          <cell r="GF1069">
            <v>0</v>
          </cell>
          <cell r="GG1069">
            <v>0</v>
          </cell>
          <cell r="GH1069">
            <v>0</v>
          </cell>
          <cell r="GI1069">
            <v>0</v>
          </cell>
          <cell r="GJ1069">
            <v>0</v>
          </cell>
          <cell r="GK1069">
            <v>0</v>
          </cell>
          <cell r="GL1069">
            <v>0</v>
          </cell>
          <cell r="GM1069">
            <v>0</v>
          </cell>
          <cell r="GN1069">
            <v>0</v>
          </cell>
          <cell r="GO1069">
            <v>0</v>
          </cell>
          <cell r="GP1069">
            <v>0</v>
          </cell>
          <cell r="GQ1069">
            <v>0</v>
          </cell>
          <cell r="GR1069">
            <v>0</v>
          </cell>
          <cell r="GS1069">
            <v>0</v>
          </cell>
          <cell r="GT1069">
            <v>0</v>
          </cell>
          <cell r="GU1069">
            <v>0</v>
          </cell>
          <cell r="GV1069">
            <v>0</v>
          </cell>
          <cell r="GW1069">
            <v>0</v>
          </cell>
          <cell r="GX1069">
            <v>0</v>
          </cell>
          <cell r="GY1069">
            <v>0</v>
          </cell>
          <cell r="GZ1069">
            <v>0</v>
          </cell>
          <cell r="HA1069">
            <v>0</v>
          </cell>
          <cell r="HB1069">
            <v>0</v>
          </cell>
          <cell r="HC1069">
            <v>0</v>
          </cell>
          <cell r="HD1069">
            <v>0</v>
          </cell>
          <cell r="HE1069">
            <v>0</v>
          </cell>
          <cell r="HF1069">
            <v>0</v>
          </cell>
          <cell r="HG1069">
            <v>0</v>
          </cell>
          <cell r="HH1069">
            <v>0</v>
          </cell>
          <cell r="HI1069">
            <v>0</v>
          </cell>
          <cell r="HJ1069">
            <v>0</v>
          </cell>
          <cell r="HK1069">
            <v>0</v>
          </cell>
          <cell r="HL1069">
            <v>0</v>
          </cell>
          <cell r="HM1069">
            <v>0</v>
          </cell>
          <cell r="HN1069">
            <v>0</v>
          </cell>
          <cell r="HO1069">
            <v>0</v>
          </cell>
          <cell r="HP1069">
            <v>0</v>
          </cell>
          <cell r="HQ1069">
            <v>0</v>
          </cell>
          <cell r="HR1069">
            <v>0</v>
          </cell>
          <cell r="HS1069">
            <v>0</v>
          </cell>
          <cell r="HT1069">
            <v>0</v>
          </cell>
          <cell r="HU1069">
            <v>0</v>
          </cell>
          <cell r="HV1069">
            <v>0</v>
          </cell>
          <cell r="HW1069">
            <v>0</v>
          </cell>
          <cell r="HX1069">
            <v>0</v>
          </cell>
          <cell r="HY1069">
            <v>0</v>
          </cell>
          <cell r="HZ1069">
            <v>0</v>
          </cell>
          <cell r="IA1069">
            <v>0</v>
          </cell>
          <cell r="IB1069">
            <v>0</v>
          </cell>
          <cell r="IC1069">
            <v>0</v>
          </cell>
          <cell r="ID1069">
            <v>0</v>
          </cell>
          <cell r="IE1069">
            <v>0</v>
          </cell>
          <cell r="IF1069">
            <v>0</v>
          </cell>
          <cell r="IG1069">
            <v>0</v>
          </cell>
          <cell r="IH1069">
            <v>0</v>
          </cell>
          <cell r="II1069">
            <v>0</v>
          </cell>
          <cell r="IJ1069">
            <v>0</v>
          </cell>
          <cell r="IK1069">
            <v>0</v>
          </cell>
          <cell r="IL1069">
            <v>0</v>
          </cell>
          <cell r="IM1069">
            <v>0</v>
          </cell>
          <cell r="IN1069">
            <v>0</v>
          </cell>
          <cell r="IO1069">
            <v>0</v>
          </cell>
          <cell r="IP1069">
            <v>0</v>
          </cell>
          <cell r="IQ1069">
            <v>0</v>
          </cell>
          <cell r="IR1069">
            <v>0</v>
          </cell>
          <cell r="IS1069">
            <v>0</v>
          </cell>
          <cell r="IT1069">
            <v>0</v>
          </cell>
          <cell r="IU1069">
            <v>0</v>
          </cell>
          <cell r="IV1069">
            <v>0</v>
          </cell>
          <cell r="IW1069">
            <v>0</v>
          </cell>
          <cell r="IX1069">
            <v>0</v>
          </cell>
          <cell r="IY1069">
            <v>0</v>
          </cell>
          <cell r="IZ1069">
            <v>0</v>
          </cell>
          <cell r="JA1069">
            <v>0</v>
          </cell>
          <cell r="JB1069">
            <v>0</v>
          </cell>
          <cell r="JC1069">
            <v>0</v>
          </cell>
          <cell r="JD1069">
            <v>0</v>
          </cell>
          <cell r="JE1069">
            <v>0</v>
          </cell>
        </row>
        <row r="1070">
          <cell r="D1070" t="str">
            <v>PV_.QF.UTS._.___.QuichapaIII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  <cell r="BD1070">
            <v>0</v>
          </cell>
          <cell r="BE1070">
            <v>0</v>
          </cell>
          <cell r="BF1070">
            <v>0</v>
          </cell>
          <cell r="BG1070">
            <v>0</v>
          </cell>
          <cell r="BH1070">
            <v>0</v>
          </cell>
          <cell r="BI1070">
            <v>0</v>
          </cell>
          <cell r="BJ1070">
            <v>0</v>
          </cell>
          <cell r="BK1070">
            <v>0</v>
          </cell>
          <cell r="BL1070">
            <v>0</v>
          </cell>
          <cell r="BM1070">
            <v>0</v>
          </cell>
          <cell r="BN1070">
            <v>0</v>
          </cell>
          <cell r="BO1070">
            <v>0</v>
          </cell>
          <cell r="BP1070">
            <v>0</v>
          </cell>
          <cell r="BQ1070">
            <v>0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0</v>
          </cell>
          <cell r="BW1070">
            <v>0</v>
          </cell>
          <cell r="BX1070">
            <v>0</v>
          </cell>
          <cell r="BY1070">
            <v>0</v>
          </cell>
          <cell r="BZ1070">
            <v>0</v>
          </cell>
          <cell r="CA1070">
            <v>0</v>
          </cell>
          <cell r="CB1070">
            <v>0</v>
          </cell>
          <cell r="CC1070">
            <v>0</v>
          </cell>
          <cell r="CD1070">
            <v>0</v>
          </cell>
          <cell r="CE1070">
            <v>0</v>
          </cell>
          <cell r="CF1070">
            <v>0</v>
          </cell>
          <cell r="CG1070">
            <v>0</v>
          </cell>
          <cell r="CH1070">
            <v>0</v>
          </cell>
          <cell r="CI1070">
            <v>0</v>
          </cell>
          <cell r="CJ1070">
            <v>0</v>
          </cell>
          <cell r="CK1070">
            <v>0</v>
          </cell>
          <cell r="CL1070">
            <v>0</v>
          </cell>
          <cell r="CM1070">
            <v>0</v>
          </cell>
          <cell r="CN1070">
            <v>0</v>
          </cell>
          <cell r="CO1070">
            <v>0</v>
          </cell>
          <cell r="CP1070">
            <v>0</v>
          </cell>
          <cell r="CQ1070">
            <v>0</v>
          </cell>
          <cell r="CR1070">
            <v>0</v>
          </cell>
          <cell r="CS1070">
            <v>0</v>
          </cell>
          <cell r="CT1070">
            <v>0</v>
          </cell>
          <cell r="CU1070">
            <v>0</v>
          </cell>
          <cell r="CV1070">
            <v>0</v>
          </cell>
          <cell r="CW1070">
            <v>0</v>
          </cell>
          <cell r="CX1070">
            <v>0</v>
          </cell>
          <cell r="CY1070">
            <v>0</v>
          </cell>
          <cell r="CZ1070">
            <v>0</v>
          </cell>
          <cell r="DA1070">
            <v>0</v>
          </cell>
          <cell r="DB1070">
            <v>0</v>
          </cell>
          <cell r="DC1070">
            <v>0</v>
          </cell>
          <cell r="DD1070">
            <v>0</v>
          </cell>
          <cell r="DE1070">
            <v>0</v>
          </cell>
          <cell r="DF1070">
            <v>0</v>
          </cell>
          <cell r="DG1070">
            <v>0</v>
          </cell>
          <cell r="DH1070">
            <v>0</v>
          </cell>
          <cell r="DI1070">
            <v>0</v>
          </cell>
          <cell r="DJ1070">
            <v>0</v>
          </cell>
          <cell r="DK1070">
            <v>0</v>
          </cell>
          <cell r="DL1070">
            <v>0</v>
          </cell>
          <cell r="DM1070">
            <v>0</v>
          </cell>
          <cell r="DN1070">
            <v>0</v>
          </cell>
          <cell r="DO1070">
            <v>0</v>
          </cell>
          <cell r="DP1070">
            <v>0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0</v>
          </cell>
          <cell r="DW1070">
            <v>0</v>
          </cell>
          <cell r="DX1070">
            <v>0</v>
          </cell>
          <cell r="DY1070">
            <v>0</v>
          </cell>
          <cell r="DZ1070">
            <v>0</v>
          </cell>
          <cell r="EA1070">
            <v>0</v>
          </cell>
          <cell r="EB1070">
            <v>0</v>
          </cell>
          <cell r="EC1070">
            <v>0</v>
          </cell>
          <cell r="ED1070">
            <v>0</v>
          </cell>
          <cell r="EE1070">
            <v>0</v>
          </cell>
          <cell r="EF1070">
            <v>0</v>
          </cell>
          <cell r="EG1070">
            <v>0</v>
          </cell>
          <cell r="EH1070">
            <v>0</v>
          </cell>
          <cell r="EI1070">
            <v>0</v>
          </cell>
          <cell r="EJ1070">
            <v>0</v>
          </cell>
          <cell r="EK1070">
            <v>0</v>
          </cell>
          <cell r="EL1070">
            <v>0</v>
          </cell>
          <cell r="EM1070">
            <v>0</v>
          </cell>
          <cell r="EN1070">
            <v>0</v>
          </cell>
          <cell r="EO1070">
            <v>0</v>
          </cell>
          <cell r="EP1070">
            <v>0</v>
          </cell>
          <cell r="EQ1070">
            <v>0</v>
          </cell>
          <cell r="ER1070">
            <v>0</v>
          </cell>
          <cell r="ES1070">
            <v>0</v>
          </cell>
          <cell r="ET1070">
            <v>0</v>
          </cell>
          <cell r="EU1070">
            <v>0</v>
          </cell>
          <cell r="EV1070">
            <v>0</v>
          </cell>
          <cell r="EW1070">
            <v>0</v>
          </cell>
          <cell r="EX1070">
            <v>0</v>
          </cell>
          <cell r="EY1070">
            <v>0</v>
          </cell>
          <cell r="EZ1070">
            <v>0</v>
          </cell>
          <cell r="FA1070">
            <v>0</v>
          </cell>
          <cell r="FB1070">
            <v>0</v>
          </cell>
          <cell r="FC1070">
            <v>0</v>
          </cell>
          <cell r="FD1070">
            <v>0</v>
          </cell>
          <cell r="FE1070">
            <v>0</v>
          </cell>
          <cell r="FF1070">
            <v>0</v>
          </cell>
          <cell r="FG1070">
            <v>0</v>
          </cell>
          <cell r="FH1070">
            <v>0</v>
          </cell>
          <cell r="FI1070">
            <v>0</v>
          </cell>
          <cell r="FJ1070">
            <v>0</v>
          </cell>
          <cell r="FK1070">
            <v>0</v>
          </cell>
          <cell r="FL1070">
            <v>0</v>
          </cell>
          <cell r="FM1070">
            <v>0</v>
          </cell>
          <cell r="FN1070">
            <v>0</v>
          </cell>
          <cell r="FO1070">
            <v>0</v>
          </cell>
          <cell r="FP1070">
            <v>0</v>
          </cell>
          <cell r="FQ1070">
            <v>0</v>
          </cell>
          <cell r="FR1070">
            <v>0</v>
          </cell>
          <cell r="FS1070">
            <v>0</v>
          </cell>
          <cell r="FT1070">
            <v>0</v>
          </cell>
          <cell r="FU1070">
            <v>0</v>
          </cell>
          <cell r="FV1070">
            <v>0</v>
          </cell>
          <cell r="FW1070">
            <v>0</v>
          </cell>
          <cell r="FX1070">
            <v>0</v>
          </cell>
          <cell r="FY1070">
            <v>0</v>
          </cell>
          <cell r="FZ1070">
            <v>0</v>
          </cell>
          <cell r="GA1070">
            <v>0</v>
          </cell>
          <cell r="GB1070">
            <v>0</v>
          </cell>
          <cell r="GC1070">
            <v>0</v>
          </cell>
          <cell r="GD1070">
            <v>0</v>
          </cell>
          <cell r="GE1070">
            <v>0</v>
          </cell>
          <cell r="GF1070">
            <v>0</v>
          </cell>
          <cell r="GG1070">
            <v>0</v>
          </cell>
          <cell r="GH1070">
            <v>0</v>
          </cell>
          <cell r="GI1070">
            <v>0</v>
          </cell>
          <cell r="GJ1070">
            <v>0</v>
          </cell>
          <cell r="GK1070">
            <v>0</v>
          </cell>
          <cell r="GL1070">
            <v>0</v>
          </cell>
          <cell r="GM1070">
            <v>0</v>
          </cell>
          <cell r="GN1070">
            <v>0</v>
          </cell>
          <cell r="GO1070">
            <v>0</v>
          </cell>
          <cell r="GP1070">
            <v>0</v>
          </cell>
          <cell r="GQ1070">
            <v>0</v>
          </cell>
          <cell r="GR1070">
            <v>0</v>
          </cell>
          <cell r="GS1070">
            <v>0</v>
          </cell>
          <cell r="GT1070">
            <v>0</v>
          </cell>
          <cell r="GU1070">
            <v>0</v>
          </cell>
          <cell r="GV1070">
            <v>0</v>
          </cell>
          <cell r="GW1070">
            <v>0</v>
          </cell>
          <cell r="GX1070">
            <v>0</v>
          </cell>
          <cell r="GY1070">
            <v>0</v>
          </cell>
          <cell r="GZ1070">
            <v>0</v>
          </cell>
          <cell r="HA1070">
            <v>0</v>
          </cell>
          <cell r="HB1070">
            <v>0</v>
          </cell>
          <cell r="HC1070">
            <v>0</v>
          </cell>
          <cell r="HD1070">
            <v>0</v>
          </cell>
          <cell r="HE1070">
            <v>0</v>
          </cell>
          <cell r="HF1070">
            <v>0</v>
          </cell>
          <cell r="HG1070">
            <v>0</v>
          </cell>
          <cell r="HH1070">
            <v>0</v>
          </cell>
          <cell r="HI1070">
            <v>0</v>
          </cell>
          <cell r="HJ1070">
            <v>0</v>
          </cell>
          <cell r="HK1070">
            <v>0</v>
          </cell>
          <cell r="HL1070">
            <v>0</v>
          </cell>
          <cell r="HM1070">
            <v>0</v>
          </cell>
          <cell r="HN1070">
            <v>0</v>
          </cell>
          <cell r="HO1070">
            <v>0</v>
          </cell>
          <cell r="HP1070">
            <v>0</v>
          </cell>
          <cell r="HQ1070">
            <v>0</v>
          </cell>
          <cell r="HR1070">
            <v>0</v>
          </cell>
          <cell r="HS1070">
            <v>0</v>
          </cell>
          <cell r="HT1070">
            <v>0</v>
          </cell>
          <cell r="HU1070">
            <v>0</v>
          </cell>
          <cell r="HV1070">
            <v>0</v>
          </cell>
          <cell r="HW1070">
            <v>0</v>
          </cell>
          <cell r="HX1070">
            <v>0</v>
          </cell>
          <cell r="HY1070">
            <v>0</v>
          </cell>
          <cell r="HZ1070">
            <v>0</v>
          </cell>
          <cell r="IA1070">
            <v>0</v>
          </cell>
          <cell r="IB1070">
            <v>0</v>
          </cell>
          <cell r="IC1070">
            <v>0</v>
          </cell>
          <cell r="ID1070">
            <v>0</v>
          </cell>
          <cell r="IE1070">
            <v>0</v>
          </cell>
          <cell r="IF1070">
            <v>0</v>
          </cell>
          <cell r="IG1070">
            <v>0</v>
          </cell>
          <cell r="IH1070">
            <v>0</v>
          </cell>
          <cell r="II1070">
            <v>0</v>
          </cell>
          <cell r="IJ1070">
            <v>0</v>
          </cell>
          <cell r="IK1070">
            <v>0</v>
          </cell>
          <cell r="IL1070">
            <v>0</v>
          </cell>
          <cell r="IM1070">
            <v>0</v>
          </cell>
          <cell r="IN1070">
            <v>0</v>
          </cell>
          <cell r="IO1070">
            <v>0</v>
          </cell>
          <cell r="IP1070">
            <v>0</v>
          </cell>
          <cell r="IQ1070">
            <v>0</v>
          </cell>
          <cell r="IR1070">
            <v>0</v>
          </cell>
          <cell r="IS1070">
            <v>0</v>
          </cell>
          <cell r="IT1070">
            <v>0</v>
          </cell>
          <cell r="IU1070">
            <v>0</v>
          </cell>
          <cell r="IV1070">
            <v>0</v>
          </cell>
          <cell r="IW1070">
            <v>0</v>
          </cell>
          <cell r="IX1070">
            <v>0</v>
          </cell>
          <cell r="IY1070">
            <v>0</v>
          </cell>
          <cell r="IZ1070">
            <v>0</v>
          </cell>
          <cell r="JA1070">
            <v>0</v>
          </cell>
          <cell r="JB1070">
            <v>0</v>
          </cell>
          <cell r="JC1070">
            <v>0</v>
          </cell>
          <cell r="JD1070">
            <v>0</v>
          </cell>
          <cell r="JE1070">
            <v>0</v>
          </cell>
        </row>
        <row r="1071">
          <cell r="D1071" t="str">
            <v>PV_.QF.UTS._.___.Red Hill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  <cell r="BD1071">
            <v>0</v>
          </cell>
          <cell r="BE1071">
            <v>0</v>
          </cell>
          <cell r="BF1071">
            <v>0</v>
          </cell>
          <cell r="BG1071">
            <v>0</v>
          </cell>
          <cell r="BH1071">
            <v>0</v>
          </cell>
          <cell r="BI1071">
            <v>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0</v>
          </cell>
          <cell r="BO1071">
            <v>0</v>
          </cell>
          <cell r="BP1071">
            <v>0</v>
          </cell>
          <cell r="BQ1071">
            <v>0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0</v>
          </cell>
          <cell r="BW1071">
            <v>0</v>
          </cell>
          <cell r="BX1071">
            <v>0</v>
          </cell>
          <cell r="BY1071">
            <v>0</v>
          </cell>
          <cell r="BZ1071">
            <v>0</v>
          </cell>
          <cell r="CA1071">
            <v>0</v>
          </cell>
          <cell r="CB1071">
            <v>0</v>
          </cell>
          <cell r="CC1071">
            <v>0</v>
          </cell>
          <cell r="CD1071">
            <v>0</v>
          </cell>
          <cell r="CE1071">
            <v>0</v>
          </cell>
          <cell r="CF1071">
            <v>0</v>
          </cell>
          <cell r="CG1071">
            <v>0</v>
          </cell>
          <cell r="CH1071">
            <v>0</v>
          </cell>
          <cell r="CI1071">
            <v>0</v>
          </cell>
          <cell r="CJ1071">
            <v>0</v>
          </cell>
          <cell r="CK1071">
            <v>0</v>
          </cell>
          <cell r="CL1071">
            <v>0</v>
          </cell>
          <cell r="CM1071">
            <v>0</v>
          </cell>
          <cell r="CN1071">
            <v>0</v>
          </cell>
          <cell r="CO1071">
            <v>0</v>
          </cell>
          <cell r="CP1071">
            <v>0</v>
          </cell>
          <cell r="CQ1071">
            <v>0</v>
          </cell>
          <cell r="CR1071">
            <v>0</v>
          </cell>
          <cell r="CS1071">
            <v>0</v>
          </cell>
          <cell r="CT1071">
            <v>0</v>
          </cell>
          <cell r="CU1071">
            <v>0</v>
          </cell>
          <cell r="CV1071">
            <v>0</v>
          </cell>
          <cell r="CW1071">
            <v>0</v>
          </cell>
          <cell r="CX1071">
            <v>0</v>
          </cell>
          <cell r="CY1071">
            <v>0</v>
          </cell>
          <cell r="CZ1071">
            <v>0</v>
          </cell>
          <cell r="DA1071">
            <v>0</v>
          </cell>
          <cell r="DB1071">
            <v>0</v>
          </cell>
          <cell r="DC1071">
            <v>0</v>
          </cell>
          <cell r="DD1071">
            <v>0</v>
          </cell>
          <cell r="DE1071">
            <v>0</v>
          </cell>
          <cell r="DF1071">
            <v>0</v>
          </cell>
          <cell r="DG1071">
            <v>0</v>
          </cell>
          <cell r="DH1071">
            <v>0</v>
          </cell>
          <cell r="DI1071">
            <v>0</v>
          </cell>
          <cell r="DJ1071">
            <v>0</v>
          </cell>
          <cell r="DK1071">
            <v>0</v>
          </cell>
          <cell r="DL1071">
            <v>0</v>
          </cell>
          <cell r="DM1071">
            <v>0</v>
          </cell>
          <cell r="DN1071">
            <v>0</v>
          </cell>
          <cell r="DO1071">
            <v>0</v>
          </cell>
          <cell r="DP1071">
            <v>0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0</v>
          </cell>
          <cell r="DW1071">
            <v>0</v>
          </cell>
          <cell r="DX1071">
            <v>0</v>
          </cell>
          <cell r="DY1071">
            <v>0</v>
          </cell>
          <cell r="DZ1071">
            <v>0</v>
          </cell>
          <cell r="EA1071">
            <v>0</v>
          </cell>
          <cell r="EB1071">
            <v>0</v>
          </cell>
          <cell r="EC1071">
            <v>0</v>
          </cell>
          <cell r="ED1071">
            <v>0</v>
          </cell>
          <cell r="EE1071">
            <v>0</v>
          </cell>
          <cell r="EF1071">
            <v>0</v>
          </cell>
          <cell r="EG1071">
            <v>0</v>
          </cell>
          <cell r="EH1071">
            <v>0</v>
          </cell>
          <cell r="EI1071">
            <v>0</v>
          </cell>
          <cell r="EJ1071">
            <v>0</v>
          </cell>
          <cell r="EK1071">
            <v>0</v>
          </cell>
          <cell r="EL1071">
            <v>0</v>
          </cell>
          <cell r="EM1071">
            <v>0</v>
          </cell>
          <cell r="EN1071">
            <v>0</v>
          </cell>
          <cell r="EO1071">
            <v>0</v>
          </cell>
          <cell r="EP1071">
            <v>0</v>
          </cell>
          <cell r="EQ1071">
            <v>0</v>
          </cell>
          <cell r="ER1071">
            <v>0</v>
          </cell>
          <cell r="ES1071">
            <v>0</v>
          </cell>
          <cell r="ET1071">
            <v>0</v>
          </cell>
          <cell r="EU1071">
            <v>0</v>
          </cell>
          <cell r="EV1071">
            <v>0</v>
          </cell>
          <cell r="EW1071">
            <v>0</v>
          </cell>
          <cell r="EX1071">
            <v>0</v>
          </cell>
          <cell r="EY1071">
            <v>0</v>
          </cell>
          <cell r="EZ1071">
            <v>0</v>
          </cell>
          <cell r="FA1071">
            <v>0</v>
          </cell>
          <cell r="FB1071">
            <v>0</v>
          </cell>
          <cell r="FC1071">
            <v>0</v>
          </cell>
          <cell r="FD1071">
            <v>0</v>
          </cell>
          <cell r="FE1071">
            <v>0</v>
          </cell>
          <cell r="FF1071">
            <v>0</v>
          </cell>
          <cell r="FG1071">
            <v>0</v>
          </cell>
          <cell r="FH1071">
            <v>0</v>
          </cell>
          <cell r="FI1071">
            <v>0</v>
          </cell>
          <cell r="FJ1071">
            <v>0</v>
          </cell>
          <cell r="FK1071">
            <v>0</v>
          </cell>
          <cell r="FL1071">
            <v>0</v>
          </cell>
          <cell r="FM1071">
            <v>0</v>
          </cell>
          <cell r="FN1071">
            <v>0</v>
          </cell>
          <cell r="FO1071">
            <v>0</v>
          </cell>
          <cell r="FP1071">
            <v>0</v>
          </cell>
          <cell r="FQ1071">
            <v>0</v>
          </cell>
          <cell r="FR1071">
            <v>0</v>
          </cell>
          <cell r="FS1071">
            <v>0</v>
          </cell>
          <cell r="FT1071">
            <v>0</v>
          </cell>
          <cell r="FU1071">
            <v>0</v>
          </cell>
          <cell r="FV1071">
            <v>0</v>
          </cell>
          <cell r="FW1071">
            <v>0</v>
          </cell>
          <cell r="FX1071">
            <v>0</v>
          </cell>
          <cell r="FY1071">
            <v>0</v>
          </cell>
          <cell r="FZ1071">
            <v>0</v>
          </cell>
          <cell r="GA1071">
            <v>0</v>
          </cell>
          <cell r="GB1071">
            <v>0</v>
          </cell>
          <cell r="GC1071">
            <v>0</v>
          </cell>
          <cell r="GD1071">
            <v>0</v>
          </cell>
          <cell r="GE1071">
            <v>0</v>
          </cell>
          <cell r="GF1071">
            <v>0</v>
          </cell>
          <cell r="GG1071">
            <v>0</v>
          </cell>
          <cell r="GH1071">
            <v>0</v>
          </cell>
          <cell r="GI1071">
            <v>0</v>
          </cell>
          <cell r="GJ1071">
            <v>0</v>
          </cell>
          <cell r="GK1071">
            <v>0</v>
          </cell>
          <cell r="GL1071">
            <v>0</v>
          </cell>
          <cell r="GM1071">
            <v>0</v>
          </cell>
          <cell r="GN1071">
            <v>0</v>
          </cell>
          <cell r="GO1071">
            <v>0</v>
          </cell>
          <cell r="GP1071">
            <v>0</v>
          </cell>
          <cell r="GQ1071">
            <v>0</v>
          </cell>
          <cell r="GR1071">
            <v>0</v>
          </cell>
          <cell r="GS1071">
            <v>0</v>
          </cell>
          <cell r="GT1071">
            <v>0</v>
          </cell>
          <cell r="GU1071">
            <v>0</v>
          </cell>
          <cell r="GV1071">
            <v>0</v>
          </cell>
          <cell r="GW1071">
            <v>0</v>
          </cell>
          <cell r="GX1071">
            <v>0</v>
          </cell>
          <cell r="GY1071">
            <v>0</v>
          </cell>
          <cell r="GZ1071">
            <v>0</v>
          </cell>
          <cell r="HA1071">
            <v>0</v>
          </cell>
          <cell r="HB1071">
            <v>0</v>
          </cell>
          <cell r="HC1071">
            <v>0</v>
          </cell>
          <cell r="HD1071">
            <v>0</v>
          </cell>
          <cell r="HE1071">
            <v>0</v>
          </cell>
          <cell r="HF1071">
            <v>0</v>
          </cell>
          <cell r="HG1071">
            <v>0</v>
          </cell>
          <cell r="HH1071">
            <v>0</v>
          </cell>
          <cell r="HI1071">
            <v>0</v>
          </cell>
          <cell r="HJ1071">
            <v>0</v>
          </cell>
          <cell r="HK1071">
            <v>0</v>
          </cell>
          <cell r="HL1071">
            <v>0</v>
          </cell>
          <cell r="HM1071">
            <v>0</v>
          </cell>
          <cell r="HN1071">
            <v>0</v>
          </cell>
          <cell r="HO1071">
            <v>0</v>
          </cell>
          <cell r="HP1071">
            <v>0</v>
          </cell>
          <cell r="HQ1071">
            <v>0</v>
          </cell>
          <cell r="HR1071">
            <v>0</v>
          </cell>
          <cell r="HS1071">
            <v>0</v>
          </cell>
          <cell r="HT1071">
            <v>0</v>
          </cell>
          <cell r="HU1071">
            <v>0</v>
          </cell>
          <cell r="HV1071">
            <v>0</v>
          </cell>
          <cell r="HW1071">
            <v>0</v>
          </cell>
          <cell r="HX1071">
            <v>0</v>
          </cell>
          <cell r="HY1071">
            <v>0</v>
          </cell>
          <cell r="HZ1071">
            <v>0</v>
          </cell>
          <cell r="IA1071">
            <v>0</v>
          </cell>
          <cell r="IB1071">
            <v>0</v>
          </cell>
          <cell r="IC1071">
            <v>0</v>
          </cell>
          <cell r="ID1071">
            <v>0</v>
          </cell>
          <cell r="IE1071">
            <v>0</v>
          </cell>
          <cell r="IF1071">
            <v>0</v>
          </cell>
          <cell r="IG1071">
            <v>0</v>
          </cell>
          <cell r="IH1071">
            <v>0</v>
          </cell>
          <cell r="II1071">
            <v>0</v>
          </cell>
          <cell r="IJ1071">
            <v>0</v>
          </cell>
          <cell r="IK1071">
            <v>0</v>
          </cell>
          <cell r="IL1071">
            <v>0</v>
          </cell>
          <cell r="IM1071">
            <v>0</v>
          </cell>
          <cell r="IN1071">
            <v>0</v>
          </cell>
          <cell r="IO1071">
            <v>0</v>
          </cell>
          <cell r="IP1071">
            <v>0</v>
          </cell>
          <cell r="IQ1071">
            <v>0</v>
          </cell>
          <cell r="IR1071">
            <v>0</v>
          </cell>
          <cell r="IS1071">
            <v>0</v>
          </cell>
          <cell r="IT1071">
            <v>0</v>
          </cell>
          <cell r="IU1071">
            <v>0</v>
          </cell>
          <cell r="IV1071">
            <v>0</v>
          </cell>
          <cell r="IW1071">
            <v>0</v>
          </cell>
          <cell r="IX1071">
            <v>0</v>
          </cell>
          <cell r="IY1071">
            <v>0</v>
          </cell>
          <cell r="IZ1071">
            <v>0</v>
          </cell>
          <cell r="JA1071">
            <v>0</v>
          </cell>
          <cell r="JB1071">
            <v>0</v>
          </cell>
          <cell r="JC1071">
            <v>0</v>
          </cell>
          <cell r="JD1071">
            <v>0</v>
          </cell>
          <cell r="JE1071">
            <v>0</v>
          </cell>
        </row>
        <row r="1072">
          <cell r="D1072" t="str">
            <v>PV_.QF.UTS._.___.SouthMilford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0</v>
          </cell>
          <cell r="BD1072">
            <v>0</v>
          </cell>
          <cell r="BE1072">
            <v>0</v>
          </cell>
          <cell r="BF1072">
            <v>0</v>
          </cell>
          <cell r="BG1072">
            <v>0</v>
          </cell>
          <cell r="BH1072">
            <v>0</v>
          </cell>
          <cell r="BI1072">
            <v>0</v>
          </cell>
          <cell r="BJ1072">
            <v>0</v>
          </cell>
          <cell r="BK1072">
            <v>0</v>
          </cell>
          <cell r="BL1072">
            <v>0</v>
          </cell>
          <cell r="BM1072">
            <v>0</v>
          </cell>
          <cell r="BN1072">
            <v>0</v>
          </cell>
          <cell r="BO1072">
            <v>0</v>
          </cell>
          <cell r="BP1072">
            <v>0</v>
          </cell>
          <cell r="BQ1072">
            <v>0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0</v>
          </cell>
          <cell r="BW1072">
            <v>0</v>
          </cell>
          <cell r="BX1072">
            <v>0</v>
          </cell>
          <cell r="BY1072">
            <v>0</v>
          </cell>
          <cell r="BZ1072">
            <v>0</v>
          </cell>
          <cell r="CA1072">
            <v>0</v>
          </cell>
          <cell r="CB1072">
            <v>0</v>
          </cell>
          <cell r="CC1072">
            <v>0</v>
          </cell>
          <cell r="CD1072">
            <v>0</v>
          </cell>
          <cell r="CE1072">
            <v>0</v>
          </cell>
          <cell r="CF1072">
            <v>0</v>
          </cell>
          <cell r="CG1072">
            <v>0</v>
          </cell>
          <cell r="CH1072">
            <v>0</v>
          </cell>
          <cell r="CI1072">
            <v>0</v>
          </cell>
          <cell r="CJ1072">
            <v>0</v>
          </cell>
          <cell r="CK1072">
            <v>0</v>
          </cell>
          <cell r="CL1072">
            <v>0</v>
          </cell>
          <cell r="CM1072">
            <v>0</v>
          </cell>
          <cell r="CN1072">
            <v>0</v>
          </cell>
          <cell r="CO1072">
            <v>0</v>
          </cell>
          <cell r="CP1072">
            <v>0</v>
          </cell>
          <cell r="CQ1072">
            <v>0</v>
          </cell>
          <cell r="CR1072">
            <v>0</v>
          </cell>
          <cell r="CS1072">
            <v>0</v>
          </cell>
          <cell r="CT1072">
            <v>0</v>
          </cell>
          <cell r="CU1072">
            <v>0</v>
          </cell>
          <cell r="CV1072">
            <v>0</v>
          </cell>
          <cell r="CW1072">
            <v>0</v>
          </cell>
          <cell r="CX1072">
            <v>0</v>
          </cell>
          <cell r="CY1072">
            <v>0</v>
          </cell>
          <cell r="CZ1072">
            <v>0</v>
          </cell>
          <cell r="DA1072">
            <v>0</v>
          </cell>
          <cell r="DB1072">
            <v>0</v>
          </cell>
          <cell r="DC1072">
            <v>0</v>
          </cell>
          <cell r="DD1072">
            <v>0</v>
          </cell>
          <cell r="DE1072">
            <v>0</v>
          </cell>
          <cell r="DF1072">
            <v>0</v>
          </cell>
          <cell r="DG1072">
            <v>0</v>
          </cell>
          <cell r="DH1072">
            <v>0</v>
          </cell>
          <cell r="DI1072">
            <v>0</v>
          </cell>
          <cell r="DJ1072">
            <v>0</v>
          </cell>
          <cell r="DK1072">
            <v>0</v>
          </cell>
          <cell r="DL1072">
            <v>0</v>
          </cell>
          <cell r="DM1072">
            <v>0</v>
          </cell>
          <cell r="DN1072">
            <v>0</v>
          </cell>
          <cell r="DO1072">
            <v>0</v>
          </cell>
          <cell r="DP1072">
            <v>0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0</v>
          </cell>
          <cell r="DV1072">
            <v>0</v>
          </cell>
          <cell r="DW1072">
            <v>0</v>
          </cell>
          <cell r="DX1072">
            <v>0</v>
          </cell>
          <cell r="DY1072">
            <v>0</v>
          </cell>
          <cell r="DZ1072">
            <v>0</v>
          </cell>
          <cell r="EA1072">
            <v>0</v>
          </cell>
          <cell r="EB1072">
            <v>0</v>
          </cell>
          <cell r="EC1072">
            <v>0</v>
          </cell>
          <cell r="ED1072">
            <v>0</v>
          </cell>
          <cell r="EE1072">
            <v>0</v>
          </cell>
          <cell r="EF1072">
            <v>0</v>
          </cell>
          <cell r="EG1072">
            <v>0</v>
          </cell>
          <cell r="EH1072">
            <v>0</v>
          </cell>
          <cell r="EI1072">
            <v>0</v>
          </cell>
          <cell r="EJ1072">
            <v>0</v>
          </cell>
          <cell r="EK1072">
            <v>0</v>
          </cell>
          <cell r="EL1072">
            <v>0</v>
          </cell>
          <cell r="EM1072">
            <v>0</v>
          </cell>
          <cell r="EN1072">
            <v>0</v>
          </cell>
          <cell r="EO1072">
            <v>0</v>
          </cell>
          <cell r="EP1072">
            <v>0</v>
          </cell>
          <cell r="EQ1072">
            <v>0</v>
          </cell>
          <cell r="ER1072">
            <v>0</v>
          </cell>
          <cell r="ES1072">
            <v>0</v>
          </cell>
          <cell r="ET1072">
            <v>0</v>
          </cell>
          <cell r="EU1072">
            <v>0</v>
          </cell>
          <cell r="EV1072">
            <v>0</v>
          </cell>
          <cell r="EW1072">
            <v>0</v>
          </cell>
          <cell r="EX1072">
            <v>0</v>
          </cell>
          <cell r="EY1072">
            <v>0</v>
          </cell>
          <cell r="EZ1072">
            <v>0</v>
          </cell>
          <cell r="FA1072">
            <v>0</v>
          </cell>
          <cell r="FB1072">
            <v>0</v>
          </cell>
          <cell r="FC1072">
            <v>0</v>
          </cell>
          <cell r="FD1072">
            <v>0</v>
          </cell>
          <cell r="FE1072">
            <v>0</v>
          </cell>
          <cell r="FF1072">
            <v>0</v>
          </cell>
          <cell r="FG1072">
            <v>0</v>
          </cell>
          <cell r="FH1072">
            <v>0</v>
          </cell>
          <cell r="FI1072">
            <v>0</v>
          </cell>
          <cell r="FJ1072">
            <v>0</v>
          </cell>
          <cell r="FK1072">
            <v>0</v>
          </cell>
          <cell r="FL1072">
            <v>0</v>
          </cell>
          <cell r="FM1072">
            <v>0</v>
          </cell>
          <cell r="FN1072">
            <v>0</v>
          </cell>
          <cell r="FO1072">
            <v>0</v>
          </cell>
          <cell r="FP1072">
            <v>0</v>
          </cell>
          <cell r="FQ1072">
            <v>0</v>
          </cell>
          <cell r="FR1072">
            <v>0</v>
          </cell>
          <cell r="FS1072">
            <v>0</v>
          </cell>
          <cell r="FT1072">
            <v>0</v>
          </cell>
          <cell r="FU1072">
            <v>0</v>
          </cell>
          <cell r="FV1072">
            <v>0</v>
          </cell>
          <cell r="FW1072">
            <v>0</v>
          </cell>
          <cell r="FX1072">
            <v>0</v>
          </cell>
          <cell r="FY1072">
            <v>0</v>
          </cell>
          <cell r="FZ1072">
            <v>0</v>
          </cell>
          <cell r="GA1072">
            <v>0</v>
          </cell>
          <cell r="GB1072">
            <v>0</v>
          </cell>
          <cell r="GC1072">
            <v>0</v>
          </cell>
          <cell r="GD1072">
            <v>0</v>
          </cell>
          <cell r="GE1072">
            <v>0</v>
          </cell>
          <cell r="GF1072">
            <v>0</v>
          </cell>
          <cell r="GG1072">
            <v>0</v>
          </cell>
          <cell r="GH1072">
            <v>0</v>
          </cell>
          <cell r="GI1072">
            <v>0</v>
          </cell>
          <cell r="GJ1072">
            <v>0</v>
          </cell>
          <cell r="GK1072">
            <v>0</v>
          </cell>
          <cell r="GL1072">
            <v>0</v>
          </cell>
          <cell r="GM1072">
            <v>0</v>
          </cell>
          <cell r="GN1072">
            <v>0</v>
          </cell>
          <cell r="GO1072">
            <v>0</v>
          </cell>
          <cell r="GP1072">
            <v>0</v>
          </cell>
          <cell r="GQ1072">
            <v>0</v>
          </cell>
          <cell r="GR1072">
            <v>0</v>
          </cell>
          <cell r="GS1072">
            <v>0</v>
          </cell>
          <cell r="GT1072">
            <v>0</v>
          </cell>
          <cell r="GU1072">
            <v>0</v>
          </cell>
          <cell r="GV1072">
            <v>0</v>
          </cell>
          <cell r="GW1072">
            <v>0</v>
          </cell>
          <cell r="GX1072">
            <v>0</v>
          </cell>
          <cell r="GY1072">
            <v>0</v>
          </cell>
          <cell r="GZ1072">
            <v>0</v>
          </cell>
          <cell r="HA1072">
            <v>0</v>
          </cell>
          <cell r="HB1072">
            <v>0</v>
          </cell>
          <cell r="HC1072">
            <v>0</v>
          </cell>
          <cell r="HD1072">
            <v>0</v>
          </cell>
          <cell r="HE1072">
            <v>0</v>
          </cell>
          <cell r="HF1072">
            <v>0</v>
          </cell>
          <cell r="HG1072">
            <v>0</v>
          </cell>
          <cell r="HH1072">
            <v>0</v>
          </cell>
          <cell r="HI1072">
            <v>0</v>
          </cell>
          <cell r="HJ1072">
            <v>0</v>
          </cell>
          <cell r="HK1072">
            <v>0</v>
          </cell>
          <cell r="HL1072">
            <v>0</v>
          </cell>
          <cell r="HM1072">
            <v>0</v>
          </cell>
          <cell r="HN1072">
            <v>0</v>
          </cell>
          <cell r="HO1072">
            <v>0</v>
          </cell>
          <cell r="HP1072">
            <v>0</v>
          </cell>
          <cell r="HQ1072">
            <v>0</v>
          </cell>
          <cell r="HR1072">
            <v>0</v>
          </cell>
          <cell r="HS1072">
            <v>0</v>
          </cell>
          <cell r="HT1072">
            <v>0</v>
          </cell>
          <cell r="HU1072">
            <v>0</v>
          </cell>
          <cell r="HV1072">
            <v>0</v>
          </cell>
          <cell r="HW1072">
            <v>0</v>
          </cell>
          <cell r="HX1072">
            <v>0</v>
          </cell>
          <cell r="HY1072">
            <v>0</v>
          </cell>
          <cell r="HZ1072">
            <v>0</v>
          </cell>
          <cell r="IA1072">
            <v>0</v>
          </cell>
          <cell r="IB1072">
            <v>0</v>
          </cell>
          <cell r="IC1072">
            <v>0</v>
          </cell>
          <cell r="ID1072">
            <v>0</v>
          </cell>
          <cell r="IE1072">
            <v>0</v>
          </cell>
          <cell r="IF1072">
            <v>0</v>
          </cell>
          <cell r="IG1072">
            <v>0</v>
          </cell>
          <cell r="IH1072">
            <v>0</v>
          </cell>
          <cell r="II1072">
            <v>0</v>
          </cell>
          <cell r="IJ1072">
            <v>0</v>
          </cell>
          <cell r="IK1072">
            <v>0</v>
          </cell>
          <cell r="IL1072">
            <v>0</v>
          </cell>
          <cell r="IM1072">
            <v>0</v>
          </cell>
          <cell r="IN1072">
            <v>0</v>
          </cell>
          <cell r="IO1072">
            <v>0</v>
          </cell>
          <cell r="IP1072">
            <v>0</v>
          </cell>
          <cell r="IQ1072">
            <v>0</v>
          </cell>
          <cell r="IR1072">
            <v>0</v>
          </cell>
          <cell r="IS1072">
            <v>0</v>
          </cell>
          <cell r="IT1072">
            <v>0</v>
          </cell>
          <cell r="IU1072">
            <v>0</v>
          </cell>
          <cell r="IV1072">
            <v>0</v>
          </cell>
          <cell r="IW1072">
            <v>0</v>
          </cell>
          <cell r="IX1072">
            <v>0</v>
          </cell>
          <cell r="IY1072">
            <v>0</v>
          </cell>
          <cell r="IZ1072">
            <v>0</v>
          </cell>
          <cell r="JA1072">
            <v>0</v>
          </cell>
          <cell r="JB1072">
            <v>0</v>
          </cell>
          <cell r="JC1072">
            <v>0</v>
          </cell>
          <cell r="JD1072">
            <v>0</v>
          </cell>
          <cell r="JE1072">
            <v>0</v>
          </cell>
        </row>
        <row r="1073">
          <cell r="D1073" t="str">
            <v>PV_.QF.UTS._.___.SunE1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  <cell r="BD1073">
            <v>0</v>
          </cell>
          <cell r="BE1073">
            <v>0</v>
          </cell>
          <cell r="BF1073">
            <v>0</v>
          </cell>
          <cell r="BG1073">
            <v>0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0</v>
          </cell>
          <cell r="BW1073">
            <v>0</v>
          </cell>
          <cell r="BX1073">
            <v>0</v>
          </cell>
          <cell r="BY1073">
            <v>0</v>
          </cell>
          <cell r="BZ1073">
            <v>0</v>
          </cell>
          <cell r="CA1073">
            <v>0</v>
          </cell>
          <cell r="CB1073">
            <v>0</v>
          </cell>
          <cell r="CC1073">
            <v>0</v>
          </cell>
          <cell r="CD1073">
            <v>0</v>
          </cell>
          <cell r="CE1073">
            <v>0</v>
          </cell>
          <cell r="CF1073">
            <v>0</v>
          </cell>
          <cell r="CG1073">
            <v>0</v>
          </cell>
          <cell r="CH1073">
            <v>0</v>
          </cell>
          <cell r="CI1073">
            <v>0</v>
          </cell>
          <cell r="CJ1073">
            <v>0</v>
          </cell>
          <cell r="CK1073">
            <v>0</v>
          </cell>
          <cell r="CL1073">
            <v>0</v>
          </cell>
          <cell r="CM1073">
            <v>0</v>
          </cell>
          <cell r="CN1073">
            <v>0</v>
          </cell>
          <cell r="CO1073">
            <v>0</v>
          </cell>
          <cell r="CP1073">
            <v>0</v>
          </cell>
          <cell r="CQ1073">
            <v>0</v>
          </cell>
          <cell r="CR1073">
            <v>0</v>
          </cell>
          <cell r="CS1073">
            <v>0</v>
          </cell>
          <cell r="CT1073">
            <v>0</v>
          </cell>
          <cell r="CU1073">
            <v>0</v>
          </cell>
          <cell r="CV1073">
            <v>0</v>
          </cell>
          <cell r="CW1073">
            <v>0</v>
          </cell>
          <cell r="CX1073">
            <v>0</v>
          </cell>
          <cell r="CY1073">
            <v>0</v>
          </cell>
          <cell r="CZ1073">
            <v>0</v>
          </cell>
          <cell r="DA1073">
            <v>0</v>
          </cell>
          <cell r="DB1073">
            <v>0</v>
          </cell>
          <cell r="DC1073">
            <v>0</v>
          </cell>
          <cell r="DD1073">
            <v>0</v>
          </cell>
          <cell r="DE1073">
            <v>0</v>
          </cell>
          <cell r="DF1073">
            <v>0</v>
          </cell>
          <cell r="DG1073">
            <v>0</v>
          </cell>
          <cell r="DH1073">
            <v>0</v>
          </cell>
          <cell r="DI1073">
            <v>0</v>
          </cell>
          <cell r="DJ1073">
            <v>0</v>
          </cell>
          <cell r="DK1073">
            <v>0</v>
          </cell>
          <cell r="DL1073">
            <v>0</v>
          </cell>
          <cell r="DM1073">
            <v>0</v>
          </cell>
          <cell r="DN1073">
            <v>0</v>
          </cell>
          <cell r="DO1073">
            <v>0</v>
          </cell>
          <cell r="DP1073">
            <v>0</v>
          </cell>
          <cell r="DQ1073">
            <v>0</v>
          </cell>
          <cell r="DR1073">
            <v>0</v>
          </cell>
          <cell r="DS1073">
            <v>0</v>
          </cell>
          <cell r="DT1073">
            <v>0</v>
          </cell>
          <cell r="DU1073">
            <v>0</v>
          </cell>
          <cell r="DV1073">
            <v>0</v>
          </cell>
          <cell r="DW1073">
            <v>0</v>
          </cell>
          <cell r="DX1073">
            <v>0</v>
          </cell>
          <cell r="DY1073">
            <v>0</v>
          </cell>
          <cell r="DZ1073">
            <v>0</v>
          </cell>
          <cell r="EA1073">
            <v>0</v>
          </cell>
          <cell r="EB1073">
            <v>0</v>
          </cell>
          <cell r="EC1073">
            <v>0</v>
          </cell>
          <cell r="ED1073">
            <v>0</v>
          </cell>
          <cell r="EE1073">
            <v>0</v>
          </cell>
          <cell r="EF1073">
            <v>0</v>
          </cell>
          <cell r="EG1073">
            <v>0</v>
          </cell>
          <cell r="EH1073">
            <v>0</v>
          </cell>
          <cell r="EI1073">
            <v>0</v>
          </cell>
          <cell r="EJ1073">
            <v>0</v>
          </cell>
          <cell r="EK1073">
            <v>0</v>
          </cell>
          <cell r="EL1073">
            <v>0</v>
          </cell>
          <cell r="EM1073">
            <v>0</v>
          </cell>
          <cell r="EN1073">
            <v>0</v>
          </cell>
          <cell r="EO1073">
            <v>0</v>
          </cell>
          <cell r="EP1073">
            <v>0</v>
          </cell>
          <cell r="EQ1073">
            <v>0</v>
          </cell>
          <cell r="ER1073">
            <v>0</v>
          </cell>
          <cell r="ES1073">
            <v>0</v>
          </cell>
          <cell r="ET1073">
            <v>0</v>
          </cell>
          <cell r="EU1073">
            <v>0</v>
          </cell>
          <cell r="EV1073">
            <v>0</v>
          </cell>
          <cell r="EW1073">
            <v>0</v>
          </cell>
          <cell r="EX1073">
            <v>0</v>
          </cell>
          <cell r="EY1073">
            <v>0</v>
          </cell>
          <cell r="EZ1073">
            <v>0</v>
          </cell>
          <cell r="FA1073">
            <v>0</v>
          </cell>
          <cell r="FB1073">
            <v>0</v>
          </cell>
          <cell r="FC1073">
            <v>0</v>
          </cell>
          <cell r="FD1073">
            <v>0</v>
          </cell>
          <cell r="FE1073">
            <v>0</v>
          </cell>
          <cell r="FF1073">
            <v>0</v>
          </cell>
          <cell r="FG1073">
            <v>0</v>
          </cell>
          <cell r="FH1073">
            <v>0</v>
          </cell>
          <cell r="FI1073">
            <v>0</v>
          </cell>
          <cell r="FJ1073">
            <v>0</v>
          </cell>
          <cell r="FK1073">
            <v>0</v>
          </cell>
          <cell r="FL1073">
            <v>0</v>
          </cell>
          <cell r="FM1073">
            <v>0</v>
          </cell>
          <cell r="FN1073">
            <v>0</v>
          </cell>
          <cell r="FO1073">
            <v>0</v>
          </cell>
          <cell r="FP1073">
            <v>0</v>
          </cell>
          <cell r="FQ1073">
            <v>0</v>
          </cell>
          <cell r="FR1073">
            <v>0</v>
          </cell>
          <cell r="FS1073">
            <v>0</v>
          </cell>
          <cell r="FT1073">
            <v>0</v>
          </cell>
          <cell r="FU1073">
            <v>0</v>
          </cell>
          <cell r="FV1073">
            <v>0</v>
          </cell>
          <cell r="FW1073">
            <v>0</v>
          </cell>
          <cell r="FX1073">
            <v>0</v>
          </cell>
          <cell r="FY1073">
            <v>0</v>
          </cell>
          <cell r="FZ1073">
            <v>0</v>
          </cell>
          <cell r="GA1073">
            <v>0</v>
          </cell>
          <cell r="GB1073">
            <v>0</v>
          </cell>
          <cell r="GC1073">
            <v>0</v>
          </cell>
          <cell r="GD1073">
            <v>0</v>
          </cell>
          <cell r="GE1073">
            <v>0</v>
          </cell>
          <cell r="GF1073">
            <v>0</v>
          </cell>
          <cell r="GG1073">
            <v>0</v>
          </cell>
          <cell r="GH1073">
            <v>0</v>
          </cell>
          <cell r="GI1073">
            <v>0</v>
          </cell>
          <cell r="GJ1073">
            <v>0</v>
          </cell>
          <cell r="GK1073">
            <v>0</v>
          </cell>
          <cell r="GL1073">
            <v>0</v>
          </cell>
          <cell r="GM1073">
            <v>0</v>
          </cell>
          <cell r="GN1073">
            <v>0</v>
          </cell>
          <cell r="GO1073">
            <v>0</v>
          </cell>
          <cell r="GP1073">
            <v>0</v>
          </cell>
          <cell r="GQ1073">
            <v>0</v>
          </cell>
          <cell r="GR1073">
            <v>0</v>
          </cell>
          <cell r="GS1073">
            <v>0</v>
          </cell>
          <cell r="GT1073">
            <v>0</v>
          </cell>
          <cell r="GU1073">
            <v>0</v>
          </cell>
          <cell r="GV1073">
            <v>0</v>
          </cell>
          <cell r="GW1073">
            <v>0</v>
          </cell>
          <cell r="GX1073">
            <v>0</v>
          </cell>
          <cell r="GY1073">
            <v>0</v>
          </cell>
          <cell r="GZ1073">
            <v>0</v>
          </cell>
          <cell r="HA1073">
            <v>0</v>
          </cell>
          <cell r="HB1073">
            <v>0</v>
          </cell>
          <cell r="HC1073">
            <v>0</v>
          </cell>
          <cell r="HD1073">
            <v>0</v>
          </cell>
          <cell r="HE1073">
            <v>0</v>
          </cell>
          <cell r="HF1073">
            <v>0</v>
          </cell>
          <cell r="HG1073">
            <v>0</v>
          </cell>
          <cell r="HH1073">
            <v>0</v>
          </cell>
          <cell r="HI1073">
            <v>0</v>
          </cell>
          <cell r="HJ1073">
            <v>0</v>
          </cell>
          <cell r="HK1073">
            <v>0</v>
          </cell>
          <cell r="HL1073">
            <v>0</v>
          </cell>
          <cell r="HM1073">
            <v>0</v>
          </cell>
          <cell r="HN1073">
            <v>0</v>
          </cell>
          <cell r="HO1073">
            <v>0</v>
          </cell>
          <cell r="HP1073">
            <v>0</v>
          </cell>
          <cell r="HQ1073">
            <v>0</v>
          </cell>
          <cell r="HR1073">
            <v>0</v>
          </cell>
          <cell r="HS1073">
            <v>0</v>
          </cell>
          <cell r="HT1073">
            <v>0</v>
          </cell>
          <cell r="HU1073">
            <v>0</v>
          </cell>
          <cell r="HV1073">
            <v>0</v>
          </cell>
          <cell r="HW1073">
            <v>0</v>
          </cell>
          <cell r="HX1073">
            <v>0</v>
          </cell>
          <cell r="HY1073">
            <v>0</v>
          </cell>
          <cell r="HZ1073">
            <v>0</v>
          </cell>
          <cell r="IA1073">
            <v>0</v>
          </cell>
          <cell r="IB1073">
            <v>0</v>
          </cell>
          <cell r="IC1073">
            <v>0</v>
          </cell>
          <cell r="ID1073">
            <v>0</v>
          </cell>
          <cell r="IE1073">
            <v>0</v>
          </cell>
          <cell r="IF1073">
            <v>0</v>
          </cell>
          <cell r="IG1073">
            <v>0</v>
          </cell>
          <cell r="IH1073">
            <v>0</v>
          </cell>
          <cell r="II1073">
            <v>0</v>
          </cell>
          <cell r="IJ1073">
            <v>0</v>
          </cell>
          <cell r="IK1073">
            <v>0</v>
          </cell>
          <cell r="IL1073">
            <v>0</v>
          </cell>
          <cell r="IM1073">
            <v>0</v>
          </cell>
          <cell r="IN1073">
            <v>0</v>
          </cell>
          <cell r="IO1073">
            <v>0</v>
          </cell>
          <cell r="IP1073">
            <v>0</v>
          </cell>
          <cell r="IQ1073">
            <v>0</v>
          </cell>
          <cell r="IR1073">
            <v>0</v>
          </cell>
          <cell r="IS1073">
            <v>0</v>
          </cell>
          <cell r="IT1073">
            <v>0</v>
          </cell>
          <cell r="IU1073">
            <v>0</v>
          </cell>
          <cell r="IV1073">
            <v>0</v>
          </cell>
          <cell r="IW1073">
            <v>0</v>
          </cell>
          <cell r="IX1073">
            <v>0</v>
          </cell>
          <cell r="IY1073">
            <v>0</v>
          </cell>
          <cell r="IZ1073">
            <v>0</v>
          </cell>
          <cell r="JA1073">
            <v>0</v>
          </cell>
          <cell r="JB1073">
            <v>0</v>
          </cell>
          <cell r="JC1073">
            <v>0</v>
          </cell>
          <cell r="JD1073">
            <v>0</v>
          </cell>
          <cell r="JE1073">
            <v>0</v>
          </cell>
        </row>
        <row r="1074">
          <cell r="D1074" t="str">
            <v>PV_.QF.UTS._.___.SunE2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  <cell r="BD1074">
            <v>0</v>
          </cell>
          <cell r="BE1074">
            <v>0</v>
          </cell>
          <cell r="BF1074">
            <v>0</v>
          </cell>
          <cell r="BG1074">
            <v>0</v>
          </cell>
          <cell r="BH1074">
            <v>0</v>
          </cell>
          <cell r="BI1074">
            <v>0</v>
          </cell>
          <cell r="BJ1074">
            <v>0</v>
          </cell>
          <cell r="BK1074">
            <v>0</v>
          </cell>
          <cell r="BL1074">
            <v>0</v>
          </cell>
          <cell r="BM1074">
            <v>0</v>
          </cell>
          <cell r="BN1074">
            <v>0</v>
          </cell>
          <cell r="BO1074">
            <v>0</v>
          </cell>
          <cell r="BP1074">
            <v>0</v>
          </cell>
          <cell r="BQ1074">
            <v>0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0</v>
          </cell>
          <cell r="BW1074">
            <v>0</v>
          </cell>
          <cell r="BX1074">
            <v>0</v>
          </cell>
          <cell r="BY1074">
            <v>0</v>
          </cell>
          <cell r="BZ1074">
            <v>0</v>
          </cell>
          <cell r="CA1074">
            <v>0</v>
          </cell>
          <cell r="CB1074">
            <v>0</v>
          </cell>
          <cell r="CC1074">
            <v>0</v>
          </cell>
          <cell r="CD1074">
            <v>0</v>
          </cell>
          <cell r="CE1074">
            <v>0</v>
          </cell>
          <cell r="CF1074">
            <v>0</v>
          </cell>
          <cell r="CG1074">
            <v>0</v>
          </cell>
          <cell r="CH1074">
            <v>0</v>
          </cell>
          <cell r="CI1074">
            <v>0</v>
          </cell>
          <cell r="CJ1074">
            <v>0</v>
          </cell>
          <cell r="CK1074">
            <v>0</v>
          </cell>
          <cell r="CL1074">
            <v>0</v>
          </cell>
          <cell r="CM1074">
            <v>0</v>
          </cell>
          <cell r="CN1074">
            <v>0</v>
          </cell>
          <cell r="CO1074">
            <v>0</v>
          </cell>
          <cell r="CP1074">
            <v>0</v>
          </cell>
          <cell r="CQ1074">
            <v>0</v>
          </cell>
          <cell r="CR1074">
            <v>0</v>
          </cell>
          <cell r="CS1074">
            <v>0</v>
          </cell>
          <cell r="CT1074">
            <v>0</v>
          </cell>
          <cell r="CU1074">
            <v>0</v>
          </cell>
          <cell r="CV1074">
            <v>0</v>
          </cell>
          <cell r="CW1074">
            <v>0</v>
          </cell>
          <cell r="CX1074">
            <v>0</v>
          </cell>
          <cell r="CY1074">
            <v>0</v>
          </cell>
          <cell r="CZ1074">
            <v>0</v>
          </cell>
          <cell r="DA1074">
            <v>0</v>
          </cell>
          <cell r="DB1074">
            <v>0</v>
          </cell>
          <cell r="DC1074">
            <v>0</v>
          </cell>
          <cell r="DD1074">
            <v>0</v>
          </cell>
          <cell r="DE1074">
            <v>0</v>
          </cell>
          <cell r="DF1074">
            <v>0</v>
          </cell>
          <cell r="DG1074">
            <v>0</v>
          </cell>
          <cell r="DH1074">
            <v>0</v>
          </cell>
          <cell r="DI1074">
            <v>0</v>
          </cell>
          <cell r="DJ1074">
            <v>0</v>
          </cell>
          <cell r="DK1074">
            <v>0</v>
          </cell>
          <cell r="DL1074">
            <v>0</v>
          </cell>
          <cell r="DM1074">
            <v>0</v>
          </cell>
          <cell r="DN1074">
            <v>0</v>
          </cell>
          <cell r="DO1074">
            <v>0</v>
          </cell>
          <cell r="DP1074">
            <v>0</v>
          </cell>
          <cell r="DQ1074">
            <v>0</v>
          </cell>
          <cell r="DR1074">
            <v>0</v>
          </cell>
          <cell r="DS1074">
            <v>0</v>
          </cell>
          <cell r="DT1074">
            <v>0</v>
          </cell>
          <cell r="DU1074">
            <v>0</v>
          </cell>
          <cell r="DV1074">
            <v>0</v>
          </cell>
          <cell r="DW1074">
            <v>0</v>
          </cell>
          <cell r="DX1074">
            <v>0</v>
          </cell>
          <cell r="DY1074">
            <v>0</v>
          </cell>
          <cell r="DZ1074">
            <v>0</v>
          </cell>
          <cell r="EA1074">
            <v>0</v>
          </cell>
          <cell r="EB1074">
            <v>0</v>
          </cell>
          <cell r="EC1074">
            <v>0</v>
          </cell>
          <cell r="ED1074">
            <v>0</v>
          </cell>
          <cell r="EE1074">
            <v>0</v>
          </cell>
          <cell r="EF1074">
            <v>0</v>
          </cell>
          <cell r="EG1074">
            <v>0</v>
          </cell>
          <cell r="EH1074">
            <v>0</v>
          </cell>
          <cell r="EI1074">
            <v>0</v>
          </cell>
          <cell r="EJ1074">
            <v>0</v>
          </cell>
          <cell r="EK1074">
            <v>0</v>
          </cell>
          <cell r="EL1074">
            <v>0</v>
          </cell>
          <cell r="EM1074">
            <v>0</v>
          </cell>
          <cell r="EN1074">
            <v>0</v>
          </cell>
          <cell r="EO1074">
            <v>0</v>
          </cell>
          <cell r="EP1074">
            <v>0</v>
          </cell>
          <cell r="EQ1074">
            <v>0</v>
          </cell>
          <cell r="ER1074">
            <v>0</v>
          </cell>
          <cell r="ES1074">
            <v>0</v>
          </cell>
          <cell r="ET1074">
            <v>0</v>
          </cell>
          <cell r="EU1074">
            <v>0</v>
          </cell>
          <cell r="EV1074">
            <v>0</v>
          </cell>
          <cell r="EW1074">
            <v>0</v>
          </cell>
          <cell r="EX1074">
            <v>0</v>
          </cell>
          <cell r="EY1074">
            <v>0</v>
          </cell>
          <cell r="EZ1074">
            <v>0</v>
          </cell>
          <cell r="FA1074">
            <v>0</v>
          </cell>
          <cell r="FB1074">
            <v>0</v>
          </cell>
          <cell r="FC1074">
            <v>0</v>
          </cell>
          <cell r="FD1074">
            <v>0</v>
          </cell>
          <cell r="FE1074">
            <v>0</v>
          </cell>
          <cell r="FF1074">
            <v>0</v>
          </cell>
          <cell r="FG1074">
            <v>0</v>
          </cell>
          <cell r="FH1074">
            <v>0</v>
          </cell>
          <cell r="FI1074">
            <v>0</v>
          </cell>
          <cell r="FJ1074">
            <v>0</v>
          </cell>
          <cell r="FK1074">
            <v>0</v>
          </cell>
          <cell r="FL1074">
            <v>0</v>
          </cell>
          <cell r="FM1074">
            <v>0</v>
          </cell>
          <cell r="FN1074">
            <v>0</v>
          </cell>
          <cell r="FO1074">
            <v>0</v>
          </cell>
          <cell r="FP1074">
            <v>0</v>
          </cell>
          <cell r="FQ1074">
            <v>0</v>
          </cell>
          <cell r="FR1074">
            <v>0</v>
          </cell>
          <cell r="FS1074">
            <v>0</v>
          </cell>
          <cell r="FT1074">
            <v>0</v>
          </cell>
          <cell r="FU1074">
            <v>0</v>
          </cell>
          <cell r="FV1074">
            <v>0</v>
          </cell>
          <cell r="FW1074">
            <v>0</v>
          </cell>
          <cell r="FX1074">
            <v>0</v>
          </cell>
          <cell r="FY1074">
            <v>0</v>
          </cell>
          <cell r="FZ1074">
            <v>0</v>
          </cell>
          <cell r="GA1074">
            <v>0</v>
          </cell>
          <cell r="GB1074">
            <v>0</v>
          </cell>
          <cell r="GC1074">
            <v>0</v>
          </cell>
          <cell r="GD1074">
            <v>0</v>
          </cell>
          <cell r="GE1074">
            <v>0</v>
          </cell>
          <cell r="GF1074">
            <v>0</v>
          </cell>
          <cell r="GG1074">
            <v>0</v>
          </cell>
          <cell r="GH1074">
            <v>0</v>
          </cell>
          <cell r="GI1074">
            <v>0</v>
          </cell>
          <cell r="GJ1074">
            <v>0</v>
          </cell>
          <cell r="GK1074">
            <v>0</v>
          </cell>
          <cell r="GL1074">
            <v>0</v>
          </cell>
          <cell r="GM1074">
            <v>0</v>
          </cell>
          <cell r="GN1074">
            <v>0</v>
          </cell>
          <cell r="GO1074">
            <v>0</v>
          </cell>
          <cell r="GP1074">
            <v>0</v>
          </cell>
          <cell r="GQ1074">
            <v>0</v>
          </cell>
          <cell r="GR1074">
            <v>0</v>
          </cell>
          <cell r="GS1074">
            <v>0</v>
          </cell>
          <cell r="GT1074">
            <v>0</v>
          </cell>
          <cell r="GU1074">
            <v>0</v>
          </cell>
          <cell r="GV1074">
            <v>0</v>
          </cell>
          <cell r="GW1074">
            <v>0</v>
          </cell>
          <cell r="GX1074">
            <v>0</v>
          </cell>
          <cell r="GY1074">
            <v>0</v>
          </cell>
          <cell r="GZ1074">
            <v>0</v>
          </cell>
          <cell r="HA1074">
            <v>0</v>
          </cell>
          <cell r="HB1074">
            <v>0</v>
          </cell>
          <cell r="HC1074">
            <v>0</v>
          </cell>
          <cell r="HD1074">
            <v>0</v>
          </cell>
          <cell r="HE1074">
            <v>0</v>
          </cell>
          <cell r="HF1074">
            <v>0</v>
          </cell>
          <cell r="HG1074">
            <v>0</v>
          </cell>
          <cell r="HH1074">
            <v>0</v>
          </cell>
          <cell r="HI1074">
            <v>0</v>
          </cell>
          <cell r="HJ1074">
            <v>0</v>
          </cell>
          <cell r="HK1074">
            <v>0</v>
          </cell>
          <cell r="HL1074">
            <v>0</v>
          </cell>
          <cell r="HM1074">
            <v>0</v>
          </cell>
          <cell r="HN1074">
            <v>0</v>
          </cell>
          <cell r="HO1074">
            <v>0</v>
          </cell>
          <cell r="HP1074">
            <v>0</v>
          </cell>
          <cell r="HQ1074">
            <v>0</v>
          </cell>
          <cell r="HR1074">
            <v>0</v>
          </cell>
          <cell r="HS1074">
            <v>0</v>
          </cell>
          <cell r="HT1074">
            <v>0</v>
          </cell>
          <cell r="HU1074">
            <v>0</v>
          </cell>
          <cell r="HV1074">
            <v>0</v>
          </cell>
          <cell r="HW1074">
            <v>0</v>
          </cell>
          <cell r="HX1074">
            <v>0</v>
          </cell>
          <cell r="HY1074">
            <v>0</v>
          </cell>
          <cell r="HZ1074">
            <v>0</v>
          </cell>
          <cell r="IA1074">
            <v>0</v>
          </cell>
          <cell r="IB1074">
            <v>0</v>
          </cell>
          <cell r="IC1074">
            <v>0</v>
          </cell>
          <cell r="ID1074">
            <v>0</v>
          </cell>
          <cell r="IE1074">
            <v>0</v>
          </cell>
          <cell r="IF1074">
            <v>0</v>
          </cell>
          <cell r="IG1074">
            <v>0</v>
          </cell>
          <cell r="IH1074">
            <v>0</v>
          </cell>
          <cell r="II1074">
            <v>0</v>
          </cell>
          <cell r="IJ1074">
            <v>0</v>
          </cell>
          <cell r="IK1074">
            <v>0</v>
          </cell>
          <cell r="IL1074">
            <v>0</v>
          </cell>
          <cell r="IM1074">
            <v>0</v>
          </cell>
          <cell r="IN1074">
            <v>0</v>
          </cell>
          <cell r="IO1074">
            <v>0</v>
          </cell>
          <cell r="IP1074">
            <v>0</v>
          </cell>
          <cell r="IQ1074">
            <v>0</v>
          </cell>
          <cell r="IR1074">
            <v>0</v>
          </cell>
          <cell r="IS1074">
            <v>0</v>
          </cell>
          <cell r="IT1074">
            <v>0</v>
          </cell>
          <cell r="IU1074">
            <v>0</v>
          </cell>
          <cell r="IV1074">
            <v>0</v>
          </cell>
          <cell r="IW1074">
            <v>0</v>
          </cell>
          <cell r="IX1074">
            <v>0</v>
          </cell>
          <cell r="IY1074">
            <v>0</v>
          </cell>
          <cell r="IZ1074">
            <v>0</v>
          </cell>
          <cell r="JA1074">
            <v>0</v>
          </cell>
          <cell r="JB1074">
            <v>0</v>
          </cell>
          <cell r="JC1074">
            <v>0</v>
          </cell>
          <cell r="JD1074">
            <v>0</v>
          </cell>
          <cell r="JE1074">
            <v>0</v>
          </cell>
        </row>
        <row r="1075">
          <cell r="D1075" t="str">
            <v>PV_.QF.UTS._.___.SunE3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  <cell r="BD1075">
            <v>0</v>
          </cell>
          <cell r="BE1075">
            <v>0</v>
          </cell>
          <cell r="BF1075">
            <v>0</v>
          </cell>
          <cell r="BG1075">
            <v>0</v>
          </cell>
          <cell r="BH1075">
            <v>0</v>
          </cell>
          <cell r="BI1075">
            <v>0</v>
          </cell>
          <cell r="BJ1075">
            <v>0</v>
          </cell>
          <cell r="BK1075">
            <v>0</v>
          </cell>
          <cell r="BL1075">
            <v>0</v>
          </cell>
          <cell r="BM1075">
            <v>0</v>
          </cell>
          <cell r="BN1075">
            <v>0</v>
          </cell>
          <cell r="BO1075">
            <v>0</v>
          </cell>
          <cell r="BP1075">
            <v>0</v>
          </cell>
          <cell r="BQ1075">
            <v>0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0</v>
          </cell>
          <cell r="BW1075">
            <v>0</v>
          </cell>
          <cell r="BX1075">
            <v>0</v>
          </cell>
          <cell r="BY1075">
            <v>0</v>
          </cell>
          <cell r="BZ1075">
            <v>0</v>
          </cell>
          <cell r="CA1075">
            <v>0</v>
          </cell>
          <cell r="CB1075">
            <v>0</v>
          </cell>
          <cell r="CC1075">
            <v>0</v>
          </cell>
          <cell r="CD1075">
            <v>0</v>
          </cell>
          <cell r="CE1075">
            <v>0</v>
          </cell>
          <cell r="CF1075">
            <v>0</v>
          </cell>
          <cell r="CG1075">
            <v>0</v>
          </cell>
          <cell r="CH1075">
            <v>0</v>
          </cell>
          <cell r="CI1075">
            <v>0</v>
          </cell>
          <cell r="CJ1075">
            <v>0</v>
          </cell>
          <cell r="CK1075">
            <v>0</v>
          </cell>
          <cell r="CL1075">
            <v>0</v>
          </cell>
          <cell r="CM1075">
            <v>0</v>
          </cell>
          <cell r="CN1075">
            <v>0</v>
          </cell>
          <cell r="CO1075">
            <v>0</v>
          </cell>
          <cell r="CP1075">
            <v>0</v>
          </cell>
          <cell r="CQ1075">
            <v>0</v>
          </cell>
          <cell r="CR1075">
            <v>0</v>
          </cell>
          <cell r="CS1075">
            <v>0</v>
          </cell>
          <cell r="CT1075">
            <v>0</v>
          </cell>
          <cell r="CU1075">
            <v>0</v>
          </cell>
          <cell r="CV1075">
            <v>0</v>
          </cell>
          <cell r="CW1075">
            <v>0</v>
          </cell>
          <cell r="CX1075">
            <v>0</v>
          </cell>
          <cell r="CY1075">
            <v>0</v>
          </cell>
          <cell r="CZ1075">
            <v>0</v>
          </cell>
          <cell r="DA1075">
            <v>0</v>
          </cell>
          <cell r="DB1075">
            <v>0</v>
          </cell>
          <cell r="DC1075">
            <v>0</v>
          </cell>
          <cell r="DD1075">
            <v>0</v>
          </cell>
          <cell r="DE1075">
            <v>0</v>
          </cell>
          <cell r="DF1075">
            <v>0</v>
          </cell>
          <cell r="DG1075">
            <v>0</v>
          </cell>
          <cell r="DH1075">
            <v>0</v>
          </cell>
          <cell r="DI1075">
            <v>0</v>
          </cell>
          <cell r="DJ1075">
            <v>0</v>
          </cell>
          <cell r="DK1075">
            <v>0</v>
          </cell>
          <cell r="DL1075">
            <v>0</v>
          </cell>
          <cell r="DM1075">
            <v>0</v>
          </cell>
          <cell r="DN1075">
            <v>0</v>
          </cell>
          <cell r="DO1075">
            <v>0</v>
          </cell>
          <cell r="DP1075">
            <v>0</v>
          </cell>
          <cell r="DQ1075">
            <v>0</v>
          </cell>
          <cell r="DR1075">
            <v>0</v>
          </cell>
          <cell r="DS1075">
            <v>0</v>
          </cell>
          <cell r="DT1075">
            <v>0</v>
          </cell>
          <cell r="DU1075">
            <v>0</v>
          </cell>
          <cell r="DV1075">
            <v>0</v>
          </cell>
          <cell r="DW1075">
            <v>0</v>
          </cell>
          <cell r="DX1075">
            <v>0</v>
          </cell>
          <cell r="DY1075">
            <v>0</v>
          </cell>
          <cell r="DZ1075">
            <v>0</v>
          </cell>
          <cell r="EA1075">
            <v>0</v>
          </cell>
          <cell r="EB1075">
            <v>0</v>
          </cell>
          <cell r="EC1075">
            <v>0</v>
          </cell>
          <cell r="ED1075">
            <v>0</v>
          </cell>
          <cell r="EE1075">
            <v>0</v>
          </cell>
          <cell r="EF1075">
            <v>0</v>
          </cell>
          <cell r="EG1075">
            <v>0</v>
          </cell>
          <cell r="EH1075">
            <v>0</v>
          </cell>
          <cell r="EI1075">
            <v>0</v>
          </cell>
          <cell r="EJ1075">
            <v>0</v>
          </cell>
          <cell r="EK1075">
            <v>0</v>
          </cell>
          <cell r="EL1075">
            <v>0</v>
          </cell>
          <cell r="EM1075">
            <v>0</v>
          </cell>
          <cell r="EN1075">
            <v>0</v>
          </cell>
          <cell r="EO1075">
            <v>0</v>
          </cell>
          <cell r="EP1075">
            <v>0</v>
          </cell>
          <cell r="EQ1075">
            <v>0</v>
          </cell>
          <cell r="ER1075">
            <v>0</v>
          </cell>
          <cell r="ES1075">
            <v>0</v>
          </cell>
          <cell r="ET1075">
            <v>0</v>
          </cell>
          <cell r="EU1075">
            <v>0</v>
          </cell>
          <cell r="EV1075">
            <v>0</v>
          </cell>
          <cell r="EW1075">
            <v>0</v>
          </cell>
          <cell r="EX1075">
            <v>0</v>
          </cell>
          <cell r="EY1075">
            <v>0</v>
          </cell>
          <cell r="EZ1075">
            <v>0</v>
          </cell>
          <cell r="FA1075">
            <v>0</v>
          </cell>
          <cell r="FB1075">
            <v>0</v>
          </cell>
          <cell r="FC1075">
            <v>0</v>
          </cell>
          <cell r="FD1075">
            <v>0</v>
          </cell>
          <cell r="FE1075">
            <v>0</v>
          </cell>
          <cell r="FF1075">
            <v>0</v>
          </cell>
          <cell r="FG1075">
            <v>0</v>
          </cell>
          <cell r="FH1075">
            <v>0</v>
          </cell>
          <cell r="FI1075">
            <v>0</v>
          </cell>
          <cell r="FJ1075">
            <v>0</v>
          </cell>
          <cell r="FK1075">
            <v>0</v>
          </cell>
          <cell r="FL1075">
            <v>0</v>
          </cell>
          <cell r="FM1075">
            <v>0</v>
          </cell>
          <cell r="FN1075">
            <v>0</v>
          </cell>
          <cell r="FO1075">
            <v>0</v>
          </cell>
          <cell r="FP1075">
            <v>0</v>
          </cell>
          <cell r="FQ1075">
            <v>0</v>
          </cell>
          <cell r="FR1075">
            <v>0</v>
          </cell>
          <cell r="FS1075">
            <v>0</v>
          </cell>
          <cell r="FT1075">
            <v>0</v>
          </cell>
          <cell r="FU1075">
            <v>0</v>
          </cell>
          <cell r="FV1075">
            <v>0</v>
          </cell>
          <cell r="FW1075">
            <v>0</v>
          </cell>
          <cell r="FX1075">
            <v>0</v>
          </cell>
          <cell r="FY1075">
            <v>0</v>
          </cell>
          <cell r="FZ1075">
            <v>0</v>
          </cell>
          <cell r="GA1075">
            <v>0</v>
          </cell>
          <cell r="GB1075">
            <v>0</v>
          </cell>
          <cell r="GC1075">
            <v>0</v>
          </cell>
          <cell r="GD1075">
            <v>0</v>
          </cell>
          <cell r="GE1075">
            <v>0</v>
          </cell>
          <cell r="GF1075">
            <v>0</v>
          </cell>
          <cell r="GG1075">
            <v>0</v>
          </cell>
          <cell r="GH1075">
            <v>0</v>
          </cell>
          <cell r="GI1075">
            <v>0</v>
          </cell>
          <cell r="GJ1075">
            <v>0</v>
          </cell>
          <cell r="GK1075">
            <v>0</v>
          </cell>
          <cell r="GL1075">
            <v>0</v>
          </cell>
          <cell r="GM1075">
            <v>0</v>
          </cell>
          <cell r="GN1075">
            <v>0</v>
          </cell>
          <cell r="GO1075">
            <v>0</v>
          </cell>
          <cell r="GP1075">
            <v>0</v>
          </cell>
          <cell r="GQ1075">
            <v>0</v>
          </cell>
          <cell r="GR1075">
            <v>0</v>
          </cell>
          <cell r="GS1075">
            <v>0</v>
          </cell>
          <cell r="GT1075">
            <v>0</v>
          </cell>
          <cell r="GU1075">
            <v>0</v>
          </cell>
          <cell r="GV1075">
            <v>0</v>
          </cell>
          <cell r="GW1075">
            <v>0</v>
          </cell>
          <cell r="GX1075">
            <v>0</v>
          </cell>
          <cell r="GY1075">
            <v>0</v>
          </cell>
          <cell r="GZ1075">
            <v>0</v>
          </cell>
          <cell r="HA1075">
            <v>0</v>
          </cell>
          <cell r="HB1075">
            <v>0</v>
          </cell>
          <cell r="HC1075">
            <v>0</v>
          </cell>
          <cell r="HD1075">
            <v>0</v>
          </cell>
          <cell r="HE1075">
            <v>0</v>
          </cell>
          <cell r="HF1075">
            <v>0</v>
          </cell>
          <cell r="HG1075">
            <v>0</v>
          </cell>
          <cell r="HH1075">
            <v>0</v>
          </cell>
          <cell r="HI1075">
            <v>0</v>
          </cell>
          <cell r="HJ1075">
            <v>0</v>
          </cell>
          <cell r="HK1075">
            <v>0</v>
          </cell>
          <cell r="HL1075">
            <v>0</v>
          </cell>
          <cell r="HM1075">
            <v>0</v>
          </cell>
          <cell r="HN1075">
            <v>0</v>
          </cell>
          <cell r="HO1075">
            <v>0</v>
          </cell>
          <cell r="HP1075">
            <v>0</v>
          </cell>
          <cell r="HQ1075">
            <v>0</v>
          </cell>
          <cell r="HR1075">
            <v>0</v>
          </cell>
          <cell r="HS1075">
            <v>0</v>
          </cell>
          <cell r="HT1075">
            <v>0</v>
          </cell>
          <cell r="HU1075">
            <v>0</v>
          </cell>
          <cell r="HV1075">
            <v>0</v>
          </cell>
          <cell r="HW1075">
            <v>0</v>
          </cell>
          <cell r="HX1075">
            <v>0</v>
          </cell>
          <cell r="HY1075">
            <v>0</v>
          </cell>
          <cell r="HZ1075">
            <v>0</v>
          </cell>
          <cell r="IA1075">
            <v>0</v>
          </cell>
          <cell r="IB1075">
            <v>0</v>
          </cell>
          <cell r="IC1075">
            <v>0</v>
          </cell>
          <cell r="ID1075">
            <v>0</v>
          </cell>
          <cell r="IE1075">
            <v>0</v>
          </cell>
          <cell r="IF1075">
            <v>0</v>
          </cell>
          <cell r="IG1075">
            <v>0</v>
          </cell>
          <cell r="IH1075">
            <v>0</v>
          </cell>
          <cell r="II1075">
            <v>0</v>
          </cell>
          <cell r="IJ1075">
            <v>0</v>
          </cell>
          <cell r="IK1075">
            <v>0</v>
          </cell>
          <cell r="IL1075">
            <v>0</v>
          </cell>
          <cell r="IM1075">
            <v>0</v>
          </cell>
          <cell r="IN1075">
            <v>0</v>
          </cell>
          <cell r="IO1075">
            <v>0</v>
          </cell>
          <cell r="IP1075">
            <v>0</v>
          </cell>
          <cell r="IQ1075">
            <v>0</v>
          </cell>
          <cell r="IR1075">
            <v>0</v>
          </cell>
          <cell r="IS1075">
            <v>0</v>
          </cell>
          <cell r="IT1075">
            <v>0</v>
          </cell>
          <cell r="IU1075">
            <v>0</v>
          </cell>
          <cell r="IV1075">
            <v>0</v>
          </cell>
          <cell r="IW1075">
            <v>0</v>
          </cell>
          <cell r="IX1075">
            <v>0</v>
          </cell>
          <cell r="IY1075">
            <v>0</v>
          </cell>
          <cell r="IZ1075">
            <v>0</v>
          </cell>
          <cell r="JA1075">
            <v>0</v>
          </cell>
          <cell r="JB1075">
            <v>0</v>
          </cell>
          <cell r="JC1075">
            <v>0</v>
          </cell>
          <cell r="JD1075">
            <v>0</v>
          </cell>
          <cell r="JE1075">
            <v>0</v>
          </cell>
        </row>
        <row r="1076">
          <cell r="D1076" t="str">
            <v>PV_.QF.UTS._.___.Three Peaks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  <cell r="BD1076">
            <v>0</v>
          </cell>
          <cell r="BE1076">
            <v>0</v>
          </cell>
          <cell r="BF1076">
            <v>0</v>
          </cell>
          <cell r="BG1076">
            <v>0</v>
          </cell>
          <cell r="BH1076">
            <v>0</v>
          </cell>
          <cell r="BI1076">
            <v>0</v>
          </cell>
          <cell r="BJ1076">
            <v>0</v>
          </cell>
          <cell r="BK1076">
            <v>0</v>
          </cell>
          <cell r="BL1076">
            <v>0</v>
          </cell>
          <cell r="BM1076">
            <v>0</v>
          </cell>
          <cell r="BN1076">
            <v>0</v>
          </cell>
          <cell r="BO1076">
            <v>0</v>
          </cell>
          <cell r="BP1076">
            <v>0</v>
          </cell>
          <cell r="BQ1076">
            <v>0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0</v>
          </cell>
          <cell r="BW1076">
            <v>0</v>
          </cell>
          <cell r="BX1076">
            <v>0</v>
          </cell>
          <cell r="BY1076">
            <v>0</v>
          </cell>
          <cell r="BZ1076">
            <v>0</v>
          </cell>
          <cell r="CA1076">
            <v>0</v>
          </cell>
          <cell r="CB1076">
            <v>0</v>
          </cell>
          <cell r="CC1076">
            <v>0</v>
          </cell>
          <cell r="CD1076">
            <v>0</v>
          </cell>
          <cell r="CE1076">
            <v>0</v>
          </cell>
          <cell r="CF1076">
            <v>0</v>
          </cell>
          <cell r="CG1076">
            <v>0</v>
          </cell>
          <cell r="CH1076">
            <v>0</v>
          </cell>
          <cell r="CI1076">
            <v>0</v>
          </cell>
          <cell r="CJ1076">
            <v>0</v>
          </cell>
          <cell r="CK1076">
            <v>0</v>
          </cell>
          <cell r="CL1076">
            <v>0</v>
          </cell>
          <cell r="CM1076">
            <v>0</v>
          </cell>
          <cell r="CN1076">
            <v>0</v>
          </cell>
          <cell r="CO1076">
            <v>0</v>
          </cell>
          <cell r="CP1076">
            <v>0</v>
          </cell>
          <cell r="CQ1076">
            <v>0</v>
          </cell>
          <cell r="CR1076">
            <v>0</v>
          </cell>
          <cell r="CS1076">
            <v>0</v>
          </cell>
          <cell r="CT1076">
            <v>0</v>
          </cell>
          <cell r="CU1076">
            <v>0</v>
          </cell>
          <cell r="CV1076">
            <v>0</v>
          </cell>
          <cell r="CW1076">
            <v>0</v>
          </cell>
          <cell r="CX1076">
            <v>0</v>
          </cell>
          <cell r="CY1076">
            <v>0</v>
          </cell>
          <cell r="CZ1076">
            <v>0</v>
          </cell>
          <cell r="DA1076">
            <v>0</v>
          </cell>
          <cell r="DB1076">
            <v>0</v>
          </cell>
          <cell r="DC1076">
            <v>0</v>
          </cell>
          <cell r="DD1076">
            <v>0</v>
          </cell>
          <cell r="DE1076">
            <v>0</v>
          </cell>
          <cell r="DF1076">
            <v>0</v>
          </cell>
          <cell r="DG1076">
            <v>0</v>
          </cell>
          <cell r="DH1076">
            <v>0</v>
          </cell>
          <cell r="DI1076">
            <v>0</v>
          </cell>
          <cell r="DJ1076">
            <v>0</v>
          </cell>
          <cell r="DK1076">
            <v>0</v>
          </cell>
          <cell r="DL1076">
            <v>0</v>
          </cell>
          <cell r="DM1076">
            <v>0</v>
          </cell>
          <cell r="DN1076">
            <v>0</v>
          </cell>
          <cell r="DO1076">
            <v>0</v>
          </cell>
          <cell r="DP1076">
            <v>0</v>
          </cell>
          <cell r="DQ1076">
            <v>0</v>
          </cell>
          <cell r="DR1076">
            <v>0</v>
          </cell>
          <cell r="DS1076">
            <v>0</v>
          </cell>
          <cell r="DT1076">
            <v>0</v>
          </cell>
          <cell r="DU1076">
            <v>0</v>
          </cell>
          <cell r="DV1076">
            <v>0</v>
          </cell>
          <cell r="DW1076">
            <v>0</v>
          </cell>
          <cell r="DX1076">
            <v>0</v>
          </cell>
          <cell r="DY1076">
            <v>0</v>
          </cell>
          <cell r="DZ1076">
            <v>0</v>
          </cell>
          <cell r="EA1076">
            <v>0</v>
          </cell>
          <cell r="EB1076">
            <v>0</v>
          </cell>
          <cell r="EC1076">
            <v>0</v>
          </cell>
          <cell r="ED1076">
            <v>0</v>
          </cell>
          <cell r="EE1076">
            <v>0</v>
          </cell>
          <cell r="EF1076">
            <v>0</v>
          </cell>
          <cell r="EG1076">
            <v>0</v>
          </cell>
          <cell r="EH1076">
            <v>0</v>
          </cell>
          <cell r="EI1076">
            <v>0</v>
          </cell>
          <cell r="EJ1076">
            <v>0</v>
          </cell>
          <cell r="EK1076">
            <v>0</v>
          </cell>
          <cell r="EL1076">
            <v>0</v>
          </cell>
          <cell r="EM1076">
            <v>0</v>
          </cell>
          <cell r="EN1076">
            <v>0</v>
          </cell>
          <cell r="EO1076">
            <v>0</v>
          </cell>
          <cell r="EP1076">
            <v>0</v>
          </cell>
          <cell r="EQ1076">
            <v>0</v>
          </cell>
          <cell r="ER1076">
            <v>0</v>
          </cell>
          <cell r="ES1076">
            <v>0</v>
          </cell>
          <cell r="ET1076">
            <v>0</v>
          </cell>
          <cell r="EU1076">
            <v>0</v>
          </cell>
          <cell r="EV1076">
            <v>0</v>
          </cell>
          <cell r="EW1076">
            <v>0</v>
          </cell>
          <cell r="EX1076">
            <v>0</v>
          </cell>
          <cell r="EY1076">
            <v>0</v>
          </cell>
          <cell r="EZ1076">
            <v>0</v>
          </cell>
          <cell r="FA1076">
            <v>0</v>
          </cell>
          <cell r="FB1076">
            <v>0</v>
          </cell>
          <cell r="FC1076">
            <v>0</v>
          </cell>
          <cell r="FD1076">
            <v>0</v>
          </cell>
          <cell r="FE1076">
            <v>0</v>
          </cell>
          <cell r="FF1076">
            <v>0</v>
          </cell>
          <cell r="FG1076">
            <v>0</v>
          </cell>
          <cell r="FH1076">
            <v>0</v>
          </cell>
          <cell r="FI1076">
            <v>0</v>
          </cell>
          <cell r="FJ1076">
            <v>0</v>
          </cell>
          <cell r="FK1076">
            <v>0</v>
          </cell>
          <cell r="FL1076">
            <v>0</v>
          </cell>
          <cell r="FM1076">
            <v>0</v>
          </cell>
          <cell r="FN1076">
            <v>0</v>
          </cell>
          <cell r="FO1076">
            <v>0</v>
          </cell>
          <cell r="FP1076">
            <v>0</v>
          </cell>
          <cell r="FQ1076">
            <v>0</v>
          </cell>
          <cell r="FR1076">
            <v>0</v>
          </cell>
          <cell r="FS1076">
            <v>0</v>
          </cell>
          <cell r="FT1076">
            <v>0</v>
          </cell>
          <cell r="FU1076">
            <v>0</v>
          </cell>
          <cell r="FV1076">
            <v>0</v>
          </cell>
          <cell r="FW1076">
            <v>0</v>
          </cell>
          <cell r="FX1076">
            <v>0</v>
          </cell>
          <cell r="FY1076">
            <v>0</v>
          </cell>
          <cell r="FZ1076">
            <v>0</v>
          </cell>
          <cell r="GA1076">
            <v>0</v>
          </cell>
          <cell r="GB1076">
            <v>0</v>
          </cell>
          <cell r="GC1076">
            <v>0</v>
          </cell>
          <cell r="GD1076">
            <v>0</v>
          </cell>
          <cell r="GE1076">
            <v>0</v>
          </cell>
          <cell r="GF1076">
            <v>0</v>
          </cell>
          <cell r="GG1076">
            <v>0</v>
          </cell>
          <cell r="GH1076">
            <v>0</v>
          </cell>
          <cell r="GI1076">
            <v>0</v>
          </cell>
          <cell r="GJ1076">
            <v>0</v>
          </cell>
          <cell r="GK1076">
            <v>0</v>
          </cell>
          <cell r="GL1076">
            <v>0</v>
          </cell>
          <cell r="GM1076">
            <v>0</v>
          </cell>
          <cell r="GN1076">
            <v>0</v>
          </cell>
          <cell r="GO1076">
            <v>0</v>
          </cell>
          <cell r="GP1076">
            <v>0</v>
          </cell>
          <cell r="GQ1076">
            <v>0</v>
          </cell>
          <cell r="GR1076">
            <v>0</v>
          </cell>
          <cell r="GS1076">
            <v>0</v>
          </cell>
          <cell r="GT1076">
            <v>0</v>
          </cell>
          <cell r="GU1076">
            <v>0</v>
          </cell>
          <cell r="GV1076">
            <v>0</v>
          </cell>
          <cell r="GW1076">
            <v>0</v>
          </cell>
          <cell r="GX1076">
            <v>0</v>
          </cell>
          <cell r="GY1076">
            <v>0</v>
          </cell>
          <cell r="GZ1076">
            <v>0</v>
          </cell>
          <cell r="HA1076">
            <v>0</v>
          </cell>
          <cell r="HB1076">
            <v>0</v>
          </cell>
          <cell r="HC1076">
            <v>0</v>
          </cell>
          <cell r="HD1076">
            <v>0</v>
          </cell>
          <cell r="HE1076">
            <v>0</v>
          </cell>
          <cell r="HF1076">
            <v>0</v>
          </cell>
          <cell r="HG1076">
            <v>0</v>
          </cell>
          <cell r="HH1076">
            <v>0</v>
          </cell>
          <cell r="HI1076">
            <v>0</v>
          </cell>
          <cell r="HJ1076">
            <v>0</v>
          </cell>
          <cell r="HK1076">
            <v>0</v>
          </cell>
          <cell r="HL1076">
            <v>0</v>
          </cell>
          <cell r="HM1076">
            <v>0</v>
          </cell>
          <cell r="HN1076">
            <v>0</v>
          </cell>
          <cell r="HO1076">
            <v>0</v>
          </cell>
          <cell r="HP1076">
            <v>0</v>
          </cell>
          <cell r="HQ1076">
            <v>0</v>
          </cell>
          <cell r="HR1076">
            <v>0</v>
          </cell>
          <cell r="HS1076">
            <v>0</v>
          </cell>
          <cell r="HT1076">
            <v>0</v>
          </cell>
          <cell r="HU1076">
            <v>0</v>
          </cell>
          <cell r="HV1076">
            <v>0</v>
          </cell>
          <cell r="HW1076">
            <v>0</v>
          </cell>
          <cell r="HX1076">
            <v>0</v>
          </cell>
          <cell r="HY1076">
            <v>0</v>
          </cell>
          <cell r="HZ1076">
            <v>0</v>
          </cell>
          <cell r="IA1076">
            <v>0</v>
          </cell>
          <cell r="IB1076">
            <v>0</v>
          </cell>
          <cell r="IC1076">
            <v>0</v>
          </cell>
          <cell r="ID1076">
            <v>0</v>
          </cell>
          <cell r="IE1076">
            <v>0</v>
          </cell>
          <cell r="IF1076">
            <v>0</v>
          </cell>
          <cell r="IG1076">
            <v>0</v>
          </cell>
          <cell r="IH1076">
            <v>0</v>
          </cell>
          <cell r="II1076">
            <v>0</v>
          </cell>
          <cell r="IJ1076">
            <v>0</v>
          </cell>
          <cell r="IK1076">
            <v>0</v>
          </cell>
          <cell r="IL1076">
            <v>0</v>
          </cell>
          <cell r="IM1076">
            <v>0</v>
          </cell>
          <cell r="IN1076">
            <v>0</v>
          </cell>
          <cell r="IO1076">
            <v>0</v>
          </cell>
          <cell r="IP1076">
            <v>0</v>
          </cell>
          <cell r="IQ1076">
            <v>0</v>
          </cell>
          <cell r="IR1076">
            <v>0</v>
          </cell>
          <cell r="IS1076">
            <v>0</v>
          </cell>
          <cell r="IT1076">
            <v>0</v>
          </cell>
          <cell r="IU1076">
            <v>0</v>
          </cell>
          <cell r="IV1076">
            <v>0</v>
          </cell>
          <cell r="IW1076">
            <v>0</v>
          </cell>
          <cell r="IX1076">
            <v>0</v>
          </cell>
          <cell r="IY1076">
            <v>0</v>
          </cell>
          <cell r="IZ1076">
            <v>0</v>
          </cell>
          <cell r="JA1076">
            <v>0</v>
          </cell>
          <cell r="JB1076">
            <v>0</v>
          </cell>
          <cell r="JC1076">
            <v>0</v>
          </cell>
          <cell r="JD1076">
            <v>0</v>
          </cell>
          <cell r="JE1076">
            <v>0</v>
          </cell>
        </row>
        <row r="1077">
          <cell r="D1077" t="str">
            <v>PV_.QF.WMV._.CSP.Orchard_Knob_Solar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  <cell r="BD1077">
            <v>0</v>
          </cell>
          <cell r="BE1077">
            <v>0</v>
          </cell>
          <cell r="BF1077">
            <v>0</v>
          </cell>
          <cell r="BG1077">
            <v>0</v>
          </cell>
          <cell r="BH1077">
            <v>0</v>
          </cell>
          <cell r="BI1077">
            <v>0</v>
          </cell>
          <cell r="BJ1077">
            <v>0</v>
          </cell>
          <cell r="BK1077">
            <v>0</v>
          </cell>
          <cell r="BL1077">
            <v>0</v>
          </cell>
          <cell r="BM1077">
            <v>0</v>
          </cell>
          <cell r="BN1077">
            <v>0</v>
          </cell>
          <cell r="BO1077">
            <v>0</v>
          </cell>
          <cell r="BP1077">
            <v>0</v>
          </cell>
          <cell r="BQ1077">
            <v>0</v>
          </cell>
          <cell r="BR1077">
            <v>0</v>
          </cell>
          <cell r="BS1077">
            <v>0</v>
          </cell>
          <cell r="BT1077">
            <v>0</v>
          </cell>
          <cell r="BU1077">
            <v>0</v>
          </cell>
          <cell r="BV1077">
            <v>0</v>
          </cell>
          <cell r="BW1077">
            <v>0</v>
          </cell>
          <cell r="BX1077">
            <v>0</v>
          </cell>
          <cell r="BY1077">
            <v>0</v>
          </cell>
          <cell r="BZ1077">
            <v>0</v>
          </cell>
          <cell r="CA1077">
            <v>0</v>
          </cell>
          <cell r="CB1077">
            <v>0</v>
          </cell>
          <cell r="CC1077">
            <v>0</v>
          </cell>
          <cell r="CD1077">
            <v>0</v>
          </cell>
          <cell r="CE1077">
            <v>0</v>
          </cell>
          <cell r="CF1077">
            <v>0</v>
          </cell>
          <cell r="CG1077">
            <v>0</v>
          </cell>
          <cell r="CH1077">
            <v>0</v>
          </cell>
          <cell r="CI1077">
            <v>0</v>
          </cell>
          <cell r="CJ1077">
            <v>0</v>
          </cell>
          <cell r="CK1077">
            <v>0</v>
          </cell>
          <cell r="CL1077">
            <v>0</v>
          </cell>
          <cell r="CM1077">
            <v>0</v>
          </cell>
          <cell r="CN1077">
            <v>0</v>
          </cell>
          <cell r="CO1077">
            <v>0</v>
          </cell>
          <cell r="CP1077">
            <v>0</v>
          </cell>
          <cell r="CQ1077">
            <v>0</v>
          </cell>
          <cell r="CR1077">
            <v>0</v>
          </cell>
          <cell r="CS1077">
            <v>0</v>
          </cell>
          <cell r="CT1077">
            <v>0</v>
          </cell>
          <cell r="CU1077">
            <v>0</v>
          </cell>
          <cell r="CV1077">
            <v>0</v>
          </cell>
          <cell r="CW1077">
            <v>0</v>
          </cell>
          <cell r="CX1077">
            <v>0</v>
          </cell>
          <cell r="CY1077">
            <v>0</v>
          </cell>
          <cell r="CZ1077">
            <v>0</v>
          </cell>
          <cell r="DA1077">
            <v>0</v>
          </cell>
          <cell r="DB1077">
            <v>0</v>
          </cell>
          <cell r="DC1077">
            <v>0</v>
          </cell>
          <cell r="DD1077">
            <v>0</v>
          </cell>
          <cell r="DE1077">
            <v>0</v>
          </cell>
          <cell r="DF1077">
            <v>0</v>
          </cell>
          <cell r="DG1077">
            <v>0</v>
          </cell>
          <cell r="DH1077">
            <v>0</v>
          </cell>
          <cell r="DI1077">
            <v>0</v>
          </cell>
          <cell r="DJ1077">
            <v>0</v>
          </cell>
          <cell r="DK1077">
            <v>0</v>
          </cell>
          <cell r="DL1077">
            <v>0</v>
          </cell>
          <cell r="DM1077">
            <v>0</v>
          </cell>
          <cell r="DN1077">
            <v>0</v>
          </cell>
          <cell r="DO1077">
            <v>0</v>
          </cell>
          <cell r="DP1077">
            <v>0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0</v>
          </cell>
          <cell r="DW1077">
            <v>0</v>
          </cell>
          <cell r="DX1077">
            <v>0</v>
          </cell>
          <cell r="DY1077">
            <v>0</v>
          </cell>
          <cell r="DZ1077">
            <v>0</v>
          </cell>
          <cell r="EA1077">
            <v>0</v>
          </cell>
          <cell r="EB1077">
            <v>0</v>
          </cell>
          <cell r="EC1077">
            <v>0</v>
          </cell>
          <cell r="ED1077">
            <v>0</v>
          </cell>
          <cell r="EE1077">
            <v>0</v>
          </cell>
          <cell r="EF1077">
            <v>0</v>
          </cell>
          <cell r="EG1077">
            <v>0</v>
          </cell>
          <cell r="EH1077">
            <v>0</v>
          </cell>
          <cell r="EI1077">
            <v>0</v>
          </cell>
          <cell r="EJ1077">
            <v>0</v>
          </cell>
          <cell r="EK1077">
            <v>0</v>
          </cell>
          <cell r="EL1077">
            <v>0</v>
          </cell>
          <cell r="EM1077">
            <v>0</v>
          </cell>
          <cell r="EN1077">
            <v>0</v>
          </cell>
          <cell r="EO1077">
            <v>0</v>
          </cell>
          <cell r="EP1077">
            <v>0</v>
          </cell>
          <cell r="EQ1077">
            <v>0</v>
          </cell>
          <cell r="ER1077">
            <v>0</v>
          </cell>
          <cell r="ES1077">
            <v>0</v>
          </cell>
          <cell r="ET1077">
            <v>0</v>
          </cell>
          <cell r="EU1077">
            <v>0</v>
          </cell>
          <cell r="EV1077">
            <v>0</v>
          </cell>
          <cell r="EW1077">
            <v>0</v>
          </cell>
          <cell r="EX1077">
            <v>0</v>
          </cell>
          <cell r="EY1077">
            <v>0</v>
          </cell>
          <cell r="EZ1077">
            <v>0</v>
          </cell>
          <cell r="FA1077">
            <v>0</v>
          </cell>
          <cell r="FB1077">
            <v>0</v>
          </cell>
          <cell r="FC1077">
            <v>0</v>
          </cell>
          <cell r="FD1077">
            <v>0</v>
          </cell>
          <cell r="FE1077">
            <v>0</v>
          </cell>
          <cell r="FF1077">
            <v>0</v>
          </cell>
          <cell r="FG1077">
            <v>0</v>
          </cell>
          <cell r="FH1077">
            <v>0</v>
          </cell>
          <cell r="FI1077">
            <v>0</v>
          </cell>
          <cell r="FJ1077">
            <v>0</v>
          </cell>
          <cell r="FK1077">
            <v>0</v>
          </cell>
          <cell r="FL1077">
            <v>0</v>
          </cell>
          <cell r="FM1077">
            <v>0</v>
          </cell>
          <cell r="FN1077">
            <v>0</v>
          </cell>
          <cell r="FO1077">
            <v>0</v>
          </cell>
          <cell r="FP1077">
            <v>0</v>
          </cell>
          <cell r="FQ1077">
            <v>0</v>
          </cell>
          <cell r="FR1077">
            <v>0</v>
          </cell>
          <cell r="FS1077">
            <v>0</v>
          </cell>
          <cell r="FT1077">
            <v>0</v>
          </cell>
          <cell r="FU1077">
            <v>0</v>
          </cell>
          <cell r="FV1077">
            <v>0</v>
          </cell>
          <cell r="FW1077">
            <v>0</v>
          </cell>
          <cell r="FX1077">
            <v>0</v>
          </cell>
          <cell r="FY1077">
            <v>0</v>
          </cell>
          <cell r="FZ1077">
            <v>0</v>
          </cell>
          <cell r="GA1077">
            <v>0</v>
          </cell>
          <cell r="GB1077">
            <v>0</v>
          </cell>
          <cell r="GC1077">
            <v>0</v>
          </cell>
          <cell r="GD1077">
            <v>0</v>
          </cell>
          <cell r="GE1077">
            <v>0</v>
          </cell>
          <cell r="GF1077">
            <v>0</v>
          </cell>
          <cell r="GG1077">
            <v>0</v>
          </cell>
          <cell r="GH1077">
            <v>0</v>
          </cell>
          <cell r="GI1077">
            <v>0</v>
          </cell>
          <cell r="GJ1077">
            <v>0</v>
          </cell>
          <cell r="GK1077">
            <v>0</v>
          </cell>
          <cell r="GL1077">
            <v>0</v>
          </cell>
          <cell r="GM1077">
            <v>0</v>
          </cell>
          <cell r="GN1077">
            <v>0</v>
          </cell>
          <cell r="GO1077">
            <v>0</v>
          </cell>
          <cell r="GP1077">
            <v>0</v>
          </cell>
          <cell r="GQ1077">
            <v>0</v>
          </cell>
          <cell r="GR1077">
            <v>0</v>
          </cell>
          <cell r="GS1077">
            <v>0</v>
          </cell>
          <cell r="GT1077">
            <v>0</v>
          </cell>
          <cell r="GU1077">
            <v>0</v>
          </cell>
          <cell r="GV1077">
            <v>0</v>
          </cell>
          <cell r="GW1077">
            <v>0</v>
          </cell>
          <cell r="GX1077">
            <v>0</v>
          </cell>
          <cell r="GY1077">
            <v>0</v>
          </cell>
          <cell r="GZ1077">
            <v>0</v>
          </cell>
          <cell r="HA1077">
            <v>0</v>
          </cell>
          <cell r="HB1077">
            <v>0</v>
          </cell>
          <cell r="HC1077">
            <v>0</v>
          </cell>
          <cell r="HD1077">
            <v>0</v>
          </cell>
          <cell r="HE1077">
            <v>0</v>
          </cell>
          <cell r="HF1077">
            <v>0</v>
          </cell>
          <cell r="HG1077">
            <v>0</v>
          </cell>
          <cell r="HH1077">
            <v>0</v>
          </cell>
          <cell r="HI1077">
            <v>0</v>
          </cell>
          <cell r="HJ1077">
            <v>0</v>
          </cell>
          <cell r="HK1077">
            <v>0</v>
          </cell>
          <cell r="HL1077">
            <v>0</v>
          </cell>
          <cell r="HM1077">
            <v>0</v>
          </cell>
          <cell r="HN1077">
            <v>0</v>
          </cell>
          <cell r="HO1077">
            <v>0</v>
          </cell>
          <cell r="HP1077">
            <v>0</v>
          </cell>
          <cell r="HQ1077">
            <v>0</v>
          </cell>
          <cell r="HR1077">
            <v>0</v>
          </cell>
          <cell r="HS1077">
            <v>0</v>
          </cell>
          <cell r="HT1077">
            <v>0</v>
          </cell>
          <cell r="HU1077">
            <v>0</v>
          </cell>
          <cell r="HV1077">
            <v>0</v>
          </cell>
          <cell r="HW1077">
            <v>0</v>
          </cell>
          <cell r="HX1077">
            <v>0</v>
          </cell>
          <cell r="HY1077">
            <v>0</v>
          </cell>
          <cell r="HZ1077">
            <v>0</v>
          </cell>
          <cell r="IA1077">
            <v>0</v>
          </cell>
          <cell r="IB1077">
            <v>0</v>
          </cell>
          <cell r="IC1077">
            <v>0</v>
          </cell>
          <cell r="ID1077">
            <v>0</v>
          </cell>
          <cell r="IE1077">
            <v>0</v>
          </cell>
          <cell r="IF1077">
            <v>0</v>
          </cell>
          <cell r="IG1077">
            <v>0</v>
          </cell>
          <cell r="IH1077">
            <v>0</v>
          </cell>
          <cell r="II1077">
            <v>0</v>
          </cell>
          <cell r="IJ1077">
            <v>0</v>
          </cell>
          <cell r="IK1077">
            <v>0</v>
          </cell>
          <cell r="IL1077">
            <v>0</v>
          </cell>
          <cell r="IM1077">
            <v>0</v>
          </cell>
          <cell r="IN1077">
            <v>0</v>
          </cell>
          <cell r="IO1077">
            <v>0</v>
          </cell>
          <cell r="IP1077">
            <v>0</v>
          </cell>
          <cell r="IQ1077">
            <v>0</v>
          </cell>
          <cell r="IR1077">
            <v>0</v>
          </cell>
          <cell r="IS1077">
            <v>0</v>
          </cell>
          <cell r="IT1077">
            <v>0</v>
          </cell>
          <cell r="IU1077">
            <v>0</v>
          </cell>
          <cell r="IV1077">
            <v>0</v>
          </cell>
          <cell r="IW1077">
            <v>0</v>
          </cell>
          <cell r="IX1077">
            <v>0</v>
          </cell>
          <cell r="IY1077">
            <v>0</v>
          </cell>
          <cell r="IZ1077">
            <v>0</v>
          </cell>
          <cell r="JA1077">
            <v>0</v>
          </cell>
          <cell r="JB1077">
            <v>0</v>
          </cell>
          <cell r="JC1077">
            <v>0</v>
          </cell>
          <cell r="JD1077">
            <v>0</v>
          </cell>
          <cell r="JE1077">
            <v>0</v>
          </cell>
        </row>
        <row r="1078">
          <cell r="D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  <cell r="BD1078">
            <v>0</v>
          </cell>
          <cell r="BE1078">
            <v>0</v>
          </cell>
          <cell r="BF1078">
            <v>0</v>
          </cell>
          <cell r="BG1078">
            <v>0</v>
          </cell>
          <cell r="BH1078">
            <v>0</v>
          </cell>
          <cell r="BI1078">
            <v>0</v>
          </cell>
          <cell r="BJ1078">
            <v>0</v>
          </cell>
          <cell r="BK1078">
            <v>0</v>
          </cell>
          <cell r="BL1078">
            <v>0</v>
          </cell>
          <cell r="BM1078">
            <v>0</v>
          </cell>
          <cell r="BN1078">
            <v>0</v>
          </cell>
          <cell r="BO1078">
            <v>0</v>
          </cell>
          <cell r="BP1078">
            <v>0</v>
          </cell>
          <cell r="BQ1078">
            <v>0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0</v>
          </cell>
          <cell r="BW1078">
            <v>0</v>
          </cell>
          <cell r="BX1078">
            <v>0</v>
          </cell>
          <cell r="BY1078">
            <v>0</v>
          </cell>
          <cell r="BZ1078">
            <v>0</v>
          </cell>
          <cell r="CA1078">
            <v>0</v>
          </cell>
          <cell r="CB1078">
            <v>0</v>
          </cell>
          <cell r="CC1078">
            <v>0</v>
          </cell>
          <cell r="CD1078">
            <v>0</v>
          </cell>
          <cell r="CE1078">
            <v>0</v>
          </cell>
          <cell r="CF1078">
            <v>0</v>
          </cell>
          <cell r="CG1078">
            <v>0</v>
          </cell>
          <cell r="CH1078">
            <v>0</v>
          </cell>
          <cell r="CI1078">
            <v>0</v>
          </cell>
          <cell r="CJ1078">
            <v>0</v>
          </cell>
          <cell r="CK1078">
            <v>0</v>
          </cell>
          <cell r="CL1078">
            <v>0</v>
          </cell>
          <cell r="CM1078">
            <v>0</v>
          </cell>
          <cell r="CN1078">
            <v>0</v>
          </cell>
          <cell r="CO1078">
            <v>0</v>
          </cell>
          <cell r="CP1078">
            <v>0</v>
          </cell>
          <cell r="CQ1078">
            <v>0</v>
          </cell>
          <cell r="CR1078">
            <v>0</v>
          </cell>
          <cell r="CS1078">
            <v>0</v>
          </cell>
          <cell r="CT1078">
            <v>0</v>
          </cell>
          <cell r="CU1078">
            <v>0</v>
          </cell>
          <cell r="CV1078">
            <v>0</v>
          </cell>
          <cell r="CW1078">
            <v>0</v>
          </cell>
          <cell r="CX1078">
            <v>0</v>
          </cell>
          <cell r="CY1078">
            <v>0</v>
          </cell>
          <cell r="CZ1078">
            <v>0</v>
          </cell>
          <cell r="DA1078">
            <v>0</v>
          </cell>
          <cell r="DB1078">
            <v>0</v>
          </cell>
          <cell r="DC1078">
            <v>0</v>
          </cell>
          <cell r="DD1078">
            <v>0</v>
          </cell>
          <cell r="DE1078">
            <v>0</v>
          </cell>
          <cell r="DF1078">
            <v>0</v>
          </cell>
          <cell r="DG1078">
            <v>0</v>
          </cell>
          <cell r="DH1078">
            <v>0</v>
          </cell>
          <cell r="DI1078">
            <v>0</v>
          </cell>
          <cell r="DJ1078">
            <v>0</v>
          </cell>
          <cell r="DK1078">
            <v>0</v>
          </cell>
          <cell r="DL1078">
            <v>0</v>
          </cell>
          <cell r="DM1078">
            <v>0</v>
          </cell>
          <cell r="DN1078">
            <v>0</v>
          </cell>
          <cell r="DO1078">
            <v>0</v>
          </cell>
          <cell r="DP1078">
            <v>0</v>
          </cell>
          <cell r="DQ1078">
            <v>0</v>
          </cell>
          <cell r="DR1078">
            <v>0</v>
          </cell>
          <cell r="DS1078">
            <v>0</v>
          </cell>
          <cell r="DT1078">
            <v>0</v>
          </cell>
          <cell r="DU1078">
            <v>0</v>
          </cell>
          <cell r="DV1078">
            <v>0</v>
          </cell>
          <cell r="DW1078">
            <v>0</v>
          </cell>
          <cell r="DX1078">
            <v>0</v>
          </cell>
          <cell r="DY1078">
            <v>0</v>
          </cell>
          <cell r="DZ1078">
            <v>0</v>
          </cell>
          <cell r="EA1078">
            <v>0</v>
          </cell>
          <cell r="EB1078">
            <v>0</v>
          </cell>
          <cell r="EC1078">
            <v>0</v>
          </cell>
          <cell r="ED1078">
            <v>0</v>
          </cell>
          <cell r="EE1078">
            <v>0</v>
          </cell>
          <cell r="EF1078">
            <v>0</v>
          </cell>
          <cell r="EG1078">
            <v>0</v>
          </cell>
          <cell r="EH1078">
            <v>0</v>
          </cell>
          <cell r="EI1078">
            <v>0</v>
          </cell>
          <cell r="EJ1078">
            <v>0</v>
          </cell>
          <cell r="EK1078">
            <v>0</v>
          </cell>
          <cell r="EL1078">
            <v>0</v>
          </cell>
          <cell r="EM1078">
            <v>0</v>
          </cell>
          <cell r="EN1078">
            <v>0</v>
          </cell>
          <cell r="EO1078">
            <v>0</v>
          </cell>
          <cell r="EP1078">
            <v>0</v>
          </cell>
          <cell r="EQ1078">
            <v>0</v>
          </cell>
          <cell r="ER1078">
            <v>0</v>
          </cell>
          <cell r="ES1078">
            <v>0</v>
          </cell>
          <cell r="ET1078">
            <v>0</v>
          </cell>
          <cell r="EU1078">
            <v>0</v>
          </cell>
          <cell r="EV1078">
            <v>0</v>
          </cell>
          <cell r="EW1078">
            <v>0</v>
          </cell>
          <cell r="EX1078">
            <v>0</v>
          </cell>
          <cell r="EY1078">
            <v>0</v>
          </cell>
          <cell r="EZ1078">
            <v>0</v>
          </cell>
          <cell r="FA1078">
            <v>0</v>
          </cell>
          <cell r="FB1078">
            <v>0</v>
          </cell>
          <cell r="FC1078">
            <v>0</v>
          </cell>
          <cell r="FD1078">
            <v>0</v>
          </cell>
          <cell r="FE1078">
            <v>0</v>
          </cell>
          <cell r="FF1078">
            <v>0</v>
          </cell>
          <cell r="FG1078">
            <v>0</v>
          </cell>
          <cell r="FH1078">
            <v>0</v>
          </cell>
          <cell r="FI1078">
            <v>0</v>
          </cell>
          <cell r="FJ1078">
            <v>0</v>
          </cell>
          <cell r="FK1078">
            <v>0</v>
          </cell>
          <cell r="FL1078">
            <v>0</v>
          </cell>
          <cell r="FM1078">
            <v>0</v>
          </cell>
          <cell r="FN1078">
            <v>0</v>
          </cell>
          <cell r="FO1078">
            <v>0</v>
          </cell>
          <cell r="FP1078">
            <v>0</v>
          </cell>
          <cell r="FQ1078">
            <v>0</v>
          </cell>
          <cell r="FR1078">
            <v>0</v>
          </cell>
          <cell r="FS1078">
            <v>0</v>
          </cell>
          <cell r="FT1078">
            <v>0</v>
          </cell>
          <cell r="FU1078">
            <v>0</v>
          </cell>
          <cell r="FV1078">
            <v>0</v>
          </cell>
          <cell r="FW1078">
            <v>0</v>
          </cell>
          <cell r="FX1078">
            <v>0</v>
          </cell>
          <cell r="FY1078">
            <v>0</v>
          </cell>
          <cell r="FZ1078">
            <v>0</v>
          </cell>
          <cell r="GA1078">
            <v>0</v>
          </cell>
          <cell r="GB1078">
            <v>0</v>
          </cell>
          <cell r="GC1078">
            <v>0</v>
          </cell>
          <cell r="GD1078">
            <v>0</v>
          </cell>
          <cell r="GE1078">
            <v>0</v>
          </cell>
          <cell r="GF1078">
            <v>0</v>
          </cell>
          <cell r="GG1078">
            <v>0</v>
          </cell>
          <cell r="GH1078">
            <v>0</v>
          </cell>
          <cell r="GI1078">
            <v>0</v>
          </cell>
          <cell r="GJ1078">
            <v>0</v>
          </cell>
          <cell r="GK1078">
            <v>0</v>
          </cell>
          <cell r="GL1078">
            <v>0</v>
          </cell>
          <cell r="GM1078">
            <v>0</v>
          </cell>
          <cell r="GN1078">
            <v>0</v>
          </cell>
          <cell r="GO1078">
            <v>0</v>
          </cell>
          <cell r="GP1078">
            <v>0</v>
          </cell>
          <cell r="GQ1078">
            <v>0</v>
          </cell>
          <cell r="GR1078">
            <v>0</v>
          </cell>
          <cell r="GS1078">
            <v>0</v>
          </cell>
          <cell r="GT1078">
            <v>0</v>
          </cell>
          <cell r="GU1078">
            <v>0</v>
          </cell>
          <cell r="GV1078">
            <v>0</v>
          </cell>
          <cell r="GW1078">
            <v>0</v>
          </cell>
          <cell r="GX1078">
            <v>0</v>
          </cell>
          <cell r="GY1078">
            <v>0</v>
          </cell>
          <cell r="GZ1078">
            <v>0</v>
          </cell>
          <cell r="HA1078">
            <v>0</v>
          </cell>
          <cell r="HB1078">
            <v>0</v>
          </cell>
          <cell r="HC1078">
            <v>0</v>
          </cell>
          <cell r="HD1078">
            <v>0</v>
          </cell>
          <cell r="HE1078">
            <v>0</v>
          </cell>
          <cell r="HF1078">
            <v>0</v>
          </cell>
          <cell r="HG1078">
            <v>0</v>
          </cell>
          <cell r="HH1078">
            <v>0</v>
          </cell>
          <cell r="HI1078">
            <v>0</v>
          </cell>
          <cell r="HJ1078">
            <v>0</v>
          </cell>
          <cell r="HK1078">
            <v>0</v>
          </cell>
          <cell r="HL1078">
            <v>0</v>
          </cell>
          <cell r="HM1078">
            <v>0</v>
          </cell>
          <cell r="HN1078">
            <v>0</v>
          </cell>
          <cell r="HO1078">
            <v>0</v>
          </cell>
          <cell r="HP1078">
            <v>0</v>
          </cell>
          <cell r="HQ1078">
            <v>0</v>
          </cell>
          <cell r="HR1078">
            <v>0</v>
          </cell>
          <cell r="HS1078">
            <v>0</v>
          </cell>
          <cell r="HT1078">
            <v>0</v>
          </cell>
          <cell r="HU1078">
            <v>0</v>
          </cell>
          <cell r="HV1078">
            <v>0</v>
          </cell>
          <cell r="HW1078">
            <v>0</v>
          </cell>
          <cell r="HX1078">
            <v>0</v>
          </cell>
          <cell r="HY1078">
            <v>0</v>
          </cell>
          <cell r="HZ1078">
            <v>0</v>
          </cell>
          <cell r="IA1078">
            <v>0</v>
          </cell>
          <cell r="IB1078">
            <v>0</v>
          </cell>
          <cell r="IC1078">
            <v>0</v>
          </cell>
          <cell r="ID1078">
            <v>0</v>
          </cell>
          <cell r="IE1078">
            <v>0</v>
          </cell>
          <cell r="IF1078">
            <v>0</v>
          </cell>
          <cell r="IG1078">
            <v>0</v>
          </cell>
          <cell r="IH1078">
            <v>0</v>
          </cell>
          <cell r="II1078">
            <v>0</v>
          </cell>
          <cell r="IJ1078">
            <v>0</v>
          </cell>
          <cell r="IK1078">
            <v>0</v>
          </cell>
          <cell r="IL1078">
            <v>0</v>
          </cell>
          <cell r="IM1078">
            <v>0</v>
          </cell>
          <cell r="IN1078">
            <v>0</v>
          </cell>
          <cell r="IO1078">
            <v>0</v>
          </cell>
          <cell r="IP1078">
            <v>0</v>
          </cell>
          <cell r="IQ1078">
            <v>0</v>
          </cell>
          <cell r="IR1078">
            <v>0</v>
          </cell>
          <cell r="IS1078">
            <v>0</v>
          </cell>
          <cell r="IT1078">
            <v>0</v>
          </cell>
          <cell r="IU1078">
            <v>0</v>
          </cell>
          <cell r="IV1078">
            <v>0</v>
          </cell>
          <cell r="IW1078">
            <v>0</v>
          </cell>
          <cell r="IX1078">
            <v>0</v>
          </cell>
          <cell r="IY1078">
            <v>0</v>
          </cell>
          <cell r="IZ1078">
            <v>0</v>
          </cell>
          <cell r="JA1078">
            <v>0</v>
          </cell>
          <cell r="JB1078">
            <v>0</v>
          </cell>
          <cell r="JC1078">
            <v>0</v>
          </cell>
          <cell r="JD1078">
            <v>0</v>
          </cell>
          <cell r="JE1078">
            <v>0</v>
          </cell>
        </row>
        <row r="1079">
          <cell r="D1079" t="str">
            <v>PV_.QF.UTS._.___.QuichapaIII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  <cell r="BD1079">
            <v>0</v>
          </cell>
          <cell r="BE1079">
            <v>0</v>
          </cell>
          <cell r="BF1079">
            <v>0</v>
          </cell>
          <cell r="BG1079">
            <v>0</v>
          </cell>
          <cell r="BH1079">
            <v>0</v>
          </cell>
          <cell r="BI1079">
            <v>0</v>
          </cell>
          <cell r="BJ1079">
            <v>0</v>
          </cell>
          <cell r="BK1079">
            <v>0</v>
          </cell>
          <cell r="BL1079">
            <v>0</v>
          </cell>
          <cell r="BM1079">
            <v>0</v>
          </cell>
          <cell r="BN1079">
            <v>0</v>
          </cell>
          <cell r="BO1079">
            <v>0</v>
          </cell>
          <cell r="BP1079">
            <v>0</v>
          </cell>
          <cell r="BQ1079">
            <v>0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0</v>
          </cell>
          <cell r="BW1079">
            <v>0</v>
          </cell>
          <cell r="BX1079">
            <v>0</v>
          </cell>
          <cell r="BY1079">
            <v>0</v>
          </cell>
          <cell r="BZ1079">
            <v>0</v>
          </cell>
          <cell r="CA1079">
            <v>0</v>
          </cell>
          <cell r="CB1079">
            <v>0</v>
          </cell>
          <cell r="CC1079">
            <v>0</v>
          </cell>
          <cell r="CD1079">
            <v>0</v>
          </cell>
          <cell r="CE1079">
            <v>0</v>
          </cell>
          <cell r="CF1079">
            <v>0</v>
          </cell>
          <cell r="CG1079">
            <v>0</v>
          </cell>
          <cell r="CH1079">
            <v>0</v>
          </cell>
          <cell r="CI1079">
            <v>0</v>
          </cell>
          <cell r="CJ1079">
            <v>0</v>
          </cell>
          <cell r="CK1079">
            <v>0</v>
          </cell>
          <cell r="CL1079">
            <v>0</v>
          </cell>
          <cell r="CM1079">
            <v>0</v>
          </cell>
          <cell r="CN1079">
            <v>0</v>
          </cell>
          <cell r="CO1079">
            <v>0</v>
          </cell>
          <cell r="CP1079">
            <v>0</v>
          </cell>
          <cell r="CQ1079">
            <v>0</v>
          </cell>
          <cell r="CR1079">
            <v>0</v>
          </cell>
          <cell r="CS1079">
            <v>0</v>
          </cell>
          <cell r="CT1079">
            <v>0</v>
          </cell>
          <cell r="CU1079">
            <v>0</v>
          </cell>
          <cell r="CV1079">
            <v>0</v>
          </cell>
          <cell r="CW1079">
            <v>0</v>
          </cell>
          <cell r="CX1079">
            <v>0</v>
          </cell>
          <cell r="CY1079">
            <v>0</v>
          </cell>
          <cell r="CZ1079">
            <v>0</v>
          </cell>
          <cell r="DA1079">
            <v>0</v>
          </cell>
          <cell r="DB1079">
            <v>0</v>
          </cell>
          <cell r="DC1079">
            <v>0</v>
          </cell>
          <cell r="DD1079">
            <v>0</v>
          </cell>
          <cell r="DE1079">
            <v>0</v>
          </cell>
          <cell r="DF1079">
            <v>0</v>
          </cell>
          <cell r="DG1079">
            <v>0</v>
          </cell>
          <cell r="DH1079">
            <v>0</v>
          </cell>
          <cell r="DI1079">
            <v>0</v>
          </cell>
          <cell r="DJ1079">
            <v>0</v>
          </cell>
          <cell r="DK1079">
            <v>0</v>
          </cell>
          <cell r="DL1079">
            <v>0</v>
          </cell>
          <cell r="DM1079">
            <v>0</v>
          </cell>
          <cell r="DN1079">
            <v>0</v>
          </cell>
          <cell r="DO1079">
            <v>0</v>
          </cell>
          <cell r="DP1079">
            <v>0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0</v>
          </cell>
          <cell r="DW1079">
            <v>0</v>
          </cell>
          <cell r="DX1079">
            <v>0</v>
          </cell>
          <cell r="DY1079">
            <v>0</v>
          </cell>
          <cell r="DZ1079">
            <v>0</v>
          </cell>
          <cell r="EA1079">
            <v>0</v>
          </cell>
          <cell r="EB1079">
            <v>0</v>
          </cell>
          <cell r="EC1079">
            <v>0</v>
          </cell>
          <cell r="ED1079">
            <v>0</v>
          </cell>
          <cell r="EE1079">
            <v>0</v>
          </cell>
          <cell r="EF1079">
            <v>0</v>
          </cell>
          <cell r="EG1079">
            <v>0</v>
          </cell>
          <cell r="EH1079">
            <v>0</v>
          </cell>
          <cell r="EI1079">
            <v>0</v>
          </cell>
          <cell r="EJ1079">
            <v>0</v>
          </cell>
          <cell r="EK1079">
            <v>0</v>
          </cell>
          <cell r="EL1079">
            <v>0</v>
          </cell>
          <cell r="EM1079">
            <v>0</v>
          </cell>
          <cell r="EN1079">
            <v>0</v>
          </cell>
          <cell r="EO1079">
            <v>0</v>
          </cell>
          <cell r="EP1079">
            <v>0</v>
          </cell>
          <cell r="EQ1079">
            <v>0</v>
          </cell>
          <cell r="ER1079">
            <v>0</v>
          </cell>
          <cell r="ES1079">
            <v>0</v>
          </cell>
          <cell r="ET1079">
            <v>0</v>
          </cell>
          <cell r="EU1079">
            <v>0</v>
          </cell>
          <cell r="EV1079">
            <v>0</v>
          </cell>
          <cell r="EW1079">
            <v>0</v>
          </cell>
          <cell r="EX1079">
            <v>0</v>
          </cell>
          <cell r="EY1079">
            <v>0</v>
          </cell>
          <cell r="EZ1079">
            <v>0</v>
          </cell>
          <cell r="FA1079">
            <v>0</v>
          </cell>
          <cell r="FB1079">
            <v>0</v>
          </cell>
          <cell r="FC1079">
            <v>0</v>
          </cell>
          <cell r="FD1079">
            <v>0</v>
          </cell>
          <cell r="FE1079">
            <v>0</v>
          </cell>
          <cell r="FF1079">
            <v>0</v>
          </cell>
          <cell r="FG1079">
            <v>0</v>
          </cell>
          <cell r="FH1079">
            <v>0</v>
          </cell>
          <cell r="FI1079">
            <v>0</v>
          </cell>
          <cell r="FJ1079">
            <v>0</v>
          </cell>
          <cell r="FK1079">
            <v>0</v>
          </cell>
          <cell r="FL1079">
            <v>0</v>
          </cell>
          <cell r="FM1079">
            <v>0</v>
          </cell>
          <cell r="FN1079">
            <v>0</v>
          </cell>
          <cell r="FO1079">
            <v>0</v>
          </cell>
          <cell r="FP1079">
            <v>0</v>
          </cell>
          <cell r="FQ1079">
            <v>0</v>
          </cell>
          <cell r="FR1079">
            <v>0</v>
          </cell>
          <cell r="FS1079">
            <v>0</v>
          </cell>
          <cell r="FT1079">
            <v>0</v>
          </cell>
          <cell r="FU1079">
            <v>0</v>
          </cell>
          <cell r="FV1079">
            <v>0</v>
          </cell>
          <cell r="FW1079">
            <v>0</v>
          </cell>
          <cell r="FX1079">
            <v>0</v>
          </cell>
          <cell r="FY1079">
            <v>0</v>
          </cell>
          <cell r="FZ1079">
            <v>0</v>
          </cell>
          <cell r="GA1079">
            <v>0</v>
          </cell>
          <cell r="GB1079">
            <v>0</v>
          </cell>
          <cell r="GC1079">
            <v>0</v>
          </cell>
          <cell r="GD1079">
            <v>0</v>
          </cell>
          <cell r="GE1079">
            <v>0</v>
          </cell>
          <cell r="GF1079">
            <v>0</v>
          </cell>
          <cell r="GG1079">
            <v>0</v>
          </cell>
          <cell r="GH1079">
            <v>0</v>
          </cell>
          <cell r="GI1079">
            <v>0</v>
          </cell>
          <cell r="GJ1079">
            <v>0</v>
          </cell>
          <cell r="GK1079">
            <v>0</v>
          </cell>
          <cell r="GL1079">
            <v>0</v>
          </cell>
          <cell r="GM1079">
            <v>0</v>
          </cell>
          <cell r="GN1079">
            <v>0</v>
          </cell>
          <cell r="GO1079">
            <v>0</v>
          </cell>
          <cell r="GP1079">
            <v>0</v>
          </cell>
          <cell r="GQ1079">
            <v>0</v>
          </cell>
          <cell r="GR1079">
            <v>0</v>
          </cell>
          <cell r="GS1079">
            <v>0</v>
          </cell>
          <cell r="GT1079">
            <v>0</v>
          </cell>
          <cell r="GU1079">
            <v>0</v>
          </cell>
          <cell r="GV1079">
            <v>0</v>
          </cell>
          <cell r="GW1079">
            <v>0</v>
          </cell>
          <cell r="GX1079">
            <v>0</v>
          </cell>
          <cell r="GY1079">
            <v>0</v>
          </cell>
          <cell r="GZ1079">
            <v>0</v>
          </cell>
          <cell r="HA1079">
            <v>0</v>
          </cell>
          <cell r="HB1079">
            <v>0</v>
          </cell>
          <cell r="HC1079">
            <v>0</v>
          </cell>
          <cell r="HD1079">
            <v>0</v>
          </cell>
          <cell r="HE1079">
            <v>0</v>
          </cell>
          <cell r="HF1079">
            <v>0</v>
          </cell>
          <cell r="HG1079">
            <v>0</v>
          </cell>
          <cell r="HH1079">
            <v>0</v>
          </cell>
          <cell r="HI1079">
            <v>0</v>
          </cell>
          <cell r="HJ1079">
            <v>0</v>
          </cell>
          <cell r="HK1079">
            <v>0</v>
          </cell>
          <cell r="HL1079">
            <v>0</v>
          </cell>
          <cell r="HM1079">
            <v>0</v>
          </cell>
          <cell r="HN1079">
            <v>0</v>
          </cell>
          <cell r="HO1079">
            <v>0</v>
          </cell>
          <cell r="HP1079">
            <v>0</v>
          </cell>
          <cell r="HQ1079">
            <v>0</v>
          </cell>
          <cell r="HR1079">
            <v>0</v>
          </cell>
          <cell r="HS1079">
            <v>0</v>
          </cell>
          <cell r="HT1079">
            <v>0</v>
          </cell>
          <cell r="HU1079">
            <v>0</v>
          </cell>
          <cell r="HV1079">
            <v>0</v>
          </cell>
          <cell r="HW1079">
            <v>0</v>
          </cell>
          <cell r="HX1079">
            <v>0</v>
          </cell>
          <cell r="HY1079">
            <v>0</v>
          </cell>
          <cell r="HZ1079">
            <v>0</v>
          </cell>
          <cell r="IA1079">
            <v>0</v>
          </cell>
          <cell r="IB1079">
            <v>0</v>
          </cell>
          <cell r="IC1079">
            <v>0</v>
          </cell>
          <cell r="ID1079">
            <v>0</v>
          </cell>
          <cell r="IE1079">
            <v>0</v>
          </cell>
          <cell r="IF1079">
            <v>0</v>
          </cell>
          <cell r="IG1079">
            <v>0</v>
          </cell>
          <cell r="IH1079">
            <v>0</v>
          </cell>
          <cell r="II1079">
            <v>0</v>
          </cell>
          <cell r="IJ1079">
            <v>0</v>
          </cell>
          <cell r="IK1079">
            <v>0</v>
          </cell>
          <cell r="IL1079">
            <v>0</v>
          </cell>
          <cell r="IM1079">
            <v>0</v>
          </cell>
          <cell r="IN1079">
            <v>0</v>
          </cell>
          <cell r="IO1079">
            <v>0</v>
          </cell>
          <cell r="IP1079">
            <v>0</v>
          </cell>
          <cell r="IQ1079">
            <v>0</v>
          </cell>
          <cell r="IR1079">
            <v>0</v>
          </cell>
          <cell r="IS1079">
            <v>0</v>
          </cell>
          <cell r="IT1079">
            <v>0</v>
          </cell>
          <cell r="IU1079">
            <v>0</v>
          </cell>
          <cell r="IV1079">
            <v>0</v>
          </cell>
          <cell r="IW1079">
            <v>0</v>
          </cell>
          <cell r="IX1079">
            <v>0</v>
          </cell>
          <cell r="IY1079">
            <v>0</v>
          </cell>
          <cell r="IZ1079">
            <v>0</v>
          </cell>
          <cell r="JA1079">
            <v>0</v>
          </cell>
          <cell r="JB1079">
            <v>0</v>
          </cell>
          <cell r="JC1079">
            <v>0</v>
          </cell>
          <cell r="JD1079">
            <v>0</v>
          </cell>
          <cell r="JE1079">
            <v>0</v>
          </cell>
        </row>
        <row r="1080">
          <cell r="D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0</v>
          </cell>
          <cell r="BD1080">
            <v>0</v>
          </cell>
          <cell r="BE1080">
            <v>0</v>
          </cell>
          <cell r="BF1080">
            <v>0</v>
          </cell>
          <cell r="BG1080">
            <v>0</v>
          </cell>
          <cell r="BH1080">
            <v>0</v>
          </cell>
          <cell r="BI1080">
            <v>0</v>
          </cell>
          <cell r="BJ1080">
            <v>0</v>
          </cell>
          <cell r="BK1080">
            <v>0</v>
          </cell>
          <cell r="BL1080">
            <v>0</v>
          </cell>
          <cell r="BM1080">
            <v>0</v>
          </cell>
          <cell r="BN1080">
            <v>0</v>
          </cell>
          <cell r="BO1080">
            <v>0</v>
          </cell>
          <cell r="BP1080">
            <v>0</v>
          </cell>
          <cell r="BQ1080">
            <v>0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0</v>
          </cell>
          <cell r="BW1080">
            <v>0</v>
          </cell>
          <cell r="BX1080">
            <v>0</v>
          </cell>
          <cell r="BY1080">
            <v>0</v>
          </cell>
          <cell r="BZ1080">
            <v>0</v>
          </cell>
          <cell r="CA1080">
            <v>0</v>
          </cell>
          <cell r="CB1080">
            <v>0</v>
          </cell>
          <cell r="CC1080">
            <v>0</v>
          </cell>
          <cell r="CD1080">
            <v>0</v>
          </cell>
          <cell r="CE1080">
            <v>0</v>
          </cell>
          <cell r="CF1080">
            <v>0</v>
          </cell>
          <cell r="CG1080">
            <v>0</v>
          </cell>
          <cell r="CH1080">
            <v>0</v>
          </cell>
          <cell r="CI1080">
            <v>0</v>
          </cell>
          <cell r="CJ1080">
            <v>0</v>
          </cell>
          <cell r="CK1080">
            <v>0</v>
          </cell>
          <cell r="CL1080">
            <v>0</v>
          </cell>
          <cell r="CM1080">
            <v>0</v>
          </cell>
          <cell r="CN1080">
            <v>0</v>
          </cell>
          <cell r="CO1080">
            <v>0</v>
          </cell>
          <cell r="CP1080">
            <v>0</v>
          </cell>
          <cell r="CQ1080">
            <v>0</v>
          </cell>
          <cell r="CR1080">
            <v>0</v>
          </cell>
          <cell r="CS1080">
            <v>0</v>
          </cell>
          <cell r="CT1080">
            <v>0</v>
          </cell>
          <cell r="CU1080">
            <v>0</v>
          </cell>
          <cell r="CV1080">
            <v>0</v>
          </cell>
          <cell r="CW1080">
            <v>0</v>
          </cell>
          <cell r="CX1080">
            <v>0</v>
          </cell>
          <cell r="CY1080">
            <v>0</v>
          </cell>
          <cell r="CZ1080">
            <v>0</v>
          </cell>
          <cell r="DA1080">
            <v>0</v>
          </cell>
          <cell r="DB1080">
            <v>0</v>
          </cell>
          <cell r="DC1080">
            <v>0</v>
          </cell>
          <cell r="DD1080">
            <v>0</v>
          </cell>
          <cell r="DE1080">
            <v>0</v>
          </cell>
          <cell r="DF1080">
            <v>0</v>
          </cell>
          <cell r="DG1080">
            <v>0</v>
          </cell>
          <cell r="DH1080">
            <v>0</v>
          </cell>
          <cell r="DI1080">
            <v>0</v>
          </cell>
          <cell r="DJ1080">
            <v>0</v>
          </cell>
          <cell r="DK1080">
            <v>0</v>
          </cell>
          <cell r="DL1080">
            <v>0</v>
          </cell>
          <cell r="DM1080">
            <v>0</v>
          </cell>
          <cell r="DN1080">
            <v>0</v>
          </cell>
          <cell r="DO1080">
            <v>0</v>
          </cell>
          <cell r="DP1080">
            <v>0</v>
          </cell>
          <cell r="DQ1080">
            <v>0</v>
          </cell>
          <cell r="DR1080">
            <v>0</v>
          </cell>
          <cell r="DS1080">
            <v>0</v>
          </cell>
          <cell r="DT1080">
            <v>0</v>
          </cell>
          <cell r="DU1080">
            <v>0</v>
          </cell>
          <cell r="DV1080">
            <v>0</v>
          </cell>
          <cell r="DW1080">
            <v>0</v>
          </cell>
          <cell r="DX1080">
            <v>0</v>
          </cell>
          <cell r="DY1080">
            <v>0</v>
          </cell>
          <cell r="DZ1080">
            <v>0</v>
          </cell>
          <cell r="EA1080">
            <v>0</v>
          </cell>
          <cell r="EB1080">
            <v>0</v>
          </cell>
          <cell r="EC1080">
            <v>0</v>
          </cell>
          <cell r="ED1080">
            <v>0</v>
          </cell>
          <cell r="EE1080">
            <v>0</v>
          </cell>
          <cell r="EF1080">
            <v>0</v>
          </cell>
          <cell r="EG1080">
            <v>0</v>
          </cell>
          <cell r="EH1080">
            <v>0</v>
          </cell>
          <cell r="EI1080">
            <v>0</v>
          </cell>
          <cell r="EJ1080">
            <v>0</v>
          </cell>
          <cell r="EK1080">
            <v>0</v>
          </cell>
          <cell r="EL1080">
            <v>0</v>
          </cell>
          <cell r="EM1080">
            <v>0</v>
          </cell>
          <cell r="EN1080">
            <v>0</v>
          </cell>
          <cell r="EO1080">
            <v>0</v>
          </cell>
          <cell r="EP1080">
            <v>0</v>
          </cell>
          <cell r="EQ1080">
            <v>0</v>
          </cell>
          <cell r="ER1080">
            <v>0</v>
          </cell>
          <cell r="ES1080">
            <v>0</v>
          </cell>
          <cell r="ET1080">
            <v>0</v>
          </cell>
          <cell r="EU1080">
            <v>0</v>
          </cell>
          <cell r="EV1080">
            <v>0</v>
          </cell>
          <cell r="EW1080">
            <v>0</v>
          </cell>
          <cell r="EX1080">
            <v>0</v>
          </cell>
          <cell r="EY1080">
            <v>0</v>
          </cell>
          <cell r="EZ1080">
            <v>0</v>
          </cell>
          <cell r="FA1080">
            <v>0</v>
          </cell>
          <cell r="FB1080">
            <v>0</v>
          </cell>
          <cell r="FC1080">
            <v>0</v>
          </cell>
          <cell r="FD1080">
            <v>0</v>
          </cell>
          <cell r="FE1080">
            <v>0</v>
          </cell>
          <cell r="FF1080">
            <v>0</v>
          </cell>
          <cell r="FG1080">
            <v>0</v>
          </cell>
          <cell r="FH1080">
            <v>0</v>
          </cell>
          <cell r="FI1080">
            <v>0</v>
          </cell>
          <cell r="FJ1080">
            <v>0</v>
          </cell>
          <cell r="FK1080">
            <v>0</v>
          </cell>
          <cell r="FL1080">
            <v>0</v>
          </cell>
          <cell r="FM1080">
            <v>0</v>
          </cell>
          <cell r="FN1080">
            <v>0</v>
          </cell>
          <cell r="FO1080">
            <v>0</v>
          </cell>
          <cell r="FP1080">
            <v>0</v>
          </cell>
          <cell r="FQ1080">
            <v>0</v>
          </cell>
          <cell r="FR1080">
            <v>0</v>
          </cell>
          <cell r="FS1080">
            <v>0</v>
          </cell>
          <cell r="FT1080">
            <v>0</v>
          </cell>
          <cell r="FU1080">
            <v>0</v>
          </cell>
          <cell r="FV1080">
            <v>0</v>
          </cell>
          <cell r="FW1080">
            <v>0</v>
          </cell>
          <cell r="FX1080">
            <v>0</v>
          </cell>
          <cell r="FY1080">
            <v>0</v>
          </cell>
          <cell r="FZ1080">
            <v>0</v>
          </cell>
          <cell r="GA1080">
            <v>0</v>
          </cell>
          <cell r="GB1080">
            <v>0</v>
          </cell>
          <cell r="GC1080">
            <v>0</v>
          </cell>
          <cell r="GD1080">
            <v>0</v>
          </cell>
          <cell r="GE1080">
            <v>0</v>
          </cell>
          <cell r="GF1080">
            <v>0</v>
          </cell>
          <cell r="GG1080">
            <v>0</v>
          </cell>
          <cell r="GH1080">
            <v>0</v>
          </cell>
          <cell r="GI1080">
            <v>0</v>
          </cell>
          <cell r="GJ1080">
            <v>0</v>
          </cell>
          <cell r="GK1080">
            <v>0</v>
          </cell>
          <cell r="GL1080">
            <v>0</v>
          </cell>
          <cell r="GM1080">
            <v>0</v>
          </cell>
          <cell r="GN1080">
            <v>0</v>
          </cell>
          <cell r="GO1080">
            <v>0</v>
          </cell>
          <cell r="GP1080">
            <v>0</v>
          </cell>
          <cell r="GQ1080">
            <v>0</v>
          </cell>
          <cell r="GR1080">
            <v>0</v>
          </cell>
          <cell r="GS1080">
            <v>0</v>
          </cell>
          <cell r="GT1080">
            <v>0</v>
          </cell>
          <cell r="GU1080">
            <v>0</v>
          </cell>
          <cell r="GV1080">
            <v>0</v>
          </cell>
          <cell r="GW1080">
            <v>0</v>
          </cell>
          <cell r="GX1080">
            <v>0</v>
          </cell>
          <cell r="GY1080">
            <v>0</v>
          </cell>
          <cell r="GZ1080">
            <v>0</v>
          </cell>
          <cell r="HA1080">
            <v>0</v>
          </cell>
          <cell r="HB1080">
            <v>0</v>
          </cell>
          <cell r="HC1080">
            <v>0</v>
          </cell>
          <cell r="HD1080">
            <v>0</v>
          </cell>
          <cell r="HE1080">
            <v>0</v>
          </cell>
          <cell r="HF1080">
            <v>0</v>
          </cell>
          <cell r="HG1080">
            <v>0</v>
          </cell>
          <cell r="HH1080">
            <v>0</v>
          </cell>
          <cell r="HI1080">
            <v>0</v>
          </cell>
          <cell r="HJ1080">
            <v>0</v>
          </cell>
          <cell r="HK1080">
            <v>0</v>
          </cell>
          <cell r="HL1080">
            <v>0</v>
          </cell>
          <cell r="HM1080">
            <v>0</v>
          </cell>
          <cell r="HN1080">
            <v>0</v>
          </cell>
          <cell r="HO1080">
            <v>0</v>
          </cell>
          <cell r="HP1080">
            <v>0</v>
          </cell>
          <cell r="HQ1080">
            <v>0</v>
          </cell>
          <cell r="HR1080">
            <v>0</v>
          </cell>
          <cell r="HS1080">
            <v>0</v>
          </cell>
          <cell r="HT1080">
            <v>0</v>
          </cell>
          <cell r="HU1080">
            <v>0</v>
          </cell>
          <cell r="HV1080">
            <v>0</v>
          </cell>
          <cell r="HW1080">
            <v>0</v>
          </cell>
          <cell r="HX1080">
            <v>0</v>
          </cell>
          <cell r="HY1080">
            <v>0</v>
          </cell>
          <cell r="HZ1080">
            <v>0</v>
          </cell>
          <cell r="IA1080">
            <v>0</v>
          </cell>
          <cell r="IB1080">
            <v>0</v>
          </cell>
          <cell r="IC1080">
            <v>0</v>
          </cell>
          <cell r="ID1080">
            <v>0</v>
          </cell>
          <cell r="IE1080">
            <v>0</v>
          </cell>
          <cell r="IF1080">
            <v>0</v>
          </cell>
          <cell r="IG1080">
            <v>0</v>
          </cell>
          <cell r="IH1080">
            <v>0</v>
          </cell>
          <cell r="II1080">
            <v>0</v>
          </cell>
          <cell r="IJ1080">
            <v>0</v>
          </cell>
          <cell r="IK1080">
            <v>0</v>
          </cell>
          <cell r="IL1080">
            <v>0</v>
          </cell>
          <cell r="IM1080">
            <v>0</v>
          </cell>
          <cell r="IN1080">
            <v>0</v>
          </cell>
          <cell r="IO1080">
            <v>0</v>
          </cell>
          <cell r="IP1080">
            <v>0</v>
          </cell>
          <cell r="IQ1080">
            <v>0</v>
          </cell>
          <cell r="IR1080">
            <v>0</v>
          </cell>
          <cell r="IS1080">
            <v>0</v>
          </cell>
          <cell r="IT1080">
            <v>0</v>
          </cell>
          <cell r="IU1080">
            <v>0</v>
          </cell>
          <cell r="IV1080">
            <v>0</v>
          </cell>
          <cell r="IW1080">
            <v>0</v>
          </cell>
          <cell r="IX1080">
            <v>0</v>
          </cell>
          <cell r="IY1080">
            <v>0</v>
          </cell>
          <cell r="IZ1080">
            <v>0</v>
          </cell>
          <cell r="JA1080">
            <v>0</v>
          </cell>
          <cell r="JB1080">
            <v>0</v>
          </cell>
          <cell r="JC1080">
            <v>0</v>
          </cell>
          <cell r="JD1080">
            <v>0</v>
          </cell>
          <cell r="JE1080">
            <v>0</v>
          </cell>
        </row>
        <row r="1081"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  <cell r="BD1081">
            <v>0</v>
          </cell>
          <cell r="BE1081">
            <v>0</v>
          </cell>
          <cell r="BF1081">
            <v>0</v>
          </cell>
          <cell r="BG1081">
            <v>0</v>
          </cell>
          <cell r="BH1081">
            <v>0</v>
          </cell>
          <cell r="BI1081">
            <v>0</v>
          </cell>
          <cell r="BJ1081">
            <v>0</v>
          </cell>
          <cell r="BK1081">
            <v>0</v>
          </cell>
          <cell r="BL1081">
            <v>0</v>
          </cell>
          <cell r="BM1081">
            <v>0</v>
          </cell>
          <cell r="BN1081">
            <v>0</v>
          </cell>
          <cell r="BO1081">
            <v>0</v>
          </cell>
          <cell r="BP1081">
            <v>0</v>
          </cell>
          <cell r="BQ1081">
            <v>0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0</v>
          </cell>
          <cell r="BW1081">
            <v>0</v>
          </cell>
          <cell r="BX1081">
            <v>0</v>
          </cell>
          <cell r="BY1081">
            <v>0</v>
          </cell>
          <cell r="BZ1081">
            <v>0</v>
          </cell>
          <cell r="CA1081">
            <v>0</v>
          </cell>
          <cell r="CB1081">
            <v>0</v>
          </cell>
          <cell r="CC1081">
            <v>0</v>
          </cell>
          <cell r="CD1081">
            <v>0</v>
          </cell>
          <cell r="CE1081">
            <v>0</v>
          </cell>
          <cell r="CF1081">
            <v>0</v>
          </cell>
          <cell r="CG1081">
            <v>0</v>
          </cell>
          <cell r="CH1081">
            <v>0</v>
          </cell>
          <cell r="CI1081">
            <v>0</v>
          </cell>
          <cell r="CJ1081">
            <v>0</v>
          </cell>
          <cell r="CK1081">
            <v>0</v>
          </cell>
          <cell r="CL1081">
            <v>0</v>
          </cell>
          <cell r="CM1081">
            <v>0</v>
          </cell>
          <cell r="CN1081">
            <v>0</v>
          </cell>
          <cell r="CO1081">
            <v>0</v>
          </cell>
          <cell r="CP1081">
            <v>0</v>
          </cell>
          <cell r="CQ1081">
            <v>0</v>
          </cell>
          <cell r="CR1081">
            <v>0</v>
          </cell>
          <cell r="CS1081">
            <v>0</v>
          </cell>
          <cell r="CT1081">
            <v>0</v>
          </cell>
          <cell r="CU1081">
            <v>0</v>
          </cell>
          <cell r="CV1081">
            <v>0</v>
          </cell>
          <cell r="CW1081">
            <v>0</v>
          </cell>
          <cell r="CX1081">
            <v>0</v>
          </cell>
          <cell r="CY1081">
            <v>0</v>
          </cell>
          <cell r="CZ1081">
            <v>0</v>
          </cell>
          <cell r="DA1081">
            <v>0</v>
          </cell>
          <cell r="DB1081">
            <v>0</v>
          </cell>
          <cell r="DC1081">
            <v>0</v>
          </cell>
          <cell r="DD1081">
            <v>0</v>
          </cell>
          <cell r="DE1081">
            <v>0</v>
          </cell>
          <cell r="DF1081">
            <v>0</v>
          </cell>
          <cell r="DG1081">
            <v>0</v>
          </cell>
          <cell r="DH1081">
            <v>0</v>
          </cell>
          <cell r="DI1081">
            <v>0</v>
          </cell>
          <cell r="DJ1081">
            <v>0</v>
          </cell>
          <cell r="DK1081">
            <v>0</v>
          </cell>
          <cell r="DL1081">
            <v>0</v>
          </cell>
          <cell r="DM1081">
            <v>0</v>
          </cell>
          <cell r="DN1081">
            <v>0</v>
          </cell>
          <cell r="DO1081">
            <v>0</v>
          </cell>
          <cell r="DP1081">
            <v>0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0</v>
          </cell>
          <cell r="DW1081">
            <v>0</v>
          </cell>
          <cell r="DX1081">
            <v>0</v>
          </cell>
          <cell r="DY1081">
            <v>0</v>
          </cell>
          <cell r="DZ1081">
            <v>0</v>
          </cell>
          <cell r="EA1081">
            <v>0</v>
          </cell>
          <cell r="EB1081">
            <v>0</v>
          </cell>
          <cell r="EC1081">
            <v>0</v>
          </cell>
          <cell r="ED1081">
            <v>0</v>
          </cell>
          <cell r="EE1081">
            <v>0</v>
          </cell>
          <cell r="EF1081">
            <v>0</v>
          </cell>
          <cell r="EG1081">
            <v>0</v>
          </cell>
          <cell r="EH1081">
            <v>0</v>
          </cell>
          <cell r="EI1081">
            <v>0</v>
          </cell>
          <cell r="EJ1081">
            <v>0</v>
          </cell>
          <cell r="EK1081">
            <v>0</v>
          </cell>
          <cell r="EL1081">
            <v>0</v>
          </cell>
          <cell r="EM1081">
            <v>0</v>
          </cell>
          <cell r="EN1081">
            <v>0</v>
          </cell>
          <cell r="EO1081">
            <v>0</v>
          </cell>
          <cell r="EP1081">
            <v>0</v>
          </cell>
          <cell r="EQ1081">
            <v>0</v>
          </cell>
          <cell r="ER1081">
            <v>0</v>
          </cell>
          <cell r="ES1081">
            <v>0</v>
          </cell>
          <cell r="ET1081">
            <v>0</v>
          </cell>
          <cell r="EU1081">
            <v>0</v>
          </cell>
          <cell r="EV1081">
            <v>0</v>
          </cell>
          <cell r="EW1081">
            <v>0</v>
          </cell>
          <cell r="EX1081">
            <v>0</v>
          </cell>
          <cell r="EY1081">
            <v>0</v>
          </cell>
          <cell r="EZ1081">
            <v>0</v>
          </cell>
          <cell r="FA1081">
            <v>0</v>
          </cell>
          <cell r="FB1081">
            <v>0</v>
          </cell>
          <cell r="FC1081">
            <v>0</v>
          </cell>
          <cell r="FD1081">
            <v>0</v>
          </cell>
          <cell r="FE1081">
            <v>0</v>
          </cell>
          <cell r="FF1081">
            <v>0</v>
          </cell>
          <cell r="FG1081">
            <v>0</v>
          </cell>
          <cell r="FH1081">
            <v>0</v>
          </cell>
          <cell r="FI1081">
            <v>0</v>
          </cell>
          <cell r="FJ1081">
            <v>0</v>
          </cell>
          <cell r="FK1081">
            <v>0</v>
          </cell>
          <cell r="FL1081">
            <v>0</v>
          </cell>
          <cell r="FM1081">
            <v>0</v>
          </cell>
          <cell r="FN1081">
            <v>0</v>
          </cell>
          <cell r="FO1081">
            <v>0</v>
          </cell>
          <cell r="FP1081">
            <v>0</v>
          </cell>
          <cell r="FQ1081">
            <v>0</v>
          </cell>
          <cell r="FR1081">
            <v>0</v>
          </cell>
          <cell r="FS1081">
            <v>0</v>
          </cell>
          <cell r="FT1081">
            <v>0</v>
          </cell>
          <cell r="FU1081">
            <v>0</v>
          </cell>
          <cell r="FV1081">
            <v>0</v>
          </cell>
          <cell r="FW1081">
            <v>0</v>
          </cell>
          <cell r="FX1081">
            <v>0</v>
          </cell>
          <cell r="FY1081">
            <v>0</v>
          </cell>
          <cell r="FZ1081">
            <v>0</v>
          </cell>
          <cell r="GA1081">
            <v>0</v>
          </cell>
          <cell r="GB1081">
            <v>0</v>
          </cell>
          <cell r="GC1081">
            <v>0</v>
          </cell>
          <cell r="GD1081">
            <v>0</v>
          </cell>
          <cell r="GE1081">
            <v>0</v>
          </cell>
          <cell r="GF1081">
            <v>0</v>
          </cell>
          <cell r="GG1081">
            <v>0</v>
          </cell>
          <cell r="GH1081">
            <v>0</v>
          </cell>
          <cell r="GI1081">
            <v>0</v>
          </cell>
          <cell r="GJ1081">
            <v>0</v>
          </cell>
          <cell r="GK1081">
            <v>0</v>
          </cell>
          <cell r="GL1081">
            <v>0</v>
          </cell>
          <cell r="GM1081">
            <v>0</v>
          </cell>
          <cell r="GN1081">
            <v>0</v>
          </cell>
          <cell r="GO1081">
            <v>0</v>
          </cell>
          <cell r="GP1081">
            <v>0</v>
          </cell>
          <cell r="GQ1081">
            <v>0</v>
          </cell>
          <cell r="GR1081">
            <v>0</v>
          </cell>
          <cell r="GS1081">
            <v>0</v>
          </cell>
          <cell r="GT1081">
            <v>0</v>
          </cell>
          <cell r="GU1081">
            <v>0</v>
          </cell>
          <cell r="GV1081">
            <v>0</v>
          </cell>
          <cell r="GW1081">
            <v>0</v>
          </cell>
          <cell r="GX1081">
            <v>0</v>
          </cell>
          <cell r="GY1081">
            <v>0</v>
          </cell>
          <cell r="GZ1081">
            <v>0</v>
          </cell>
          <cell r="HA1081">
            <v>0</v>
          </cell>
          <cell r="HB1081">
            <v>0</v>
          </cell>
          <cell r="HC1081">
            <v>0</v>
          </cell>
          <cell r="HD1081">
            <v>0</v>
          </cell>
          <cell r="HE1081">
            <v>0</v>
          </cell>
          <cell r="HF1081">
            <v>0</v>
          </cell>
          <cell r="HG1081">
            <v>0</v>
          </cell>
          <cell r="HH1081">
            <v>0</v>
          </cell>
          <cell r="HI1081">
            <v>0</v>
          </cell>
          <cell r="HJ1081">
            <v>0</v>
          </cell>
          <cell r="HK1081">
            <v>0</v>
          </cell>
          <cell r="HL1081">
            <v>0</v>
          </cell>
          <cell r="HM1081">
            <v>0</v>
          </cell>
          <cell r="HN1081">
            <v>0</v>
          </cell>
          <cell r="HO1081">
            <v>0</v>
          </cell>
          <cell r="HP1081">
            <v>0</v>
          </cell>
          <cell r="HQ1081">
            <v>0</v>
          </cell>
          <cell r="HR1081">
            <v>0</v>
          </cell>
          <cell r="HS1081">
            <v>0</v>
          </cell>
          <cell r="HT1081">
            <v>0</v>
          </cell>
          <cell r="HU1081">
            <v>0</v>
          </cell>
          <cell r="HV1081">
            <v>0</v>
          </cell>
          <cell r="HW1081">
            <v>0</v>
          </cell>
          <cell r="HX1081">
            <v>0</v>
          </cell>
          <cell r="HY1081">
            <v>0</v>
          </cell>
          <cell r="HZ1081">
            <v>0</v>
          </cell>
          <cell r="IA1081">
            <v>0</v>
          </cell>
          <cell r="IB1081">
            <v>0</v>
          </cell>
          <cell r="IC1081">
            <v>0</v>
          </cell>
          <cell r="ID1081">
            <v>0</v>
          </cell>
          <cell r="IE1081">
            <v>0</v>
          </cell>
          <cell r="IF1081">
            <v>0</v>
          </cell>
          <cell r="IG1081">
            <v>0</v>
          </cell>
          <cell r="IH1081">
            <v>0</v>
          </cell>
          <cell r="II1081">
            <v>0</v>
          </cell>
          <cell r="IJ1081">
            <v>0</v>
          </cell>
          <cell r="IK1081">
            <v>0</v>
          </cell>
          <cell r="IL1081">
            <v>0</v>
          </cell>
          <cell r="IM1081">
            <v>0</v>
          </cell>
          <cell r="IN1081">
            <v>0</v>
          </cell>
          <cell r="IO1081">
            <v>0</v>
          </cell>
          <cell r="IP1081">
            <v>0</v>
          </cell>
          <cell r="IQ1081">
            <v>0</v>
          </cell>
          <cell r="IR1081">
            <v>0</v>
          </cell>
          <cell r="IS1081">
            <v>0</v>
          </cell>
          <cell r="IT1081">
            <v>0</v>
          </cell>
          <cell r="IU1081">
            <v>0</v>
          </cell>
          <cell r="IV1081">
            <v>0</v>
          </cell>
          <cell r="IW1081">
            <v>0</v>
          </cell>
          <cell r="IX1081">
            <v>0</v>
          </cell>
          <cell r="IY1081">
            <v>0</v>
          </cell>
          <cell r="IZ1081">
            <v>0</v>
          </cell>
          <cell r="JA1081">
            <v>0</v>
          </cell>
          <cell r="JB1081">
            <v>0</v>
          </cell>
          <cell r="JC1081">
            <v>0</v>
          </cell>
          <cell r="JD1081">
            <v>0</v>
          </cell>
          <cell r="JE1081">
            <v>0</v>
          </cell>
        </row>
        <row r="1083">
          <cell r="D1083" t="str">
            <v>HY_.QF.COR._.SML.Central Oregon Irrigation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  <cell r="BD1083">
            <v>0</v>
          </cell>
          <cell r="BE1083">
            <v>0</v>
          </cell>
          <cell r="BF1083">
            <v>0</v>
          </cell>
          <cell r="BG1083">
            <v>0</v>
          </cell>
          <cell r="BH1083">
            <v>0</v>
          </cell>
          <cell r="BI1083">
            <v>0</v>
          </cell>
          <cell r="BJ1083">
            <v>0</v>
          </cell>
          <cell r="BK1083">
            <v>0</v>
          </cell>
          <cell r="BL1083">
            <v>0</v>
          </cell>
          <cell r="BM1083">
            <v>0</v>
          </cell>
          <cell r="BN1083">
            <v>0</v>
          </cell>
          <cell r="BO1083">
            <v>0</v>
          </cell>
          <cell r="BP1083">
            <v>0</v>
          </cell>
          <cell r="BQ1083">
            <v>0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0</v>
          </cell>
          <cell r="BW1083">
            <v>0</v>
          </cell>
          <cell r="BX1083">
            <v>0</v>
          </cell>
          <cell r="BY1083">
            <v>0</v>
          </cell>
          <cell r="BZ1083">
            <v>0</v>
          </cell>
          <cell r="CA1083">
            <v>0</v>
          </cell>
          <cell r="CB1083">
            <v>0</v>
          </cell>
          <cell r="CC1083">
            <v>0</v>
          </cell>
          <cell r="CD1083">
            <v>0</v>
          </cell>
          <cell r="CE1083">
            <v>0</v>
          </cell>
          <cell r="CF1083">
            <v>0</v>
          </cell>
          <cell r="CG1083">
            <v>0</v>
          </cell>
          <cell r="CH1083">
            <v>0</v>
          </cell>
          <cell r="CI1083">
            <v>0</v>
          </cell>
          <cell r="CJ1083">
            <v>0</v>
          </cell>
          <cell r="CK1083">
            <v>0</v>
          </cell>
          <cell r="CL1083">
            <v>0</v>
          </cell>
          <cell r="CM1083">
            <v>0</v>
          </cell>
          <cell r="CN1083">
            <v>0</v>
          </cell>
          <cell r="CO1083">
            <v>0</v>
          </cell>
          <cell r="CP1083">
            <v>0</v>
          </cell>
          <cell r="CQ1083">
            <v>0</v>
          </cell>
          <cell r="CR1083">
            <v>0</v>
          </cell>
          <cell r="CS1083">
            <v>0</v>
          </cell>
          <cell r="CT1083">
            <v>0</v>
          </cell>
          <cell r="CU1083">
            <v>0</v>
          </cell>
          <cell r="CV1083">
            <v>0</v>
          </cell>
          <cell r="CW1083">
            <v>0</v>
          </cell>
          <cell r="CX1083">
            <v>0</v>
          </cell>
          <cell r="CY1083">
            <v>0</v>
          </cell>
          <cell r="CZ1083">
            <v>0</v>
          </cell>
          <cell r="DA1083">
            <v>0</v>
          </cell>
          <cell r="DB1083">
            <v>0</v>
          </cell>
          <cell r="DC1083">
            <v>0</v>
          </cell>
          <cell r="DD1083">
            <v>0</v>
          </cell>
          <cell r="DE1083">
            <v>0</v>
          </cell>
          <cell r="DF1083">
            <v>0</v>
          </cell>
          <cell r="DG1083">
            <v>0</v>
          </cell>
          <cell r="DH1083">
            <v>0</v>
          </cell>
          <cell r="DI1083">
            <v>0</v>
          </cell>
          <cell r="DJ1083">
            <v>0</v>
          </cell>
          <cell r="DK1083">
            <v>0</v>
          </cell>
          <cell r="DL1083">
            <v>0</v>
          </cell>
          <cell r="DM1083">
            <v>0</v>
          </cell>
          <cell r="DN1083">
            <v>0</v>
          </cell>
          <cell r="DO1083">
            <v>0</v>
          </cell>
          <cell r="DP1083">
            <v>0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0</v>
          </cell>
          <cell r="DW1083">
            <v>0</v>
          </cell>
          <cell r="DX1083">
            <v>0</v>
          </cell>
          <cell r="DY1083">
            <v>0</v>
          </cell>
          <cell r="DZ1083">
            <v>0</v>
          </cell>
          <cell r="EA1083">
            <v>0</v>
          </cell>
          <cell r="EB1083">
            <v>0</v>
          </cell>
          <cell r="EC1083">
            <v>0</v>
          </cell>
          <cell r="ED1083">
            <v>0</v>
          </cell>
          <cell r="EE1083">
            <v>0</v>
          </cell>
          <cell r="EF1083">
            <v>0</v>
          </cell>
          <cell r="EG1083">
            <v>0</v>
          </cell>
          <cell r="EH1083">
            <v>0</v>
          </cell>
          <cell r="EI1083">
            <v>0</v>
          </cell>
          <cell r="EJ1083">
            <v>0</v>
          </cell>
          <cell r="EK1083">
            <v>0</v>
          </cell>
          <cell r="EL1083">
            <v>0</v>
          </cell>
          <cell r="EM1083">
            <v>0</v>
          </cell>
          <cell r="EN1083">
            <v>0</v>
          </cell>
          <cell r="EO1083">
            <v>0</v>
          </cell>
          <cell r="EP1083">
            <v>0</v>
          </cell>
          <cell r="EQ1083">
            <v>0</v>
          </cell>
          <cell r="ER1083">
            <v>0</v>
          </cell>
          <cell r="ES1083">
            <v>0</v>
          </cell>
          <cell r="ET1083">
            <v>0</v>
          </cell>
          <cell r="EU1083">
            <v>0</v>
          </cell>
          <cell r="EV1083">
            <v>0</v>
          </cell>
          <cell r="EW1083">
            <v>0</v>
          </cell>
          <cell r="EX1083">
            <v>0</v>
          </cell>
          <cell r="EY1083">
            <v>0</v>
          </cell>
          <cell r="EZ1083">
            <v>0</v>
          </cell>
          <cell r="FA1083">
            <v>0</v>
          </cell>
          <cell r="FB1083">
            <v>0</v>
          </cell>
          <cell r="FC1083">
            <v>0</v>
          </cell>
          <cell r="FD1083">
            <v>0</v>
          </cell>
          <cell r="FE1083">
            <v>0</v>
          </cell>
          <cell r="FF1083">
            <v>0</v>
          </cell>
          <cell r="FG1083">
            <v>0</v>
          </cell>
          <cell r="FH1083">
            <v>0</v>
          </cell>
          <cell r="FI1083">
            <v>0</v>
          </cell>
          <cell r="FJ1083">
            <v>0</v>
          </cell>
          <cell r="FK1083">
            <v>0</v>
          </cell>
          <cell r="FL1083">
            <v>0</v>
          </cell>
          <cell r="FM1083">
            <v>0</v>
          </cell>
          <cell r="FN1083">
            <v>0</v>
          </cell>
          <cell r="FO1083">
            <v>0</v>
          </cell>
          <cell r="FP1083">
            <v>0</v>
          </cell>
          <cell r="FQ1083">
            <v>0</v>
          </cell>
          <cell r="FR1083">
            <v>0</v>
          </cell>
          <cell r="FS1083">
            <v>0</v>
          </cell>
          <cell r="FT1083">
            <v>0</v>
          </cell>
          <cell r="FU1083">
            <v>0</v>
          </cell>
          <cell r="FV1083">
            <v>0</v>
          </cell>
          <cell r="FW1083">
            <v>0</v>
          </cell>
          <cell r="FX1083">
            <v>0</v>
          </cell>
          <cell r="FY1083">
            <v>0</v>
          </cell>
          <cell r="FZ1083">
            <v>0</v>
          </cell>
          <cell r="GA1083">
            <v>0</v>
          </cell>
          <cell r="GB1083">
            <v>0</v>
          </cell>
          <cell r="GC1083">
            <v>0</v>
          </cell>
          <cell r="GD1083">
            <v>0</v>
          </cell>
          <cell r="GE1083">
            <v>0</v>
          </cell>
          <cell r="GF1083">
            <v>0</v>
          </cell>
          <cell r="GG1083">
            <v>0</v>
          </cell>
          <cell r="GH1083">
            <v>0</v>
          </cell>
          <cell r="GI1083">
            <v>0</v>
          </cell>
          <cell r="GJ1083">
            <v>0</v>
          </cell>
          <cell r="GK1083">
            <v>0</v>
          </cell>
          <cell r="GL1083">
            <v>0</v>
          </cell>
          <cell r="GM1083">
            <v>0</v>
          </cell>
          <cell r="GN1083">
            <v>0</v>
          </cell>
          <cell r="GO1083">
            <v>0</v>
          </cell>
          <cell r="GP1083">
            <v>0</v>
          </cell>
          <cell r="GQ1083">
            <v>0</v>
          </cell>
          <cell r="GR1083">
            <v>0</v>
          </cell>
          <cell r="GS1083">
            <v>0</v>
          </cell>
          <cell r="GT1083">
            <v>0</v>
          </cell>
          <cell r="GU1083">
            <v>0</v>
          </cell>
          <cell r="GV1083">
            <v>0</v>
          </cell>
          <cell r="GW1083">
            <v>0</v>
          </cell>
          <cell r="GX1083">
            <v>0</v>
          </cell>
          <cell r="GY1083">
            <v>0</v>
          </cell>
          <cell r="GZ1083">
            <v>0</v>
          </cell>
          <cell r="HA1083">
            <v>0</v>
          </cell>
          <cell r="HB1083">
            <v>0</v>
          </cell>
          <cell r="HC1083">
            <v>0</v>
          </cell>
          <cell r="HD1083">
            <v>0</v>
          </cell>
          <cell r="HE1083">
            <v>0</v>
          </cell>
          <cell r="HF1083">
            <v>0</v>
          </cell>
          <cell r="HG1083">
            <v>0</v>
          </cell>
          <cell r="HH1083">
            <v>0</v>
          </cell>
          <cell r="HI1083">
            <v>0</v>
          </cell>
          <cell r="HJ1083">
            <v>0</v>
          </cell>
          <cell r="HK1083">
            <v>0</v>
          </cell>
          <cell r="HL1083">
            <v>0</v>
          </cell>
          <cell r="HM1083">
            <v>0</v>
          </cell>
          <cell r="HN1083">
            <v>0</v>
          </cell>
          <cell r="HO1083">
            <v>0</v>
          </cell>
          <cell r="HP1083">
            <v>0</v>
          </cell>
          <cell r="HQ1083">
            <v>0</v>
          </cell>
          <cell r="HR1083">
            <v>0</v>
          </cell>
          <cell r="HS1083">
            <v>0</v>
          </cell>
          <cell r="HT1083">
            <v>0</v>
          </cell>
          <cell r="HU1083">
            <v>0</v>
          </cell>
          <cell r="HV1083">
            <v>0</v>
          </cell>
          <cell r="HW1083">
            <v>0</v>
          </cell>
          <cell r="HX1083">
            <v>0</v>
          </cell>
          <cell r="HY1083">
            <v>0</v>
          </cell>
          <cell r="HZ1083">
            <v>0</v>
          </cell>
          <cell r="IA1083">
            <v>0</v>
          </cell>
          <cell r="IB1083">
            <v>0</v>
          </cell>
          <cell r="IC1083">
            <v>0</v>
          </cell>
          <cell r="ID1083">
            <v>0</v>
          </cell>
          <cell r="IE1083">
            <v>0</v>
          </cell>
          <cell r="IF1083">
            <v>0</v>
          </cell>
          <cell r="IG1083">
            <v>0</v>
          </cell>
          <cell r="IH1083">
            <v>0</v>
          </cell>
          <cell r="II1083">
            <v>0</v>
          </cell>
          <cell r="IJ1083">
            <v>0</v>
          </cell>
          <cell r="IK1083">
            <v>0</v>
          </cell>
          <cell r="IL1083">
            <v>0</v>
          </cell>
          <cell r="IM1083">
            <v>0</v>
          </cell>
          <cell r="IN1083">
            <v>0</v>
          </cell>
          <cell r="IO1083">
            <v>0</v>
          </cell>
          <cell r="IP1083">
            <v>0</v>
          </cell>
          <cell r="IQ1083">
            <v>0</v>
          </cell>
          <cell r="IR1083">
            <v>0</v>
          </cell>
          <cell r="IS1083">
            <v>0</v>
          </cell>
          <cell r="IT1083">
            <v>0</v>
          </cell>
          <cell r="IU1083">
            <v>0</v>
          </cell>
          <cell r="IV1083">
            <v>0</v>
          </cell>
          <cell r="IW1083">
            <v>0</v>
          </cell>
          <cell r="IX1083">
            <v>0</v>
          </cell>
          <cell r="IY1083">
            <v>0</v>
          </cell>
          <cell r="IZ1083">
            <v>0</v>
          </cell>
          <cell r="JA1083">
            <v>0</v>
          </cell>
          <cell r="JB1083">
            <v>0</v>
          </cell>
          <cell r="JC1083">
            <v>0</v>
          </cell>
          <cell r="JD1083">
            <v>0</v>
          </cell>
          <cell r="JE1083">
            <v>0</v>
          </cell>
        </row>
        <row r="1084">
          <cell r="D1084" t="str">
            <v>HY_.QF.COR._.SML.Deschutes Valley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  <cell r="BD1084">
            <v>0</v>
          </cell>
          <cell r="BE1084">
            <v>0</v>
          </cell>
          <cell r="BF1084">
            <v>0</v>
          </cell>
          <cell r="BG1084">
            <v>0</v>
          </cell>
          <cell r="BH1084">
            <v>0</v>
          </cell>
          <cell r="BI1084">
            <v>0</v>
          </cell>
          <cell r="BJ1084">
            <v>0</v>
          </cell>
          <cell r="BK1084">
            <v>0</v>
          </cell>
          <cell r="BL1084">
            <v>0</v>
          </cell>
          <cell r="BM1084">
            <v>0</v>
          </cell>
          <cell r="BN1084">
            <v>0</v>
          </cell>
          <cell r="BO1084">
            <v>0</v>
          </cell>
          <cell r="BP1084">
            <v>0</v>
          </cell>
          <cell r="BQ1084">
            <v>0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0</v>
          </cell>
          <cell r="BW1084">
            <v>0</v>
          </cell>
          <cell r="BX1084">
            <v>0</v>
          </cell>
          <cell r="BY1084">
            <v>0</v>
          </cell>
          <cell r="BZ1084">
            <v>0</v>
          </cell>
          <cell r="CA1084">
            <v>0</v>
          </cell>
          <cell r="CB1084">
            <v>0</v>
          </cell>
          <cell r="CC1084">
            <v>0</v>
          </cell>
          <cell r="CD1084">
            <v>0</v>
          </cell>
          <cell r="CE1084">
            <v>0</v>
          </cell>
          <cell r="CF1084">
            <v>0</v>
          </cell>
          <cell r="CG1084">
            <v>0</v>
          </cell>
          <cell r="CH1084">
            <v>0</v>
          </cell>
          <cell r="CI1084">
            <v>0</v>
          </cell>
          <cell r="CJ1084">
            <v>0</v>
          </cell>
          <cell r="CK1084">
            <v>0</v>
          </cell>
          <cell r="CL1084">
            <v>0</v>
          </cell>
          <cell r="CM1084">
            <v>0</v>
          </cell>
          <cell r="CN1084">
            <v>0</v>
          </cell>
          <cell r="CO1084">
            <v>0</v>
          </cell>
          <cell r="CP1084">
            <v>0</v>
          </cell>
          <cell r="CQ1084">
            <v>0</v>
          </cell>
          <cell r="CR1084">
            <v>0</v>
          </cell>
          <cell r="CS1084">
            <v>0</v>
          </cell>
          <cell r="CT1084">
            <v>0</v>
          </cell>
          <cell r="CU1084">
            <v>0</v>
          </cell>
          <cell r="CV1084">
            <v>0</v>
          </cell>
          <cell r="CW1084">
            <v>0</v>
          </cell>
          <cell r="CX1084">
            <v>0</v>
          </cell>
          <cell r="CY1084">
            <v>0</v>
          </cell>
          <cell r="CZ1084">
            <v>0</v>
          </cell>
          <cell r="DA1084">
            <v>0</v>
          </cell>
          <cell r="DB1084">
            <v>0</v>
          </cell>
          <cell r="DC1084">
            <v>0</v>
          </cell>
          <cell r="DD1084">
            <v>0</v>
          </cell>
          <cell r="DE1084">
            <v>0</v>
          </cell>
          <cell r="DF1084">
            <v>0</v>
          </cell>
          <cell r="DG1084">
            <v>0</v>
          </cell>
          <cell r="DH1084">
            <v>0</v>
          </cell>
          <cell r="DI1084">
            <v>0</v>
          </cell>
          <cell r="DJ1084">
            <v>0</v>
          </cell>
          <cell r="DK1084">
            <v>0</v>
          </cell>
          <cell r="DL1084">
            <v>0</v>
          </cell>
          <cell r="DM1084">
            <v>0</v>
          </cell>
          <cell r="DN1084">
            <v>0</v>
          </cell>
          <cell r="DO1084">
            <v>0</v>
          </cell>
          <cell r="DP1084">
            <v>0</v>
          </cell>
          <cell r="DQ1084">
            <v>0</v>
          </cell>
          <cell r="DR1084">
            <v>0</v>
          </cell>
          <cell r="DS1084">
            <v>0</v>
          </cell>
          <cell r="DT1084">
            <v>0</v>
          </cell>
          <cell r="DU1084">
            <v>0</v>
          </cell>
          <cell r="DV1084">
            <v>0</v>
          </cell>
          <cell r="DW1084">
            <v>0</v>
          </cell>
          <cell r="DX1084">
            <v>0</v>
          </cell>
          <cell r="DY1084">
            <v>0</v>
          </cell>
          <cell r="DZ1084">
            <v>0</v>
          </cell>
          <cell r="EA1084">
            <v>0</v>
          </cell>
          <cell r="EB1084">
            <v>0</v>
          </cell>
          <cell r="EC1084">
            <v>0</v>
          </cell>
          <cell r="ED1084">
            <v>0</v>
          </cell>
          <cell r="EE1084">
            <v>0</v>
          </cell>
          <cell r="EF1084">
            <v>0</v>
          </cell>
          <cell r="EG1084">
            <v>0</v>
          </cell>
          <cell r="EH1084">
            <v>0</v>
          </cell>
          <cell r="EI1084">
            <v>0</v>
          </cell>
          <cell r="EJ1084">
            <v>0</v>
          </cell>
          <cell r="EK1084">
            <v>0</v>
          </cell>
          <cell r="EL1084">
            <v>0</v>
          </cell>
          <cell r="EM1084">
            <v>0</v>
          </cell>
          <cell r="EN1084">
            <v>0</v>
          </cell>
          <cell r="EO1084">
            <v>0</v>
          </cell>
          <cell r="EP1084">
            <v>0</v>
          </cell>
          <cell r="EQ1084">
            <v>0</v>
          </cell>
          <cell r="ER1084">
            <v>0</v>
          </cell>
          <cell r="ES1084">
            <v>0</v>
          </cell>
          <cell r="ET1084">
            <v>0</v>
          </cell>
          <cell r="EU1084">
            <v>0</v>
          </cell>
          <cell r="EV1084">
            <v>0</v>
          </cell>
          <cell r="EW1084">
            <v>0</v>
          </cell>
          <cell r="EX1084">
            <v>0</v>
          </cell>
          <cell r="EY1084">
            <v>0</v>
          </cell>
          <cell r="EZ1084">
            <v>0</v>
          </cell>
          <cell r="FA1084">
            <v>0</v>
          </cell>
          <cell r="FB1084">
            <v>0</v>
          </cell>
          <cell r="FC1084">
            <v>0</v>
          </cell>
          <cell r="FD1084">
            <v>0</v>
          </cell>
          <cell r="FE1084">
            <v>0</v>
          </cell>
          <cell r="FF1084">
            <v>0</v>
          </cell>
          <cell r="FG1084">
            <v>0</v>
          </cell>
          <cell r="FH1084">
            <v>0</v>
          </cell>
          <cell r="FI1084">
            <v>0</v>
          </cell>
          <cell r="FJ1084">
            <v>0</v>
          </cell>
          <cell r="FK1084">
            <v>0</v>
          </cell>
          <cell r="FL1084">
            <v>0</v>
          </cell>
          <cell r="FM1084">
            <v>0</v>
          </cell>
          <cell r="FN1084">
            <v>0</v>
          </cell>
          <cell r="FO1084">
            <v>0</v>
          </cell>
          <cell r="FP1084">
            <v>0</v>
          </cell>
          <cell r="FQ1084">
            <v>0</v>
          </cell>
          <cell r="FR1084">
            <v>0</v>
          </cell>
          <cell r="FS1084">
            <v>0</v>
          </cell>
          <cell r="FT1084">
            <v>0</v>
          </cell>
          <cell r="FU1084">
            <v>0</v>
          </cell>
          <cell r="FV1084">
            <v>0</v>
          </cell>
          <cell r="FW1084">
            <v>0</v>
          </cell>
          <cell r="FX1084">
            <v>0</v>
          </cell>
          <cell r="FY1084">
            <v>0</v>
          </cell>
          <cell r="FZ1084">
            <v>0</v>
          </cell>
          <cell r="GA1084">
            <v>0</v>
          </cell>
          <cell r="GB1084">
            <v>0</v>
          </cell>
          <cell r="GC1084">
            <v>0</v>
          </cell>
          <cell r="GD1084">
            <v>0</v>
          </cell>
          <cell r="GE1084">
            <v>0</v>
          </cell>
          <cell r="GF1084">
            <v>0</v>
          </cell>
          <cell r="GG1084">
            <v>0</v>
          </cell>
          <cell r="GH1084">
            <v>0</v>
          </cell>
          <cell r="GI1084">
            <v>0</v>
          </cell>
          <cell r="GJ1084">
            <v>0</v>
          </cell>
          <cell r="GK1084">
            <v>0</v>
          </cell>
          <cell r="GL1084">
            <v>0</v>
          </cell>
          <cell r="GM1084">
            <v>0</v>
          </cell>
          <cell r="GN1084">
            <v>0</v>
          </cell>
          <cell r="GO1084">
            <v>0</v>
          </cell>
          <cell r="GP1084">
            <v>0</v>
          </cell>
          <cell r="GQ1084">
            <v>0</v>
          </cell>
          <cell r="GR1084">
            <v>0</v>
          </cell>
          <cell r="GS1084">
            <v>0</v>
          </cell>
          <cell r="GT1084">
            <v>0</v>
          </cell>
          <cell r="GU1084">
            <v>0</v>
          </cell>
          <cell r="GV1084">
            <v>0</v>
          </cell>
          <cell r="GW1084">
            <v>0</v>
          </cell>
          <cell r="GX1084">
            <v>0</v>
          </cell>
          <cell r="GY1084">
            <v>0</v>
          </cell>
          <cell r="GZ1084">
            <v>0</v>
          </cell>
          <cell r="HA1084">
            <v>0</v>
          </cell>
          <cell r="HB1084">
            <v>0</v>
          </cell>
          <cell r="HC1084">
            <v>0</v>
          </cell>
          <cell r="HD1084">
            <v>0</v>
          </cell>
          <cell r="HE1084">
            <v>0</v>
          </cell>
          <cell r="HF1084">
            <v>0</v>
          </cell>
          <cell r="HG1084">
            <v>0</v>
          </cell>
          <cell r="HH1084">
            <v>0</v>
          </cell>
          <cell r="HI1084">
            <v>0</v>
          </cell>
          <cell r="HJ1084">
            <v>0</v>
          </cell>
          <cell r="HK1084">
            <v>0</v>
          </cell>
          <cell r="HL1084">
            <v>0</v>
          </cell>
          <cell r="HM1084">
            <v>0</v>
          </cell>
          <cell r="HN1084">
            <v>0</v>
          </cell>
          <cell r="HO1084">
            <v>0</v>
          </cell>
          <cell r="HP1084">
            <v>0</v>
          </cell>
          <cell r="HQ1084">
            <v>0</v>
          </cell>
          <cell r="HR1084">
            <v>0</v>
          </cell>
          <cell r="HS1084">
            <v>0</v>
          </cell>
          <cell r="HT1084">
            <v>0</v>
          </cell>
          <cell r="HU1084">
            <v>0</v>
          </cell>
          <cell r="HV1084">
            <v>0</v>
          </cell>
          <cell r="HW1084">
            <v>0</v>
          </cell>
          <cell r="HX1084">
            <v>0</v>
          </cell>
          <cell r="HY1084">
            <v>0</v>
          </cell>
          <cell r="HZ1084">
            <v>0</v>
          </cell>
          <cell r="IA1084">
            <v>0</v>
          </cell>
          <cell r="IB1084">
            <v>0</v>
          </cell>
          <cell r="IC1084">
            <v>0</v>
          </cell>
          <cell r="ID1084">
            <v>0</v>
          </cell>
          <cell r="IE1084">
            <v>0</v>
          </cell>
          <cell r="IF1084">
            <v>0</v>
          </cell>
          <cell r="IG1084">
            <v>0</v>
          </cell>
          <cell r="IH1084">
            <v>0</v>
          </cell>
          <cell r="II1084">
            <v>0</v>
          </cell>
          <cell r="IJ1084">
            <v>0</v>
          </cell>
          <cell r="IK1084">
            <v>0</v>
          </cell>
          <cell r="IL1084">
            <v>0</v>
          </cell>
          <cell r="IM1084">
            <v>0</v>
          </cell>
          <cell r="IN1084">
            <v>0</v>
          </cell>
          <cell r="IO1084">
            <v>0</v>
          </cell>
          <cell r="IP1084">
            <v>0</v>
          </cell>
          <cell r="IQ1084">
            <v>0</v>
          </cell>
          <cell r="IR1084">
            <v>0</v>
          </cell>
          <cell r="IS1084">
            <v>0</v>
          </cell>
          <cell r="IT1084">
            <v>0</v>
          </cell>
          <cell r="IU1084">
            <v>0</v>
          </cell>
          <cell r="IV1084">
            <v>0</v>
          </cell>
          <cell r="IW1084">
            <v>0</v>
          </cell>
          <cell r="IX1084">
            <v>0</v>
          </cell>
          <cell r="IY1084">
            <v>0</v>
          </cell>
          <cell r="IZ1084">
            <v>0</v>
          </cell>
          <cell r="JA1084">
            <v>0</v>
          </cell>
          <cell r="JB1084">
            <v>0</v>
          </cell>
          <cell r="JC1084">
            <v>0</v>
          </cell>
          <cell r="JD1084">
            <v>0</v>
          </cell>
          <cell r="JE1084">
            <v>0</v>
          </cell>
        </row>
        <row r="1085">
          <cell r="D1085" t="str">
            <v>HY_.QF.COR._.SML.Dorena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  <cell r="BD1085">
            <v>0</v>
          </cell>
          <cell r="BE1085">
            <v>0</v>
          </cell>
          <cell r="BF1085">
            <v>0</v>
          </cell>
          <cell r="BG1085">
            <v>0</v>
          </cell>
          <cell r="BH1085">
            <v>0</v>
          </cell>
          <cell r="BI1085">
            <v>0</v>
          </cell>
          <cell r="BJ1085">
            <v>0</v>
          </cell>
          <cell r="BK1085">
            <v>0</v>
          </cell>
          <cell r="BL1085">
            <v>0</v>
          </cell>
          <cell r="BM1085">
            <v>0</v>
          </cell>
          <cell r="BN1085">
            <v>0</v>
          </cell>
          <cell r="BO1085">
            <v>0</v>
          </cell>
          <cell r="BP1085">
            <v>0</v>
          </cell>
          <cell r="BQ1085">
            <v>0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0</v>
          </cell>
          <cell r="BW1085">
            <v>0</v>
          </cell>
          <cell r="BX1085">
            <v>0</v>
          </cell>
          <cell r="BY1085">
            <v>0</v>
          </cell>
          <cell r="BZ1085">
            <v>0</v>
          </cell>
          <cell r="CA1085">
            <v>0</v>
          </cell>
          <cell r="CB1085">
            <v>0</v>
          </cell>
          <cell r="CC1085">
            <v>0</v>
          </cell>
          <cell r="CD1085">
            <v>0</v>
          </cell>
          <cell r="CE1085">
            <v>0</v>
          </cell>
          <cell r="CF1085">
            <v>0</v>
          </cell>
          <cell r="CG1085">
            <v>0</v>
          </cell>
          <cell r="CH1085">
            <v>0</v>
          </cell>
          <cell r="CI1085">
            <v>0</v>
          </cell>
          <cell r="CJ1085">
            <v>0</v>
          </cell>
          <cell r="CK1085">
            <v>0</v>
          </cell>
          <cell r="CL1085">
            <v>0</v>
          </cell>
          <cell r="CM1085">
            <v>0</v>
          </cell>
          <cell r="CN1085">
            <v>0</v>
          </cell>
          <cell r="CO1085">
            <v>0</v>
          </cell>
          <cell r="CP1085">
            <v>0</v>
          </cell>
          <cell r="CQ1085">
            <v>0</v>
          </cell>
          <cell r="CR1085">
            <v>0</v>
          </cell>
          <cell r="CS1085">
            <v>0</v>
          </cell>
          <cell r="CT1085">
            <v>0</v>
          </cell>
          <cell r="CU1085">
            <v>0</v>
          </cell>
          <cell r="CV1085">
            <v>0</v>
          </cell>
          <cell r="CW1085">
            <v>0</v>
          </cell>
          <cell r="CX1085">
            <v>0</v>
          </cell>
          <cell r="CY1085">
            <v>0</v>
          </cell>
          <cell r="CZ1085">
            <v>0</v>
          </cell>
          <cell r="DA1085">
            <v>0</v>
          </cell>
          <cell r="DB1085">
            <v>0</v>
          </cell>
          <cell r="DC1085">
            <v>0</v>
          </cell>
          <cell r="DD1085">
            <v>0</v>
          </cell>
          <cell r="DE1085">
            <v>0</v>
          </cell>
          <cell r="DF1085">
            <v>0</v>
          </cell>
          <cell r="DG1085">
            <v>0</v>
          </cell>
          <cell r="DH1085">
            <v>0</v>
          </cell>
          <cell r="DI1085">
            <v>0</v>
          </cell>
          <cell r="DJ1085">
            <v>0</v>
          </cell>
          <cell r="DK1085">
            <v>0</v>
          </cell>
          <cell r="DL1085">
            <v>0</v>
          </cell>
          <cell r="DM1085">
            <v>0</v>
          </cell>
          <cell r="DN1085">
            <v>0</v>
          </cell>
          <cell r="DO1085">
            <v>0</v>
          </cell>
          <cell r="DP1085">
            <v>0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0</v>
          </cell>
          <cell r="DW1085">
            <v>0</v>
          </cell>
          <cell r="DX1085">
            <v>0</v>
          </cell>
          <cell r="DY1085">
            <v>0</v>
          </cell>
          <cell r="DZ1085">
            <v>0</v>
          </cell>
          <cell r="EA1085">
            <v>0</v>
          </cell>
          <cell r="EB1085">
            <v>0</v>
          </cell>
          <cell r="EC1085">
            <v>0</v>
          </cell>
          <cell r="ED1085">
            <v>0</v>
          </cell>
          <cell r="EE1085">
            <v>0</v>
          </cell>
          <cell r="EF1085">
            <v>0</v>
          </cell>
          <cell r="EG1085">
            <v>0</v>
          </cell>
          <cell r="EH1085">
            <v>0</v>
          </cell>
          <cell r="EI1085">
            <v>0</v>
          </cell>
          <cell r="EJ1085">
            <v>0</v>
          </cell>
          <cell r="EK1085">
            <v>0</v>
          </cell>
          <cell r="EL1085">
            <v>0</v>
          </cell>
          <cell r="EM1085">
            <v>0</v>
          </cell>
          <cell r="EN1085">
            <v>0</v>
          </cell>
          <cell r="EO1085">
            <v>0</v>
          </cell>
          <cell r="EP1085">
            <v>0</v>
          </cell>
          <cell r="EQ1085">
            <v>0</v>
          </cell>
          <cell r="ER1085">
            <v>0</v>
          </cell>
          <cell r="ES1085">
            <v>0</v>
          </cell>
          <cell r="ET1085">
            <v>0</v>
          </cell>
          <cell r="EU1085">
            <v>0</v>
          </cell>
          <cell r="EV1085">
            <v>0</v>
          </cell>
          <cell r="EW1085">
            <v>0</v>
          </cell>
          <cell r="EX1085">
            <v>0</v>
          </cell>
          <cell r="EY1085">
            <v>0</v>
          </cell>
          <cell r="EZ1085">
            <v>0</v>
          </cell>
          <cell r="FA1085">
            <v>0</v>
          </cell>
          <cell r="FB1085">
            <v>0</v>
          </cell>
          <cell r="FC1085">
            <v>0</v>
          </cell>
          <cell r="FD1085">
            <v>0</v>
          </cell>
          <cell r="FE1085">
            <v>0</v>
          </cell>
          <cell r="FF1085">
            <v>0</v>
          </cell>
          <cell r="FG1085">
            <v>0</v>
          </cell>
          <cell r="FH1085">
            <v>0</v>
          </cell>
          <cell r="FI1085">
            <v>0</v>
          </cell>
          <cell r="FJ1085">
            <v>0</v>
          </cell>
          <cell r="FK1085">
            <v>0</v>
          </cell>
          <cell r="FL1085">
            <v>0</v>
          </cell>
          <cell r="FM1085">
            <v>0</v>
          </cell>
          <cell r="FN1085">
            <v>0</v>
          </cell>
          <cell r="FO1085">
            <v>0</v>
          </cell>
          <cell r="FP1085">
            <v>0</v>
          </cell>
          <cell r="FQ1085">
            <v>0</v>
          </cell>
          <cell r="FR1085">
            <v>0</v>
          </cell>
          <cell r="FS1085">
            <v>0</v>
          </cell>
          <cell r="FT1085">
            <v>0</v>
          </cell>
          <cell r="FU1085">
            <v>0</v>
          </cell>
          <cell r="FV1085">
            <v>0</v>
          </cell>
          <cell r="FW1085">
            <v>0</v>
          </cell>
          <cell r="FX1085">
            <v>0</v>
          </cell>
          <cell r="FY1085">
            <v>0</v>
          </cell>
          <cell r="FZ1085">
            <v>0</v>
          </cell>
          <cell r="GA1085">
            <v>0</v>
          </cell>
          <cell r="GB1085">
            <v>0</v>
          </cell>
          <cell r="GC1085">
            <v>0</v>
          </cell>
          <cell r="GD1085">
            <v>0</v>
          </cell>
          <cell r="GE1085">
            <v>0</v>
          </cell>
          <cell r="GF1085">
            <v>0</v>
          </cell>
          <cell r="GG1085">
            <v>0</v>
          </cell>
          <cell r="GH1085">
            <v>0</v>
          </cell>
          <cell r="GI1085">
            <v>0</v>
          </cell>
          <cell r="GJ1085">
            <v>0</v>
          </cell>
          <cell r="GK1085">
            <v>0</v>
          </cell>
          <cell r="GL1085">
            <v>0</v>
          </cell>
          <cell r="GM1085">
            <v>0</v>
          </cell>
          <cell r="GN1085">
            <v>0</v>
          </cell>
          <cell r="GO1085">
            <v>0</v>
          </cell>
          <cell r="GP1085">
            <v>0</v>
          </cell>
          <cell r="GQ1085">
            <v>0</v>
          </cell>
          <cell r="GR1085">
            <v>0</v>
          </cell>
          <cell r="GS1085">
            <v>0</v>
          </cell>
          <cell r="GT1085">
            <v>0</v>
          </cell>
          <cell r="GU1085">
            <v>0</v>
          </cell>
          <cell r="GV1085">
            <v>0</v>
          </cell>
          <cell r="GW1085">
            <v>0</v>
          </cell>
          <cell r="GX1085">
            <v>0</v>
          </cell>
          <cell r="GY1085">
            <v>0</v>
          </cell>
          <cell r="GZ1085">
            <v>0</v>
          </cell>
          <cell r="HA1085">
            <v>0</v>
          </cell>
          <cell r="HB1085">
            <v>0</v>
          </cell>
          <cell r="HC1085">
            <v>0</v>
          </cell>
          <cell r="HD1085">
            <v>0</v>
          </cell>
          <cell r="HE1085">
            <v>0</v>
          </cell>
          <cell r="HF1085">
            <v>0</v>
          </cell>
          <cell r="HG1085">
            <v>0</v>
          </cell>
          <cell r="HH1085">
            <v>0</v>
          </cell>
          <cell r="HI1085">
            <v>0</v>
          </cell>
          <cell r="HJ1085">
            <v>0</v>
          </cell>
          <cell r="HK1085">
            <v>0</v>
          </cell>
          <cell r="HL1085">
            <v>0</v>
          </cell>
          <cell r="HM1085">
            <v>0</v>
          </cell>
          <cell r="HN1085">
            <v>0</v>
          </cell>
          <cell r="HO1085">
            <v>0</v>
          </cell>
          <cell r="HP1085">
            <v>0</v>
          </cell>
          <cell r="HQ1085">
            <v>0</v>
          </cell>
          <cell r="HR1085">
            <v>0</v>
          </cell>
          <cell r="HS1085">
            <v>0</v>
          </cell>
          <cell r="HT1085">
            <v>0</v>
          </cell>
          <cell r="HU1085">
            <v>0</v>
          </cell>
          <cell r="HV1085">
            <v>0</v>
          </cell>
          <cell r="HW1085">
            <v>0</v>
          </cell>
          <cell r="HX1085">
            <v>0</v>
          </cell>
          <cell r="HY1085">
            <v>0</v>
          </cell>
          <cell r="HZ1085">
            <v>0</v>
          </cell>
          <cell r="IA1085">
            <v>0</v>
          </cell>
          <cell r="IB1085">
            <v>0</v>
          </cell>
          <cell r="IC1085">
            <v>0</v>
          </cell>
          <cell r="ID1085">
            <v>0</v>
          </cell>
          <cell r="IE1085">
            <v>0</v>
          </cell>
          <cell r="IF1085">
            <v>0</v>
          </cell>
          <cell r="IG1085">
            <v>0</v>
          </cell>
          <cell r="IH1085">
            <v>0</v>
          </cell>
          <cell r="II1085">
            <v>0</v>
          </cell>
          <cell r="IJ1085">
            <v>0</v>
          </cell>
          <cell r="IK1085">
            <v>0</v>
          </cell>
          <cell r="IL1085">
            <v>0</v>
          </cell>
          <cell r="IM1085">
            <v>0</v>
          </cell>
          <cell r="IN1085">
            <v>0</v>
          </cell>
          <cell r="IO1085">
            <v>0</v>
          </cell>
          <cell r="IP1085">
            <v>0</v>
          </cell>
          <cell r="IQ1085">
            <v>0</v>
          </cell>
          <cell r="IR1085">
            <v>0</v>
          </cell>
          <cell r="IS1085">
            <v>0</v>
          </cell>
          <cell r="IT1085">
            <v>0</v>
          </cell>
          <cell r="IU1085">
            <v>0</v>
          </cell>
          <cell r="IV1085">
            <v>0</v>
          </cell>
          <cell r="IW1085">
            <v>0</v>
          </cell>
          <cell r="IX1085">
            <v>0</v>
          </cell>
          <cell r="IY1085">
            <v>0</v>
          </cell>
          <cell r="IZ1085">
            <v>0</v>
          </cell>
          <cell r="JA1085">
            <v>0</v>
          </cell>
          <cell r="JB1085">
            <v>0</v>
          </cell>
          <cell r="JC1085">
            <v>0</v>
          </cell>
          <cell r="JD1085">
            <v>0</v>
          </cell>
          <cell r="JE1085">
            <v>0</v>
          </cell>
        </row>
        <row r="1086">
          <cell r="D1086" t="str">
            <v>HY_.QF.COR._.SML.EBD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  <cell r="BD1086">
            <v>0</v>
          </cell>
          <cell r="BE1086">
            <v>0</v>
          </cell>
          <cell r="BF1086">
            <v>0</v>
          </cell>
          <cell r="BG1086">
            <v>0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0</v>
          </cell>
          <cell r="BW1086">
            <v>0</v>
          </cell>
          <cell r="BX1086">
            <v>0</v>
          </cell>
          <cell r="BY1086">
            <v>0</v>
          </cell>
          <cell r="BZ1086">
            <v>0</v>
          </cell>
          <cell r="CA1086">
            <v>0</v>
          </cell>
          <cell r="CB1086">
            <v>0</v>
          </cell>
          <cell r="CC1086">
            <v>0</v>
          </cell>
          <cell r="CD1086">
            <v>0</v>
          </cell>
          <cell r="CE1086">
            <v>0</v>
          </cell>
          <cell r="CF1086">
            <v>0</v>
          </cell>
          <cell r="CG1086">
            <v>0</v>
          </cell>
          <cell r="CH1086">
            <v>0</v>
          </cell>
          <cell r="CI1086">
            <v>0</v>
          </cell>
          <cell r="CJ1086">
            <v>0</v>
          </cell>
          <cell r="CK1086">
            <v>0</v>
          </cell>
          <cell r="CL1086">
            <v>0</v>
          </cell>
          <cell r="CM1086">
            <v>0</v>
          </cell>
          <cell r="CN1086">
            <v>0</v>
          </cell>
          <cell r="CO1086">
            <v>0</v>
          </cell>
          <cell r="CP1086">
            <v>0</v>
          </cell>
          <cell r="CQ1086">
            <v>0</v>
          </cell>
          <cell r="CR1086">
            <v>0</v>
          </cell>
          <cell r="CS1086">
            <v>0</v>
          </cell>
          <cell r="CT1086">
            <v>0</v>
          </cell>
          <cell r="CU1086">
            <v>0</v>
          </cell>
          <cell r="CV1086">
            <v>0</v>
          </cell>
          <cell r="CW1086">
            <v>0</v>
          </cell>
          <cell r="CX1086">
            <v>0</v>
          </cell>
          <cell r="CY1086">
            <v>0</v>
          </cell>
          <cell r="CZ1086">
            <v>0</v>
          </cell>
          <cell r="DA1086">
            <v>0</v>
          </cell>
          <cell r="DB1086">
            <v>0</v>
          </cell>
          <cell r="DC1086">
            <v>0</v>
          </cell>
          <cell r="DD1086">
            <v>0</v>
          </cell>
          <cell r="DE1086">
            <v>0</v>
          </cell>
          <cell r="DF1086">
            <v>0</v>
          </cell>
          <cell r="DG1086">
            <v>0</v>
          </cell>
          <cell r="DH1086">
            <v>0</v>
          </cell>
          <cell r="DI1086">
            <v>0</v>
          </cell>
          <cell r="DJ1086">
            <v>0</v>
          </cell>
          <cell r="DK1086">
            <v>0</v>
          </cell>
          <cell r="DL1086">
            <v>0</v>
          </cell>
          <cell r="DM1086">
            <v>0</v>
          </cell>
          <cell r="DN1086">
            <v>0</v>
          </cell>
          <cell r="DO1086">
            <v>0</v>
          </cell>
          <cell r="DP1086">
            <v>0</v>
          </cell>
          <cell r="DQ1086">
            <v>0</v>
          </cell>
          <cell r="DR1086">
            <v>0</v>
          </cell>
          <cell r="DS1086">
            <v>0</v>
          </cell>
          <cell r="DT1086">
            <v>0</v>
          </cell>
          <cell r="DU1086">
            <v>0</v>
          </cell>
          <cell r="DV1086">
            <v>0</v>
          </cell>
          <cell r="DW1086">
            <v>0</v>
          </cell>
          <cell r="DX1086">
            <v>0</v>
          </cell>
          <cell r="DY1086">
            <v>0</v>
          </cell>
          <cell r="DZ1086">
            <v>0</v>
          </cell>
          <cell r="EA1086">
            <v>0</v>
          </cell>
          <cell r="EB1086">
            <v>0</v>
          </cell>
          <cell r="EC1086">
            <v>0</v>
          </cell>
          <cell r="ED1086">
            <v>0</v>
          </cell>
          <cell r="EE1086">
            <v>0</v>
          </cell>
          <cell r="EF1086">
            <v>0</v>
          </cell>
          <cell r="EG1086">
            <v>0</v>
          </cell>
          <cell r="EH1086">
            <v>0</v>
          </cell>
          <cell r="EI1086">
            <v>0</v>
          </cell>
          <cell r="EJ1086">
            <v>0</v>
          </cell>
          <cell r="EK1086">
            <v>0</v>
          </cell>
          <cell r="EL1086">
            <v>0</v>
          </cell>
          <cell r="EM1086">
            <v>0</v>
          </cell>
          <cell r="EN1086">
            <v>0</v>
          </cell>
          <cell r="EO1086">
            <v>0</v>
          </cell>
          <cell r="EP1086">
            <v>0</v>
          </cell>
          <cell r="EQ1086">
            <v>0</v>
          </cell>
          <cell r="ER1086">
            <v>0</v>
          </cell>
          <cell r="ES1086">
            <v>0</v>
          </cell>
          <cell r="ET1086">
            <v>0</v>
          </cell>
          <cell r="EU1086">
            <v>0</v>
          </cell>
          <cell r="EV1086">
            <v>0</v>
          </cell>
          <cell r="EW1086">
            <v>0</v>
          </cell>
          <cell r="EX1086">
            <v>0</v>
          </cell>
          <cell r="EY1086">
            <v>0</v>
          </cell>
          <cell r="EZ1086">
            <v>0</v>
          </cell>
          <cell r="FA1086">
            <v>0</v>
          </cell>
          <cell r="FB1086">
            <v>0</v>
          </cell>
          <cell r="FC1086">
            <v>0</v>
          </cell>
          <cell r="FD1086">
            <v>0</v>
          </cell>
          <cell r="FE1086">
            <v>0</v>
          </cell>
          <cell r="FF1086">
            <v>0</v>
          </cell>
          <cell r="FG1086">
            <v>0</v>
          </cell>
          <cell r="FH1086">
            <v>0</v>
          </cell>
          <cell r="FI1086">
            <v>0</v>
          </cell>
          <cell r="FJ1086">
            <v>0</v>
          </cell>
          <cell r="FK1086">
            <v>0</v>
          </cell>
          <cell r="FL1086">
            <v>0</v>
          </cell>
          <cell r="FM1086">
            <v>0</v>
          </cell>
          <cell r="FN1086">
            <v>0</v>
          </cell>
          <cell r="FO1086">
            <v>0</v>
          </cell>
          <cell r="FP1086">
            <v>0</v>
          </cell>
          <cell r="FQ1086">
            <v>0</v>
          </cell>
          <cell r="FR1086">
            <v>0</v>
          </cell>
          <cell r="FS1086">
            <v>0</v>
          </cell>
          <cell r="FT1086">
            <v>0</v>
          </cell>
          <cell r="FU1086">
            <v>0</v>
          </cell>
          <cell r="FV1086">
            <v>0</v>
          </cell>
          <cell r="FW1086">
            <v>0</v>
          </cell>
          <cell r="FX1086">
            <v>0</v>
          </cell>
          <cell r="FY1086">
            <v>0</v>
          </cell>
          <cell r="FZ1086">
            <v>0</v>
          </cell>
          <cell r="GA1086">
            <v>0</v>
          </cell>
          <cell r="GB1086">
            <v>0</v>
          </cell>
          <cell r="GC1086">
            <v>0</v>
          </cell>
          <cell r="GD1086">
            <v>0</v>
          </cell>
          <cell r="GE1086">
            <v>0</v>
          </cell>
          <cell r="GF1086">
            <v>0</v>
          </cell>
          <cell r="GG1086">
            <v>0</v>
          </cell>
          <cell r="GH1086">
            <v>0</v>
          </cell>
          <cell r="GI1086">
            <v>0</v>
          </cell>
          <cell r="GJ1086">
            <v>0</v>
          </cell>
          <cell r="GK1086">
            <v>0</v>
          </cell>
          <cell r="GL1086">
            <v>0</v>
          </cell>
          <cell r="GM1086">
            <v>0</v>
          </cell>
          <cell r="GN1086">
            <v>0</v>
          </cell>
          <cell r="GO1086">
            <v>0</v>
          </cell>
          <cell r="GP1086">
            <v>0</v>
          </cell>
          <cell r="GQ1086">
            <v>0</v>
          </cell>
          <cell r="GR1086">
            <v>0</v>
          </cell>
          <cell r="GS1086">
            <v>0</v>
          </cell>
          <cell r="GT1086">
            <v>0</v>
          </cell>
          <cell r="GU1086">
            <v>0</v>
          </cell>
          <cell r="GV1086">
            <v>0</v>
          </cell>
          <cell r="GW1086">
            <v>0</v>
          </cell>
          <cell r="GX1086">
            <v>0</v>
          </cell>
          <cell r="GY1086">
            <v>0</v>
          </cell>
          <cell r="GZ1086">
            <v>0</v>
          </cell>
          <cell r="HA1086">
            <v>0</v>
          </cell>
          <cell r="HB1086">
            <v>0</v>
          </cell>
          <cell r="HC1086">
            <v>0</v>
          </cell>
          <cell r="HD1086">
            <v>0</v>
          </cell>
          <cell r="HE1086">
            <v>0</v>
          </cell>
          <cell r="HF1086">
            <v>0</v>
          </cell>
          <cell r="HG1086">
            <v>0</v>
          </cell>
          <cell r="HH1086">
            <v>0</v>
          </cell>
          <cell r="HI1086">
            <v>0</v>
          </cell>
          <cell r="HJ1086">
            <v>0</v>
          </cell>
          <cell r="HK1086">
            <v>0</v>
          </cell>
          <cell r="HL1086">
            <v>0</v>
          </cell>
          <cell r="HM1086">
            <v>0</v>
          </cell>
          <cell r="HN1086">
            <v>0</v>
          </cell>
          <cell r="HO1086">
            <v>0</v>
          </cell>
          <cell r="HP1086">
            <v>0</v>
          </cell>
          <cell r="HQ1086">
            <v>0</v>
          </cell>
          <cell r="HR1086">
            <v>0</v>
          </cell>
          <cell r="HS1086">
            <v>0</v>
          </cell>
          <cell r="HT1086">
            <v>0</v>
          </cell>
          <cell r="HU1086">
            <v>0</v>
          </cell>
          <cell r="HV1086">
            <v>0</v>
          </cell>
          <cell r="HW1086">
            <v>0</v>
          </cell>
          <cell r="HX1086">
            <v>0</v>
          </cell>
          <cell r="HY1086">
            <v>0</v>
          </cell>
          <cell r="HZ1086">
            <v>0</v>
          </cell>
          <cell r="IA1086">
            <v>0</v>
          </cell>
          <cell r="IB1086">
            <v>0</v>
          </cell>
          <cell r="IC1086">
            <v>0</v>
          </cell>
          <cell r="ID1086">
            <v>0</v>
          </cell>
          <cell r="IE1086">
            <v>0</v>
          </cell>
          <cell r="IF1086">
            <v>0</v>
          </cell>
          <cell r="IG1086">
            <v>0</v>
          </cell>
          <cell r="IH1086">
            <v>0</v>
          </cell>
          <cell r="II1086">
            <v>0</v>
          </cell>
          <cell r="IJ1086">
            <v>0</v>
          </cell>
          <cell r="IK1086">
            <v>0</v>
          </cell>
          <cell r="IL1086">
            <v>0</v>
          </cell>
          <cell r="IM1086">
            <v>0</v>
          </cell>
          <cell r="IN1086">
            <v>0</v>
          </cell>
          <cell r="IO1086">
            <v>0</v>
          </cell>
          <cell r="IP1086">
            <v>0</v>
          </cell>
          <cell r="IQ1086">
            <v>0</v>
          </cell>
          <cell r="IR1086">
            <v>0</v>
          </cell>
          <cell r="IS1086">
            <v>0</v>
          </cell>
          <cell r="IT1086">
            <v>0</v>
          </cell>
          <cell r="IU1086">
            <v>0</v>
          </cell>
          <cell r="IV1086">
            <v>0</v>
          </cell>
          <cell r="IW1086">
            <v>0</v>
          </cell>
          <cell r="IX1086">
            <v>0</v>
          </cell>
          <cell r="IY1086">
            <v>0</v>
          </cell>
          <cell r="IZ1086">
            <v>0</v>
          </cell>
          <cell r="JA1086">
            <v>0</v>
          </cell>
          <cell r="JB1086">
            <v>0</v>
          </cell>
          <cell r="JC1086">
            <v>0</v>
          </cell>
          <cell r="JD1086">
            <v>0</v>
          </cell>
          <cell r="JE1086">
            <v>0</v>
          </cell>
        </row>
        <row r="1087">
          <cell r="D1087" t="str">
            <v>HY_.QF.COR._.SML.Juniper Ridge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  <cell r="BD1087">
            <v>0</v>
          </cell>
          <cell r="BE1087">
            <v>0</v>
          </cell>
          <cell r="BF1087">
            <v>0</v>
          </cell>
          <cell r="BG1087">
            <v>0</v>
          </cell>
          <cell r="BH1087">
            <v>0</v>
          </cell>
          <cell r="BI1087">
            <v>0</v>
          </cell>
          <cell r="BJ1087">
            <v>0</v>
          </cell>
          <cell r="BK1087">
            <v>0</v>
          </cell>
          <cell r="BL1087">
            <v>0</v>
          </cell>
          <cell r="BM1087">
            <v>0</v>
          </cell>
          <cell r="BN1087">
            <v>0</v>
          </cell>
          <cell r="BO1087">
            <v>0</v>
          </cell>
          <cell r="BP1087">
            <v>0</v>
          </cell>
          <cell r="BQ1087">
            <v>0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0</v>
          </cell>
          <cell r="BW1087">
            <v>0</v>
          </cell>
          <cell r="BX1087">
            <v>0</v>
          </cell>
          <cell r="BY1087">
            <v>0</v>
          </cell>
          <cell r="BZ1087">
            <v>0</v>
          </cell>
          <cell r="CA1087">
            <v>0</v>
          </cell>
          <cell r="CB1087">
            <v>0</v>
          </cell>
          <cell r="CC1087">
            <v>0</v>
          </cell>
          <cell r="CD1087">
            <v>0</v>
          </cell>
          <cell r="CE1087">
            <v>0</v>
          </cell>
          <cell r="CF1087">
            <v>0</v>
          </cell>
          <cell r="CG1087">
            <v>0</v>
          </cell>
          <cell r="CH1087">
            <v>0</v>
          </cell>
          <cell r="CI1087">
            <v>0</v>
          </cell>
          <cell r="CJ1087">
            <v>0</v>
          </cell>
          <cell r="CK1087">
            <v>0</v>
          </cell>
          <cell r="CL1087">
            <v>0</v>
          </cell>
          <cell r="CM1087">
            <v>0</v>
          </cell>
          <cell r="CN1087">
            <v>0</v>
          </cell>
          <cell r="CO1087">
            <v>0</v>
          </cell>
          <cell r="CP1087">
            <v>0</v>
          </cell>
          <cell r="CQ1087">
            <v>0</v>
          </cell>
          <cell r="CR1087">
            <v>0</v>
          </cell>
          <cell r="CS1087">
            <v>0</v>
          </cell>
          <cell r="CT1087">
            <v>0</v>
          </cell>
          <cell r="CU1087">
            <v>0</v>
          </cell>
          <cell r="CV1087">
            <v>0</v>
          </cell>
          <cell r="CW1087">
            <v>0</v>
          </cell>
          <cell r="CX1087">
            <v>0</v>
          </cell>
          <cell r="CY1087">
            <v>0</v>
          </cell>
          <cell r="CZ1087">
            <v>0</v>
          </cell>
          <cell r="DA1087">
            <v>0</v>
          </cell>
          <cell r="DB1087">
            <v>0</v>
          </cell>
          <cell r="DC1087">
            <v>0</v>
          </cell>
          <cell r="DD1087">
            <v>0</v>
          </cell>
          <cell r="DE1087">
            <v>0</v>
          </cell>
          <cell r="DF1087">
            <v>0</v>
          </cell>
          <cell r="DG1087">
            <v>0</v>
          </cell>
          <cell r="DH1087">
            <v>0</v>
          </cell>
          <cell r="DI1087">
            <v>0</v>
          </cell>
          <cell r="DJ1087">
            <v>0</v>
          </cell>
          <cell r="DK1087">
            <v>0</v>
          </cell>
          <cell r="DL1087">
            <v>0</v>
          </cell>
          <cell r="DM1087">
            <v>0</v>
          </cell>
          <cell r="DN1087">
            <v>0</v>
          </cell>
          <cell r="DO1087">
            <v>0</v>
          </cell>
          <cell r="DP1087">
            <v>0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0</v>
          </cell>
          <cell r="DV1087">
            <v>0</v>
          </cell>
          <cell r="DW1087">
            <v>0</v>
          </cell>
          <cell r="DX1087">
            <v>0</v>
          </cell>
          <cell r="DY1087">
            <v>0</v>
          </cell>
          <cell r="DZ1087">
            <v>0</v>
          </cell>
          <cell r="EA1087">
            <v>0</v>
          </cell>
          <cell r="EB1087">
            <v>0</v>
          </cell>
          <cell r="EC1087">
            <v>0</v>
          </cell>
          <cell r="ED1087">
            <v>0</v>
          </cell>
          <cell r="EE1087">
            <v>0</v>
          </cell>
          <cell r="EF1087">
            <v>0</v>
          </cell>
          <cell r="EG1087">
            <v>0</v>
          </cell>
          <cell r="EH1087">
            <v>0</v>
          </cell>
          <cell r="EI1087">
            <v>0</v>
          </cell>
          <cell r="EJ1087">
            <v>0</v>
          </cell>
          <cell r="EK1087">
            <v>0</v>
          </cell>
          <cell r="EL1087">
            <v>0</v>
          </cell>
          <cell r="EM1087">
            <v>0</v>
          </cell>
          <cell r="EN1087">
            <v>0</v>
          </cell>
          <cell r="EO1087">
            <v>0</v>
          </cell>
          <cell r="EP1087">
            <v>0</v>
          </cell>
          <cell r="EQ1087">
            <v>0</v>
          </cell>
          <cell r="ER1087">
            <v>0</v>
          </cell>
          <cell r="ES1087">
            <v>0</v>
          </cell>
          <cell r="ET1087">
            <v>0</v>
          </cell>
          <cell r="EU1087">
            <v>0</v>
          </cell>
          <cell r="EV1087">
            <v>0</v>
          </cell>
          <cell r="EW1087">
            <v>0</v>
          </cell>
          <cell r="EX1087">
            <v>0</v>
          </cell>
          <cell r="EY1087">
            <v>0</v>
          </cell>
          <cell r="EZ1087">
            <v>0</v>
          </cell>
          <cell r="FA1087">
            <v>0</v>
          </cell>
          <cell r="FB1087">
            <v>0</v>
          </cell>
          <cell r="FC1087">
            <v>0</v>
          </cell>
          <cell r="FD1087">
            <v>0</v>
          </cell>
          <cell r="FE1087">
            <v>0</v>
          </cell>
          <cell r="FF1087">
            <v>0</v>
          </cell>
          <cell r="FG1087">
            <v>0</v>
          </cell>
          <cell r="FH1087">
            <v>0</v>
          </cell>
          <cell r="FI1087">
            <v>0</v>
          </cell>
          <cell r="FJ1087">
            <v>0</v>
          </cell>
          <cell r="FK1087">
            <v>0</v>
          </cell>
          <cell r="FL1087">
            <v>0</v>
          </cell>
          <cell r="FM1087">
            <v>0</v>
          </cell>
          <cell r="FN1087">
            <v>0</v>
          </cell>
          <cell r="FO1087">
            <v>0</v>
          </cell>
          <cell r="FP1087">
            <v>0</v>
          </cell>
          <cell r="FQ1087">
            <v>0</v>
          </cell>
          <cell r="FR1087">
            <v>0</v>
          </cell>
          <cell r="FS1087">
            <v>0</v>
          </cell>
          <cell r="FT1087">
            <v>0</v>
          </cell>
          <cell r="FU1087">
            <v>0</v>
          </cell>
          <cell r="FV1087">
            <v>0</v>
          </cell>
          <cell r="FW1087">
            <v>0</v>
          </cell>
          <cell r="FX1087">
            <v>0</v>
          </cell>
          <cell r="FY1087">
            <v>0</v>
          </cell>
          <cell r="FZ1087">
            <v>0</v>
          </cell>
          <cell r="GA1087">
            <v>0</v>
          </cell>
          <cell r="GB1087">
            <v>0</v>
          </cell>
          <cell r="GC1087">
            <v>0</v>
          </cell>
          <cell r="GD1087">
            <v>0</v>
          </cell>
          <cell r="GE1087">
            <v>0</v>
          </cell>
          <cell r="GF1087">
            <v>0</v>
          </cell>
          <cell r="GG1087">
            <v>0</v>
          </cell>
          <cell r="GH1087">
            <v>0</v>
          </cell>
          <cell r="GI1087">
            <v>0</v>
          </cell>
          <cell r="GJ1087">
            <v>0</v>
          </cell>
          <cell r="GK1087">
            <v>0</v>
          </cell>
          <cell r="GL1087">
            <v>0</v>
          </cell>
          <cell r="GM1087">
            <v>0</v>
          </cell>
          <cell r="GN1087">
            <v>0</v>
          </cell>
          <cell r="GO1087">
            <v>0</v>
          </cell>
          <cell r="GP1087">
            <v>0</v>
          </cell>
          <cell r="GQ1087">
            <v>0</v>
          </cell>
          <cell r="GR1087">
            <v>0</v>
          </cell>
          <cell r="GS1087">
            <v>0</v>
          </cell>
          <cell r="GT1087">
            <v>0</v>
          </cell>
          <cell r="GU1087">
            <v>0</v>
          </cell>
          <cell r="GV1087">
            <v>0</v>
          </cell>
          <cell r="GW1087">
            <v>0</v>
          </cell>
          <cell r="GX1087">
            <v>0</v>
          </cell>
          <cell r="GY1087">
            <v>0</v>
          </cell>
          <cell r="GZ1087">
            <v>0</v>
          </cell>
          <cell r="HA1087">
            <v>0</v>
          </cell>
          <cell r="HB1087">
            <v>0</v>
          </cell>
          <cell r="HC1087">
            <v>0</v>
          </cell>
          <cell r="HD1087">
            <v>0</v>
          </cell>
          <cell r="HE1087">
            <v>0</v>
          </cell>
          <cell r="HF1087">
            <v>0</v>
          </cell>
          <cell r="HG1087">
            <v>0</v>
          </cell>
          <cell r="HH1087">
            <v>0</v>
          </cell>
          <cell r="HI1087">
            <v>0</v>
          </cell>
          <cell r="HJ1087">
            <v>0</v>
          </cell>
          <cell r="HK1087">
            <v>0</v>
          </cell>
          <cell r="HL1087">
            <v>0</v>
          </cell>
          <cell r="HM1087">
            <v>0</v>
          </cell>
          <cell r="HN1087">
            <v>0</v>
          </cell>
          <cell r="HO1087">
            <v>0</v>
          </cell>
          <cell r="HP1087">
            <v>0</v>
          </cell>
          <cell r="HQ1087">
            <v>0</v>
          </cell>
          <cell r="HR1087">
            <v>0</v>
          </cell>
          <cell r="HS1087">
            <v>0</v>
          </cell>
          <cell r="HT1087">
            <v>0</v>
          </cell>
          <cell r="HU1087">
            <v>0</v>
          </cell>
          <cell r="HV1087">
            <v>0</v>
          </cell>
          <cell r="HW1087">
            <v>0</v>
          </cell>
          <cell r="HX1087">
            <v>0</v>
          </cell>
          <cell r="HY1087">
            <v>0</v>
          </cell>
          <cell r="HZ1087">
            <v>0</v>
          </cell>
          <cell r="IA1087">
            <v>0</v>
          </cell>
          <cell r="IB1087">
            <v>0</v>
          </cell>
          <cell r="IC1087">
            <v>0</v>
          </cell>
          <cell r="ID1087">
            <v>0</v>
          </cell>
          <cell r="IE1087">
            <v>0</v>
          </cell>
          <cell r="IF1087">
            <v>0</v>
          </cell>
          <cell r="IG1087">
            <v>0</v>
          </cell>
          <cell r="IH1087">
            <v>0</v>
          </cell>
          <cell r="II1087">
            <v>0</v>
          </cell>
          <cell r="IJ1087">
            <v>0</v>
          </cell>
          <cell r="IK1087">
            <v>0</v>
          </cell>
          <cell r="IL1087">
            <v>0</v>
          </cell>
          <cell r="IM1087">
            <v>0</v>
          </cell>
          <cell r="IN1087">
            <v>0</v>
          </cell>
          <cell r="IO1087">
            <v>0</v>
          </cell>
          <cell r="IP1087">
            <v>0</v>
          </cell>
          <cell r="IQ1087">
            <v>0</v>
          </cell>
          <cell r="IR1087">
            <v>0</v>
          </cell>
          <cell r="IS1087">
            <v>0</v>
          </cell>
          <cell r="IT1087">
            <v>0</v>
          </cell>
          <cell r="IU1087">
            <v>0</v>
          </cell>
          <cell r="IV1087">
            <v>0</v>
          </cell>
          <cell r="IW1087">
            <v>0</v>
          </cell>
          <cell r="IX1087">
            <v>0</v>
          </cell>
          <cell r="IY1087">
            <v>0</v>
          </cell>
          <cell r="IZ1087">
            <v>0</v>
          </cell>
          <cell r="JA1087">
            <v>0</v>
          </cell>
          <cell r="JB1087">
            <v>0</v>
          </cell>
          <cell r="JC1087">
            <v>0</v>
          </cell>
          <cell r="JD1087">
            <v>0</v>
          </cell>
          <cell r="JE1087">
            <v>0</v>
          </cell>
        </row>
        <row r="1088">
          <cell r="D1088" t="str">
            <v>HY_.QF.COR._.SML.Monroe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  <cell r="BD1088">
            <v>0</v>
          </cell>
          <cell r="BE1088">
            <v>0</v>
          </cell>
          <cell r="BF1088">
            <v>0</v>
          </cell>
          <cell r="BG1088">
            <v>0</v>
          </cell>
          <cell r="BH1088">
            <v>0</v>
          </cell>
          <cell r="BI1088">
            <v>0</v>
          </cell>
          <cell r="BJ1088">
            <v>0</v>
          </cell>
          <cell r="BK1088">
            <v>0</v>
          </cell>
          <cell r="BL1088">
            <v>0</v>
          </cell>
          <cell r="BM1088">
            <v>0</v>
          </cell>
          <cell r="BN1088">
            <v>0</v>
          </cell>
          <cell r="BO1088">
            <v>0</v>
          </cell>
          <cell r="BP1088">
            <v>0</v>
          </cell>
          <cell r="BQ1088">
            <v>0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0</v>
          </cell>
          <cell r="BW1088">
            <v>0</v>
          </cell>
          <cell r="BX1088">
            <v>0</v>
          </cell>
          <cell r="BY1088">
            <v>0</v>
          </cell>
          <cell r="BZ1088">
            <v>0</v>
          </cell>
          <cell r="CA1088">
            <v>0</v>
          </cell>
          <cell r="CB1088">
            <v>0</v>
          </cell>
          <cell r="CC1088">
            <v>0</v>
          </cell>
          <cell r="CD1088">
            <v>0</v>
          </cell>
          <cell r="CE1088">
            <v>0</v>
          </cell>
          <cell r="CF1088">
            <v>0</v>
          </cell>
          <cell r="CG1088">
            <v>0</v>
          </cell>
          <cell r="CH1088">
            <v>0</v>
          </cell>
          <cell r="CI1088">
            <v>0</v>
          </cell>
          <cell r="CJ1088">
            <v>0</v>
          </cell>
          <cell r="CK1088">
            <v>0</v>
          </cell>
          <cell r="CL1088">
            <v>0</v>
          </cell>
          <cell r="CM1088">
            <v>0</v>
          </cell>
          <cell r="CN1088">
            <v>0</v>
          </cell>
          <cell r="CO1088">
            <v>0</v>
          </cell>
          <cell r="CP1088">
            <v>0</v>
          </cell>
          <cell r="CQ1088">
            <v>0</v>
          </cell>
          <cell r="CR1088">
            <v>0</v>
          </cell>
          <cell r="CS1088">
            <v>0</v>
          </cell>
          <cell r="CT1088">
            <v>0</v>
          </cell>
          <cell r="CU1088">
            <v>0</v>
          </cell>
          <cell r="CV1088">
            <v>0</v>
          </cell>
          <cell r="CW1088">
            <v>0</v>
          </cell>
          <cell r="CX1088">
            <v>0</v>
          </cell>
          <cell r="CY1088">
            <v>0</v>
          </cell>
          <cell r="CZ1088">
            <v>0</v>
          </cell>
          <cell r="DA1088">
            <v>0</v>
          </cell>
          <cell r="DB1088">
            <v>0</v>
          </cell>
          <cell r="DC1088">
            <v>0</v>
          </cell>
          <cell r="DD1088">
            <v>0</v>
          </cell>
          <cell r="DE1088">
            <v>0</v>
          </cell>
          <cell r="DF1088">
            <v>0</v>
          </cell>
          <cell r="DG1088">
            <v>0</v>
          </cell>
          <cell r="DH1088">
            <v>0</v>
          </cell>
          <cell r="DI1088">
            <v>0</v>
          </cell>
          <cell r="DJ1088">
            <v>0</v>
          </cell>
          <cell r="DK1088">
            <v>0</v>
          </cell>
          <cell r="DL1088">
            <v>0</v>
          </cell>
          <cell r="DM1088">
            <v>0</v>
          </cell>
          <cell r="DN1088">
            <v>0</v>
          </cell>
          <cell r="DO1088">
            <v>0</v>
          </cell>
          <cell r="DP1088">
            <v>0</v>
          </cell>
          <cell r="DQ1088">
            <v>0</v>
          </cell>
          <cell r="DR1088">
            <v>0</v>
          </cell>
          <cell r="DS1088">
            <v>0</v>
          </cell>
          <cell r="DT1088">
            <v>0</v>
          </cell>
          <cell r="DU1088">
            <v>0</v>
          </cell>
          <cell r="DV1088">
            <v>0</v>
          </cell>
          <cell r="DW1088">
            <v>0</v>
          </cell>
          <cell r="DX1088">
            <v>0</v>
          </cell>
          <cell r="DY1088">
            <v>0</v>
          </cell>
          <cell r="DZ1088">
            <v>0</v>
          </cell>
          <cell r="EA1088">
            <v>0</v>
          </cell>
          <cell r="EB1088">
            <v>0</v>
          </cell>
          <cell r="EC1088">
            <v>0</v>
          </cell>
          <cell r="ED1088">
            <v>0</v>
          </cell>
          <cell r="EE1088">
            <v>0</v>
          </cell>
          <cell r="EF1088">
            <v>0</v>
          </cell>
          <cell r="EG1088">
            <v>0</v>
          </cell>
          <cell r="EH1088">
            <v>0</v>
          </cell>
          <cell r="EI1088">
            <v>0</v>
          </cell>
          <cell r="EJ1088">
            <v>0</v>
          </cell>
          <cell r="EK1088">
            <v>0</v>
          </cell>
          <cell r="EL1088">
            <v>0</v>
          </cell>
          <cell r="EM1088">
            <v>0</v>
          </cell>
          <cell r="EN1088">
            <v>0</v>
          </cell>
          <cell r="EO1088">
            <v>0</v>
          </cell>
          <cell r="EP1088">
            <v>0</v>
          </cell>
          <cell r="EQ1088">
            <v>0</v>
          </cell>
          <cell r="ER1088">
            <v>0</v>
          </cell>
          <cell r="ES1088">
            <v>0</v>
          </cell>
          <cell r="ET1088">
            <v>0</v>
          </cell>
          <cell r="EU1088">
            <v>0</v>
          </cell>
          <cell r="EV1088">
            <v>0</v>
          </cell>
          <cell r="EW1088">
            <v>0</v>
          </cell>
          <cell r="EX1088">
            <v>0</v>
          </cell>
          <cell r="EY1088">
            <v>0</v>
          </cell>
          <cell r="EZ1088">
            <v>0</v>
          </cell>
          <cell r="FA1088">
            <v>0</v>
          </cell>
          <cell r="FB1088">
            <v>0</v>
          </cell>
          <cell r="FC1088">
            <v>0</v>
          </cell>
          <cell r="FD1088">
            <v>0</v>
          </cell>
          <cell r="FE1088">
            <v>0</v>
          </cell>
          <cell r="FF1088">
            <v>0</v>
          </cell>
          <cell r="FG1088">
            <v>0</v>
          </cell>
          <cell r="FH1088">
            <v>0</v>
          </cell>
          <cell r="FI1088">
            <v>0</v>
          </cell>
          <cell r="FJ1088">
            <v>0</v>
          </cell>
          <cell r="FK1088">
            <v>0</v>
          </cell>
          <cell r="FL1088">
            <v>0</v>
          </cell>
          <cell r="FM1088">
            <v>0</v>
          </cell>
          <cell r="FN1088">
            <v>0</v>
          </cell>
          <cell r="FO1088">
            <v>0</v>
          </cell>
          <cell r="FP1088">
            <v>0</v>
          </cell>
          <cell r="FQ1088">
            <v>0</v>
          </cell>
          <cell r="FR1088">
            <v>0</v>
          </cell>
          <cell r="FS1088">
            <v>0</v>
          </cell>
          <cell r="FT1088">
            <v>0</v>
          </cell>
          <cell r="FU1088">
            <v>0</v>
          </cell>
          <cell r="FV1088">
            <v>0</v>
          </cell>
          <cell r="FW1088">
            <v>0</v>
          </cell>
          <cell r="FX1088">
            <v>0</v>
          </cell>
          <cell r="FY1088">
            <v>0</v>
          </cell>
          <cell r="FZ1088">
            <v>0</v>
          </cell>
          <cell r="GA1088">
            <v>0</v>
          </cell>
          <cell r="GB1088">
            <v>0</v>
          </cell>
          <cell r="GC1088">
            <v>0</v>
          </cell>
          <cell r="GD1088">
            <v>0</v>
          </cell>
          <cell r="GE1088">
            <v>0</v>
          </cell>
          <cell r="GF1088">
            <v>0</v>
          </cell>
          <cell r="GG1088">
            <v>0</v>
          </cell>
          <cell r="GH1088">
            <v>0</v>
          </cell>
          <cell r="GI1088">
            <v>0</v>
          </cell>
          <cell r="GJ1088">
            <v>0</v>
          </cell>
          <cell r="GK1088">
            <v>0</v>
          </cell>
          <cell r="GL1088">
            <v>0</v>
          </cell>
          <cell r="GM1088">
            <v>0</v>
          </cell>
          <cell r="GN1088">
            <v>0</v>
          </cell>
          <cell r="GO1088">
            <v>0</v>
          </cell>
          <cell r="GP1088">
            <v>0</v>
          </cell>
          <cell r="GQ1088">
            <v>0</v>
          </cell>
          <cell r="GR1088">
            <v>0</v>
          </cell>
          <cell r="GS1088">
            <v>0</v>
          </cell>
          <cell r="GT1088">
            <v>0</v>
          </cell>
          <cell r="GU1088">
            <v>0</v>
          </cell>
          <cell r="GV1088">
            <v>0</v>
          </cell>
          <cell r="GW1088">
            <v>0</v>
          </cell>
          <cell r="GX1088">
            <v>0</v>
          </cell>
          <cell r="GY1088">
            <v>0</v>
          </cell>
          <cell r="GZ1088">
            <v>0</v>
          </cell>
          <cell r="HA1088">
            <v>0</v>
          </cell>
          <cell r="HB1088">
            <v>0</v>
          </cell>
          <cell r="HC1088">
            <v>0</v>
          </cell>
          <cell r="HD1088">
            <v>0</v>
          </cell>
          <cell r="HE1088">
            <v>0</v>
          </cell>
          <cell r="HF1088">
            <v>0</v>
          </cell>
          <cell r="HG1088">
            <v>0</v>
          </cell>
          <cell r="HH1088">
            <v>0</v>
          </cell>
          <cell r="HI1088">
            <v>0</v>
          </cell>
          <cell r="HJ1088">
            <v>0</v>
          </cell>
          <cell r="HK1088">
            <v>0</v>
          </cell>
          <cell r="HL1088">
            <v>0</v>
          </cell>
          <cell r="HM1088">
            <v>0</v>
          </cell>
          <cell r="HN1088">
            <v>0</v>
          </cell>
          <cell r="HO1088">
            <v>0</v>
          </cell>
          <cell r="HP1088">
            <v>0</v>
          </cell>
          <cell r="HQ1088">
            <v>0</v>
          </cell>
          <cell r="HR1088">
            <v>0</v>
          </cell>
          <cell r="HS1088">
            <v>0</v>
          </cell>
          <cell r="HT1088">
            <v>0</v>
          </cell>
          <cell r="HU1088">
            <v>0</v>
          </cell>
          <cell r="HV1088">
            <v>0</v>
          </cell>
          <cell r="HW1088">
            <v>0</v>
          </cell>
          <cell r="HX1088">
            <v>0</v>
          </cell>
          <cell r="HY1088">
            <v>0</v>
          </cell>
          <cell r="HZ1088">
            <v>0</v>
          </cell>
          <cell r="IA1088">
            <v>0</v>
          </cell>
          <cell r="IB1088">
            <v>0</v>
          </cell>
          <cell r="IC1088">
            <v>0</v>
          </cell>
          <cell r="ID1088">
            <v>0</v>
          </cell>
          <cell r="IE1088">
            <v>0</v>
          </cell>
          <cell r="IF1088">
            <v>0</v>
          </cell>
          <cell r="IG1088">
            <v>0</v>
          </cell>
          <cell r="IH1088">
            <v>0</v>
          </cell>
          <cell r="II1088">
            <v>0</v>
          </cell>
          <cell r="IJ1088">
            <v>0</v>
          </cell>
          <cell r="IK1088">
            <v>0</v>
          </cell>
          <cell r="IL1088">
            <v>0</v>
          </cell>
          <cell r="IM1088">
            <v>0</v>
          </cell>
          <cell r="IN1088">
            <v>0</v>
          </cell>
          <cell r="IO1088">
            <v>0</v>
          </cell>
          <cell r="IP1088">
            <v>0</v>
          </cell>
          <cell r="IQ1088">
            <v>0</v>
          </cell>
          <cell r="IR1088">
            <v>0</v>
          </cell>
          <cell r="IS1088">
            <v>0</v>
          </cell>
          <cell r="IT1088">
            <v>0</v>
          </cell>
          <cell r="IU1088">
            <v>0</v>
          </cell>
          <cell r="IV1088">
            <v>0</v>
          </cell>
          <cell r="IW1088">
            <v>0</v>
          </cell>
          <cell r="IX1088">
            <v>0</v>
          </cell>
          <cell r="IY1088">
            <v>0</v>
          </cell>
          <cell r="IZ1088">
            <v>0</v>
          </cell>
          <cell r="JA1088">
            <v>0</v>
          </cell>
          <cell r="JB1088">
            <v>0</v>
          </cell>
          <cell r="JC1088">
            <v>0</v>
          </cell>
          <cell r="JD1088">
            <v>0</v>
          </cell>
          <cell r="JE1088">
            <v>0</v>
          </cell>
        </row>
        <row r="1089">
          <cell r="D1089" t="str">
            <v>HY_.QF.COR._.SML.Swalley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  <cell r="BD1089">
            <v>0</v>
          </cell>
          <cell r="BE1089">
            <v>0</v>
          </cell>
          <cell r="BF1089">
            <v>0</v>
          </cell>
          <cell r="BG1089">
            <v>0</v>
          </cell>
          <cell r="BH1089">
            <v>0</v>
          </cell>
          <cell r="BI1089">
            <v>0</v>
          </cell>
          <cell r="BJ1089">
            <v>0</v>
          </cell>
          <cell r="BK1089">
            <v>0</v>
          </cell>
          <cell r="BL1089">
            <v>0</v>
          </cell>
          <cell r="BM1089">
            <v>0</v>
          </cell>
          <cell r="BN1089">
            <v>0</v>
          </cell>
          <cell r="BO1089">
            <v>0</v>
          </cell>
          <cell r="BP1089">
            <v>0</v>
          </cell>
          <cell r="BQ1089">
            <v>0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0</v>
          </cell>
          <cell r="BW1089">
            <v>0</v>
          </cell>
          <cell r="BX1089">
            <v>0</v>
          </cell>
          <cell r="BY1089">
            <v>0</v>
          </cell>
          <cell r="BZ1089">
            <v>0</v>
          </cell>
          <cell r="CA1089">
            <v>0</v>
          </cell>
          <cell r="CB1089">
            <v>0</v>
          </cell>
          <cell r="CC1089">
            <v>0</v>
          </cell>
          <cell r="CD1089">
            <v>0</v>
          </cell>
          <cell r="CE1089">
            <v>0</v>
          </cell>
          <cell r="CF1089">
            <v>0</v>
          </cell>
          <cell r="CG1089">
            <v>0</v>
          </cell>
          <cell r="CH1089">
            <v>0</v>
          </cell>
          <cell r="CI1089">
            <v>0</v>
          </cell>
          <cell r="CJ1089">
            <v>0</v>
          </cell>
          <cell r="CK1089">
            <v>0</v>
          </cell>
          <cell r="CL1089">
            <v>0</v>
          </cell>
          <cell r="CM1089">
            <v>0</v>
          </cell>
          <cell r="CN1089">
            <v>0</v>
          </cell>
          <cell r="CO1089">
            <v>0</v>
          </cell>
          <cell r="CP1089">
            <v>0</v>
          </cell>
          <cell r="CQ1089">
            <v>0</v>
          </cell>
          <cell r="CR1089">
            <v>0</v>
          </cell>
          <cell r="CS1089">
            <v>0</v>
          </cell>
          <cell r="CT1089">
            <v>0</v>
          </cell>
          <cell r="CU1089">
            <v>0</v>
          </cell>
          <cell r="CV1089">
            <v>0</v>
          </cell>
          <cell r="CW1089">
            <v>0</v>
          </cell>
          <cell r="CX1089">
            <v>0</v>
          </cell>
          <cell r="CY1089">
            <v>0</v>
          </cell>
          <cell r="CZ1089">
            <v>0</v>
          </cell>
          <cell r="DA1089">
            <v>0</v>
          </cell>
          <cell r="DB1089">
            <v>0</v>
          </cell>
          <cell r="DC1089">
            <v>0</v>
          </cell>
          <cell r="DD1089">
            <v>0</v>
          </cell>
          <cell r="DE1089">
            <v>0</v>
          </cell>
          <cell r="DF1089">
            <v>0</v>
          </cell>
          <cell r="DG1089">
            <v>0</v>
          </cell>
          <cell r="DH1089">
            <v>0</v>
          </cell>
          <cell r="DI1089">
            <v>0</v>
          </cell>
          <cell r="DJ1089">
            <v>0</v>
          </cell>
          <cell r="DK1089">
            <v>0</v>
          </cell>
          <cell r="DL1089">
            <v>0</v>
          </cell>
          <cell r="DM1089">
            <v>0</v>
          </cell>
          <cell r="DN1089">
            <v>0</v>
          </cell>
          <cell r="DO1089">
            <v>0</v>
          </cell>
          <cell r="DP1089">
            <v>0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0</v>
          </cell>
          <cell r="DW1089">
            <v>0</v>
          </cell>
          <cell r="DX1089">
            <v>0</v>
          </cell>
          <cell r="DY1089">
            <v>0</v>
          </cell>
          <cell r="DZ1089">
            <v>0</v>
          </cell>
          <cell r="EA1089">
            <v>0</v>
          </cell>
          <cell r="EB1089">
            <v>0</v>
          </cell>
          <cell r="EC1089">
            <v>0</v>
          </cell>
          <cell r="ED1089">
            <v>0</v>
          </cell>
          <cell r="EE1089">
            <v>0</v>
          </cell>
          <cell r="EF1089">
            <v>0</v>
          </cell>
          <cell r="EG1089">
            <v>0</v>
          </cell>
          <cell r="EH1089">
            <v>0</v>
          </cell>
          <cell r="EI1089">
            <v>0</v>
          </cell>
          <cell r="EJ1089">
            <v>0</v>
          </cell>
          <cell r="EK1089">
            <v>0</v>
          </cell>
          <cell r="EL1089">
            <v>0</v>
          </cell>
          <cell r="EM1089">
            <v>0</v>
          </cell>
          <cell r="EN1089">
            <v>0</v>
          </cell>
          <cell r="EO1089">
            <v>0</v>
          </cell>
          <cell r="EP1089">
            <v>0</v>
          </cell>
          <cell r="EQ1089">
            <v>0</v>
          </cell>
          <cell r="ER1089">
            <v>0</v>
          </cell>
          <cell r="ES1089">
            <v>0</v>
          </cell>
          <cell r="ET1089">
            <v>0</v>
          </cell>
          <cell r="EU1089">
            <v>0</v>
          </cell>
          <cell r="EV1089">
            <v>0</v>
          </cell>
          <cell r="EW1089">
            <v>0</v>
          </cell>
          <cell r="EX1089">
            <v>0</v>
          </cell>
          <cell r="EY1089">
            <v>0</v>
          </cell>
          <cell r="EZ1089">
            <v>0</v>
          </cell>
          <cell r="FA1089">
            <v>0</v>
          </cell>
          <cell r="FB1089">
            <v>0</v>
          </cell>
          <cell r="FC1089">
            <v>0</v>
          </cell>
          <cell r="FD1089">
            <v>0</v>
          </cell>
          <cell r="FE1089">
            <v>0</v>
          </cell>
          <cell r="FF1089">
            <v>0</v>
          </cell>
          <cell r="FG1089">
            <v>0</v>
          </cell>
          <cell r="FH1089">
            <v>0</v>
          </cell>
          <cell r="FI1089">
            <v>0</v>
          </cell>
          <cell r="FJ1089">
            <v>0</v>
          </cell>
          <cell r="FK1089">
            <v>0</v>
          </cell>
          <cell r="FL1089">
            <v>0</v>
          </cell>
          <cell r="FM1089">
            <v>0</v>
          </cell>
          <cell r="FN1089">
            <v>0</v>
          </cell>
          <cell r="FO1089">
            <v>0</v>
          </cell>
          <cell r="FP1089">
            <v>0</v>
          </cell>
          <cell r="FQ1089">
            <v>0</v>
          </cell>
          <cell r="FR1089">
            <v>0</v>
          </cell>
          <cell r="FS1089">
            <v>0</v>
          </cell>
          <cell r="FT1089">
            <v>0</v>
          </cell>
          <cell r="FU1089">
            <v>0</v>
          </cell>
          <cell r="FV1089">
            <v>0</v>
          </cell>
          <cell r="FW1089">
            <v>0</v>
          </cell>
          <cell r="FX1089">
            <v>0</v>
          </cell>
          <cell r="FY1089">
            <v>0</v>
          </cell>
          <cell r="FZ1089">
            <v>0</v>
          </cell>
          <cell r="GA1089">
            <v>0</v>
          </cell>
          <cell r="GB1089">
            <v>0</v>
          </cell>
          <cell r="GC1089">
            <v>0</v>
          </cell>
          <cell r="GD1089">
            <v>0</v>
          </cell>
          <cell r="GE1089">
            <v>0</v>
          </cell>
          <cell r="GF1089">
            <v>0</v>
          </cell>
          <cell r="GG1089">
            <v>0</v>
          </cell>
          <cell r="GH1089">
            <v>0</v>
          </cell>
          <cell r="GI1089">
            <v>0</v>
          </cell>
          <cell r="GJ1089">
            <v>0</v>
          </cell>
          <cell r="GK1089">
            <v>0</v>
          </cell>
          <cell r="GL1089">
            <v>0</v>
          </cell>
          <cell r="GM1089">
            <v>0</v>
          </cell>
          <cell r="GN1089">
            <v>0</v>
          </cell>
          <cell r="GO1089">
            <v>0</v>
          </cell>
          <cell r="GP1089">
            <v>0</v>
          </cell>
          <cell r="GQ1089">
            <v>0</v>
          </cell>
          <cell r="GR1089">
            <v>0</v>
          </cell>
          <cell r="GS1089">
            <v>0</v>
          </cell>
          <cell r="GT1089">
            <v>0</v>
          </cell>
          <cell r="GU1089">
            <v>0</v>
          </cell>
          <cell r="GV1089">
            <v>0</v>
          </cell>
          <cell r="GW1089">
            <v>0</v>
          </cell>
          <cell r="GX1089">
            <v>0</v>
          </cell>
          <cell r="GY1089">
            <v>0</v>
          </cell>
          <cell r="GZ1089">
            <v>0</v>
          </cell>
          <cell r="HA1089">
            <v>0</v>
          </cell>
          <cell r="HB1089">
            <v>0</v>
          </cell>
          <cell r="HC1089">
            <v>0</v>
          </cell>
          <cell r="HD1089">
            <v>0</v>
          </cell>
          <cell r="HE1089">
            <v>0</v>
          </cell>
          <cell r="HF1089">
            <v>0</v>
          </cell>
          <cell r="HG1089">
            <v>0</v>
          </cell>
          <cell r="HH1089">
            <v>0</v>
          </cell>
          <cell r="HI1089">
            <v>0</v>
          </cell>
          <cell r="HJ1089">
            <v>0</v>
          </cell>
          <cell r="HK1089">
            <v>0</v>
          </cell>
          <cell r="HL1089">
            <v>0</v>
          </cell>
          <cell r="HM1089">
            <v>0</v>
          </cell>
          <cell r="HN1089">
            <v>0</v>
          </cell>
          <cell r="HO1089">
            <v>0</v>
          </cell>
          <cell r="HP1089">
            <v>0</v>
          </cell>
          <cell r="HQ1089">
            <v>0</v>
          </cell>
          <cell r="HR1089">
            <v>0</v>
          </cell>
          <cell r="HS1089">
            <v>0</v>
          </cell>
          <cell r="HT1089">
            <v>0</v>
          </cell>
          <cell r="HU1089">
            <v>0</v>
          </cell>
          <cell r="HV1089">
            <v>0</v>
          </cell>
          <cell r="HW1089">
            <v>0</v>
          </cell>
          <cell r="HX1089">
            <v>0</v>
          </cell>
          <cell r="HY1089">
            <v>0</v>
          </cell>
          <cell r="HZ1089">
            <v>0</v>
          </cell>
          <cell r="IA1089">
            <v>0</v>
          </cell>
          <cell r="IB1089">
            <v>0</v>
          </cell>
          <cell r="IC1089">
            <v>0</v>
          </cell>
          <cell r="ID1089">
            <v>0</v>
          </cell>
          <cell r="IE1089">
            <v>0</v>
          </cell>
          <cell r="IF1089">
            <v>0</v>
          </cell>
          <cell r="IG1089">
            <v>0</v>
          </cell>
          <cell r="IH1089">
            <v>0</v>
          </cell>
          <cell r="II1089">
            <v>0</v>
          </cell>
          <cell r="IJ1089">
            <v>0</v>
          </cell>
          <cell r="IK1089">
            <v>0</v>
          </cell>
          <cell r="IL1089">
            <v>0</v>
          </cell>
          <cell r="IM1089">
            <v>0</v>
          </cell>
          <cell r="IN1089">
            <v>0</v>
          </cell>
          <cell r="IO1089">
            <v>0</v>
          </cell>
          <cell r="IP1089">
            <v>0</v>
          </cell>
          <cell r="IQ1089">
            <v>0</v>
          </cell>
          <cell r="IR1089">
            <v>0</v>
          </cell>
          <cell r="IS1089">
            <v>0</v>
          </cell>
          <cell r="IT1089">
            <v>0</v>
          </cell>
          <cell r="IU1089">
            <v>0</v>
          </cell>
          <cell r="IV1089">
            <v>0</v>
          </cell>
          <cell r="IW1089">
            <v>0</v>
          </cell>
          <cell r="IX1089">
            <v>0</v>
          </cell>
          <cell r="IY1089">
            <v>0</v>
          </cell>
          <cell r="IZ1089">
            <v>0</v>
          </cell>
          <cell r="JA1089">
            <v>0</v>
          </cell>
          <cell r="JB1089">
            <v>0</v>
          </cell>
          <cell r="JC1089">
            <v>0</v>
          </cell>
          <cell r="JD1089">
            <v>0</v>
          </cell>
          <cell r="JE1089">
            <v>0</v>
          </cell>
        </row>
        <row r="1090">
          <cell r="D1090" t="str">
            <v>HY_.QF.COR._.SML.Three Sister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  <cell r="BD1090">
            <v>0</v>
          </cell>
          <cell r="BE1090">
            <v>0</v>
          </cell>
          <cell r="BF1090">
            <v>0</v>
          </cell>
          <cell r="BG1090">
            <v>0</v>
          </cell>
          <cell r="BH1090">
            <v>0</v>
          </cell>
          <cell r="BI1090">
            <v>0</v>
          </cell>
          <cell r="BJ1090">
            <v>0</v>
          </cell>
          <cell r="BK1090">
            <v>0</v>
          </cell>
          <cell r="BL1090">
            <v>0</v>
          </cell>
          <cell r="BM1090">
            <v>0</v>
          </cell>
          <cell r="BN1090">
            <v>0</v>
          </cell>
          <cell r="BO1090">
            <v>0</v>
          </cell>
          <cell r="BP1090">
            <v>0</v>
          </cell>
          <cell r="BQ1090">
            <v>0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0</v>
          </cell>
          <cell r="BW1090">
            <v>0</v>
          </cell>
          <cell r="BX1090">
            <v>0</v>
          </cell>
          <cell r="BY1090">
            <v>0</v>
          </cell>
          <cell r="BZ1090">
            <v>0</v>
          </cell>
          <cell r="CA1090">
            <v>0</v>
          </cell>
          <cell r="CB1090">
            <v>0</v>
          </cell>
          <cell r="CC1090">
            <v>0</v>
          </cell>
          <cell r="CD1090">
            <v>0</v>
          </cell>
          <cell r="CE1090">
            <v>0</v>
          </cell>
          <cell r="CF1090">
            <v>0</v>
          </cell>
          <cell r="CG1090">
            <v>0</v>
          </cell>
          <cell r="CH1090">
            <v>0</v>
          </cell>
          <cell r="CI1090">
            <v>0</v>
          </cell>
          <cell r="CJ1090">
            <v>0</v>
          </cell>
          <cell r="CK1090">
            <v>0</v>
          </cell>
          <cell r="CL1090">
            <v>0</v>
          </cell>
          <cell r="CM1090">
            <v>0</v>
          </cell>
          <cell r="CN1090">
            <v>0</v>
          </cell>
          <cell r="CO1090">
            <v>0</v>
          </cell>
          <cell r="CP1090">
            <v>0</v>
          </cell>
          <cell r="CQ1090">
            <v>0</v>
          </cell>
          <cell r="CR1090">
            <v>0</v>
          </cell>
          <cell r="CS1090">
            <v>0</v>
          </cell>
          <cell r="CT1090">
            <v>0</v>
          </cell>
          <cell r="CU1090">
            <v>0</v>
          </cell>
          <cell r="CV1090">
            <v>0</v>
          </cell>
          <cell r="CW1090">
            <v>0</v>
          </cell>
          <cell r="CX1090">
            <v>0</v>
          </cell>
          <cell r="CY1090">
            <v>0</v>
          </cell>
          <cell r="CZ1090">
            <v>0</v>
          </cell>
          <cell r="DA1090">
            <v>0</v>
          </cell>
          <cell r="DB1090">
            <v>0</v>
          </cell>
          <cell r="DC1090">
            <v>0</v>
          </cell>
          <cell r="DD1090">
            <v>0</v>
          </cell>
          <cell r="DE1090">
            <v>0</v>
          </cell>
          <cell r="DF1090">
            <v>0</v>
          </cell>
          <cell r="DG1090">
            <v>0</v>
          </cell>
          <cell r="DH1090">
            <v>0</v>
          </cell>
          <cell r="DI1090">
            <v>0</v>
          </cell>
          <cell r="DJ1090">
            <v>0</v>
          </cell>
          <cell r="DK1090">
            <v>0</v>
          </cell>
          <cell r="DL1090">
            <v>0</v>
          </cell>
          <cell r="DM1090">
            <v>0</v>
          </cell>
          <cell r="DN1090">
            <v>0</v>
          </cell>
          <cell r="DO1090">
            <v>0</v>
          </cell>
          <cell r="DP1090">
            <v>0</v>
          </cell>
          <cell r="DQ1090">
            <v>0</v>
          </cell>
          <cell r="DR1090">
            <v>0</v>
          </cell>
          <cell r="DS1090">
            <v>0</v>
          </cell>
          <cell r="DT1090">
            <v>0</v>
          </cell>
          <cell r="DU1090">
            <v>0</v>
          </cell>
          <cell r="DV1090">
            <v>0</v>
          </cell>
          <cell r="DW1090">
            <v>0</v>
          </cell>
          <cell r="DX1090">
            <v>0</v>
          </cell>
          <cell r="DY1090">
            <v>0</v>
          </cell>
          <cell r="DZ1090">
            <v>0</v>
          </cell>
          <cell r="EA1090">
            <v>0</v>
          </cell>
          <cell r="EB1090">
            <v>0</v>
          </cell>
          <cell r="EC1090">
            <v>0</v>
          </cell>
          <cell r="ED1090">
            <v>0</v>
          </cell>
          <cell r="EE1090">
            <v>0</v>
          </cell>
          <cell r="EF1090">
            <v>0</v>
          </cell>
          <cell r="EG1090">
            <v>0</v>
          </cell>
          <cell r="EH1090">
            <v>0</v>
          </cell>
          <cell r="EI1090">
            <v>0</v>
          </cell>
          <cell r="EJ1090">
            <v>0</v>
          </cell>
          <cell r="EK1090">
            <v>0</v>
          </cell>
          <cell r="EL1090">
            <v>0</v>
          </cell>
          <cell r="EM1090">
            <v>0</v>
          </cell>
          <cell r="EN1090">
            <v>0</v>
          </cell>
          <cell r="EO1090">
            <v>0</v>
          </cell>
          <cell r="EP1090">
            <v>0</v>
          </cell>
          <cell r="EQ1090">
            <v>0</v>
          </cell>
          <cell r="ER1090">
            <v>0</v>
          </cell>
          <cell r="ES1090">
            <v>0</v>
          </cell>
          <cell r="ET1090">
            <v>0</v>
          </cell>
          <cell r="EU1090">
            <v>0</v>
          </cell>
          <cell r="EV1090">
            <v>0</v>
          </cell>
          <cell r="EW1090">
            <v>0</v>
          </cell>
          <cell r="EX1090">
            <v>0</v>
          </cell>
          <cell r="EY1090">
            <v>0</v>
          </cell>
          <cell r="EZ1090">
            <v>0</v>
          </cell>
          <cell r="FA1090">
            <v>0</v>
          </cell>
          <cell r="FB1090">
            <v>0</v>
          </cell>
          <cell r="FC1090">
            <v>0</v>
          </cell>
          <cell r="FD1090">
            <v>0</v>
          </cell>
          <cell r="FE1090">
            <v>0</v>
          </cell>
          <cell r="FF1090">
            <v>0</v>
          </cell>
          <cell r="FG1090">
            <v>0</v>
          </cell>
          <cell r="FH1090">
            <v>0</v>
          </cell>
          <cell r="FI1090">
            <v>0</v>
          </cell>
          <cell r="FJ1090">
            <v>0</v>
          </cell>
          <cell r="FK1090">
            <v>0</v>
          </cell>
          <cell r="FL1090">
            <v>0</v>
          </cell>
          <cell r="FM1090">
            <v>0</v>
          </cell>
          <cell r="FN1090">
            <v>0</v>
          </cell>
          <cell r="FO1090">
            <v>0</v>
          </cell>
          <cell r="FP1090">
            <v>0</v>
          </cell>
          <cell r="FQ1090">
            <v>0</v>
          </cell>
          <cell r="FR1090">
            <v>0</v>
          </cell>
          <cell r="FS1090">
            <v>0</v>
          </cell>
          <cell r="FT1090">
            <v>0</v>
          </cell>
          <cell r="FU1090">
            <v>0</v>
          </cell>
          <cell r="FV1090">
            <v>0</v>
          </cell>
          <cell r="FW1090">
            <v>0</v>
          </cell>
          <cell r="FX1090">
            <v>0</v>
          </cell>
          <cell r="FY1090">
            <v>0</v>
          </cell>
          <cell r="FZ1090">
            <v>0</v>
          </cell>
          <cell r="GA1090">
            <v>0</v>
          </cell>
          <cell r="GB1090">
            <v>0</v>
          </cell>
          <cell r="GC1090">
            <v>0</v>
          </cell>
          <cell r="GD1090">
            <v>0</v>
          </cell>
          <cell r="GE1090">
            <v>0</v>
          </cell>
          <cell r="GF1090">
            <v>0</v>
          </cell>
          <cell r="GG1090">
            <v>0</v>
          </cell>
          <cell r="GH1090">
            <v>0</v>
          </cell>
          <cell r="GI1090">
            <v>0</v>
          </cell>
          <cell r="GJ1090">
            <v>0</v>
          </cell>
          <cell r="GK1090">
            <v>0</v>
          </cell>
          <cell r="GL1090">
            <v>0</v>
          </cell>
          <cell r="GM1090">
            <v>0</v>
          </cell>
          <cell r="GN1090">
            <v>0</v>
          </cell>
          <cell r="GO1090">
            <v>0</v>
          </cell>
          <cell r="GP1090">
            <v>0</v>
          </cell>
          <cell r="GQ1090">
            <v>0</v>
          </cell>
          <cell r="GR1090">
            <v>0</v>
          </cell>
          <cell r="GS1090">
            <v>0</v>
          </cell>
          <cell r="GT1090">
            <v>0</v>
          </cell>
          <cell r="GU1090">
            <v>0</v>
          </cell>
          <cell r="GV1090">
            <v>0</v>
          </cell>
          <cell r="GW1090">
            <v>0</v>
          </cell>
          <cell r="GX1090">
            <v>0</v>
          </cell>
          <cell r="GY1090">
            <v>0</v>
          </cell>
          <cell r="GZ1090">
            <v>0</v>
          </cell>
          <cell r="HA1090">
            <v>0</v>
          </cell>
          <cell r="HB1090">
            <v>0</v>
          </cell>
          <cell r="HC1090">
            <v>0</v>
          </cell>
          <cell r="HD1090">
            <v>0</v>
          </cell>
          <cell r="HE1090">
            <v>0</v>
          </cell>
          <cell r="HF1090">
            <v>0</v>
          </cell>
          <cell r="HG1090">
            <v>0</v>
          </cell>
          <cell r="HH1090">
            <v>0</v>
          </cell>
          <cell r="HI1090">
            <v>0</v>
          </cell>
          <cell r="HJ1090">
            <v>0</v>
          </cell>
          <cell r="HK1090">
            <v>0</v>
          </cell>
          <cell r="HL1090">
            <v>0</v>
          </cell>
          <cell r="HM1090">
            <v>0</v>
          </cell>
          <cell r="HN1090">
            <v>0</v>
          </cell>
          <cell r="HO1090">
            <v>0</v>
          </cell>
          <cell r="HP1090">
            <v>0</v>
          </cell>
          <cell r="HQ1090">
            <v>0</v>
          </cell>
          <cell r="HR1090">
            <v>0</v>
          </cell>
          <cell r="HS1090">
            <v>0</v>
          </cell>
          <cell r="HT1090">
            <v>0</v>
          </cell>
          <cell r="HU1090">
            <v>0</v>
          </cell>
          <cell r="HV1090">
            <v>0</v>
          </cell>
          <cell r="HW1090">
            <v>0</v>
          </cell>
          <cell r="HX1090">
            <v>0</v>
          </cell>
          <cell r="HY1090">
            <v>0</v>
          </cell>
          <cell r="HZ1090">
            <v>0</v>
          </cell>
          <cell r="IA1090">
            <v>0</v>
          </cell>
          <cell r="IB1090">
            <v>0</v>
          </cell>
          <cell r="IC1090">
            <v>0</v>
          </cell>
          <cell r="ID1090">
            <v>0</v>
          </cell>
          <cell r="IE1090">
            <v>0</v>
          </cell>
          <cell r="IF1090">
            <v>0</v>
          </cell>
          <cell r="IG1090">
            <v>0</v>
          </cell>
          <cell r="IH1090">
            <v>0</v>
          </cell>
          <cell r="II1090">
            <v>0</v>
          </cell>
          <cell r="IJ1090">
            <v>0</v>
          </cell>
          <cell r="IK1090">
            <v>0</v>
          </cell>
          <cell r="IL1090">
            <v>0</v>
          </cell>
          <cell r="IM1090">
            <v>0</v>
          </cell>
          <cell r="IN1090">
            <v>0</v>
          </cell>
          <cell r="IO1090">
            <v>0</v>
          </cell>
          <cell r="IP1090">
            <v>0</v>
          </cell>
          <cell r="IQ1090">
            <v>0</v>
          </cell>
          <cell r="IR1090">
            <v>0</v>
          </cell>
          <cell r="IS1090">
            <v>0</v>
          </cell>
          <cell r="IT1090">
            <v>0</v>
          </cell>
          <cell r="IU1090">
            <v>0</v>
          </cell>
          <cell r="IV1090">
            <v>0</v>
          </cell>
          <cell r="IW1090">
            <v>0</v>
          </cell>
          <cell r="IX1090">
            <v>0</v>
          </cell>
          <cell r="IY1090">
            <v>0</v>
          </cell>
          <cell r="IZ1090">
            <v>0</v>
          </cell>
          <cell r="JA1090">
            <v>0</v>
          </cell>
          <cell r="JB1090">
            <v>0</v>
          </cell>
          <cell r="JC1090">
            <v>0</v>
          </cell>
          <cell r="JD1090">
            <v>0</v>
          </cell>
          <cell r="JE1090">
            <v>0</v>
          </cell>
        </row>
        <row r="1091">
          <cell r="D1091" t="str">
            <v>HY_.QF.COR._.SML.TSID Watson-Mcr1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  <cell r="BD1091">
            <v>0</v>
          </cell>
          <cell r="BE1091">
            <v>0</v>
          </cell>
          <cell r="BF1091">
            <v>0</v>
          </cell>
          <cell r="BG1091">
            <v>0</v>
          </cell>
          <cell r="BH1091">
            <v>0</v>
          </cell>
          <cell r="BI1091">
            <v>0</v>
          </cell>
          <cell r="BJ1091">
            <v>0</v>
          </cell>
          <cell r="BK1091">
            <v>0</v>
          </cell>
          <cell r="BL1091">
            <v>0</v>
          </cell>
          <cell r="BM1091">
            <v>0</v>
          </cell>
          <cell r="BN1091">
            <v>0</v>
          </cell>
          <cell r="BO1091">
            <v>0</v>
          </cell>
          <cell r="BP1091">
            <v>0</v>
          </cell>
          <cell r="BQ1091">
            <v>0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0</v>
          </cell>
          <cell r="BW1091">
            <v>0</v>
          </cell>
          <cell r="BX1091">
            <v>0</v>
          </cell>
          <cell r="BY1091">
            <v>0</v>
          </cell>
          <cell r="BZ1091">
            <v>0</v>
          </cell>
          <cell r="CA1091">
            <v>0</v>
          </cell>
          <cell r="CB1091">
            <v>0</v>
          </cell>
          <cell r="CC1091">
            <v>0</v>
          </cell>
          <cell r="CD1091">
            <v>0</v>
          </cell>
          <cell r="CE1091">
            <v>0</v>
          </cell>
          <cell r="CF1091">
            <v>0</v>
          </cell>
          <cell r="CG1091">
            <v>0</v>
          </cell>
          <cell r="CH1091">
            <v>0</v>
          </cell>
          <cell r="CI1091">
            <v>0</v>
          </cell>
          <cell r="CJ1091">
            <v>0</v>
          </cell>
          <cell r="CK1091">
            <v>0</v>
          </cell>
          <cell r="CL1091">
            <v>0</v>
          </cell>
          <cell r="CM1091">
            <v>0</v>
          </cell>
          <cell r="CN1091">
            <v>0</v>
          </cell>
          <cell r="CO1091">
            <v>0</v>
          </cell>
          <cell r="CP1091">
            <v>0</v>
          </cell>
          <cell r="CQ1091">
            <v>0</v>
          </cell>
          <cell r="CR1091">
            <v>0</v>
          </cell>
          <cell r="CS1091">
            <v>0</v>
          </cell>
          <cell r="CT1091">
            <v>0</v>
          </cell>
          <cell r="CU1091">
            <v>0</v>
          </cell>
          <cell r="CV1091">
            <v>0</v>
          </cell>
          <cell r="CW1091">
            <v>0</v>
          </cell>
          <cell r="CX1091">
            <v>0</v>
          </cell>
          <cell r="CY1091">
            <v>0</v>
          </cell>
          <cell r="CZ1091">
            <v>0</v>
          </cell>
          <cell r="DA1091">
            <v>0</v>
          </cell>
          <cell r="DB1091">
            <v>0</v>
          </cell>
          <cell r="DC1091">
            <v>0</v>
          </cell>
          <cell r="DD1091">
            <v>0</v>
          </cell>
          <cell r="DE1091">
            <v>0</v>
          </cell>
          <cell r="DF1091">
            <v>0</v>
          </cell>
          <cell r="DG1091">
            <v>0</v>
          </cell>
          <cell r="DH1091">
            <v>0</v>
          </cell>
          <cell r="DI1091">
            <v>0</v>
          </cell>
          <cell r="DJ1091">
            <v>0</v>
          </cell>
          <cell r="DK1091">
            <v>0</v>
          </cell>
          <cell r="DL1091">
            <v>0</v>
          </cell>
          <cell r="DM1091">
            <v>0</v>
          </cell>
          <cell r="DN1091">
            <v>0</v>
          </cell>
          <cell r="DO1091">
            <v>0</v>
          </cell>
          <cell r="DP1091">
            <v>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0</v>
          </cell>
          <cell r="DW1091">
            <v>0</v>
          </cell>
          <cell r="DX1091">
            <v>0</v>
          </cell>
          <cell r="DY1091">
            <v>0</v>
          </cell>
          <cell r="DZ1091">
            <v>0</v>
          </cell>
          <cell r="EA1091">
            <v>0</v>
          </cell>
          <cell r="EB1091">
            <v>0</v>
          </cell>
          <cell r="EC1091">
            <v>0</v>
          </cell>
          <cell r="ED1091">
            <v>0</v>
          </cell>
          <cell r="EE1091">
            <v>0</v>
          </cell>
          <cell r="EF1091">
            <v>0</v>
          </cell>
          <cell r="EG1091">
            <v>0</v>
          </cell>
          <cell r="EH1091">
            <v>0</v>
          </cell>
          <cell r="EI1091">
            <v>0</v>
          </cell>
          <cell r="EJ1091">
            <v>0</v>
          </cell>
          <cell r="EK1091">
            <v>0</v>
          </cell>
          <cell r="EL1091">
            <v>0</v>
          </cell>
          <cell r="EM1091">
            <v>0</v>
          </cell>
          <cell r="EN1091">
            <v>0</v>
          </cell>
          <cell r="EO1091">
            <v>0</v>
          </cell>
          <cell r="EP1091">
            <v>0</v>
          </cell>
          <cell r="EQ1091">
            <v>0</v>
          </cell>
          <cell r="ER1091">
            <v>0</v>
          </cell>
          <cell r="ES1091">
            <v>0</v>
          </cell>
          <cell r="ET1091">
            <v>0</v>
          </cell>
          <cell r="EU1091">
            <v>0</v>
          </cell>
          <cell r="EV1091">
            <v>0</v>
          </cell>
          <cell r="EW1091">
            <v>0</v>
          </cell>
          <cell r="EX1091">
            <v>0</v>
          </cell>
          <cell r="EY1091">
            <v>0</v>
          </cell>
          <cell r="EZ1091">
            <v>0</v>
          </cell>
          <cell r="FA1091">
            <v>0</v>
          </cell>
          <cell r="FB1091">
            <v>0</v>
          </cell>
          <cell r="FC1091">
            <v>0</v>
          </cell>
          <cell r="FD1091">
            <v>0</v>
          </cell>
          <cell r="FE1091">
            <v>0</v>
          </cell>
          <cell r="FF1091">
            <v>0</v>
          </cell>
          <cell r="FG1091">
            <v>0</v>
          </cell>
          <cell r="FH1091">
            <v>0</v>
          </cell>
          <cell r="FI1091">
            <v>0</v>
          </cell>
          <cell r="FJ1091">
            <v>0</v>
          </cell>
          <cell r="FK1091">
            <v>0</v>
          </cell>
          <cell r="FL1091">
            <v>0</v>
          </cell>
          <cell r="FM1091">
            <v>0</v>
          </cell>
          <cell r="FN1091">
            <v>0</v>
          </cell>
          <cell r="FO1091">
            <v>0</v>
          </cell>
          <cell r="FP1091">
            <v>0</v>
          </cell>
          <cell r="FQ1091">
            <v>0</v>
          </cell>
          <cell r="FR1091">
            <v>0</v>
          </cell>
          <cell r="FS1091">
            <v>0</v>
          </cell>
          <cell r="FT1091">
            <v>0</v>
          </cell>
          <cell r="FU1091">
            <v>0</v>
          </cell>
          <cell r="FV1091">
            <v>0</v>
          </cell>
          <cell r="FW1091">
            <v>0</v>
          </cell>
          <cell r="FX1091">
            <v>0</v>
          </cell>
          <cell r="FY1091">
            <v>0</v>
          </cell>
          <cell r="FZ1091">
            <v>0</v>
          </cell>
          <cell r="GA1091">
            <v>0</v>
          </cell>
          <cell r="GB1091">
            <v>0</v>
          </cell>
          <cell r="GC1091">
            <v>0</v>
          </cell>
          <cell r="GD1091">
            <v>0</v>
          </cell>
          <cell r="GE1091">
            <v>0</v>
          </cell>
          <cell r="GF1091">
            <v>0</v>
          </cell>
          <cell r="GG1091">
            <v>0</v>
          </cell>
          <cell r="GH1091">
            <v>0</v>
          </cell>
          <cell r="GI1091">
            <v>0</v>
          </cell>
          <cell r="GJ1091">
            <v>0</v>
          </cell>
          <cell r="GK1091">
            <v>0</v>
          </cell>
          <cell r="GL1091">
            <v>0</v>
          </cell>
          <cell r="GM1091">
            <v>0</v>
          </cell>
          <cell r="GN1091">
            <v>0</v>
          </cell>
          <cell r="GO1091">
            <v>0</v>
          </cell>
          <cell r="GP1091">
            <v>0</v>
          </cell>
          <cell r="GQ1091">
            <v>0</v>
          </cell>
          <cell r="GR1091">
            <v>0</v>
          </cell>
          <cell r="GS1091">
            <v>0</v>
          </cell>
          <cell r="GT1091">
            <v>0</v>
          </cell>
          <cell r="GU1091">
            <v>0</v>
          </cell>
          <cell r="GV1091">
            <v>0</v>
          </cell>
          <cell r="GW1091">
            <v>0</v>
          </cell>
          <cell r="GX1091">
            <v>0</v>
          </cell>
          <cell r="GY1091">
            <v>0</v>
          </cell>
          <cell r="GZ1091">
            <v>0</v>
          </cell>
          <cell r="HA1091">
            <v>0</v>
          </cell>
          <cell r="HB1091">
            <v>0</v>
          </cell>
          <cell r="HC1091">
            <v>0</v>
          </cell>
          <cell r="HD1091">
            <v>0</v>
          </cell>
          <cell r="HE1091">
            <v>0</v>
          </cell>
          <cell r="HF1091">
            <v>0</v>
          </cell>
          <cell r="HG1091">
            <v>0</v>
          </cell>
          <cell r="HH1091">
            <v>0</v>
          </cell>
          <cell r="HI1091">
            <v>0</v>
          </cell>
          <cell r="HJ1091">
            <v>0</v>
          </cell>
          <cell r="HK1091">
            <v>0</v>
          </cell>
          <cell r="HL1091">
            <v>0</v>
          </cell>
          <cell r="HM1091">
            <v>0</v>
          </cell>
          <cell r="HN1091">
            <v>0</v>
          </cell>
          <cell r="HO1091">
            <v>0</v>
          </cell>
          <cell r="HP1091">
            <v>0</v>
          </cell>
          <cell r="HQ1091">
            <v>0</v>
          </cell>
          <cell r="HR1091">
            <v>0</v>
          </cell>
          <cell r="HS1091">
            <v>0</v>
          </cell>
          <cell r="HT1091">
            <v>0</v>
          </cell>
          <cell r="HU1091">
            <v>0</v>
          </cell>
          <cell r="HV1091">
            <v>0</v>
          </cell>
          <cell r="HW1091">
            <v>0</v>
          </cell>
          <cell r="HX1091">
            <v>0</v>
          </cell>
          <cell r="HY1091">
            <v>0</v>
          </cell>
          <cell r="HZ1091">
            <v>0</v>
          </cell>
          <cell r="IA1091">
            <v>0</v>
          </cell>
          <cell r="IB1091">
            <v>0</v>
          </cell>
          <cell r="IC1091">
            <v>0</v>
          </cell>
          <cell r="ID1091">
            <v>0</v>
          </cell>
          <cell r="IE1091">
            <v>0</v>
          </cell>
          <cell r="IF1091">
            <v>0</v>
          </cell>
          <cell r="IG1091">
            <v>0</v>
          </cell>
          <cell r="IH1091">
            <v>0</v>
          </cell>
          <cell r="II1091">
            <v>0</v>
          </cell>
          <cell r="IJ1091">
            <v>0</v>
          </cell>
          <cell r="IK1091">
            <v>0</v>
          </cell>
          <cell r="IL1091">
            <v>0</v>
          </cell>
          <cell r="IM1091">
            <v>0</v>
          </cell>
          <cell r="IN1091">
            <v>0</v>
          </cell>
          <cell r="IO1091">
            <v>0</v>
          </cell>
          <cell r="IP1091">
            <v>0</v>
          </cell>
          <cell r="IQ1091">
            <v>0</v>
          </cell>
          <cell r="IR1091">
            <v>0</v>
          </cell>
          <cell r="IS1091">
            <v>0</v>
          </cell>
          <cell r="IT1091">
            <v>0</v>
          </cell>
          <cell r="IU1091">
            <v>0</v>
          </cell>
          <cell r="IV1091">
            <v>0</v>
          </cell>
          <cell r="IW1091">
            <v>0</v>
          </cell>
          <cell r="IX1091">
            <v>0</v>
          </cell>
          <cell r="IY1091">
            <v>0</v>
          </cell>
          <cell r="IZ1091">
            <v>0</v>
          </cell>
          <cell r="JA1091">
            <v>0</v>
          </cell>
          <cell r="JB1091">
            <v>0</v>
          </cell>
          <cell r="JC1091">
            <v>0</v>
          </cell>
          <cell r="JD1091">
            <v>0</v>
          </cell>
          <cell r="JE1091">
            <v>0</v>
          </cell>
        </row>
        <row r="1092">
          <cell r="D1092" t="str">
            <v>HY_.QF.GOE._.SML.BellM Jake Army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  <cell r="BD1092">
            <v>0</v>
          </cell>
          <cell r="BE1092">
            <v>0</v>
          </cell>
          <cell r="BF1092">
            <v>0</v>
          </cell>
          <cell r="BG1092">
            <v>0</v>
          </cell>
          <cell r="BH1092">
            <v>0</v>
          </cell>
          <cell r="BI1092">
            <v>0</v>
          </cell>
          <cell r="BJ1092">
            <v>0</v>
          </cell>
          <cell r="BK1092">
            <v>0</v>
          </cell>
          <cell r="BL1092">
            <v>0</v>
          </cell>
          <cell r="BM1092">
            <v>0</v>
          </cell>
          <cell r="BN1092">
            <v>0</v>
          </cell>
          <cell r="BO1092">
            <v>0</v>
          </cell>
          <cell r="BP1092">
            <v>0</v>
          </cell>
          <cell r="BQ1092">
            <v>0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0</v>
          </cell>
          <cell r="BW1092">
            <v>0</v>
          </cell>
          <cell r="BX1092">
            <v>0</v>
          </cell>
          <cell r="BY1092">
            <v>0</v>
          </cell>
          <cell r="BZ1092">
            <v>0</v>
          </cell>
          <cell r="CA1092">
            <v>0</v>
          </cell>
          <cell r="CB1092">
            <v>0</v>
          </cell>
          <cell r="CC1092">
            <v>0</v>
          </cell>
          <cell r="CD1092">
            <v>0</v>
          </cell>
          <cell r="CE1092">
            <v>0</v>
          </cell>
          <cell r="CF1092">
            <v>0</v>
          </cell>
          <cell r="CG1092">
            <v>0</v>
          </cell>
          <cell r="CH1092">
            <v>0</v>
          </cell>
          <cell r="CI1092">
            <v>0</v>
          </cell>
          <cell r="CJ1092">
            <v>0</v>
          </cell>
          <cell r="CK1092">
            <v>0</v>
          </cell>
          <cell r="CL1092">
            <v>0</v>
          </cell>
          <cell r="CM1092">
            <v>0</v>
          </cell>
          <cell r="CN1092">
            <v>0</v>
          </cell>
          <cell r="CO1092">
            <v>0</v>
          </cell>
          <cell r="CP1092">
            <v>0</v>
          </cell>
          <cell r="CQ1092">
            <v>0</v>
          </cell>
          <cell r="CR1092">
            <v>0</v>
          </cell>
          <cell r="CS1092">
            <v>0</v>
          </cell>
          <cell r="CT1092">
            <v>0</v>
          </cell>
          <cell r="CU1092">
            <v>0</v>
          </cell>
          <cell r="CV1092">
            <v>0</v>
          </cell>
          <cell r="CW1092">
            <v>0</v>
          </cell>
          <cell r="CX1092">
            <v>0</v>
          </cell>
          <cell r="CY1092">
            <v>0</v>
          </cell>
          <cell r="CZ1092">
            <v>0</v>
          </cell>
          <cell r="DA1092">
            <v>0</v>
          </cell>
          <cell r="DB1092">
            <v>0</v>
          </cell>
          <cell r="DC1092">
            <v>0</v>
          </cell>
          <cell r="DD1092">
            <v>0</v>
          </cell>
          <cell r="DE1092">
            <v>0</v>
          </cell>
          <cell r="DF1092">
            <v>0</v>
          </cell>
          <cell r="DG1092">
            <v>0</v>
          </cell>
          <cell r="DH1092">
            <v>0</v>
          </cell>
          <cell r="DI1092">
            <v>0</v>
          </cell>
          <cell r="DJ1092">
            <v>0</v>
          </cell>
          <cell r="DK1092">
            <v>0</v>
          </cell>
          <cell r="DL1092">
            <v>0</v>
          </cell>
          <cell r="DM1092">
            <v>0</v>
          </cell>
          <cell r="DN1092">
            <v>0</v>
          </cell>
          <cell r="DO1092">
            <v>0</v>
          </cell>
          <cell r="DP1092">
            <v>0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0</v>
          </cell>
          <cell r="DW1092">
            <v>0</v>
          </cell>
          <cell r="DX1092">
            <v>0</v>
          </cell>
          <cell r="DY1092">
            <v>0</v>
          </cell>
          <cell r="DZ1092">
            <v>0</v>
          </cell>
          <cell r="EA1092">
            <v>0</v>
          </cell>
          <cell r="EB1092">
            <v>0</v>
          </cell>
          <cell r="EC1092">
            <v>0</v>
          </cell>
          <cell r="ED1092">
            <v>0</v>
          </cell>
          <cell r="EE1092">
            <v>0</v>
          </cell>
          <cell r="EF1092">
            <v>0</v>
          </cell>
          <cell r="EG1092">
            <v>0</v>
          </cell>
          <cell r="EH1092">
            <v>0</v>
          </cell>
          <cell r="EI1092">
            <v>0</v>
          </cell>
          <cell r="EJ1092">
            <v>0</v>
          </cell>
          <cell r="EK1092">
            <v>0</v>
          </cell>
          <cell r="EL1092">
            <v>0</v>
          </cell>
          <cell r="EM1092">
            <v>0</v>
          </cell>
          <cell r="EN1092">
            <v>0</v>
          </cell>
          <cell r="EO1092">
            <v>0</v>
          </cell>
          <cell r="EP1092">
            <v>0</v>
          </cell>
          <cell r="EQ1092">
            <v>0</v>
          </cell>
          <cell r="ER1092">
            <v>0</v>
          </cell>
          <cell r="ES1092">
            <v>0</v>
          </cell>
          <cell r="ET1092">
            <v>0</v>
          </cell>
          <cell r="EU1092">
            <v>0</v>
          </cell>
          <cell r="EV1092">
            <v>0</v>
          </cell>
          <cell r="EW1092">
            <v>0</v>
          </cell>
          <cell r="EX1092">
            <v>0</v>
          </cell>
          <cell r="EY1092">
            <v>0</v>
          </cell>
          <cell r="EZ1092">
            <v>0</v>
          </cell>
          <cell r="FA1092">
            <v>0</v>
          </cell>
          <cell r="FB1092">
            <v>0</v>
          </cell>
          <cell r="FC1092">
            <v>0</v>
          </cell>
          <cell r="FD1092">
            <v>0</v>
          </cell>
          <cell r="FE1092">
            <v>0</v>
          </cell>
          <cell r="FF1092">
            <v>0</v>
          </cell>
          <cell r="FG1092">
            <v>0</v>
          </cell>
          <cell r="FH1092">
            <v>0</v>
          </cell>
          <cell r="FI1092">
            <v>0</v>
          </cell>
          <cell r="FJ1092">
            <v>0</v>
          </cell>
          <cell r="FK1092">
            <v>0</v>
          </cell>
          <cell r="FL1092">
            <v>0</v>
          </cell>
          <cell r="FM1092">
            <v>0</v>
          </cell>
          <cell r="FN1092">
            <v>0</v>
          </cell>
          <cell r="FO1092">
            <v>0</v>
          </cell>
          <cell r="FP1092">
            <v>0</v>
          </cell>
          <cell r="FQ1092">
            <v>0</v>
          </cell>
          <cell r="FR1092">
            <v>0</v>
          </cell>
          <cell r="FS1092">
            <v>0</v>
          </cell>
          <cell r="FT1092">
            <v>0</v>
          </cell>
          <cell r="FU1092">
            <v>0</v>
          </cell>
          <cell r="FV1092">
            <v>0</v>
          </cell>
          <cell r="FW1092">
            <v>0</v>
          </cell>
          <cell r="FX1092">
            <v>0</v>
          </cell>
          <cell r="FY1092">
            <v>0</v>
          </cell>
          <cell r="FZ1092">
            <v>0</v>
          </cell>
          <cell r="GA1092">
            <v>0</v>
          </cell>
          <cell r="GB1092">
            <v>0</v>
          </cell>
          <cell r="GC1092">
            <v>0</v>
          </cell>
          <cell r="GD1092">
            <v>0</v>
          </cell>
          <cell r="GE1092">
            <v>0</v>
          </cell>
          <cell r="GF1092">
            <v>0</v>
          </cell>
          <cell r="GG1092">
            <v>0</v>
          </cell>
          <cell r="GH1092">
            <v>0</v>
          </cell>
          <cell r="GI1092">
            <v>0</v>
          </cell>
          <cell r="GJ1092">
            <v>0</v>
          </cell>
          <cell r="GK1092">
            <v>0</v>
          </cell>
          <cell r="GL1092">
            <v>0</v>
          </cell>
          <cell r="GM1092">
            <v>0</v>
          </cell>
          <cell r="GN1092">
            <v>0</v>
          </cell>
          <cell r="GO1092">
            <v>0</v>
          </cell>
          <cell r="GP1092">
            <v>0</v>
          </cell>
          <cell r="GQ1092">
            <v>0</v>
          </cell>
          <cell r="GR1092">
            <v>0</v>
          </cell>
          <cell r="GS1092">
            <v>0</v>
          </cell>
          <cell r="GT1092">
            <v>0</v>
          </cell>
          <cell r="GU1092">
            <v>0</v>
          </cell>
          <cell r="GV1092">
            <v>0</v>
          </cell>
          <cell r="GW1092">
            <v>0</v>
          </cell>
          <cell r="GX1092">
            <v>0</v>
          </cell>
          <cell r="GY1092">
            <v>0</v>
          </cell>
          <cell r="GZ1092">
            <v>0</v>
          </cell>
          <cell r="HA1092">
            <v>0</v>
          </cell>
          <cell r="HB1092">
            <v>0</v>
          </cell>
          <cell r="HC1092">
            <v>0</v>
          </cell>
          <cell r="HD1092">
            <v>0</v>
          </cell>
          <cell r="HE1092">
            <v>0</v>
          </cell>
          <cell r="HF1092">
            <v>0</v>
          </cell>
          <cell r="HG1092">
            <v>0</v>
          </cell>
          <cell r="HH1092">
            <v>0</v>
          </cell>
          <cell r="HI1092">
            <v>0</v>
          </cell>
          <cell r="HJ1092">
            <v>0</v>
          </cell>
          <cell r="HK1092">
            <v>0</v>
          </cell>
          <cell r="HL1092">
            <v>0</v>
          </cell>
          <cell r="HM1092">
            <v>0</v>
          </cell>
          <cell r="HN1092">
            <v>0</v>
          </cell>
          <cell r="HO1092">
            <v>0</v>
          </cell>
          <cell r="HP1092">
            <v>0</v>
          </cell>
          <cell r="HQ1092">
            <v>0</v>
          </cell>
          <cell r="HR1092">
            <v>0</v>
          </cell>
          <cell r="HS1092">
            <v>0</v>
          </cell>
          <cell r="HT1092">
            <v>0</v>
          </cell>
          <cell r="HU1092">
            <v>0</v>
          </cell>
          <cell r="HV1092">
            <v>0</v>
          </cell>
          <cell r="HW1092">
            <v>0</v>
          </cell>
          <cell r="HX1092">
            <v>0</v>
          </cell>
          <cell r="HY1092">
            <v>0</v>
          </cell>
          <cell r="HZ1092">
            <v>0</v>
          </cell>
          <cell r="IA1092">
            <v>0</v>
          </cell>
          <cell r="IB1092">
            <v>0</v>
          </cell>
          <cell r="IC1092">
            <v>0</v>
          </cell>
          <cell r="ID1092">
            <v>0</v>
          </cell>
          <cell r="IE1092">
            <v>0</v>
          </cell>
          <cell r="IF1092">
            <v>0</v>
          </cell>
          <cell r="IG1092">
            <v>0</v>
          </cell>
          <cell r="IH1092">
            <v>0</v>
          </cell>
          <cell r="II1092">
            <v>0</v>
          </cell>
          <cell r="IJ1092">
            <v>0</v>
          </cell>
          <cell r="IK1092">
            <v>0</v>
          </cell>
          <cell r="IL1092">
            <v>0</v>
          </cell>
          <cell r="IM1092">
            <v>0</v>
          </cell>
          <cell r="IN1092">
            <v>0</v>
          </cell>
          <cell r="IO1092">
            <v>0</v>
          </cell>
          <cell r="IP1092">
            <v>0</v>
          </cell>
          <cell r="IQ1092">
            <v>0</v>
          </cell>
          <cell r="IR1092">
            <v>0</v>
          </cell>
          <cell r="IS1092">
            <v>0</v>
          </cell>
          <cell r="IT1092">
            <v>0</v>
          </cell>
          <cell r="IU1092">
            <v>0</v>
          </cell>
          <cell r="IV1092">
            <v>0</v>
          </cell>
          <cell r="IW1092">
            <v>0</v>
          </cell>
          <cell r="IX1092">
            <v>0</v>
          </cell>
          <cell r="IY1092">
            <v>0</v>
          </cell>
          <cell r="IZ1092">
            <v>0</v>
          </cell>
          <cell r="JA1092">
            <v>0</v>
          </cell>
          <cell r="JB1092">
            <v>0</v>
          </cell>
          <cell r="JC1092">
            <v>0</v>
          </cell>
          <cell r="JD1092">
            <v>0</v>
          </cell>
          <cell r="JE1092">
            <v>0</v>
          </cell>
        </row>
        <row r="1093">
          <cell r="D1093" t="str">
            <v>HY_.QF.GOE._.SML.BellM Sorenson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  <cell r="BD1093">
            <v>0</v>
          </cell>
          <cell r="BE1093">
            <v>0</v>
          </cell>
          <cell r="BF1093">
            <v>0</v>
          </cell>
          <cell r="BG1093">
            <v>0</v>
          </cell>
          <cell r="BH1093">
            <v>0</v>
          </cell>
          <cell r="BI1093">
            <v>0</v>
          </cell>
          <cell r="BJ1093">
            <v>0</v>
          </cell>
          <cell r="BK1093">
            <v>0</v>
          </cell>
          <cell r="BL1093">
            <v>0</v>
          </cell>
          <cell r="BM1093">
            <v>0</v>
          </cell>
          <cell r="BN1093">
            <v>0</v>
          </cell>
          <cell r="BO1093">
            <v>0</v>
          </cell>
          <cell r="BP1093">
            <v>0</v>
          </cell>
          <cell r="BQ1093">
            <v>0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0</v>
          </cell>
          <cell r="BW1093">
            <v>0</v>
          </cell>
          <cell r="BX1093">
            <v>0</v>
          </cell>
          <cell r="BY1093">
            <v>0</v>
          </cell>
          <cell r="BZ1093">
            <v>0</v>
          </cell>
          <cell r="CA1093">
            <v>0</v>
          </cell>
          <cell r="CB1093">
            <v>0</v>
          </cell>
          <cell r="CC1093">
            <v>0</v>
          </cell>
          <cell r="CD1093">
            <v>0</v>
          </cell>
          <cell r="CE1093">
            <v>0</v>
          </cell>
          <cell r="CF1093">
            <v>0</v>
          </cell>
          <cell r="CG1093">
            <v>0</v>
          </cell>
          <cell r="CH1093">
            <v>0</v>
          </cell>
          <cell r="CI1093">
            <v>0</v>
          </cell>
          <cell r="CJ1093">
            <v>0</v>
          </cell>
          <cell r="CK1093">
            <v>0</v>
          </cell>
          <cell r="CL1093">
            <v>0</v>
          </cell>
          <cell r="CM1093">
            <v>0</v>
          </cell>
          <cell r="CN1093">
            <v>0</v>
          </cell>
          <cell r="CO1093">
            <v>0</v>
          </cell>
          <cell r="CP1093">
            <v>0</v>
          </cell>
          <cell r="CQ1093">
            <v>0</v>
          </cell>
          <cell r="CR1093">
            <v>0</v>
          </cell>
          <cell r="CS1093">
            <v>0</v>
          </cell>
          <cell r="CT1093">
            <v>0</v>
          </cell>
          <cell r="CU1093">
            <v>0</v>
          </cell>
          <cell r="CV1093">
            <v>0</v>
          </cell>
          <cell r="CW1093">
            <v>0</v>
          </cell>
          <cell r="CX1093">
            <v>0</v>
          </cell>
          <cell r="CY1093">
            <v>0</v>
          </cell>
          <cell r="CZ1093">
            <v>0</v>
          </cell>
          <cell r="DA1093">
            <v>0</v>
          </cell>
          <cell r="DB1093">
            <v>0</v>
          </cell>
          <cell r="DC1093">
            <v>0</v>
          </cell>
          <cell r="DD1093">
            <v>0</v>
          </cell>
          <cell r="DE1093">
            <v>0</v>
          </cell>
          <cell r="DF1093">
            <v>0</v>
          </cell>
          <cell r="DG1093">
            <v>0</v>
          </cell>
          <cell r="DH1093">
            <v>0</v>
          </cell>
          <cell r="DI1093">
            <v>0</v>
          </cell>
          <cell r="DJ1093">
            <v>0</v>
          </cell>
          <cell r="DK1093">
            <v>0</v>
          </cell>
          <cell r="DL1093">
            <v>0</v>
          </cell>
          <cell r="DM1093">
            <v>0</v>
          </cell>
          <cell r="DN1093">
            <v>0</v>
          </cell>
          <cell r="DO1093">
            <v>0</v>
          </cell>
          <cell r="DP1093">
            <v>0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0</v>
          </cell>
          <cell r="DW1093">
            <v>0</v>
          </cell>
          <cell r="DX1093">
            <v>0</v>
          </cell>
          <cell r="DY1093">
            <v>0</v>
          </cell>
          <cell r="DZ1093">
            <v>0</v>
          </cell>
          <cell r="EA1093">
            <v>0</v>
          </cell>
          <cell r="EB1093">
            <v>0</v>
          </cell>
          <cell r="EC1093">
            <v>0</v>
          </cell>
          <cell r="ED1093">
            <v>0</v>
          </cell>
          <cell r="EE1093">
            <v>0</v>
          </cell>
          <cell r="EF1093">
            <v>0</v>
          </cell>
          <cell r="EG1093">
            <v>0</v>
          </cell>
          <cell r="EH1093">
            <v>0</v>
          </cell>
          <cell r="EI1093">
            <v>0</v>
          </cell>
          <cell r="EJ1093">
            <v>0</v>
          </cell>
          <cell r="EK1093">
            <v>0</v>
          </cell>
          <cell r="EL1093">
            <v>0</v>
          </cell>
          <cell r="EM1093">
            <v>0</v>
          </cell>
          <cell r="EN1093">
            <v>0</v>
          </cell>
          <cell r="EO1093">
            <v>0</v>
          </cell>
          <cell r="EP1093">
            <v>0</v>
          </cell>
          <cell r="EQ1093">
            <v>0</v>
          </cell>
          <cell r="ER1093">
            <v>0</v>
          </cell>
          <cell r="ES1093">
            <v>0</v>
          </cell>
          <cell r="ET1093">
            <v>0</v>
          </cell>
          <cell r="EU1093">
            <v>0</v>
          </cell>
          <cell r="EV1093">
            <v>0</v>
          </cell>
          <cell r="EW1093">
            <v>0</v>
          </cell>
          <cell r="EX1093">
            <v>0</v>
          </cell>
          <cell r="EY1093">
            <v>0</v>
          </cell>
          <cell r="EZ1093">
            <v>0</v>
          </cell>
          <cell r="FA1093">
            <v>0</v>
          </cell>
          <cell r="FB1093">
            <v>0</v>
          </cell>
          <cell r="FC1093">
            <v>0</v>
          </cell>
          <cell r="FD1093">
            <v>0</v>
          </cell>
          <cell r="FE1093">
            <v>0</v>
          </cell>
          <cell r="FF1093">
            <v>0</v>
          </cell>
          <cell r="FG1093">
            <v>0</v>
          </cell>
          <cell r="FH1093">
            <v>0</v>
          </cell>
          <cell r="FI1093">
            <v>0</v>
          </cell>
          <cell r="FJ1093">
            <v>0</v>
          </cell>
          <cell r="FK1093">
            <v>0</v>
          </cell>
          <cell r="FL1093">
            <v>0</v>
          </cell>
          <cell r="FM1093">
            <v>0</v>
          </cell>
          <cell r="FN1093">
            <v>0</v>
          </cell>
          <cell r="FO1093">
            <v>0</v>
          </cell>
          <cell r="FP1093">
            <v>0</v>
          </cell>
          <cell r="FQ1093">
            <v>0</v>
          </cell>
          <cell r="FR1093">
            <v>0</v>
          </cell>
          <cell r="FS1093">
            <v>0</v>
          </cell>
          <cell r="FT1093">
            <v>0</v>
          </cell>
          <cell r="FU1093">
            <v>0</v>
          </cell>
          <cell r="FV1093">
            <v>0</v>
          </cell>
          <cell r="FW1093">
            <v>0</v>
          </cell>
          <cell r="FX1093">
            <v>0</v>
          </cell>
          <cell r="FY1093">
            <v>0</v>
          </cell>
          <cell r="FZ1093">
            <v>0</v>
          </cell>
          <cell r="GA1093">
            <v>0</v>
          </cell>
          <cell r="GB1093">
            <v>0</v>
          </cell>
          <cell r="GC1093">
            <v>0</v>
          </cell>
          <cell r="GD1093">
            <v>0</v>
          </cell>
          <cell r="GE1093">
            <v>0</v>
          </cell>
          <cell r="GF1093">
            <v>0</v>
          </cell>
          <cell r="GG1093">
            <v>0</v>
          </cell>
          <cell r="GH1093">
            <v>0</v>
          </cell>
          <cell r="GI1093">
            <v>0</v>
          </cell>
          <cell r="GJ1093">
            <v>0</v>
          </cell>
          <cell r="GK1093">
            <v>0</v>
          </cell>
          <cell r="GL1093">
            <v>0</v>
          </cell>
          <cell r="GM1093">
            <v>0</v>
          </cell>
          <cell r="GN1093">
            <v>0</v>
          </cell>
          <cell r="GO1093">
            <v>0</v>
          </cell>
          <cell r="GP1093">
            <v>0</v>
          </cell>
          <cell r="GQ1093">
            <v>0</v>
          </cell>
          <cell r="GR1093">
            <v>0</v>
          </cell>
          <cell r="GS1093">
            <v>0</v>
          </cell>
          <cell r="GT1093">
            <v>0</v>
          </cell>
          <cell r="GU1093">
            <v>0</v>
          </cell>
          <cell r="GV1093">
            <v>0</v>
          </cell>
          <cell r="GW1093">
            <v>0</v>
          </cell>
          <cell r="GX1093">
            <v>0</v>
          </cell>
          <cell r="GY1093">
            <v>0</v>
          </cell>
          <cell r="GZ1093">
            <v>0</v>
          </cell>
          <cell r="HA1093">
            <v>0</v>
          </cell>
          <cell r="HB1093">
            <v>0</v>
          </cell>
          <cell r="HC1093">
            <v>0</v>
          </cell>
          <cell r="HD1093">
            <v>0</v>
          </cell>
          <cell r="HE1093">
            <v>0</v>
          </cell>
          <cell r="HF1093">
            <v>0</v>
          </cell>
          <cell r="HG1093">
            <v>0</v>
          </cell>
          <cell r="HH1093">
            <v>0</v>
          </cell>
          <cell r="HI1093">
            <v>0</v>
          </cell>
          <cell r="HJ1093">
            <v>0</v>
          </cell>
          <cell r="HK1093">
            <v>0</v>
          </cell>
          <cell r="HL1093">
            <v>0</v>
          </cell>
          <cell r="HM1093">
            <v>0</v>
          </cell>
          <cell r="HN1093">
            <v>0</v>
          </cell>
          <cell r="HO1093">
            <v>0</v>
          </cell>
          <cell r="HP1093">
            <v>0</v>
          </cell>
          <cell r="HQ1093">
            <v>0</v>
          </cell>
          <cell r="HR1093">
            <v>0</v>
          </cell>
          <cell r="HS1093">
            <v>0</v>
          </cell>
          <cell r="HT1093">
            <v>0</v>
          </cell>
          <cell r="HU1093">
            <v>0</v>
          </cell>
          <cell r="HV1093">
            <v>0</v>
          </cell>
          <cell r="HW1093">
            <v>0</v>
          </cell>
          <cell r="HX1093">
            <v>0</v>
          </cell>
          <cell r="HY1093">
            <v>0</v>
          </cell>
          <cell r="HZ1093">
            <v>0</v>
          </cell>
          <cell r="IA1093">
            <v>0</v>
          </cell>
          <cell r="IB1093">
            <v>0</v>
          </cell>
          <cell r="IC1093">
            <v>0</v>
          </cell>
          <cell r="ID1093">
            <v>0</v>
          </cell>
          <cell r="IE1093">
            <v>0</v>
          </cell>
          <cell r="IF1093">
            <v>0</v>
          </cell>
          <cell r="IG1093">
            <v>0</v>
          </cell>
          <cell r="IH1093">
            <v>0</v>
          </cell>
          <cell r="II1093">
            <v>0</v>
          </cell>
          <cell r="IJ1093">
            <v>0</v>
          </cell>
          <cell r="IK1093">
            <v>0</v>
          </cell>
          <cell r="IL1093">
            <v>0</v>
          </cell>
          <cell r="IM1093">
            <v>0</v>
          </cell>
          <cell r="IN1093">
            <v>0</v>
          </cell>
          <cell r="IO1093">
            <v>0</v>
          </cell>
          <cell r="IP1093">
            <v>0</v>
          </cell>
          <cell r="IQ1093">
            <v>0</v>
          </cell>
          <cell r="IR1093">
            <v>0</v>
          </cell>
          <cell r="IS1093">
            <v>0</v>
          </cell>
          <cell r="IT1093">
            <v>0</v>
          </cell>
          <cell r="IU1093">
            <v>0</v>
          </cell>
          <cell r="IV1093">
            <v>0</v>
          </cell>
          <cell r="IW1093">
            <v>0</v>
          </cell>
          <cell r="IX1093">
            <v>0</v>
          </cell>
          <cell r="IY1093">
            <v>0</v>
          </cell>
          <cell r="IZ1093">
            <v>0</v>
          </cell>
          <cell r="JA1093">
            <v>0</v>
          </cell>
          <cell r="JB1093">
            <v>0</v>
          </cell>
          <cell r="JC1093">
            <v>0</v>
          </cell>
          <cell r="JD1093">
            <v>0</v>
          </cell>
          <cell r="JE1093">
            <v>0</v>
          </cell>
        </row>
        <row r="1094">
          <cell r="D1094" t="str">
            <v>HY_.QF.GOE._.SML.Birch_Creek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  <cell r="BD1094">
            <v>0</v>
          </cell>
          <cell r="BE1094">
            <v>0</v>
          </cell>
          <cell r="BF1094">
            <v>0</v>
          </cell>
          <cell r="BG1094">
            <v>0</v>
          </cell>
          <cell r="BH1094">
            <v>0</v>
          </cell>
          <cell r="BI1094">
            <v>0</v>
          </cell>
          <cell r="BJ1094">
            <v>0</v>
          </cell>
          <cell r="BK1094">
            <v>0</v>
          </cell>
          <cell r="BL1094">
            <v>0</v>
          </cell>
          <cell r="BM1094">
            <v>0</v>
          </cell>
          <cell r="BN1094">
            <v>0</v>
          </cell>
          <cell r="BO1094">
            <v>0</v>
          </cell>
          <cell r="BP1094">
            <v>0</v>
          </cell>
          <cell r="BQ1094">
            <v>0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0</v>
          </cell>
          <cell r="BW1094">
            <v>0</v>
          </cell>
          <cell r="BX1094">
            <v>0</v>
          </cell>
          <cell r="BY1094">
            <v>0</v>
          </cell>
          <cell r="BZ1094">
            <v>0</v>
          </cell>
          <cell r="CA1094">
            <v>0</v>
          </cell>
          <cell r="CB1094">
            <v>0</v>
          </cell>
          <cell r="CC1094">
            <v>0</v>
          </cell>
          <cell r="CD1094">
            <v>0</v>
          </cell>
          <cell r="CE1094">
            <v>0</v>
          </cell>
          <cell r="CF1094">
            <v>0</v>
          </cell>
          <cell r="CG1094">
            <v>0</v>
          </cell>
          <cell r="CH1094">
            <v>0</v>
          </cell>
          <cell r="CI1094">
            <v>0</v>
          </cell>
          <cell r="CJ1094">
            <v>0</v>
          </cell>
          <cell r="CK1094">
            <v>0</v>
          </cell>
          <cell r="CL1094">
            <v>0</v>
          </cell>
          <cell r="CM1094">
            <v>0</v>
          </cell>
          <cell r="CN1094">
            <v>0</v>
          </cell>
          <cell r="CO1094">
            <v>0</v>
          </cell>
          <cell r="CP1094">
            <v>0</v>
          </cell>
          <cell r="CQ1094">
            <v>0</v>
          </cell>
          <cell r="CR1094">
            <v>0</v>
          </cell>
          <cell r="CS1094">
            <v>0</v>
          </cell>
          <cell r="CT1094">
            <v>0</v>
          </cell>
          <cell r="CU1094">
            <v>0</v>
          </cell>
          <cell r="CV1094">
            <v>0</v>
          </cell>
          <cell r="CW1094">
            <v>0</v>
          </cell>
          <cell r="CX1094">
            <v>0</v>
          </cell>
          <cell r="CY1094">
            <v>0</v>
          </cell>
          <cell r="CZ1094">
            <v>0</v>
          </cell>
          <cell r="DA1094">
            <v>0</v>
          </cell>
          <cell r="DB1094">
            <v>0</v>
          </cell>
          <cell r="DC1094">
            <v>0</v>
          </cell>
          <cell r="DD1094">
            <v>0</v>
          </cell>
          <cell r="DE1094">
            <v>0</v>
          </cell>
          <cell r="DF1094">
            <v>0</v>
          </cell>
          <cell r="DG1094">
            <v>0</v>
          </cell>
          <cell r="DH1094">
            <v>0</v>
          </cell>
          <cell r="DI1094">
            <v>0</v>
          </cell>
          <cell r="DJ1094">
            <v>0</v>
          </cell>
          <cell r="DK1094">
            <v>0</v>
          </cell>
          <cell r="DL1094">
            <v>0</v>
          </cell>
          <cell r="DM1094">
            <v>0</v>
          </cell>
          <cell r="DN1094">
            <v>0</v>
          </cell>
          <cell r="DO1094">
            <v>0</v>
          </cell>
          <cell r="DP1094">
            <v>0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DX1094">
            <v>0</v>
          </cell>
          <cell r="DY1094">
            <v>0</v>
          </cell>
          <cell r="DZ1094">
            <v>0</v>
          </cell>
          <cell r="EA1094">
            <v>0</v>
          </cell>
          <cell r="EB1094">
            <v>0</v>
          </cell>
          <cell r="EC1094">
            <v>0</v>
          </cell>
          <cell r="ED1094">
            <v>0</v>
          </cell>
          <cell r="EE1094">
            <v>0</v>
          </cell>
          <cell r="EF1094">
            <v>0</v>
          </cell>
          <cell r="EG1094">
            <v>0</v>
          </cell>
          <cell r="EH1094">
            <v>0</v>
          </cell>
          <cell r="EI1094">
            <v>0</v>
          </cell>
          <cell r="EJ1094">
            <v>0</v>
          </cell>
          <cell r="EK1094">
            <v>0</v>
          </cell>
          <cell r="EL1094">
            <v>0</v>
          </cell>
          <cell r="EM1094">
            <v>0</v>
          </cell>
          <cell r="EN1094">
            <v>0</v>
          </cell>
          <cell r="EO1094">
            <v>0</v>
          </cell>
          <cell r="EP1094">
            <v>0</v>
          </cell>
          <cell r="EQ1094">
            <v>0</v>
          </cell>
          <cell r="ER1094">
            <v>0</v>
          </cell>
          <cell r="ES1094">
            <v>0</v>
          </cell>
          <cell r="ET1094">
            <v>0</v>
          </cell>
          <cell r="EU1094">
            <v>0</v>
          </cell>
          <cell r="EV1094">
            <v>0</v>
          </cell>
          <cell r="EW1094">
            <v>0</v>
          </cell>
          <cell r="EX1094">
            <v>0</v>
          </cell>
          <cell r="EY1094">
            <v>0</v>
          </cell>
          <cell r="EZ1094">
            <v>0</v>
          </cell>
          <cell r="FA1094">
            <v>0</v>
          </cell>
          <cell r="FB1094">
            <v>0</v>
          </cell>
          <cell r="FC1094">
            <v>0</v>
          </cell>
          <cell r="FD1094">
            <v>0</v>
          </cell>
          <cell r="FE1094">
            <v>0</v>
          </cell>
          <cell r="FF1094">
            <v>0</v>
          </cell>
          <cell r="FG1094">
            <v>0</v>
          </cell>
          <cell r="FH1094">
            <v>0</v>
          </cell>
          <cell r="FI1094">
            <v>0</v>
          </cell>
          <cell r="FJ1094">
            <v>0</v>
          </cell>
          <cell r="FK1094">
            <v>0</v>
          </cell>
          <cell r="FL1094">
            <v>0</v>
          </cell>
          <cell r="FM1094">
            <v>0</v>
          </cell>
          <cell r="FN1094">
            <v>0</v>
          </cell>
          <cell r="FO1094">
            <v>0</v>
          </cell>
          <cell r="FP1094">
            <v>0</v>
          </cell>
          <cell r="FQ1094">
            <v>0</v>
          </cell>
          <cell r="FR1094">
            <v>0</v>
          </cell>
          <cell r="FS1094">
            <v>0</v>
          </cell>
          <cell r="FT1094">
            <v>0</v>
          </cell>
          <cell r="FU1094">
            <v>0</v>
          </cell>
          <cell r="FV1094">
            <v>0</v>
          </cell>
          <cell r="FW1094">
            <v>0</v>
          </cell>
          <cell r="FX1094">
            <v>0</v>
          </cell>
          <cell r="FY1094">
            <v>0</v>
          </cell>
          <cell r="FZ1094">
            <v>0</v>
          </cell>
          <cell r="GA1094">
            <v>0</v>
          </cell>
          <cell r="GB1094">
            <v>0</v>
          </cell>
          <cell r="GC1094">
            <v>0</v>
          </cell>
          <cell r="GD1094">
            <v>0</v>
          </cell>
          <cell r="GE1094">
            <v>0</v>
          </cell>
          <cell r="GF1094">
            <v>0</v>
          </cell>
          <cell r="GG1094">
            <v>0</v>
          </cell>
          <cell r="GH1094">
            <v>0</v>
          </cell>
          <cell r="GI1094">
            <v>0</v>
          </cell>
          <cell r="GJ1094">
            <v>0</v>
          </cell>
          <cell r="GK1094">
            <v>0</v>
          </cell>
          <cell r="GL1094">
            <v>0</v>
          </cell>
          <cell r="GM1094">
            <v>0</v>
          </cell>
          <cell r="GN1094">
            <v>0</v>
          </cell>
          <cell r="GO1094">
            <v>0</v>
          </cell>
          <cell r="GP1094">
            <v>0</v>
          </cell>
          <cell r="GQ1094">
            <v>0</v>
          </cell>
          <cell r="GR1094">
            <v>0</v>
          </cell>
          <cell r="GS1094">
            <v>0</v>
          </cell>
          <cell r="GT1094">
            <v>0</v>
          </cell>
          <cell r="GU1094">
            <v>0</v>
          </cell>
          <cell r="GV1094">
            <v>0</v>
          </cell>
          <cell r="GW1094">
            <v>0</v>
          </cell>
          <cell r="GX1094">
            <v>0</v>
          </cell>
          <cell r="GY1094">
            <v>0</v>
          </cell>
          <cell r="GZ1094">
            <v>0</v>
          </cell>
          <cell r="HA1094">
            <v>0</v>
          </cell>
          <cell r="HB1094">
            <v>0</v>
          </cell>
          <cell r="HC1094">
            <v>0</v>
          </cell>
          <cell r="HD1094">
            <v>0</v>
          </cell>
          <cell r="HE1094">
            <v>0</v>
          </cell>
          <cell r="HF1094">
            <v>0</v>
          </cell>
          <cell r="HG1094">
            <v>0</v>
          </cell>
          <cell r="HH1094">
            <v>0</v>
          </cell>
          <cell r="HI1094">
            <v>0</v>
          </cell>
          <cell r="HJ1094">
            <v>0</v>
          </cell>
          <cell r="HK1094">
            <v>0</v>
          </cell>
          <cell r="HL1094">
            <v>0</v>
          </cell>
          <cell r="HM1094">
            <v>0</v>
          </cell>
          <cell r="HN1094">
            <v>0</v>
          </cell>
          <cell r="HO1094">
            <v>0</v>
          </cell>
          <cell r="HP1094">
            <v>0</v>
          </cell>
          <cell r="HQ1094">
            <v>0</v>
          </cell>
          <cell r="HR1094">
            <v>0</v>
          </cell>
          <cell r="HS1094">
            <v>0</v>
          </cell>
          <cell r="HT1094">
            <v>0</v>
          </cell>
          <cell r="HU1094">
            <v>0</v>
          </cell>
          <cell r="HV1094">
            <v>0</v>
          </cell>
          <cell r="HW1094">
            <v>0</v>
          </cell>
          <cell r="HX1094">
            <v>0</v>
          </cell>
          <cell r="HY1094">
            <v>0</v>
          </cell>
          <cell r="HZ1094">
            <v>0</v>
          </cell>
          <cell r="IA1094">
            <v>0</v>
          </cell>
          <cell r="IB1094">
            <v>0</v>
          </cell>
          <cell r="IC1094">
            <v>0</v>
          </cell>
          <cell r="ID1094">
            <v>0</v>
          </cell>
          <cell r="IE1094">
            <v>0</v>
          </cell>
          <cell r="IF1094">
            <v>0</v>
          </cell>
          <cell r="IG1094">
            <v>0</v>
          </cell>
          <cell r="IH1094">
            <v>0</v>
          </cell>
          <cell r="II1094">
            <v>0</v>
          </cell>
          <cell r="IJ1094">
            <v>0</v>
          </cell>
          <cell r="IK1094">
            <v>0</v>
          </cell>
          <cell r="IL1094">
            <v>0</v>
          </cell>
          <cell r="IM1094">
            <v>0</v>
          </cell>
          <cell r="IN1094">
            <v>0</v>
          </cell>
          <cell r="IO1094">
            <v>0</v>
          </cell>
          <cell r="IP1094">
            <v>0</v>
          </cell>
          <cell r="IQ1094">
            <v>0</v>
          </cell>
          <cell r="IR1094">
            <v>0</v>
          </cell>
          <cell r="IS1094">
            <v>0</v>
          </cell>
          <cell r="IT1094">
            <v>0</v>
          </cell>
          <cell r="IU1094">
            <v>0</v>
          </cell>
          <cell r="IV1094">
            <v>0</v>
          </cell>
          <cell r="IW1094">
            <v>0</v>
          </cell>
          <cell r="IX1094">
            <v>0</v>
          </cell>
          <cell r="IY1094">
            <v>0</v>
          </cell>
          <cell r="IZ1094">
            <v>0</v>
          </cell>
          <cell r="JA1094">
            <v>0</v>
          </cell>
          <cell r="JB1094">
            <v>0</v>
          </cell>
          <cell r="JC1094">
            <v>0</v>
          </cell>
          <cell r="JD1094">
            <v>0</v>
          </cell>
          <cell r="JE1094">
            <v>0</v>
          </cell>
        </row>
        <row r="1095">
          <cell r="D1095" t="str">
            <v>HY_.QF.GOE._.SML.CDM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  <cell r="BD1095">
            <v>0</v>
          </cell>
          <cell r="BE1095">
            <v>0</v>
          </cell>
          <cell r="BF1095">
            <v>0</v>
          </cell>
          <cell r="BG1095">
            <v>0</v>
          </cell>
          <cell r="BH1095">
            <v>0</v>
          </cell>
          <cell r="BI1095">
            <v>0</v>
          </cell>
          <cell r="BJ1095">
            <v>0</v>
          </cell>
          <cell r="BK1095">
            <v>0</v>
          </cell>
          <cell r="BL1095">
            <v>0</v>
          </cell>
          <cell r="BM1095">
            <v>0</v>
          </cell>
          <cell r="BN1095">
            <v>0</v>
          </cell>
          <cell r="BO1095">
            <v>0</v>
          </cell>
          <cell r="BP1095">
            <v>0</v>
          </cell>
          <cell r="BQ1095">
            <v>0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0</v>
          </cell>
          <cell r="BW1095">
            <v>0</v>
          </cell>
          <cell r="BX1095">
            <v>0</v>
          </cell>
          <cell r="BY1095">
            <v>0</v>
          </cell>
          <cell r="BZ1095">
            <v>0</v>
          </cell>
          <cell r="CA1095">
            <v>0</v>
          </cell>
          <cell r="CB1095">
            <v>0</v>
          </cell>
          <cell r="CC1095">
            <v>0</v>
          </cell>
          <cell r="CD1095">
            <v>0</v>
          </cell>
          <cell r="CE1095">
            <v>0</v>
          </cell>
          <cell r="CF1095">
            <v>0</v>
          </cell>
          <cell r="CG1095">
            <v>0</v>
          </cell>
          <cell r="CH1095">
            <v>0</v>
          </cell>
          <cell r="CI1095">
            <v>0</v>
          </cell>
          <cell r="CJ1095">
            <v>0</v>
          </cell>
          <cell r="CK1095">
            <v>0</v>
          </cell>
          <cell r="CL1095">
            <v>0</v>
          </cell>
          <cell r="CM1095">
            <v>0</v>
          </cell>
          <cell r="CN1095">
            <v>0</v>
          </cell>
          <cell r="CO1095">
            <v>0</v>
          </cell>
          <cell r="CP1095">
            <v>0</v>
          </cell>
          <cell r="CQ1095">
            <v>0</v>
          </cell>
          <cell r="CR1095">
            <v>0</v>
          </cell>
          <cell r="CS1095">
            <v>0</v>
          </cell>
          <cell r="CT1095">
            <v>0</v>
          </cell>
          <cell r="CU1095">
            <v>0</v>
          </cell>
          <cell r="CV1095">
            <v>0</v>
          </cell>
          <cell r="CW1095">
            <v>0</v>
          </cell>
          <cell r="CX1095">
            <v>0</v>
          </cell>
          <cell r="CY1095">
            <v>0</v>
          </cell>
          <cell r="CZ1095">
            <v>0</v>
          </cell>
          <cell r="DA1095">
            <v>0</v>
          </cell>
          <cell r="DB1095">
            <v>0</v>
          </cell>
          <cell r="DC1095">
            <v>0</v>
          </cell>
          <cell r="DD1095">
            <v>0</v>
          </cell>
          <cell r="DE1095">
            <v>0</v>
          </cell>
          <cell r="DF1095">
            <v>0</v>
          </cell>
          <cell r="DG1095">
            <v>0</v>
          </cell>
          <cell r="DH1095">
            <v>0</v>
          </cell>
          <cell r="DI1095">
            <v>0</v>
          </cell>
          <cell r="DJ1095">
            <v>0</v>
          </cell>
          <cell r="DK1095">
            <v>0</v>
          </cell>
          <cell r="DL1095">
            <v>0</v>
          </cell>
          <cell r="DM1095">
            <v>0</v>
          </cell>
          <cell r="DN1095">
            <v>0</v>
          </cell>
          <cell r="DO1095">
            <v>0</v>
          </cell>
          <cell r="DP1095">
            <v>0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0</v>
          </cell>
          <cell r="DW1095">
            <v>0</v>
          </cell>
          <cell r="DX1095">
            <v>0</v>
          </cell>
          <cell r="DY1095">
            <v>0</v>
          </cell>
          <cell r="DZ1095">
            <v>0</v>
          </cell>
          <cell r="EA1095">
            <v>0</v>
          </cell>
          <cell r="EB1095">
            <v>0</v>
          </cell>
          <cell r="EC1095">
            <v>0</v>
          </cell>
          <cell r="ED1095">
            <v>0</v>
          </cell>
          <cell r="EE1095">
            <v>0</v>
          </cell>
          <cell r="EF1095">
            <v>0</v>
          </cell>
          <cell r="EG1095">
            <v>0</v>
          </cell>
          <cell r="EH1095">
            <v>0</v>
          </cell>
          <cell r="EI1095">
            <v>0</v>
          </cell>
          <cell r="EJ1095">
            <v>0</v>
          </cell>
          <cell r="EK1095">
            <v>0</v>
          </cell>
          <cell r="EL1095">
            <v>0</v>
          </cell>
          <cell r="EM1095">
            <v>0</v>
          </cell>
          <cell r="EN1095">
            <v>0</v>
          </cell>
          <cell r="EO1095">
            <v>0</v>
          </cell>
          <cell r="EP1095">
            <v>0</v>
          </cell>
          <cell r="EQ1095">
            <v>0</v>
          </cell>
          <cell r="ER1095">
            <v>0</v>
          </cell>
          <cell r="ES1095">
            <v>0</v>
          </cell>
          <cell r="ET1095">
            <v>0</v>
          </cell>
          <cell r="EU1095">
            <v>0</v>
          </cell>
          <cell r="EV1095">
            <v>0</v>
          </cell>
          <cell r="EW1095">
            <v>0</v>
          </cell>
          <cell r="EX1095">
            <v>0</v>
          </cell>
          <cell r="EY1095">
            <v>0</v>
          </cell>
          <cell r="EZ1095">
            <v>0</v>
          </cell>
          <cell r="FA1095">
            <v>0</v>
          </cell>
          <cell r="FB1095">
            <v>0</v>
          </cell>
          <cell r="FC1095">
            <v>0</v>
          </cell>
          <cell r="FD1095">
            <v>0</v>
          </cell>
          <cell r="FE1095">
            <v>0</v>
          </cell>
          <cell r="FF1095">
            <v>0</v>
          </cell>
          <cell r="FG1095">
            <v>0</v>
          </cell>
          <cell r="FH1095">
            <v>0</v>
          </cell>
          <cell r="FI1095">
            <v>0</v>
          </cell>
          <cell r="FJ1095">
            <v>0</v>
          </cell>
          <cell r="FK1095">
            <v>0</v>
          </cell>
          <cell r="FL1095">
            <v>0</v>
          </cell>
          <cell r="FM1095">
            <v>0</v>
          </cell>
          <cell r="FN1095">
            <v>0</v>
          </cell>
          <cell r="FO1095">
            <v>0</v>
          </cell>
          <cell r="FP1095">
            <v>0</v>
          </cell>
          <cell r="FQ1095">
            <v>0</v>
          </cell>
          <cell r="FR1095">
            <v>0</v>
          </cell>
          <cell r="FS1095">
            <v>0</v>
          </cell>
          <cell r="FT1095">
            <v>0</v>
          </cell>
          <cell r="FU1095">
            <v>0</v>
          </cell>
          <cell r="FV1095">
            <v>0</v>
          </cell>
          <cell r="FW1095">
            <v>0</v>
          </cell>
          <cell r="FX1095">
            <v>0</v>
          </cell>
          <cell r="FY1095">
            <v>0</v>
          </cell>
          <cell r="FZ1095">
            <v>0</v>
          </cell>
          <cell r="GA1095">
            <v>0</v>
          </cell>
          <cell r="GB1095">
            <v>0</v>
          </cell>
          <cell r="GC1095">
            <v>0</v>
          </cell>
          <cell r="GD1095">
            <v>0</v>
          </cell>
          <cell r="GE1095">
            <v>0</v>
          </cell>
          <cell r="GF1095">
            <v>0</v>
          </cell>
          <cell r="GG1095">
            <v>0</v>
          </cell>
          <cell r="GH1095">
            <v>0</v>
          </cell>
          <cell r="GI1095">
            <v>0</v>
          </cell>
          <cell r="GJ1095">
            <v>0</v>
          </cell>
          <cell r="GK1095">
            <v>0</v>
          </cell>
          <cell r="GL1095">
            <v>0</v>
          </cell>
          <cell r="GM1095">
            <v>0</v>
          </cell>
          <cell r="GN1095">
            <v>0</v>
          </cell>
          <cell r="GO1095">
            <v>0</v>
          </cell>
          <cell r="GP1095">
            <v>0</v>
          </cell>
          <cell r="GQ1095">
            <v>0</v>
          </cell>
          <cell r="GR1095">
            <v>0</v>
          </cell>
          <cell r="GS1095">
            <v>0</v>
          </cell>
          <cell r="GT1095">
            <v>0</v>
          </cell>
          <cell r="GU1095">
            <v>0</v>
          </cell>
          <cell r="GV1095">
            <v>0</v>
          </cell>
          <cell r="GW1095">
            <v>0</v>
          </cell>
          <cell r="GX1095">
            <v>0</v>
          </cell>
          <cell r="GY1095">
            <v>0</v>
          </cell>
          <cell r="GZ1095">
            <v>0</v>
          </cell>
          <cell r="HA1095">
            <v>0</v>
          </cell>
          <cell r="HB1095">
            <v>0</v>
          </cell>
          <cell r="HC1095">
            <v>0</v>
          </cell>
          <cell r="HD1095">
            <v>0</v>
          </cell>
          <cell r="HE1095">
            <v>0</v>
          </cell>
          <cell r="HF1095">
            <v>0</v>
          </cell>
          <cell r="HG1095">
            <v>0</v>
          </cell>
          <cell r="HH1095">
            <v>0</v>
          </cell>
          <cell r="HI1095">
            <v>0</v>
          </cell>
          <cell r="HJ1095">
            <v>0</v>
          </cell>
          <cell r="HK1095">
            <v>0</v>
          </cell>
          <cell r="HL1095">
            <v>0</v>
          </cell>
          <cell r="HM1095">
            <v>0</v>
          </cell>
          <cell r="HN1095">
            <v>0</v>
          </cell>
          <cell r="HO1095">
            <v>0</v>
          </cell>
          <cell r="HP1095">
            <v>0</v>
          </cell>
          <cell r="HQ1095">
            <v>0</v>
          </cell>
          <cell r="HR1095">
            <v>0</v>
          </cell>
          <cell r="HS1095">
            <v>0</v>
          </cell>
          <cell r="HT1095">
            <v>0</v>
          </cell>
          <cell r="HU1095">
            <v>0</v>
          </cell>
          <cell r="HV1095">
            <v>0</v>
          </cell>
          <cell r="HW1095">
            <v>0</v>
          </cell>
          <cell r="HX1095">
            <v>0</v>
          </cell>
          <cell r="HY1095">
            <v>0</v>
          </cell>
          <cell r="HZ1095">
            <v>0</v>
          </cell>
          <cell r="IA1095">
            <v>0</v>
          </cell>
          <cell r="IB1095">
            <v>0</v>
          </cell>
          <cell r="IC1095">
            <v>0</v>
          </cell>
          <cell r="ID1095">
            <v>0</v>
          </cell>
          <cell r="IE1095">
            <v>0</v>
          </cell>
          <cell r="IF1095">
            <v>0</v>
          </cell>
          <cell r="IG1095">
            <v>0</v>
          </cell>
          <cell r="IH1095">
            <v>0</v>
          </cell>
          <cell r="II1095">
            <v>0</v>
          </cell>
          <cell r="IJ1095">
            <v>0</v>
          </cell>
          <cell r="IK1095">
            <v>0</v>
          </cell>
          <cell r="IL1095">
            <v>0</v>
          </cell>
          <cell r="IM1095">
            <v>0</v>
          </cell>
          <cell r="IN1095">
            <v>0</v>
          </cell>
          <cell r="IO1095">
            <v>0</v>
          </cell>
          <cell r="IP1095">
            <v>0</v>
          </cell>
          <cell r="IQ1095">
            <v>0</v>
          </cell>
          <cell r="IR1095">
            <v>0</v>
          </cell>
          <cell r="IS1095">
            <v>0</v>
          </cell>
          <cell r="IT1095">
            <v>0</v>
          </cell>
          <cell r="IU1095">
            <v>0</v>
          </cell>
          <cell r="IV1095">
            <v>0</v>
          </cell>
          <cell r="IW1095">
            <v>0</v>
          </cell>
          <cell r="IX1095">
            <v>0</v>
          </cell>
          <cell r="IY1095">
            <v>0</v>
          </cell>
          <cell r="IZ1095">
            <v>0</v>
          </cell>
          <cell r="JA1095">
            <v>0</v>
          </cell>
          <cell r="JB1095">
            <v>0</v>
          </cell>
          <cell r="JC1095">
            <v>0</v>
          </cell>
          <cell r="JD1095">
            <v>0</v>
          </cell>
          <cell r="JE1095">
            <v>0</v>
          </cell>
        </row>
        <row r="1096">
          <cell r="D1096" t="str">
            <v>HY_.QF.GOE._.SML.Dry Creek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  <cell r="BD1096">
            <v>0</v>
          </cell>
          <cell r="BE1096">
            <v>0</v>
          </cell>
          <cell r="BF1096">
            <v>0</v>
          </cell>
          <cell r="BG1096">
            <v>0</v>
          </cell>
          <cell r="BH1096">
            <v>0</v>
          </cell>
          <cell r="BI1096">
            <v>0</v>
          </cell>
          <cell r="BJ1096">
            <v>0</v>
          </cell>
          <cell r="BK1096">
            <v>0</v>
          </cell>
          <cell r="BL1096">
            <v>0</v>
          </cell>
          <cell r="BM1096">
            <v>0</v>
          </cell>
          <cell r="BN1096">
            <v>0</v>
          </cell>
          <cell r="BO1096">
            <v>0</v>
          </cell>
          <cell r="BP1096">
            <v>0</v>
          </cell>
          <cell r="BQ1096">
            <v>0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0</v>
          </cell>
          <cell r="BW1096">
            <v>0</v>
          </cell>
          <cell r="BX1096">
            <v>0</v>
          </cell>
          <cell r="BY1096">
            <v>0</v>
          </cell>
          <cell r="BZ1096">
            <v>0</v>
          </cell>
          <cell r="CA1096">
            <v>0</v>
          </cell>
          <cell r="CB1096">
            <v>0</v>
          </cell>
          <cell r="CC1096">
            <v>0</v>
          </cell>
          <cell r="CD1096">
            <v>0</v>
          </cell>
          <cell r="CE1096">
            <v>0</v>
          </cell>
          <cell r="CF1096">
            <v>0</v>
          </cell>
          <cell r="CG1096">
            <v>0</v>
          </cell>
          <cell r="CH1096">
            <v>0</v>
          </cell>
          <cell r="CI1096">
            <v>0</v>
          </cell>
          <cell r="CJ1096">
            <v>0</v>
          </cell>
          <cell r="CK1096">
            <v>0</v>
          </cell>
          <cell r="CL1096">
            <v>0</v>
          </cell>
          <cell r="CM1096">
            <v>0</v>
          </cell>
          <cell r="CN1096">
            <v>0</v>
          </cell>
          <cell r="CO1096">
            <v>0</v>
          </cell>
          <cell r="CP1096">
            <v>0</v>
          </cell>
          <cell r="CQ1096">
            <v>0</v>
          </cell>
          <cell r="CR1096">
            <v>0</v>
          </cell>
          <cell r="CS1096">
            <v>0</v>
          </cell>
          <cell r="CT1096">
            <v>0</v>
          </cell>
          <cell r="CU1096">
            <v>0</v>
          </cell>
          <cell r="CV1096">
            <v>0</v>
          </cell>
          <cell r="CW1096">
            <v>0</v>
          </cell>
          <cell r="CX1096">
            <v>0</v>
          </cell>
          <cell r="CY1096">
            <v>0</v>
          </cell>
          <cell r="CZ1096">
            <v>0</v>
          </cell>
          <cell r="DA1096">
            <v>0</v>
          </cell>
          <cell r="DB1096">
            <v>0</v>
          </cell>
          <cell r="DC1096">
            <v>0</v>
          </cell>
          <cell r="DD1096">
            <v>0</v>
          </cell>
          <cell r="DE1096">
            <v>0</v>
          </cell>
          <cell r="DF1096">
            <v>0</v>
          </cell>
          <cell r="DG1096">
            <v>0</v>
          </cell>
          <cell r="DH1096">
            <v>0</v>
          </cell>
          <cell r="DI1096">
            <v>0</v>
          </cell>
          <cell r="DJ1096">
            <v>0</v>
          </cell>
          <cell r="DK1096">
            <v>0</v>
          </cell>
          <cell r="DL1096">
            <v>0</v>
          </cell>
          <cell r="DM1096">
            <v>0</v>
          </cell>
          <cell r="DN1096">
            <v>0</v>
          </cell>
          <cell r="DO1096">
            <v>0</v>
          </cell>
          <cell r="DP1096">
            <v>0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0</v>
          </cell>
          <cell r="DV1096">
            <v>0</v>
          </cell>
          <cell r="DW1096">
            <v>0</v>
          </cell>
          <cell r="DX1096">
            <v>0</v>
          </cell>
          <cell r="DY1096">
            <v>0</v>
          </cell>
          <cell r="DZ1096">
            <v>0</v>
          </cell>
          <cell r="EA1096">
            <v>0</v>
          </cell>
          <cell r="EB1096">
            <v>0</v>
          </cell>
          <cell r="EC1096">
            <v>0</v>
          </cell>
          <cell r="ED1096">
            <v>0</v>
          </cell>
          <cell r="EE1096">
            <v>0</v>
          </cell>
          <cell r="EF1096">
            <v>0</v>
          </cell>
          <cell r="EG1096">
            <v>0</v>
          </cell>
          <cell r="EH1096">
            <v>0</v>
          </cell>
          <cell r="EI1096">
            <v>0</v>
          </cell>
          <cell r="EJ1096">
            <v>0</v>
          </cell>
          <cell r="EK1096">
            <v>0</v>
          </cell>
          <cell r="EL1096">
            <v>0</v>
          </cell>
          <cell r="EM1096">
            <v>0</v>
          </cell>
          <cell r="EN1096">
            <v>0</v>
          </cell>
          <cell r="EO1096">
            <v>0</v>
          </cell>
          <cell r="EP1096">
            <v>0</v>
          </cell>
          <cell r="EQ1096">
            <v>0</v>
          </cell>
          <cell r="ER1096">
            <v>0</v>
          </cell>
          <cell r="ES1096">
            <v>0</v>
          </cell>
          <cell r="ET1096">
            <v>0</v>
          </cell>
          <cell r="EU1096">
            <v>0</v>
          </cell>
          <cell r="EV1096">
            <v>0</v>
          </cell>
          <cell r="EW1096">
            <v>0</v>
          </cell>
          <cell r="EX1096">
            <v>0</v>
          </cell>
          <cell r="EY1096">
            <v>0</v>
          </cell>
          <cell r="EZ1096">
            <v>0</v>
          </cell>
          <cell r="FA1096">
            <v>0</v>
          </cell>
          <cell r="FB1096">
            <v>0</v>
          </cell>
          <cell r="FC1096">
            <v>0</v>
          </cell>
          <cell r="FD1096">
            <v>0</v>
          </cell>
          <cell r="FE1096">
            <v>0</v>
          </cell>
          <cell r="FF1096">
            <v>0</v>
          </cell>
          <cell r="FG1096">
            <v>0</v>
          </cell>
          <cell r="FH1096">
            <v>0</v>
          </cell>
          <cell r="FI1096">
            <v>0</v>
          </cell>
          <cell r="FJ1096">
            <v>0</v>
          </cell>
          <cell r="FK1096">
            <v>0</v>
          </cell>
          <cell r="FL1096">
            <v>0</v>
          </cell>
          <cell r="FM1096">
            <v>0</v>
          </cell>
          <cell r="FN1096">
            <v>0</v>
          </cell>
          <cell r="FO1096">
            <v>0</v>
          </cell>
          <cell r="FP1096">
            <v>0</v>
          </cell>
          <cell r="FQ1096">
            <v>0</v>
          </cell>
          <cell r="FR1096">
            <v>0</v>
          </cell>
          <cell r="FS1096">
            <v>0</v>
          </cell>
          <cell r="FT1096">
            <v>0</v>
          </cell>
          <cell r="FU1096">
            <v>0</v>
          </cell>
          <cell r="FV1096">
            <v>0</v>
          </cell>
          <cell r="FW1096">
            <v>0</v>
          </cell>
          <cell r="FX1096">
            <v>0</v>
          </cell>
          <cell r="FY1096">
            <v>0</v>
          </cell>
          <cell r="FZ1096">
            <v>0</v>
          </cell>
          <cell r="GA1096">
            <v>0</v>
          </cell>
          <cell r="GB1096">
            <v>0</v>
          </cell>
          <cell r="GC1096">
            <v>0</v>
          </cell>
          <cell r="GD1096">
            <v>0</v>
          </cell>
          <cell r="GE1096">
            <v>0</v>
          </cell>
          <cell r="GF1096">
            <v>0</v>
          </cell>
          <cell r="GG1096">
            <v>0</v>
          </cell>
          <cell r="GH1096">
            <v>0</v>
          </cell>
          <cell r="GI1096">
            <v>0</v>
          </cell>
          <cell r="GJ1096">
            <v>0</v>
          </cell>
          <cell r="GK1096">
            <v>0</v>
          </cell>
          <cell r="GL1096">
            <v>0</v>
          </cell>
          <cell r="GM1096">
            <v>0</v>
          </cell>
          <cell r="GN1096">
            <v>0</v>
          </cell>
          <cell r="GO1096">
            <v>0</v>
          </cell>
          <cell r="GP1096">
            <v>0</v>
          </cell>
          <cell r="GQ1096">
            <v>0</v>
          </cell>
          <cell r="GR1096">
            <v>0</v>
          </cell>
          <cell r="GS1096">
            <v>0</v>
          </cell>
          <cell r="GT1096">
            <v>0</v>
          </cell>
          <cell r="GU1096">
            <v>0</v>
          </cell>
          <cell r="GV1096">
            <v>0</v>
          </cell>
          <cell r="GW1096">
            <v>0</v>
          </cell>
          <cell r="GX1096">
            <v>0</v>
          </cell>
          <cell r="GY1096">
            <v>0</v>
          </cell>
          <cell r="GZ1096">
            <v>0</v>
          </cell>
          <cell r="HA1096">
            <v>0</v>
          </cell>
          <cell r="HB1096">
            <v>0</v>
          </cell>
          <cell r="HC1096">
            <v>0</v>
          </cell>
          <cell r="HD1096">
            <v>0</v>
          </cell>
          <cell r="HE1096">
            <v>0</v>
          </cell>
          <cell r="HF1096">
            <v>0</v>
          </cell>
          <cell r="HG1096">
            <v>0</v>
          </cell>
          <cell r="HH1096">
            <v>0</v>
          </cell>
          <cell r="HI1096">
            <v>0</v>
          </cell>
          <cell r="HJ1096">
            <v>0</v>
          </cell>
          <cell r="HK1096">
            <v>0</v>
          </cell>
          <cell r="HL1096">
            <v>0</v>
          </cell>
          <cell r="HM1096">
            <v>0</v>
          </cell>
          <cell r="HN1096">
            <v>0</v>
          </cell>
          <cell r="HO1096">
            <v>0</v>
          </cell>
          <cell r="HP1096">
            <v>0</v>
          </cell>
          <cell r="HQ1096">
            <v>0</v>
          </cell>
          <cell r="HR1096">
            <v>0</v>
          </cell>
          <cell r="HS1096">
            <v>0</v>
          </cell>
          <cell r="HT1096">
            <v>0</v>
          </cell>
          <cell r="HU1096">
            <v>0</v>
          </cell>
          <cell r="HV1096">
            <v>0</v>
          </cell>
          <cell r="HW1096">
            <v>0</v>
          </cell>
          <cell r="HX1096">
            <v>0</v>
          </cell>
          <cell r="HY1096">
            <v>0</v>
          </cell>
          <cell r="HZ1096">
            <v>0</v>
          </cell>
          <cell r="IA1096">
            <v>0</v>
          </cell>
          <cell r="IB1096">
            <v>0</v>
          </cell>
          <cell r="IC1096">
            <v>0</v>
          </cell>
          <cell r="ID1096">
            <v>0</v>
          </cell>
          <cell r="IE1096">
            <v>0</v>
          </cell>
          <cell r="IF1096">
            <v>0</v>
          </cell>
          <cell r="IG1096">
            <v>0</v>
          </cell>
          <cell r="IH1096">
            <v>0</v>
          </cell>
          <cell r="II1096">
            <v>0</v>
          </cell>
          <cell r="IJ1096">
            <v>0</v>
          </cell>
          <cell r="IK1096">
            <v>0</v>
          </cell>
          <cell r="IL1096">
            <v>0</v>
          </cell>
          <cell r="IM1096">
            <v>0</v>
          </cell>
          <cell r="IN1096">
            <v>0</v>
          </cell>
          <cell r="IO1096">
            <v>0</v>
          </cell>
          <cell r="IP1096">
            <v>0</v>
          </cell>
          <cell r="IQ1096">
            <v>0</v>
          </cell>
          <cell r="IR1096">
            <v>0</v>
          </cell>
          <cell r="IS1096">
            <v>0</v>
          </cell>
          <cell r="IT1096">
            <v>0</v>
          </cell>
          <cell r="IU1096">
            <v>0</v>
          </cell>
          <cell r="IV1096">
            <v>0</v>
          </cell>
          <cell r="IW1096">
            <v>0</v>
          </cell>
          <cell r="IX1096">
            <v>0</v>
          </cell>
          <cell r="IY1096">
            <v>0</v>
          </cell>
          <cell r="IZ1096">
            <v>0</v>
          </cell>
          <cell r="JA1096">
            <v>0</v>
          </cell>
          <cell r="JB1096">
            <v>0</v>
          </cell>
          <cell r="JC1096">
            <v>0</v>
          </cell>
          <cell r="JD1096">
            <v>0</v>
          </cell>
          <cell r="JE1096">
            <v>0</v>
          </cell>
        </row>
        <row r="1097">
          <cell r="D1097" t="str">
            <v>HY_.QF.GOE._.SML.Nicholson Sunnybar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  <cell r="BD1097">
            <v>0</v>
          </cell>
          <cell r="BE1097">
            <v>0</v>
          </cell>
          <cell r="BF1097">
            <v>0</v>
          </cell>
          <cell r="BG1097">
            <v>0</v>
          </cell>
          <cell r="BH1097">
            <v>0</v>
          </cell>
          <cell r="BI1097">
            <v>0</v>
          </cell>
          <cell r="BJ1097">
            <v>0</v>
          </cell>
          <cell r="BK1097">
            <v>0</v>
          </cell>
          <cell r="BL1097">
            <v>0</v>
          </cell>
          <cell r="BM1097">
            <v>0</v>
          </cell>
          <cell r="BN1097">
            <v>0</v>
          </cell>
          <cell r="BO1097">
            <v>0</v>
          </cell>
          <cell r="BP1097">
            <v>0</v>
          </cell>
          <cell r="BQ1097">
            <v>0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0</v>
          </cell>
          <cell r="BW1097">
            <v>0</v>
          </cell>
          <cell r="BX1097">
            <v>0</v>
          </cell>
          <cell r="BY1097">
            <v>0</v>
          </cell>
          <cell r="BZ1097">
            <v>0</v>
          </cell>
          <cell r="CA1097">
            <v>0</v>
          </cell>
          <cell r="CB1097">
            <v>0</v>
          </cell>
          <cell r="CC1097">
            <v>0</v>
          </cell>
          <cell r="CD1097">
            <v>0</v>
          </cell>
          <cell r="CE1097">
            <v>0</v>
          </cell>
          <cell r="CF1097">
            <v>0</v>
          </cell>
          <cell r="CG1097">
            <v>0</v>
          </cell>
          <cell r="CH1097">
            <v>0</v>
          </cell>
          <cell r="CI1097">
            <v>0</v>
          </cell>
          <cell r="CJ1097">
            <v>0</v>
          </cell>
          <cell r="CK1097">
            <v>0</v>
          </cell>
          <cell r="CL1097">
            <v>0</v>
          </cell>
          <cell r="CM1097">
            <v>0</v>
          </cell>
          <cell r="CN1097">
            <v>0</v>
          </cell>
          <cell r="CO1097">
            <v>0</v>
          </cell>
          <cell r="CP1097">
            <v>0</v>
          </cell>
          <cell r="CQ1097">
            <v>0</v>
          </cell>
          <cell r="CR1097">
            <v>0</v>
          </cell>
          <cell r="CS1097">
            <v>0</v>
          </cell>
          <cell r="CT1097">
            <v>0</v>
          </cell>
          <cell r="CU1097">
            <v>0</v>
          </cell>
          <cell r="CV1097">
            <v>0</v>
          </cell>
          <cell r="CW1097">
            <v>0</v>
          </cell>
          <cell r="CX1097">
            <v>0</v>
          </cell>
          <cell r="CY1097">
            <v>0</v>
          </cell>
          <cell r="CZ1097">
            <v>0</v>
          </cell>
          <cell r="DA1097">
            <v>0</v>
          </cell>
          <cell r="DB1097">
            <v>0</v>
          </cell>
          <cell r="DC1097">
            <v>0</v>
          </cell>
          <cell r="DD1097">
            <v>0</v>
          </cell>
          <cell r="DE1097">
            <v>0</v>
          </cell>
          <cell r="DF1097">
            <v>0</v>
          </cell>
          <cell r="DG1097">
            <v>0</v>
          </cell>
          <cell r="DH1097">
            <v>0</v>
          </cell>
          <cell r="DI1097">
            <v>0</v>
          </cell>
          <cell r="DJ1097">
            <v>0</v>
          </cell>
          <cell r="DK1097">
            <v>0</v>
          </cell>
          <cell r="DL1097">
            <v>0</v>
          </cell>
          <cell r="DM1097">
            <v>0</v>
          </cell>
          <cell r="DN1097">
            <v>0</v>
          </cell>
          <cell r="DO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DX1097">
            <v>0</v>
          </cell>
          <cell r="DY1097">
            <v>0</v>
          </cell>
          <cell r="DZ1097">
            <v>0</v>
          </cell>
          <cell r="EA1097">
            <v>0</v>
          </cell>
          <cell r="EB1097">
            <v>0</v>
          </cell>
          <cell r="EC1097">
            <v>0</v>
          </cell>
          <cell r="ED1097">
            <v>0</v>
          </cell>
          <cell r="EE1097">
            <v>0</v>
          </cell>
          <cell r="EF1097">
            <v>0</v>
          </cell>
          <cell r="EG1097">
            <v>0</v>
          </cell>
          <cell r="EH1097">
            <v>0</v>
          </cell>
          <cell r="EI1097">
            <v>0</v>
          </cell>
          <cell r="EJ1097">
            <v>0</v>
          </cell>
          <cell r="EK1097">
            <v>0</v>
          </cell>
          <cell r="EL1097">
            <v>0</v>
          </cell>
          <cell r="EM1097">
            <v>0</v>
          </cell>
          <cell r="EN1097">
            <v>0</v>
          </cell>
          <cell r="EO1097">
            <v>0</v>
          </cell>
          <cell r="EP1097">
            <v>0</v>
          </cell>
          <cell r="EQ1097">
            <v>0</v>
          </cell>
          <cell r="ER1097">
            <v>0</v>
          </cell>
          <cell r="ES1097">
            <v>0</v>
          </cell>
          <cell r="ET1097">
            <v>0</v>
          </cell>
          <cell r="EU1097">
            <v>0</v>
          </cell>
          <cell r="EV1097">
            <v>0</v>
          </cell>
          <cell r="EW1097">
            <v>0</v>
          </cell>
          <cell r="EX1097">
            <v>0</v>
          </cell>
          <cell r="EY1097">
            <v>0</v>
          </cell>
          <cell r="EZ1097">
            <v>0</v>
          </cell>
          <cell r="FA1097">
            <v>0</v>
          </cell>
          <cell r="FB1097">
            <v>0</v>
          </cell>
          <cell r="FC1097">
            <v>0</v>
          </cell>
          <cell r="FD1097">
            <v>0</v>
          </cell>
          <cell r="FE1097">
            <v>0</v>
          </cell>
          <cell r="FF1097">
            <v>0</v>
          </cell>
          <cell r="FG1097">
            <v>0</v>
          </cell>
          <cell r="FH1097">
            <v>0</v>
          </cell>
          <cell r="FI1097">
            <v>0</v>
          </cell>
          <cell r="FJ1097">
            <v>0</v>
          </cell>
          <cell r="FK1097">
            <v>0</v>
          </cell>
          <cell r="FL1097">
            <v>0</v>
          </cell>
          <cell r="FM1097">
            <v>0</v>
          </cell>
          <cell r="FN1097">
            <v>0</v>
          </cell>
          <cell r="FO1097">
            <v>0</v>
          </cell>
          <cell r="FP1097">
            <v>0</v>
          </cell>
          <cell r="FQ1097">
            <v>0</v>
          </cell>
          <cell r="FR1097">
            <v>0</v>
          </cell>
          <cell r="FS1097">
            <v>0</v>
          </cell>
          <cell r="FT1097">
            <v>0</v>
          </cell>
          <cell r="FU1097">
            <v>0</v>
          </cell>
          <cell r="FV1097">
            <v>0</v>
          </cell>
          <cell r="FW1097">
            <v>0</v>
          </cell>
          <cell r="FX1097">
            <v>0</v>
          </cell>
          <cell r="FY1097">
            <v>0</v>
          </cell>
          <cell r="FZ1097">
            <v>0</v>
          </cell>
          <cell r="GA1097">
            <v>0</v>
          </cell>
          <cell r="GB1097">
            <v>0</v>
          </cell>
          <cell r="GC1097">
            <v>0</v>
          </cell>
          <cell r="GD1097">
            <v>0</v>
          </cell>
          <cell r="GE1097">
            <v>0</v>
          </cell>
          <cell r="GF1097">
            <v>0</v>
          </cell>
          <cell r="GG1097">
            <v>0</v>
          </cell>
          <cell r="GH1097">
            <v>0</v>
          </cell>
          <cell r="GI1097">
            <v>0</v>
          </cell>
          <cell r="GJ1097">
            <v>0</v>
          </cell>
          <cell r="GK1097">
            <v>0</v>
          </cell>
          <cell r="GL1097">
            <v>0</v>
          </cell>
          <cell r="GM1097">
            <v>0</v>
          </cell>
          <cell r="GN1097">
            <v>0</v>
          </cell>
          <cell r="GO1097">
            <v>0</v>
          </cell>
          <cell r="GP1097">
            <v>0</v>
          </cell>
          <cell r="GQ1097">
            <v>0</v>
          </cell>
          <cell r="GR1097">
            <v>0</v>
          </cell>
          <cell r="GS1097">
            <v>0</v>
          </cell>
          <cell r="GT1097">
            <v>0</v>
          </cell>
          <cell r="GU1097">
            <v>0</v>
          </cell>
          <cell r="GV1097">
            <v>0</v>
          </cell>
          <cell r="GW1097">
            <v>0</v>
          </cell>
          <cell r="GX1097">
            <v>0</v>
          </cell>
          <cell r="GY1097">
            <v>0</v>
          </cell>
          <cell r="GZ1097">
            <v>0</v>
          </cell>
          <cell r="HA1097">
            <v>0</v>
          </cell>
          <cell r="HB1097">
            <v>0</v>
          </cell>
          <cell r="HC1097">
            <v>0</v>
          </cell>
          <cell r="HD1097">
            <v>0</v>
          </cell>
          <cell r="HE1097">
            <v>0</v>
          </cell>
          <cell r="HF1097">
            <v>0</v>
          </cell>
          <cell r="HG1097">
            <v>0</v>
          </cell>
          <cell r="HH1097">
            <v>0</v>
          </cell>
          <cell r="HI1097">
            <v>0</v>
          </cell>
          <cell r="HJ1097">
            <v>0</v>
          </cell>
          <cell r="HK1097">
            <v>0</v>
          </cell>
          <cell r="HL1097">
            <v>0</v>
          </cell>
          <cell r="HM1097">
            <v>0</v>
          </cell>
          <cell r="HN1097">
            <v>0</v>
          </cell>
          <cell r="HO1097">
            <v>0</v>
          </cell>
          <cell r="HP1097">
            <v>0</v>
          </cell>
          <cell r="HQ1097">
            <v>0</v>
          </cell>
          <cell r="HR1097">
            <v>0</v>
          </cell>
          <cell r="HS1097">
            <v>0</v>
          </cell>
          <cell r="HT1097">
            <v>0</v>
          </cell>
          <cell r="HU1097">
            <v>0</v>
          </cell>
          <cell r="HV1097">
            <v>0</v>
          </cell>
          <cell r="HW1097">
            <v>0</v>
          </cell>
          <cell r="HX1097">
            <v>0</v>
          </cell>
          <cell r="HY1097">
            <v>0</v>
          </cell>
          <cell r="HZ1097">
            <v>0</v>
          </cell>
          <cell r="IA1097">
            <v>0</v>
          </cell>
          <cell r="IB1097">
            <v>0</v>
          </cell>
          <cell r="IC1097">
            <v>0</v>
          </cell>
          <cell r="ID1097">
            <v>0</v>
          </cell>
          <cell r="IE1097">
            <v>0</v>
          </cell>
          <cell r="IF1097">
            <v>0</v>
          </cell>
          <cell r="IG1097">
            <v>0</v>
          </cell>
          <cell r="IH1097">
            <v>0</v>
          </cell>
          <cell r="II1097">
            <v>0</v>
          </cell>
          <cell r="IJ1097">
            <v>0</v>
          </cell>
          <cell r="IK1097">
            <v>0</v>
          </cell>
          <cell r="IL1097">
            <v>0</v>
          </cell>
          <cell r="IM1097">
            <v>0</v>
          </cell>
          <cell r="IN1097">
            <v>0</v>
          </cell>
          <cell r="IO1097">
            <v>0</v>
          </cell>
          <cell r="IP1097">
            <v>0</v>
          </cell>
          <cell r="IQ1097">
            <v>0</v>
          </cell>
          <cell r="IR1097">
            <v>0</v>
          </cell>
          <cell r="IS1097">
            <v>0</v>
          </cell>
          <cell r="IT1097">
            <v>0</v>
          </cell>
          <cell r="IU1097">
            <v>0</v>
          </cell>
          <cell r="IV1097">
            <v>0</v>
          </cell>
          <cell r="IW1097">
            <v>0</v>
          </cell>
          <cell r="IX1097">
            <v>0</v>
          </cell>
          <cell r="IY1097">
            <v>0</v>
          </cell>
          <cell r="IZ1097">
            <v>0</v>
          </cell>
          <cell r="JA1097">
            <v>0</v>
          </cell>
          <cell r="JB1097">
            <v>0</v>
          </cell>
          <cell r="JC1097">
            <v>0</v>
          </cell>
          <cell r="JD1097">
            <v>0</v>
          </cell>
          <cell r="JE1097">
            <v>0</v>
          </cell>
        </row>
        <row r="1098">
          <cell r="D1098" t="str">
            <v>HY_.QF.GOE._.SML.OJ Power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0</v>
          </cell>
          <cell r="BD1098">
            <v>0</v>
          </cell>
          <cell r="BE1098">
            <v>0</v>
          </cell>
          <cell r="BF1098">
            <v>0</v>
          </cell>
          <cell r="BG1098">
            <v>0</v>
          </cell>
          <cell r="BH1098">
            <v>0</v>
          </cell>
          <cell r="BI1098">
            <v>0</v>
          </cell>
          <cell r="BJ1098">
            <v>0</v>
          </cell>
          <cell r="BK1098">
            <v>0</v>
          </cell>
          <cell r="BL1098">
            <v>0</v>
          </cell>
          <cell r="BM1098">
            <v>0</v>
          </cell>
          <cell r="BN1098">
            <v>0</v>
          </cell>
          <cell r="BO1098">
            <v>0</v>
          </cell>
          <cell r="BP1098">
            <v>0</v>
          </cell>
          <cell r="BQ1098">
            <v>0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0</v>
          </cell>
          <cell r="BW1098">
            <v>0</v>
          </cell>
          <cell r="BX1098">
            <v>0</v>
          </cell>
          <cell r="BY1098">
            <v>0</v>
          </cell>
          <cell r="BZ1098">
            <v>0</v>
          </cell>
          <cell r="CA1098">
            <v>0</v>
          </cell>
          <cell r="CB1098">
            <v>0</v>
          </cell>
          <cell r="CC1098">
            <v>0</v>
          </cell>
          <cell r="CD1098">
            <v>0</v>
          </cell>
          <cell r="CE1098">
            <v>0</v>
          </cell>
          <cell r="CF1098">
            <v>0</v>
          </cell>
          <cell r="CG1098">
            <v>0</v>
          </cell>
          <cell r="CH1098">
            <v>0</v>
          </cell>
          <cell r="CI1098">
            <v>0</v>
          </cell>
          <cell r="CJ1098">
            <v>0</v>
          </cell>
          <cell r="CK1098">
            <v>0</v>
          </cell>
          <cell r="CL1098">
            <v>0</v>
          </cell>
          <cell r="CM1098">
            <v>0</v>
          </cell>
          <cell r="CN1098">
            <v>0</v>
          </cell>
          <cell r="CO1098">
            <v>0</v>
          </cell>
          <cell r="CP1098">
            <v>0</v>
          </cell>
          <cell r="CQ1098">
            <v>0</v>
          </cell>
          <cell r="CR1098">
            <v>0</v>
          </cell>
          <cell r="CS1098">
            <v>0</v>
          </cell>
          <cell r="CT1098">
            <v>0</v>
          </cell>
          <cell r="CU1098">
            <v>0</v>
          </cell>
          <cell r="CV1098">
            <v>0</v>
          </cell>
          <cell r="CW1098">
            <v>0</v>
          </cell>
          <cell r="CX1098">
            <v>0</v>
          </cell>
          <cell r="CY1098">
            <v>0</v>
          </cell>
          <cell r="CZ1098">
            <v>0</v>
          </cell>
          <cell r="DA1098">
            <v>0</v>
          </cell>
          <cell r="DB1098">
            <v>0</v>
          </cell>
          <cell r="DC1098">
            <v>0</v>
          </cell>
          <cell r="DD1098">
            <v>0</v>
          </cell>
          <cell r="DE1098">
            <v>0</v>
          </cell>
          <cell r="DF1098">
            <v>0</v>
          </cell>
          <cell r="DG1098">
            <v>0</v>
          </cell>
          <cell r="DH1098">
            <v>0</v>
          </cell>
          <cell r="DI1098">
            <v>0</v>
          </cell>
          <cell r="DJ1098">
            <v>0</v>
          </cell>
          <cell r="DK1098">
            <v>0</v>
          </cell>
          <cell r="DL1098">
            <v>0</v>
          </cell>
          <cell r="DM1098">
            <v>0</v>
          </cell>
          <cell r="DN1098">
            <v>0</v>
          </cell>
          <cell r="DO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DX1098">
            <v>0</v>
          </cell>
          <cell r="DY1098">
            <v>0</v>
          </cell>
          <cell r="DZ1098">
            <v>0</v>
          </cell>
          <cell r="EA1098">
            <v>0</v>
          </cell>
          <cell r="EB1098">
            <v>0</v>
          </cell>
          <cell r="EC1098">
            <v>0</v>
          </cell>
          <cell r="ED1098">
            <v>0</v>
          </cell>
          <cell r="EE1098">
            <v>0</v>
          </cell>
          <cell r="EF1098">
            <v>0</v>
          </cell>
          <cell r="EG1098">
            <v>0</v>
          </cell>
          <cell r="EH1098">
            <v>0</v>
          </cell>
          <cell r="EI1098">
            <v>0</v>
          </cell>
          <cell r="EJ1098">
            <v>0</v>
          </cell>
          <cell r="EK1098">
            <v>0</v>
          </cell>
          <cell r="EL1098">
            <v>0</v>
          </cell>
          <cell r="EM1098">
            <v>0</v>
          </cell>
          <cell r="EN1098">
            <v>0</v>
          </cell>
          <cell r="EO1098">
            <v>0</v>
          </cell>
          <cell r="EP1098">
            <v>0</v>
          </cell>
          <cell r="EQ1098">
            <v>0</v>
          </cell>
          <cell r="ER1098">
            <v>0</v>
          </cell>
          <cell r="ES1098">
            <v>0</v>
          </cell>
          <cell r="ET1098">
            <v>0</v>
          </cell>
          <cell r="EU1098">
            <v>0</v>
          </cell>
          <cell r="EV1098">
            <v>0</v>
          </cell>
          <cell r="EW1098">
            <v>0</v>
          </cell>
          <cell r="EX1098">
            <v>0</v>
          </cell>
          <cell r="EY1098">
            <v>0</v>
          </cell>
          <cell r="EZ1098">
            <v>0</v>
          </cell>
          <cell r="FA1098">
            <v>0</v>
          </cell>
          <cell r="FB1098">
            <v>0</v>
          </cell>
          <cell r="FC1098">
            <v>0</v>
          </cell>
          <cell r="FD1098">
            <v>0</v>
          </cell>
          <cell r="FE1098">
            <v>0</v>
          </cell>
          <cell r="FF1098">
            <v>0</v>
          </cell>
          <cell r="FG1098">
            <v>0</v>
          </cell>
          <cell r="FH1098">
            <v>0</v>
          </cell>
          <cell r="FI1098">
            <v>0</v>
          </cell>
          <cell r="FJ1098">
            <v>0</v>
          </cell>
          <cell r="FK1098">
            <v>0</v>
          </cell>
          <cell r="FL1098">
            <v>0</v>
          </cell>
          <cell r="FM1098">
            <v>0</v>
          </cell>
          <cell r="FN1098">
            <v>0</v>
          </cell>
          <cell r="FO1098">
            <v>0</v>
          </cell>
          <cell r="FP1098">
            <v>0</v>
          </cell>
          <cell r="FQ1098">
            <v>0</v>
          </cell>
          <cell r="FR1098">
            <v>0</v>
          </cell>
          <cell r="FS1098">
            <v>0</v>
          </cell>
          <cell r="FT1098">
            <v>0</v>
          </cell>
          <cell r="FU1098">
            <v>0</v>
          </cell>
          <cell r="FV1098">
            <v>0</v>
          </cell>
          <cell r="FW1098">
            <v>0</v>
          </cell>
          <cell r="FX1098">
            <v>0</v>
          </cell>
          <cell r="FY1098">
            <v>0</v>
          </cell>
          <cell r="FZ1098">
            <v>0</v>
          </cell>
          <cell r="GA1098">
            <v>0</v>
          </cell>
          <cell r="GB1098">
            <v>0</v>
          </cell>
          <cell r="GC1098">
            <v>0</v>
          </cell>
          <cell r="GD1098">
            <v>0</v>
          </cell>
          <cell r="GE1098">
            <v>0</v>
          </cell>
          <cell r="GF1098">
            <v>0</v>
          </cell>
          <cell r="GG1098">
            <v>0</v>
          </cell>
          <cell r="GH1098">
            <v>0</v>
          </cell>
          <cell r="GI1098">
            <v>0</v>
          </cell>
          <cell r="GJ1098">
            <v>0</v>
          </cell>
          <cell r="GK1098">
            <v>0</v>
          </cell>
          <cell r="GL1098">
            <v>0</v>
          </cell>
          <cell r="GM1098">
            <v>0</v>
          </cell>
          <cell r="GN1098">
            <v>0</v>
          </cell>
          <cell r="GO1098">
            <v>0</v>
          </cell>
          <cell r="GP1098">
            <v>0</v>
          </cell>
          <cell r="GQ1098">
            <v>0</v>
          </cell>
          <cell r="GR1098">
            <v>0</v>
          </cell>
          <cell r="GS1098">
            <v>0</v>
          </cell>
          <cell r="GT1098">
            <v>0</v>
          </cell>
          <cell r="GU1098">
            <v>0</v>
          </cell>
          <cell r="GV1098">
            <v>0</v>
          </cell>
          <cell r="GW1098">
            <v>0</v>
          </cell>
          <cell r="GX1098">
            <v>0</v>
          </cell>
          <cell r="GY1098">
            <v>0</v>
          </cell>
          <cell r="GZ1098">
            <v>0</v>
          </cell>
          <cell r="HA1098">
            <v>0</v>
          </cell>
          <cell r="HB1098">
            <v>0</v>
          </cell>
          <cell r="HC1098">
            <v>0</v>
          </cell>
          <cell r="HD1098">
            <v>0</v>
          </cell>
          <cell r="HE1098">
            <v>0</v>
          </cell>
          <cell r="HF1098">
            <v>0</v>
          </cell>
          <cell r="HG1098">
            <v>0</v>
          </cell>
          <cell r="HH1098">
            <v>0</v>
          </cell>
          <cell r="HI1098">
            <v>0</v>
          </cell>
          <cell r="HJ1098">
            <v>0</v>
          </cell>
          <cell r="HK1098">
            <v>0</v>
          </cell>
          <cell r="HL1098">
            <v>0</v>
          </cell>
          <cell r="HM1098">
            <v>0</v>
          </cell>
          <cell r="HN1098">
            <v>0</v>
          </cell>
          <cell r="HO1098">
            <v>0</v>
          </cell>
          <cell r="HP1098">
            <v>0</v>
          </cell>
          <cell r="HQ1098">
            <v>0</v>
          </cell>
          <cell r="HR1098">
            <v>0</v>
          </cell>
          <cell r="HS1098">
            <v>0</v>
          </cell>
          <cell r="HT1098">
            <v>0</v>
          </cell>
          <cell r="HU1098">
            <v>0</v>
          </cell>
          <cell r="HV1098">
            <v>0</v>
          </cell>
          <cell r="HW1098">
            <v>0</v>
          </cell>
          <cell r="HX1098">
            <v>0</v>
          </cell>
          <cell r="HY1098">
            <v>0</v>
          </cell>
          <cell r="HZ1098">
            <v>0</v>
          </cell>
          <cell r="IA1098">
            <v>0</v>
          </cell>
          <cell r="IB1098">
            <v>0</v>
          </cell>
          <cell r="IC1098">
            <v>0</v>
          </cell>
          <cell r="ID1098">
            <v>0</v>
          </cell>
          <cell r="IE1098">
            <v>0</v>
          </cell>
          <cell r="IF1098">
            <v>0</v>
          </cell>
          <cell r="IG1098">
            <v>0</v>
          </cell>
          <cell r="IH1098">
            <v>0</v>
          </cell>
          <cell r="II1098">
            <v>0</v>
          </cell>
          <cell r="IJ1098">
            <v>0</v>
          </cell>
          <cell r="IK1098">
            <v>0</v>
          </cell>
          <cell r="IL1098">
            <v>0</v>
          </cell>
          <cell r="IM1098">
            <v>0</v>
          </cell>
          <cell r="IN1098">
            <v>0</v>
          </cell>
          <cell r="IO1098">
            <v>0</v>
          </cell>
          <cell r="IP1098">
            <v>0</v>
          </cell>
          <cell r="IQ1098">
            <v>0</v>
          </cell>
          <cell r="IR1098">
            <v>0</v>
          </cell>
          <cell r="IS1098">
            <v>0</v>
          </cell>
          <cell r="IT1098">
            <v>0</v>
          </cell>
          <cell r="IU1098">
            <v>0</v>
          </cell>
          <cell r="IV1098">
            <v>0</v>
          </cell>
          <cell r="IW1098">
            <v>0</v>
          </cell>
          <cell r="IX1098">
            <v>0</v>
          </cell>
          <cell r="IY1098">
            <v>0</v>
          </cell>
          <cell r="IZ1098">
            <v>0</v>
          </cell>
          <cell r="JA1098">
            <v>0</v>
          </cell>
          <cell r="JB1098">
            <v>0</v>
          </cell>
          <cell r="JC1098">
            <v>0</v>
          </cell>
          <cell r="JD1098">
            <v>0</v>
          </cell>
          <cell r="JE1098">
            <v>0</v>
          </cell>
        </row>
        <row r="1099">
          <cell r="D1099" t="str">
            <v>HY_.QF.GOE._.SML.St. Anthony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  <cell r="BD1099">
            <v>0</v>
          </cell>
          <cell r="BE1099">
            <v>0</v>
          </cell>
          <cell r="BF1099">
            <v>0</v>
          </cell>
          <cell r="BG1099">
            <v>0</v>
          </cell>
          <cell r="BH1099">
            <v>0</v>
          </cell>
          <cell r="BI1099">
            <v>0</v>
          </cell>
          <cell r="BJ1099">
            <v>0</v>
          </cell>
          <cell r="BK1099">
            <v>0</v>
          </cell>
          <cell r="BL1099">
            <v>0</v>
          </cell>
          <cell r="BM1099">
            <v>0</v>
          </cell>
          <cell r="BN1099">
            <v>0</v>
          </cell>
          <cell r="BO1099">
            <v>0</v>
          </cell>
          <cell r="BP1099">
            <v>0</v>
          </cell>
          <cell r="BQ1099">
            <v>0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0</v>
          </cell>
          <cell r="BW1099">
            <v>0</v>
          </cell>
          <cell r="BX1099">
            <v>0</v>
          </cell>
          <cell r="BY1099">
            <v>0</v>
          </cell>
          <cell r="BZ1099">
            <v>0</v>
          </cell>
          <cell r="CA1099">
            <v>0</v>
          </cell>
          <cell r="CB1099">
            <v>0</v>
          </cell>
          <cell r="CC1099">
            <v>0</v>
          </cell>
          <cell r="CD1099">
            <v>0</v>
          </cell>
          <cell r="CE1099">
            <v>0</v>
          </cell>
          <cell r="CF1099">
            <v>0</v>
          </cell>
          <cell r="CG1099">
            <v>0</v>
          </cell>
          <cell r="CH1099">
            <v>0</v>
          </cell>
          <cell r="CI1099">
            <v>0</v>
          </cell>
          <cell r="CJ1099">
            <v>0</v>
          </cell>
          <cell r="CK1099">
            <v>0</v>
          </cell>
          <cell r="CL1099">
            <v>0</v>
          </cell>
          <cell r="CM1099">
            <v>0</v>
          </cell>
          <cell r="CN1099">
            <v>0</v>
          </cell>
          <cell r="CO1099">
            <v>0</v>
          </cell>
          <cell r="CP1099">
            <v>0</v>
          </cell>
          <cell r="CQ1099">
            <v>0</v>
          </cell>
          <cell r="CR1099">
            <v>0</v>
          </cell>
          <cell r="CS1099">
            <v>0</v>
          </cell>
          <cell r="CT1099">
            <v>0</v>
          </cell>
          <cell r="CU1099">
            <v>0</v>
          </cell>
          <cell r="CV1099">
            <v>0</v>
          </cell>
          <cell r="CW1099">
            <v>0</v>
          </cell>
          <cell r="CX1099">
            <v>0</v>
          </cell>
          <cell r="CY1099">
            <v>0</v>
          </cell>
          <cell r="CZ1099">
            <v>0</v>
          </cell>
          <cell r="DA1099">
            <v>0</v>
          </cell>
          <cell r="DB1099">
            <v>0</v>
          </cell>
          <cell r="DC1099">
            <v>0</v>
          </cell>
          <cell r="DD1099">
            <v>0</v>
          </cell>
          <cell r="DE1099">
            <v>0</v>
          </cell>
          <cell r="DF1099">
            <v>0</v>
          </cell>
          <cell r="DG1099">
            <v>0</v>
          </cell>
          <cell r="DH1099">
            <v>0</v>
          </cell>
          <cell r="DI1099">
            <v>0</v>
          </cell>
          <cell r="DJ1099">
            <v>0</v>
          </cell>
          <cell r="DK1099">
            <v>0</v>
          </cell>
          <cell r="DL1099">
            <v>0</v>
          </cell>
          <cell r="DM1099">
            <v>0</v>
          </cell>
          <cell r="DN1099">
            <v>0</v>
          </cell>
          <cell r="DO1099">
            <v>0</v>
          </cell>
          <cell r="DP1099">
            <v>0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0</v>
          </cell>
          <cell r="DW1099">
            <v>0</v>
          </cell>
          <cell r="DX1099">
            <v>0</v>
          </cell>
          <cell r="DY1099">
            <v>0</v>
          </cell>
          <cell r="DZ1099">
            <v>0</v>
          </cell>
          <cell r="EA1099">
            <v>0</v>
          </cell>
          <cell r="EB1099">
            <v>0</v>
          </cell>
          <cell r="EC1099">
            <v>0</v>
          </cell>
          <cell r="ED1099">
            <v>0</v>
          </cell>
          <cell r="EE1099">
            <v>0</v>
          </cell>
          <cell r="EF1099">
            <v>0</v>
          </cell>
          <cell r="EG1099">
            <v>0</v>
          </cell>
          <cell r="EH1099">
            <v>0</v>
          </cell>
          <cell r="EI1099">
            <v>0</v>
          </cell>
          <cell r="EJ1099">
            <v>0</v>
          </cell>
          <cell r="EK1099">
            <v>0</v>
          </cell>
          <cell r="EL1099">
            <v>0</v>
          </cell>
          <cell r="EM1099">
            <v>0</v>
          </cell>
          <cell r="EN1099">
            <v>0</v>
          </cell>
          <cell r="EO1099">
            <v>0</v>
          </cell>
          <cell r="EP1099">
            <v>0</v>
          </cell>
          <cell r="EQ1099">
            <v>0</v>
          </cell>
          <cell r="ER1099">
            <v>0</v>
          </cell>
          <cell r="ES1099">
            <v>0</v>
          </cell>
          <cell r="ET1099">
            <v>0</v>
          </cell>
          <cell r="EU1099">
            <v>0</v>
          </cell>
          <cell r="EV1099">
            <v>0</v>
          </cell>
          <cell r="EW1099">
            <v>0</v>
          </cell>
          <cell r="EX1099">
            <v>0</v>
          </cell>
          <cell r="EY1099">
            <v>0</v>
          </cell>
          <cell r="EZ1099">
            <v>0</v>
          </cell>
          <cell r="FA1099">
            <v>0</v>
          </cell>
          <cell r="FB1099">
            <v>0</v>
          </cell>
          <cell r="FC1099">
            <v>0</v>
          </cell>
          <cell r="FD1099">
            <v>0</v>
          </cell>
          <cell r="FE1099">
            <v>0</v>
          </cell>
          <cell r="FF1099">
            <v>0</v>
          </cell>
          <cell r="FG1099">
            <v>0</v>
          </cell>
          <cell r="FH1099">
            <v>0</v>
          </cell>
          <cell r="FI1099">
            <v>0</v>
          </cell>
          <cell r="FJ1099">
            <v>0</v>
          </cell>
          <cell r="FK1099">
            <v>0</v>
          </cell>
          <cell r="FL1099">
            <v>0</v>
          </cell>
          <cell r="FM1099">
            <v>0</v>
          </cell>
          <cell r="FN1099">
            <v>0</v>
          </cell>
          <cell r="FO1099">
            <v>0</v>
          </cell>
          <cell r="FP1099">
            <v>0</v>
          </cell>
          <cell r="FQ1099">
            <v>0</v>
          </cell>
          <cell r="FR1099">
            <v>0</v>
          </cell>
          <cell r="FS1099">
            <v>0</v>
          </cell>
          <cell r="FT1099">
            <v>0</v>
          </cell>
          <cell r="FU1099">
            <v>0</v>
          </cell>
          <cell r="FV1099">
            <v>0</v>
          </cell>
          <cell r="FW1099">
            <v>0</v>
          </cell>
          <cell r="FX1099">
            <v>0</v>
          </cell>
          <cell r="FY1099">
            <v>0</v>
          </cell>
          <cell r="FZ1099">
            <v>0</v>
          </cell>
          <cell r="GA1099">
            <v>0</v>
          </cell>
          <cell r="GB1099">
            <v>0</v>
          </cell>
          <cell r="GC1099">
            <v>0</v>
          </cell>
          <cell r="GD1099">
            <v>0</v>
          </cell>
          <cell r="GE1099">
            <v>0</v>
          </cell>
          <cell r="GF1099">
            <v>0</v>
          </cell>
          <cell r="GG1099">
            <v>0</v>
          </cell>
          <cell r="GH1099">
            <v>0</v>
          </cell>
          <cell r="GI1099">
            <v>0</v>
          </cell>
          <cell r="GJ1099">
            <v>0</v>
          </cell>
          <cell r="GK1099">
            <v>0</v>
          </cell>
          <cell r="GL1099">
            <v>0</v>
          </cell>
          <cell r="GM1099">
            <v>0</v>
          </cell>
          <cell r="GN1099">
            <v>0</v>
          </cell>
          <cell r="GO1099">
            <v>0</v>
          </cell>
          <cell r="GP1099">
            <v>0</v>
          </cell>
          <cell r="GQ1099">
            <v>0</v>
          </cell>
          <cell r="GR1099">
            <v>0</v>
          </cell>
          <cell r="GS1099">
            <v>0</v>
          </cell>
          <cell r="GT1099">
            <v>0</v>
          </cell>
          <cell r="GU1099">
            <v>0</v>
          </cell>
          <cell r="GV1099">
            <v>0</v>
          </cell>
          <cell r="GW1099">
            <v>0</v>
          </cell>
          <cell r="GX1099">
            <v>0</v>
          </cell>
          <cell r="GY1099">
            <v>0</v>
          </cell>
          <cell r="GZ1099">
            <v>0</v>
          </cell>
          <cell r="HA1099">
            <v>0</v>
          </cell>
          <cell r="HB1099">
            <v>0</v>
          </cell>
          <cell r="HC1099">
            <v>0</v>
          </cell>
          <cell r="HD1099">
            <v>0</v>
          </cell>
          <cell r="HE1099">
            <v>0</v>
          </cell>
          <cell r="HF1099">
            <v>0</v>
          </cell>
          <cell r="HG1099">
            <v>0</v>
          </cell>
          <cell r="HH1099">
            <v>0</v>
          </cell>
          <cell r="HI1099">
            <v>0</v>
          </cell>
          <cell r="HJ1099">
            <v>0</v>
          </cell>
          <cell r="HK1099">
            <v>0</v>
          </cell>
          <cell r="HL1099">
            <v>0</v>
          </cell>
          <cell r="HM1099">
            <v>0</v>
          </cell>
          <cell r="HN1099">
            <v>0</v>
          </cell>
          <cell r="HO1099">
            <v>0</v>
          </cell>
          <cell r="HP1099">
            <v>0</v>
          </cell>
          <cell r="HQ1099">
            <v>0</v>
          </cell>
          <cell r="HR1099">
            <v>0</v>
          </cell>
          <cell r="HS1099">
            <v>0</v>
          </cell>
          <cell r="HT1099">
            <v>0</v>
          </cell>
          <cell r="HU1099">
            <v>0</v>
          </cell>
          <cell r="HV1099">
            <v>0</v>
          </cell>
          <cell r="HW1099">
            <v>0</v>
          </cell>
          <cell r="HX1099">
            <v>0</v>
          </cell>
          <cell r="HY1099">
            <v>0</v>
          </cell>
          <cell r="HZ1099">
            <v>0</v>
          </cell>
          <cell r="IA1099">
            <v>0</v>
          </cell>
          <cell r="IB1099">
            <v>0</v>
          </cell>
          <cell r="IC1099">
            <v>0</v>
          </cell>
          <cell r="ID1099">
            <v>0</v>
          </cell>
          <cell r="IE1099">
            <v>0</v>
          </cell>
          <cell r="IF1099">
            <v>0</v>
          </cell>
          <cell r="IG1099">
            <v>0</v>
          </cell>
          <cell r="IH1099">
            <v>0</v>
          </cell>
          <cell r="II1099">
            <v>0</v>
          </cell>
          <cell r="IJ1099">
            <v>0</v>
          </cell>
          <cell r="IK1099">
            <v>0</v>
          </cell>
          <cell r="IL1099">
            <v>0</v>
          </cell>
          <cell r="IM1099">
            <v>0</v>
          </cell>
          <cell r="IN1099">
            <v>0</v>
          </cell>
          <cell r="IO1099">
            <v>0</v>
          </cell>
          <cell r="IP1099">
            <v>0</v>
          </cell>
          <cell r="IQ1099">
            <v>0</v>
          </cell>
          <cell r="IR1099">
            <v>0</v>
          </cell>
          <cell r="IS1099">
            <v>0</v>
          </cell>
          <cell r="IT1099">
            <v>0</v>
          </cell>
          <cell r="IU1099">
            <v>0</v>
          </cell>
          <cell r="IV1099">
            <v>0</v>
          </cell>
          <cell r="IW1099">
            <v>0</v>
          </cell>
          <cell r="IX1099">
            <v>0</v>
          </cell>
          <cell r="IY1099">
            <v>0</v>
          </cell>
          <cell r="IZ1099">
            <v>0</v>
          </cell>
          <cell r="JA1099">
            <v>0</v>
          </cell>
          <cell r="JB1099">
            <v>0</v>
          </cell>
          <cell r="JC1099">
            <v>0</v>
          </cell>
          <cell r="JD1099">
            <v>0</v>
          </cell>
          <cell r="JE1099">
            <v>0</v>
          </cell>
        </row>
        <row r="1100">
          <cell r="D1100" t="str">
            <v>HY_.QF.NCA._.SML.Bogus Creek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  <cell r="BD1100">
            <v>0</v>
          </cell>
          <cell r="BE1100">
            <v>0</v>
          </cell>
          <cell r="BF1100">
            <v>0</v>
          </cell>
          <cell r="BG1100">
            <v>0</v>
          </cell>
          <cell r="BH1100">
            <v>0</v>
          </cell>
          <cell r="BI1100">
            <v>0</v>
          </cell>
          <cell r="BJ1100">
            <v>0</v>
          </cell>
          <cell r="BK1100">
            <v>0</v>
          </cell>
          <cell r="BL1100">
            <v>0</v>
          </cell>
          <cell r="BM1100">
            <v>0</v>
          </cell>
          <cell r="BN1100">
            <v>0</v>
          </cell>
          <cell r="BO1100">
            <v>0</v>
          </cell>
          <cell r="BP1100">
            <v>0</v>
          </cell>
          <cell r="BQ1100">
            <v>0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0</v>
          </cell>
          <cell r="BW1100">
            <v>0</v>
          </cell>
          <cell r="BX1100">
            <v>0</v>
          </cell>
          <cell r="BY1100">
            <v>0</v>
          </cell>
          <cell r="BZ1100">
            <v>0</v>
          </cell>
          <cell r="CA1100">
            <v>0</v>
          </cell>
          <cell r="CB1100">
            <v>0</v>
          </cell>
          <cell r="CC1100">
            <v>0</v>
          </cell>
          <cell r="CD1100">
            <v>0</v>
          </cell>
          <cell r="CE1100">
            <v>0</v>
          </cell>
          <cell r="CF1100">
            <v>0</v>
          </cell>
          <cell r="CG1100">
            <v>0</v>
          </cell>
          <cell r="CH1100">
            <v>0</v>
          </cell>
          <cell r="CI1100">
            <v>0</v>
          </cell>
          <cell r="CJ1100">
            <v>0</v>
          </cell>
          <cell r="CK1100">
            <v>0</v>
          </cell>
          <cell r="CL1100">
            <v>0</v>
          </cell>
          <cell r="CM1100">
            <v>0</v>
          </cell>
          <cell r="CN1100">
            <v>0</v>
          </cell>
          <cell r="CO1100">
            <v>0</v>
          </cell>
          <cell r="CP1100">
            <v>0</v>
          </cell>
          <cell r="CQ1100">
            <v>0</v>
          </cell>
          <cell r="CR1100">
            <v>0</v>
          </cell>
          <cell r="CS1100">
            <v>0</v>
          </cell>
          <cell r="CT1100">
            <v>0</v>
          </cell>
          <cell r="CU1100">
            <v>0</v>
          </cell>
          <cell r="CV1100">
            <v>0</v>
          </cell>
          <cell r="CW1100">
            <v>0</v>
          </cell>
          <cell r="CX1100">
            <v>0</v>
          </cell>
          <cell r="CY1100">
            <v>0</v>
          </cell>
          <cell r="CZ1100">
            <v>0</v>
          </cell>
          <cell r="DA1100">
            <v>0</v>
          </cell>
          <cell r="DB1100">
            <v>0</v>
          </cell>
          <cell r="DC1100">
            <v>0</v>
          </cell>
          <cell r="DD1100">
            <v>0</v>
          </cell>
          <cell r="DE1100">
            <v>0</v>
          </cell>
          <cell r="DF1100">
            <v>0</v>
          </cell>
          <cell r="DG1100">
            <v>0</v>
          </cell>
          <cell r="DH1100">
            <v>0</v>
          </cell>
          <cell r="DI1100">
            <v>0</v>
          </cell>
          <cell r="DJ1100">
            <v>0</v>
          </cell>
          <cell r="DK1100">
            <v>0</v>
          </cell>
          <cell r="DL1100">
            <v>0</v>
          </cell>
          <cell r="DM1100">
            <v>0</v>
          </cell>
          <cell r="DN1100">
            <v>0</v>
          </cell>
          <cell r="DO1100">
            <v>0</v>
          </cell>
          <cell r="DP1100">
            <v>0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0</v>
          </cell>
          <cell r="DW1100">
            <v>0</v>
          </cell>
          <cell r="DX1100">
            <v>0</v>
          </cell>
          <cell r="DY1100">
            <v>0</v>
          </cell>
          <cell r="DZ1100">
            <v>0</v>
          </cell>
          <cell r="EA1100">
            <v>0</v>
          </cell>
          <cell r="EB1100">
            <v>0</v>
          </cell>
          <cell r="EC1100">
            <v>0</v>
          </cell>
          <cell r="ED1100">
            <v>0</v>
          </cell>
          <cell r="EE1100">
            <v>0</v>
          </cell>
          <cell r="EF1100">
            <v>0</v>
          </cell>
          <cell r="EG1100">
            <v>0</v>
          </cell>
          <cell r="EH1100">
            <v>0</v>
          </cell>
          <cell r="EI1100">
            <v>0</v>
          </cell>
          <cell r="EJ1100">
            <v>0</v>
          </cell>
          <cell r="EK1100">
            <v>0</v>
          </cell>
          <cell r="EL1100">
            <v>0</v>
          </cell>
          <cell r="EM1100">
            <v>0</v>
          </cell>
          <cell r="EN1100">
            <v>0</v>
          </cell>
          <cell r="EO1100">
            <v>0</v>
          </cell>
          <cell r="EP1100">
            <v>0</v>
          </cell>
          <cell r="EQ1100">
            <v>0</v>
          </cell>
          <cell r="ER1100">
            <v>0</v>
          </cell>
          <cell r="ES1100">
            <v>0</v>
          </cell>
          <cell r="ET1100">
            <v>0</v>
          </cell>
          <cell r="EU1100">
            <v>0</v>
          </cell>
          <cell r="EV1100">
            <v>0</v>
          </cell>
          <cell r="EW1100">
            <v>0</v>
          </cell>
          <cell r="EX1100">
            <v>0</v>
          </cell>
          <cell r="EY1100">
            <v>0</v>
          </cell>
          <cell r="EZ1100">
            <v>0</v>
          </cell>
          <cell r="FA1100">
            <v>0</v>
          </cell>
          <cell r="FB1100">
            <v>0</v>
          </cell>
          <cell r="FC1100">
            <v>0</v>
          </cell>
          <cell r="FD1100">
            <v>0</v>
          </cell>
          <cell r="FE1100">
            <v>0</v>
          </cell>
          <cell r="FF1100">
            <v>0</v>
          </cell>
          <cell r="FG1100">
            <v>0</v>
          </cell>
          <cell r="FH1100">
            <v>0</v>
          </cell>
          <cell r="FI1100">
            <v>0</v>
          </cell>
          <cell r="FJ1100">
            <v>0</v>
          </cell>
          <cell r="FK1100">
            <v>0</v>
          </cell>
          <cell r="FL1100">
            <v>0</v>
          </cell>
          <cell r="FM1100">
            <v>0</v>
          </cell>
          <cell r="FN1100">
            <v>0</v>
          </cell>
          <cell r="FO1100">
            <v>0</v>
          </cell>
          <cell r="FP1100">
            <v>0</v>
          </cell>
          <cell r="FQ1100">
            <v>0</v>
          </cell>
          <cell r="FR1100">
            <v>0</v>
          </cell>
          <cell r="FS1100">
            <v>0</v>
          </cell>
          <cell r="FT1100">
            <v>0</v>
          </cell>
          <cell r="FU1100">
            <v>0</v>
          </cell>
          <cell r="FV1100">
            <v>0</v>
          </cell>
          <cell r="FW1100">
            <v>0</v>
          </cell>
          <cell r="FX1100">
            <v>0</v>
          </cell>
          <cell r="FY1100">
            <v>0</v>
          </cell>
          <cell r="FZ1100">
            <v>0</v>
          </cell>
          <cell r="GA1100">
            <v>0</v>
          </cell>
          <cell r="GB1100">
            <v>0</v>
          </cell>
          <cell r="GC1100">
            <v>0</v>
          </cell>
          <cell r="GD1100">
            <v>0</v>
          </cell>
          <cell r="GE1100">
            <v>0</v>
          </cell>
          <cell r="GF1100">
            <v>0</v>
          </cell>
          <cell r="GG1100">
            <v>0</v>
          </cell>
          <cell r="GH1100">
            <v>0</v>
          </cell>
          <cell r="GI1100">
            <v>0</v>
          </cell>
          <cell r="GJ1100">
            <v>0</v>
          </cell>
          <cell r="GK1100">
            <v>0</v>
          </cell>
          <cell r="GL1100">
            <v>0</v>
          </cell>
          <cell r="GM1100">
            <v>0</v>
          </cell>
          <cell r="GN1100">
            <v>0</v>
          </cell>
          <cell r="GO1100">
            <v>0</v>
          </cell>
          <cell r="GP1100">
            <v>0</v>
          </cell>
          <cell r="GQ1100">
            <v>0</v>
          </cell>
          <cell r="GR1100">
            <v>0</v>
          </cell>
          <cell r="GS1100">
            <v>0</v>
          </cell>
          <cell r="GT1100">
            <v>0</v>
          </cell>
          <cell r="GU1100">
            <v>0</v>
          </cell>
          <cell r="GV1100">
            <v>0</v>
          </cell>
          <cell r="GW1100">
            <v>0</v>
          </cell>
          <cell r="GX1100">
            <v>0</v>
          </cell>
          <cell r="GY1100">
            <v>0</v>
          </cell>
          <cell r="GZ1100">
            <v>0</v>
          </cell>
          <cell r="HA1100">
            <v>0</v>
          </cell>
          <cell r="HB1100">
            <v>0</v>
          </cell>
          <cell r="HC1100">
            <v>0</v>
          </cell>
          <cell r="HD1100">
            <v>0</v>
          </cell>
          <cell r="HE1100">
            <v>0</v>
          </cell>
          <cell r="HF1100">
            <v>0</v>
          </cell>
          <cell r="HG1100">
            <v>0</v>
          </cell>
          <cell r="HH1100">
            <v>0</v>
          </cell>
          <cell r="HI1100">
            <v>0</v>
          </cell>
          <cell r="HJ1100">
            <v>0</v>
          </cell>
          <cell r="HK1100">
            <v>0</v>
          </cell>
          <cell r="HL1100">
            <v>0</v>
          </cell>
          <cell r="HM1100">
            <v>0</v>
          </cell>
          <cell r="HN1100">
            <v>0</v>
          </cell>
          <cell r="HO1100">
            <v>0</v>
          </cell>
          <cell r="HP1100">
            <v>0</v>
          </cell>
          <cell r="HQ1100">
            <v>0</v>
          </cell>
          <cell r="HR1100">
            <v>0</v>
          </cell>
          <cell r="HS1100">
            <v>0</v>
          </cell>
          <cell r="HT1100">
            <v>0</v>
          </cell>
          <cell r="HU1100">
            <v>0</v>
          </cell>
          <cell r="HV1100">
            <v>0</v>
          </cell>
          <cell r="HW1100">
            <v>0</v>
          </cell>
          <cell r="HX1100">
            <v>0</v>
          </cell>
          <cell r="HY1100">
            <v>0</v>
          </cell>
          <cell r="HZ1100">
            <v>0</v>
          </cell>
          <cell r="IA1100">
            <v>0</v>
          </cell>
          <cell r="IB1100">
            <v>0</v>
          </cell>
          <cell r="IC1100">
            <v>0</v>
          </cell>
          <cell r="ID1100">
            <v>0</v>
          </cell>
          <cell r="IE1100">
            <v>0</v>
          </cell>
          <cell r="IF1100">
            <v>0</v>
          </cell>
          <cell r="IG1100">
            <v>0</v>
          </cell>
          <cell r="IH1100">
            <v>0</v>
          </cell>
          <cell r="II1100">
            <v>0</v>
          </cell>
          <cell r="IJ1100">
            <v>0</v>
          </cell>
          <cell r="IK1100">
            <v>0</v>
          </cell>
          <cell r="IL1100">
            <v>0</v>
          </cell>
          <cell r="IM1100">
            <v>0</v>
          </cell>
          <cell r="IN1100">
            <v>0</v>
          </cell>
          <cell r="IO1100">
            <v>0</v>
          </cell>
          <cell r="IP1100">
            <v>0</v>
          </cell>
          <cell r="IQ1100">
            <v>0</v>
          </cell>
          <cell r="IR1100">
            <v>0</v>
          </cell>
          <cell r="IS1100">
            <v>0</v>
          </cell>
          <cell r="IT1100">
            <v>0</v>
          </cell>
          <cell r="IU1100">
            <v>0</v>
          </cell>
          <cell r="IV1100">
            <v>0</v>
          </cell>
          <cell r="IW1100">
            <v>0</v>
          </cell>
          <cell r="IX1100">
            <v>0</v>
          </cell>
          <cell r="IY1100">
            <v>0</v>
          </cell>
          <cell r="IZ1100">
            <v>0</v>
          </cell>
          <cell r="JA1100">
            <v>0</v>
          </cell>
          <cell r="JB1100">
            <v>0</v>
          </cell>
          <cell r="JC1100">
            <v>0</v>
          </cell>
          <cell r="JD1100">
            <v>0</v>
          </cell>
          <cell r="JE1100">
            <v>0</v>
          </cell>
        </row>
        <row r="1101">
          <cell r="D1101" t="str">
            <v>HY_.QF.NCA._.SML.Box Canyon / Lake S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  <cell r="BD1101">
            <v>0</v>
          </cell>
          <cell r="BE1101">
            <v>0</v>
          </cell>
          <cell r="BF1101">
            <v>0</v>
          </cell>
          <cell r="BG1101">
            <v>0</v>
          </cell>
          <cell r="BH1101">
            <v>0</v>
          </cell>
          <cell r="BI1101">
            <v>0</v>
          </cell>
          <cell r="BJ1101">
            <v>0</v>
          </cell>
          <cell r="BK1101">
            <v>0</v>
          </cell>
          <cell r="BL1101">
            <v>0</v>
          </cell>
          <cell r="BM1101">
            <v>0</v>
          </cell>
          <cell r="BN1101">
            <v>0</v>
          </cell>
          <cell r="BO1101">
            <v>0</v>
          </cell>
          <cell r="BP1101">
            <v>0</v>
          </cell>
          <cell r="BQ1101">
            <v>0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0</v>
          </cell>
          <cell r="BW1101">
            <v>0</v>
          </cell>
          <cell r="BX1101">
            <v>0</v>
          </cell>
          <cell r="BY1101">
            <v>0</v>
          </cell>
          <cell r="BZ1101">
            <v>0</v>
          </cell>
          <cell r="CA1101">
            <v>0</v>
          </cell>
          <cell r="CB1101">
            <v>0</v>
          </cell>
          <cell r="CC1101">
            <v>0</v>
          </cell>
          <cell r="CD1101">
            <v>0</v>
          </cell>
          <cell r="CE1101">
            <v>0</v>
          </cell>
          <cell r="CF1101">
            <v>0</v>
          </cell>
          <cell r="CG1101">
            <v>0</v>
          </cell>
          <cell r="CH1101">
            <v>0</v>
          </cell>
          <cell r="CI1101">
            <v>0</v>
          </cell>
          <cell r="CJ1101">
            <v>0</v>
          </cell>
          <cell r="CK1101">
            <v>0</v>
          </cell>
          <cell r="CL1101">
            <v>0</v>
          </cell>
          <cell r="CM1101">
            <v>0</v>
          </cell>
          <cell r="CN1101">
            <v>0</v>
          </cell>
          <cell r="CO1101">
            <v>0</v>
          </cell>
          <cell r="CP1101">
            <v>0</v>
          </cell>
          <cell r="CQ1101">
            <v>0</v>
          </cell>
          <cell r="CR1101">
            <v>0</v>
          </cell>
          <cell r="CS1101">
            <v>0</v>
          </cell>
          <cell r="CT1101">
            <v>0</v>
          </cell>
          <cell r="CU1101">
            <v>0</v>
          </cell>
          <cell r="CV1101">
            <v>0</v>
          </cell>
          <cell r="CW1101">
            <v>0</v>
          </cell>
          <cell r="CX1101">
            <v>0</v>
          </cell>
          <cell r="CY1101">
            <v>0</v>
          </cell>
          <cell r="CZ1101">
            <v>0</v>
          </cell>
          <cell r="DA1101">
            <v>0</v>
          </cell>
          <cell r="DB1101">
            <v>0</v>
          </cell>
          <cell r="DC1101">
            <v>0</v>
          </cell>
          <cell r="DD1101">
            <v>0</v>
          </cell>
          <cell r="DE1101">
            <v>0</v>
          </cell>
          <cell r="DF1101">
            <v>0</v>
          </cell>
          <cell r="DG1101">
            <v>0</v>
          </cell>
          <cell r="DH1101">
            <v>0</v>
          </cell>
          <cell r="DI1101">
            <v>0</v>
          </cell>
          <cell r="DJ1101">
            <v>0</v>
          </cell>
          <cell r="DK1101">
            <v>0</v>
          </cell>
          <cell r="DL1101">
            <v>0</v>
          </cell>
          <cell r="DM1101">
            <v>0</v>
          </cell>
          <cell r="DN1101">
            <v>0</v>
          </cell>
          <cell r="DO1101">
            <v>0</v>
          </cell>
          <cell r="DP1101">
            <v>0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0</v>
          </cell>
          <cell r="DW1101">
            <v>0</v>
          </cell>
          <cell r="DX1101">
            <v>0</v>
          </cell>
          <cell r="DY1101">
            <v>0</v>
          </cell>
          <cell r="DZ1101">
            <v>0</v>
          </cell>
          <cell r="EA1101">
            <v>0</v>
          </cell>
          <cell r="EB1101">
            <v>0</v>
          </cell>
          <cell r="EC1101">
            <v>0</v>
          </cell>
          <cell r="ED1101">
            <v>0</v>
          </cell>
          <cell r="EE1101">
            <v>0</v>
          </cell>
          <cell r="EF1101">
            <v>0</v>
          </cell>
          <cell r="EG1101">
            <v>0</v>
          </cell>
          <cell r="EH1101">
            <v>0</v>
          </cell>
          <cell r="EI1101">
            <v>0</v>
          </cell>
          <cell r="EJ1101">
            <v>0</v>
          </cell>
          <cell r="EK1101">
            <v>0</v>
          </cell>
          <cell r="EL1101">
            <v>0</v>
          </cell>
          <cell r="EM1101">
            <v>0</v>
          </cell>
          <cell r="EN1101">
            <v>0</v>
          </cell>
          <cell r="EO1101">
            <v>0</v>
          </cell>
          <cell r="EP1101">
            <v>0</v>
          </cell>
          <cell r="EQ1101">
            <v>0</v>
          </cell>
          <cell r="ER1101">
            <v>0</v>
          </cell>
          <cell r="ES1101">
            <v>0</v>
          </cell>
          <cell r="ET1101">
            <v>0</v>
          </cell>
          <cell r="EU1101">
            <v>0</v>
          </cell>
          <cell r="EV1101">
            <v>0</v>
          </cell>
          <cell r="EW1101">
            <v>0</v>
          </cell>
          <cell r="EX1101">
            <v>0</v>
          </cell>
          <cell r="EY1101">
            <v>0</v>
          </cell>
          <cell r="EZ1101">
            <v>0</v>
          </cell>
          <cell r="FA1101">
            <v>0</v>
          </cell>
          <cell r="FB1101">
            <v>0</v>
          </cell>
          <cell r="FC1101">
            <v>0</v>
          </cell>
          <cell r="FD1101">
            <v>0</v>
          </cell>
          <cell r="FE1101">
            <v>0</v>
          </cell>
          <cell r="FF1101">
            <v>0</v>
          </cell>
          <cell r="FG1101">
            <v>0</v>
          </cell>
          <cell r="FH1101">
            <v>0</v>
          </cell>
          <cell r="FI1101">
            <v>0</v>
          </cell>
          <cell r="FJ1101">
            <v>0</v>
          </cell>
          <cell r="FK1101">
            <v>0</v>
          </cell>
          <cell r="FL1101">
            <v>0</v>
          </cell>
          <cell r="FM1101">
            <v>0</v>
          </cell>
          <cell r="FN1101">
            <v>0</v>
          </cell>
          <cell r="FO1101">
            <v>0</v>
          </cell>
          <cell r="FP1101">
            <v>0</v>
          </cell>
          <cell r="FQ1101">
            <v>0</v>
          </cell>
          <cell r="FR1101">
            <v>0</v>
          </cell>
          <cell r="FS1101">
            <v>0</v>
          </cell>
          <cell r="FT1101">
            <v>0</v>
          </cell>
          <cell r="FU1101">
            <v>0</v>
          </cell>
          <cell r="FV1101">
            <v>0</v>
          </cell>
          <cell r="FW1101">
            <v>0</v>
          </cell>
          <cell r="FX1101">
            <v>0</v>
          </cell>
          <cell r="FY1101">
            <v>0</v>
          </cell>
          <cell r="FZ1101">
            <v>0</v>
          </cell>
          <cell r="GA1101">
            <v>0</v>
          </cell>
          <cell r="GB1101">
            <v>0</v>
          </cell>
          <cell r="GC1101">
            <v>0</v>
          </cell>
          <cell r="GD1101">
            <v>0</v>
          </cell>
          <cell r="GE1101">
            <v>0</v>
          </cell>
          <cell r="GF1101">
            <v>0</v>
          </cell>
          <cell r="GG1101">
            <v>0</v>
          </cell>
          <cell r="GH1101">
            <v>0</v>
          </cell>
          <cell r="GI1101">
            <v>0</v>
          </cell>
          <cell r="GJ1101">
            <v>0</v>
          </cell>
          <cell r="GK1101">
            <v>0</v>
          </cell>
          <cell r="GL1101">
            <v>0</v>
          </cell>
          <cell r="GM1101">
            <v>0</v>
          </cell>
          <cell r="GN1101">
            <v>0</v>
          </cell>
          <cell r="GO1101">
            <v>0</v>
          </cell>
          <cell r="GP1101">
            <v>0</v>
          </cell>
          <cell r="GQ1101">
            <v>0</v>
          </cell>
          <cell r="GR1101">
            <v>0</v>
          </cell>
          <cell r="GS1101">
            <v>0</v>
          </cell>
          <cell r="GT1101">
            <v>0</v>
          </cell>
          <cell r="GU1101">
            <v>0</v>
          </cell>
          <cell r="GV1101">
            <v>0</v>
          </cell>
          <cell r="GW1101">
            <v>0</v>
          </cell>
          <cell r="GX1101">
            <v>0</v>
          </cell>
          <cell r="GY1101">
            <v>0</v>
          </cell>
          <cell r="GZ1101">
            <v>0</v>
          </cell>
          <cell r="HA1101">
            <v>0</v>
          </cell>
          <cell r="HB1101">
            <v>0</v>
          </cell>
          <cell r="HC1101">
            <v>0</v>
          </cell>
          <cell r="HD1101">
            <v>0</v>
          </cell>
          <cell r="HE1101">
            <v>0</v>
          </cell>
          <cell r="HF1101">
            <v>0</v>
          </cell>
          <cell r="HG1101">
            <v>0</v>
          </cell>
          <cell r="HH1101">
            <v>0</v>
          </cell>
          <cell r="HI1101">
            <v>0</v>
          </cell>
          <cell r="HJ1101">
            <v>0</v>
          </cell>
          <cell r="HK1101">
            <v>0</v>
          </cell>
          <cell r="HL1101">
            <v>0</v>
          </cell>
          <cell r="HM1101">
            <v>0</v>
          </cell>
          <cell r="HN1101">
            <v>0</v>
          </cell>
          <cell r="HO1101">
            <v>0</v>
          </cell>
          <cell r="HP1101">
            <v>0</v>
          </cell>
          <cell r="HQ1101">
            <v>0</v>
          </cell>
          <cell r="HR1101">
            <v>0</v>
          </cell>
          <cell r="HS1101">
            <v>0</v>
          </cell>
          <cell r="HT1101">
            <v>0</v>
          </cell>
          <cell r="HU1101">
            <v>0</v>
          </cell>
          <cell r="HV1101">
            <v>0</v>
          </cell>
          <cell r="HW1101">
            <v>0</v>
          </cell>
          <cell r="HX1101">
            <v>0</v>
          </cell>
          <cell r="HY1101">
            <v>0</v>
          </cell>
          <cell r="HZ1101">
            <v>0</v>
          </cell>
          <cell r="IA1101">
            <v>0</v>
          </cell>
          <cell r="IB1101">
            <v>0</v>
          </cell>
          <cell r="IC1101">
            <v>0</v>
          </cell>
          <cell r="ID1101">
            <v>0</v>
          </cell>
          <cell r="IE1101">
            <v>0</v>
          </cell>
          <cell r="IF1101">
            <v>0</v>
          </cell>
          <cell r="IG1101">
            <v>0</v>
          </cell>
          <cell r="IH1101">
            <v>0</v>
          </cell>
          <cell r="II1101">
            <v>0</v>
          </cell>
          <cell r="IJ1101">
            <v>0</v>
          </cell>
          <cell r="IK1101">
            <v>0</v>
          </cell>
          <cell r="IL1101">
            <v>0</v>
          </cell>
          <cell r="IM1101">
            <v>0</v>
          </cell>
          <cell r="IN1101">
            <v>0</v>
          </cell>
          <cell r="IO1101">
            <v>0</v>
          </cell>
          <cell r="IP1101">
            <v>0</v>
          </cell>
          <cell r="IQ1101">
            <v>0</v>
          </cell>
          <cell r="IR1101">
            <v>0</v>
          </cell>
          <cell r="IS1101">
            <v>0</v>
          </cell>
          <cell r="IT1101">
            <v>0</v>
          </cell>
          <cell r="IU1101">
            <v>0</v>
          </cell>
          <cell r="IV1101">
            <v>0</v>
          </cell>
          <cell r="IW1101">
            <v>0</v>
          </cell>
          <cell r="IX1101">
            <v>0</v>
          </cell>
          <cell r="IY1101">
            <v>0</v>
          </cell>
          <cell r="IZ1101">
            <v>0</v>
          </cell>
          <cell r="JA1101">
            <v>0</v>
          </cell>
          <cell r="JB1101">
            <v>0</v>
          </cell>
          <cell r="JC1101">
            <v>0</v>
          </cell>
          <cell r="JD1101">
            <v>0</v>
          </cell>
          <cell r="JE1101">
            <v>0</v>
          </cell>
        </row>
        <row r="1102">
          <cell r="D1102" t="str">
            <v>HY_.QF.NCA._.SML.Lucky, Paul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  <cell r="BD1102">
            <v>0</v>
          </cell>
          <cell r="BE1102">
            <v>0</v>
          </cell>
          <cell r="BF1102">
            <v>0</v>
          </cell>
          <cell r="BG1102">
            <v>0</v>
          </cell>
          <cell r="BH1102">
            <v>0</v>
          </cell>
          <cell r="BI1102">
            <v>0</v>
          </cell>
          <cell r="BJ1102">
            <v>0</v>
          </cell>
          <cell r="BK1102">
            <v>0</v>
          </cell>
          <cell r="BL1102">
            <v>0</v>
          </cell>
          <cell r="BM1102">
            <v>0</v>
          </cell>
          <cell r="BN1102">
            <v>0</v>
          </cell>
          <cell r="BO1102">
            <v>0</v>
          </cell>
          <cell r="BP1102">
            <v>0</v>
          </cell>
          <cell r="BQ1102">
            <v>0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0</v>
          </cell>
          <cell r="BW1102">
            <v>0</v>
          </cell>
          <cell r="BX1102">
            <v>0</v>
          </cell>
          <cell r="BY1102">
            <v>0</v>
          </cell>
          <cell r="BZ1102">
            <v>0</v>
          </cell>
          <cell r="CA1102">
            <v>0</v>
          </cell>
          <cell r="CB1102">
            <v>0</v>
          </cell>
          <cell r="CC1102">
            <v>0</v>
          </cell>
          <cell r="CD1102">
            <v>0</v>
          </cell>
          <cell r="CE1102">
            <v>0</v>
          </cell>
          <cell r="CF1102">
            <v>0</v>
          </cell>
          <cell r="CG1102">
            <v>0</v>
          </cell>
          <cell r="CH1102">
            <v>0</v>
          </cell>
          <cell r="CI1102">
            <v>0</v>
          </cell>
          <cell r="CJ1102">
            <v>0</v>
          </cell>
          <cell r="CK1102">
            <v>0</v>
          </cell>
          <cell r="CL1102">
            <v>0</v>
          </cell>
          <cell r="CM1102">
            <v>0</v>
          </cell>
          <cell r="CN1102">
            <v>0</v>
          </cell>
          <cell r="CO1102">
            <v>0</v>
          </cell>
          <cell r="CP1102">
            <v>0</v>
          </cell>
          <cell r="CQ1102">
            <v>0</v>
          </cell>
          <cell r="CR1102">
            <v>0</v>
          </cell>
          <cell r="CS1102">
            <v>0</v>
          </cell>
          <cell r="CT1102">
            <v>0</v>
          </cell>
          <cell r="CU1102">
            <v>0</v>
          </cell>
          <cell r="CV1102">
            <v>0</v>
          </cell>
          <cell r="CW1102">
            <v>0</v>
          </cell>
          <cell r="CX1102">
            <v>0</v>
          </cell>
          <cell r="CY1102">
            <v>0</v>
          </cell>
          <cell r="CZ1102">
            <v>0</v>
          </cell>
          <cell r="DA1102">
            <v>0</v>
          </cell>
          <cell r="DB1102">
            <v>0</v>
          </cell>
          <cell r="DC1102">
            <v>0</v>
          </cell>
          <cell r="DD1102">
            <v>0</v>
          </cell>
          <cell r="DE1102">
            <v>0</v>
          </cell>
          <cell r="DF1102">
            <v>0</v>
          </cell>
          <cell r="DG1102">
            <v>0</v>
          </cell>
          <cell r="DH1102">
            <v>0</v>
          </cell>
          <cell r="DI1102">
            <v>0</v>
          </cell>
          <cell r="DJ1102">
            <v>0</v>
          </cell>
          <cell r="DK1102">
            <v>0</v>
          </cell>
          <cell r="DL1102">
            <v>0</v>
          </cell>
          <cell r="DM1102">
            <v>0</v>
          </cell>
          <cell r="DN1102">
            <v>0</v>
          </cell>
          <cell r="DO1102">
            <v>0</v>
          </cell>
          <cell r="DP1102">
            <v>0</v>
          </cell>
          <cell r="DQ1102">
            <v>0</v>
          </cell>
          <cell r="DR1102">
            <v>0</v>
          </cell>
          <cell r="DS1102">
            <v>0</v>
          </cell>
          <cell r="DT1102">
            <v>0</v>
          </cell>
          <cell r="DU1102">
            <v>0</v>
          </cell>
          <cell r="DV1102">
            <v>0</v>
          </cell>
          <cell r="DW1102">
            <v>0</v>
          </cell>
          <cell r="DX1102">
            <v>0</v>
          </cell>
          <cell r="DY1102">
            <v>0</v>
          </cell>
          <cell r="DZ1102">
            <v>0</v>
          </cell>
          <cell r="EA1102">
            <v>0</v>
          </cell>
          <cell r="EB1102">
            <v>0</v>
          </cell>
          <cell r="EC1102">
            <v>0</v>
          </cell>
          <cell r="ED1102">
            <v>0</v>
          </cell>
          <cell r="EE1102">
            <v>0</v>
          </cell>
          <cell r="EF1102">
            <v>0</v>
          </cell>
          <cell r="EG1102">
            <v>0</v>
          </cell>
          <cell r="EH1102">
            <v>0</v>
          </cell>
          <cell r="EI1102">
            <v>0</v>
          </cell>
          <cell r="EJ1102">
            <v>0</v>
          </cell>
          <cell r="EK1102">
            <v>0</v>
          </cell>
          <cell r="EL1102">
            <v>0</v>
          </cell>
          <cell r="EM1102">
            <v>0</v>
          </cell>
          <cell r="EN1102">
            <v>0</v>
          </cell>
          <cell r="EO1102">
            <v>0</v>
          </cell>
          <cell r="EP1102">
            <v>0</v>
          </cell>
          <cell r="EQ1102">
            <v>0</v>
          </cell>
          <cell r="ER1102">
            <v>0</v>
          </cell>
          <cell r="ES1102">
            <v>0</v>
          </cell>
          <cell r="ET1102">
            <v>0</v>
          </cell>
          <cell r="EU1102">
            <v>0</v>
          </cell>
          <cell r="EV1102">
            <v>0</v>
          </cell>
          <cell r="EW1102">
            <v>0</v>
          </cell>
          <cell r="EX1102">
            <v>0</v>
          </cell>
          <cell r="EY1102">
            <v>0</v>
          </cell>
          <cell r="EZ1102">
            <v>0</v>
          </cell>
          <cell r="FA1102">
            <v>0</v>
          </cell>
          <cell r="FB1102">
            <v>0</v>
          </cell>
          <cell r="FC1102">
            <v>0</v>
          </cell>
          <cell r="FD1102">
            <v>0</v>
          </cell>
          <cell r="FE1102">
            <v>0</v>
          </cell>
          <cell r="FF1102">
            <v>0</v>
          </cell>
          <cell r="FG1102">
            <v>0</v>
          </cell>
          <cell r="FH1102">
            <v>0</v>
          </cell>
          <cell r="FI1102">
            <v>0</v>
          </cell>
          <cell r="FJ1102">
            <v>0</v>
          </cell>
          <cell r="FK1102">
            <v>0</v>
          </cell>
          <cell r="FL1102">
            <v>0</v>
          </cell>
          <cell r="FM1102">
            <v>0</v>
          </cell>
          <cell r="FN1102">
            <v>0</v>
          </cell>
          <cell r="FO1102">
            <v>0</v>
          </cell>
          <cell r="FP1102">
            <v>0</v>
          </cell>
          <cell r="FQ1102">
            <v>0</v>
          </cell>
          <cell r="FR1102">
            <v>0</v>
          </cell>
          <cell r="FS1102">
            <v>0</v>
          </cell>
          <cell r="FT1102">
            <v>0</v>
          </cell>
          <cell r="FU1102">
            <v>0</v>
          </cell>
          <cell r="FV1102">
            <v>0</v>
          </cell>
          <cell r="FW1102">
            <v>0</v>
          </cell>
          <cell r="FX1102">
            <v>0</v>
          </cell>
          <cell r="FY1102">
            <v>0</v>
          </cell>
          <cell r="FZ1102">
            <v>0</v>
          </cell>
          <cell r="GA1102">
            <v>0</v>
          </cell>
          <cell r="GB1102">
            <v>0</v>
          </cell>
          <cell r="GC1102">
            <v>0</v>
          </cell>
          <cell r="GD1102">
            <v>0</v>
          </cell>
          <cell r="GE1102">
            <v>0</v>
          </cell>
          <cell r="GF1102">
            <v>0</v>
          </cell>
          <cell r="GG1102">
            <v>0</v>
          </cell>
          <cell r="GH1102">
            <v>0</v>
          </cell>
          <cell r="GI1102">
            <v>0</v>
          </cell>
          <cell r="GJ1102">
            <v>0</v>
          </cell>
          <cell r="GK1102">
            <v>0</v>
          </cell>
          <cell r="GL1102">
            <v>0</v>
          </cell>
          <cell r="GM1102">
            <v>0</v>
          </cell>
          <cell r="GN1102">
            <v>0</v>
          </cell>
          <cell r="GO1102">
            <v>0</v>
          </cell>
          <cell r="GP1102">
            <v>0</v>
          </cell>
          <cell r="GQ1102">
            <v>0</v>
          </cell>
          <cell r="GR1102">
            <v>0</v>
          </cell>
          <cell r="GS1102">
            <v>0</v>
          </cell>
          <cell r="GT1102">
            <v>0</v>
          </cell>
          <cell r="GU1102">
            <v>0</v>
          </cell>
          <cell r="GV1102">
            <v>0</v>
          </cell>
          <cell r="GW1102">
            <v>0</v>
          </cell>
          <cell r="GX1102">
            <v>0</v>
          </cell>
          <cell r="GY1102">
            <v>0</v>
          </cell>
          <cell r="GZ1102">
            <v>0</v>
          </cell>
          <cell r="HA1102">
            <v>0</v>
          </cell>
          <cell r="HB1102">
            <v>0</v>
          </cell>
          <cell r="HC1102">
            <v>0</v>
          </cell>
          <cell r="HD1102">
            <v>0</v>
          </cell>
          <cell r="HE1102">
            <v>0</v>
          </cell>
          <cell r="HF1102">
            <v>0</v>
          </cell>
          <cell r="HG1102">
            <v>0</v>
          </cell>
          <cell r="HH1102">
            <v>0</v>
          </cell>
          <cell r="HI1102">
            <v>0</v>
          </cell>
          <cell r="HJ1102">
            <v>0</v>
          </cell>
          <cell r="HK1102">
            <v>0</v>
          </cell>
          <cell r="HL1102">
            <v>0</v>
          </cell>
          <cell r="HM1102">
            <v>0</v>
          </cell>
          <cell r="HN1102">
            <v>0</v>
          </cell>
          <cell r="HO1102">
            <v>0</v>
          </cell>
          <cell r="HP1102">
            <v>0</v>
          </cell>
          <cell r="HQ1102">
            <v>0</v>
          </cell>
          <cell r="HR1102">
            <v>0</v>
          </cell>
          <cell r="HS1102">
            <v>0</v>
          </cell>
          <cell r="HT1102">
            <v>0</v>
          </cell>
          <cell r="HU1102">
            <v>0</v>
          </cell>
          <cell r="HV1102">
            <v>0</v>
          </cell>
          <cell r="HW1102">
            <v>0</v>
          </cell>
          <cell r="HX1102">
            <v>0</v>
          </cell>
          <cell r="HY1102">
            <v>0</v>
          </cell>
          <cell r="HZ1102">
            <v>0</v>
          </cell>
          <cell r="IA1102">
            <v>0</v>
          </cell>
          <cell r="IB1102">
            <v>0</v>
          </cell>
          <cell r="IC1102">
            <v>0</v>
          </cell>
          <cell r="ID1102">
            <v>0</v>
          </cell>
          <cell r="IE1102">
            <v>0</v>
          </cell>
          <cell r="IF1102">
            <v>0</v>
          </cell>
          <cell r="IG1102">
            <v>0</v>
          </cell>
          <cell r="IH1102">
            <v>0</v>
          </cell>
          <cell r="II1102">
            <v>0</v>
          </cell>
          <cell r="IJ1102">
            <v>0</v>
          </cell>
          <cell r="IK1102">
            <v>0</v>
          </cell>
          <cell r="IL1102">
            <v>0</v>
          </cell>
          <cell r="IM1102">
            <v>0</v>
          </cell>
          <cell r="IN1102">
            <v>0</v>
          </cell>
          <cell r="IO1102">
            <v>0</v>
          </cell>
          <cell r="IP1102">
            <v>0</v>
          </cell>
          <cell r="IQ1102">
            <v>0</v>
          </cell>
          <cell r="IR1102">
            <v>0</v>
          </cell>
          <cell r="IS1102">
            <v>0</v>
          </cell>
          <cell r="IT1102">
            <v>0</v>
          </cell>
          <cell r="IU1102">
            <v>0</v>
          </cell>
          <cell r="IV1102">
            <v>0</v>
          </cell>
          <cell r="IW1102">
            <v>0</v>
          </cell>
          <cell r="IX1102">
            <v>0</v>
          </cell>
          <cell r="IY1102">
            <v>0</v>
          </cell>
          <cell r="IZ1102">
            <v>0</v>
          </cell>
          <cell r="JA1102">
            <v>0</v>
          </cell>
          <cell r="JB1102">
            <v>0</v>
          </cell>
          <cell r="JC1102">
            <v>0</v>
          </cell>
          <cell r="JD1102">
            <v>0</v>
          </cell>
          <cell r="JE1102">
            <v>0</v>
          </cell>
        </row>
        <row r="1103">
          <cell r="D1103" t="str">
            <v>HY_.QF.NCA._.SML.SLATE CREEK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  <cell r="BD1103">
            <v>0</v>
          </cell>
          <cell r="BE1103">
            <v>0</v>
          </cell>
          <cell r="BF1103">
            <v>0</v>
          </cell>
          <cell r="BG1103">
            <v>0</v>
          </cell>
          <cell r="BH1103">
            <v>0</v>
          </cell>
          <cell r="BI1103">
            <v>0</v>
          </cell>
          <cell r="BJ1103">
            <v>0</v>
          </cell>
          <cell r="BK1103">
            <v>0</v>
          </cell>
          <cell r="BL1103">
            <v>0</v>
          </cell>
          <cell r="BM1103">
            <v>0</v>
          </cell>
          <cell r="BN1103">
            <v>0</v>
          </cell>
          <cell r="BO1103">
            <v>0</v>
          </cell>
          <cell r="BP1103">
            <v>0</v>
          </cell>
          <cell r="BQ1103">
            <v>0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0</v>
          </cell>
          <cell r="BW1103">
            <v>0</v>
          </cell>
          <cell r="BX1103">
            <v>0</v>
          </cell>
          <cell r="BY1103">
            <v>0</v>
          </cell>
          <cell r="BZ1103">
            <v>0</v>
          </cell>
          <cell r="CA1103">
            <v>0</v>
          </cell>
          <cell r="CB1103">
            <v>0</v>
          </cell>
          <cell r="CC1103">
            <v>0</v>
          </cell>
          <cell r="CD1103">
            <v>0</v>
          </cell>
          <cell r="CE1103">
            <v>0</v>
          </cell>
          <cell r="CF1103">
            <v>0</v>
          </cell>
          <cell r="CG1103">
            <v>0</v>
          </cell>
          <cell r="CH1103">
            <v>0</v>
          </cell>
          <cell r="CI1103">
            <v>0</v>
          </cell>
          <cell r="CJ1103">
            <v>0</v>
          </cell>
          <cell r="CK1103">
            <v>0</v>
          </cell>
          <cell r="CL1103">
            <v>0</v>
          </cell>
          <cell r="CM1103">
            <v>0</v>
          </cell>
          <cell r="CN1103">
            <v>0</v>
          </cell>
          <cell r="CO1103">
            <v>0</v>
          </cell>
          <cell r="CP1103">
            <v>0</v>
          </cell>
          <cell r="CQ1103">
            <v>0</v>
          </cell>
          <cell r="CR1103">
            <v>0</v>
          </cell>
          <cell r="CS1103">
            <v>0</v>
          </cell>
          <cell r="CT1103">
            <v>0</v>
          </cell>
          <cell r="CU1103">
            <v>0</v>
          </cell>
          <cell r="CV1103">
            <v>0</v>
          </cell>
          <cell r="CW1103">
            <v>0</v>
          </cell>
          <cell r="CX1103">
            <v>0</v>
          </cell>
          <cell r="CY1103">
            <v>0</v>
          </cell>
          <cell r="CZ1103">
            <v>0</v>
          </cell>
          <cell r="DA1103">
            <v>0</v>
          </cell>
          <cell r="DB1103">
            <v>0</v>
          </cell>
          <cell r="DC1103">
            <v>0</v>
          </cell>
          <cell r="DD1103">
            <v>0</v>
          </cell>
          <cell r="DE1103">
            <v>0</v>
          </cell>
          <cell r="DF1103">
            <v>0</v>
          </cell>
          <cell r="DG1103">
            <v>0</v>
          </cell>
          <cell r="DH1103">
            <v>0</v>
          </cell>
          <cell r="DI1103">
            <v>0</v>
          </cell>
          <cell r="DJ1103">
            <v>0</v>
          </cell>
          <cell r="DK1103">
            <v>0</v>
          </cell>
          <cell r="DL1103">
            <v>0</v>
          </cell>
          <cell r="DM1103">
            <v>0</v>
          </cell>
          <cell r="DN1103">
            <v>0</v>
          </cell>
          <cell r="DO1103">
            <v>0</v>
          </cell>
          <cell r="DP1103">
            <v>0</v>
          </cell>
          <cell r="DQ1103">
            <v>0</v>
          </cell>
          <cell r="DR1103">
            <v>0</v>
          </cell>
          <cell r="DS1103">
            <v>0</v>
          </cell>
          <cell r="DT1103">
            <v>0</v>
          </cell>
          <cell r="DU1103">
            <v>0</v>
          </cell>
          <cell r="DV1103">
            <v>0</v>
          </cell>
          <cell r="DW1103">
            <v>0</v>
          </cell>
          <cell r="DX1103">
            <v>0</v>
          </cell>
          <cell r="DY1103">
            <v>0</v>
          </cell>
          <cell r="DZ1103">
            <v>0</v>
          </cell>
          <cell r="EA1103">
            <v>0</v>
          </cell>
          <cell r="EB1103">
            <v>0</v>
          </cell>
          <cell r="EC1103">
            <v>0</v>
          </cell>
          <cell r="ED1103">
            <v>0</v>
          </cell>
          <cell r="EE1103">
            <v>0</v>
          </cell>
          <cell r="EF1103">
            <v>0</v>
          </cell>
          <cell r="EG1103">
            <v>0</v>
          </cell>
          <cell r="EH1103">
            <v>0</v>
          </cell>
          <cell r="EI1103">
            <v>0</v>
          </cell>
          <cell r="EJ1103">
            <v>0</v>
          </cell>
          <cell r="EK1103">
            <v>0</v>
          </cell>
          <cell r="EL1103">
            <v>0</v>
          </cell>
          <cell r="EM1103">
            <v>0</v>
          </cell>
          <cell r="EN1103">
            <v>0</v>
          </cell>
          <cell r="EO1103">
            <v>0</v>
          </cell>
          <cell r="EP1103">
            <v>0</v>
          </cell>
          <cell r="EQ1103">
            <v>0</v>
          </cell>
          <cell r="ER1103">
            <v>0</v>
          </cell>
          <cell r="ES1103">
            <v>0</v>
          </cell>
          <cell r="ET1103">
            <v>0</v>
          </cell>
          <cell r="EU1103">
            <v>0</v>
          </cell>
          <cell r="EV1103">
            <v>0</v>
          </cell>
          <cell r="EW1103">
            <v>0</v>
          </cell>
          <cell r="EX1103">
            <v>0</v>
          </cell>
          <cell r="EY1103">
            <v>0</v>
          </cell>
          <cell r="EZ1103">
            <v>0</v>
          </cell>
          <cell r="FA1103">
            <v>0</v>
          </cell>
          <cell r="FB1103">
            <v>0</v>
          </cell>
          <cell r="FC1103">
            <v>0</v>
          </cell>
          <cell r="FD1103">
            <v>0</v>
          </cell>
          <cell r="FE1103">
            <v>0</v>
          </cell>
          <cell r="FF1103">
            <v>0</v>
          </cell>
          <cell r="FG1103">
            <v>0</v>
          </cell>
          <cell r="FH1103">
            <v>0</v>
          </cell>
          <cell r="FI1103">
            <v>0</v>
          </cell>
          <cell r="FJ1103">
            <v>0</v>
          </cell>
          <cell r="FK1103">
            <v>0</v>
          </cell>
          <cell r="FL1103">
            <v>0</v>
          </cell>
          <cell r="FM1103">
            <v>0</v>
          </cell>
          <cell r="FN1103">
            <v>0</v>
          </cell>
          <cell r="FO1103">
            <v>0</v>
          </cell>
          <cell r="FP1103">
            <v>0</v>
          </cell>
          <cell r="FQ1103">
            <v>0</v>
          </cell>
          <cell r="FR1103">
            <v>0</v>
          </cell>
          <cell r="FS1103">
            <v>0</v>
          </cell>
          <cell r="FT1103">
            <v>0</v>
          </cell>
          <cell r="FU1103">
            <v>0</v>
          </cell>
          <cell r="FV1103">
            <v>0</v>
          </cell>
          <cell r="FW1103">
            <v>0</v>
          </cell>
          <cell r="FX1103">
            <v>0</v>
          </cell>
          <cell r="FY1103">
            <v>0</v>
          </cell>
          <cell r="FZ1103">
            <v>0</v>
          </cell>
          <cell r="GA1103">
            <v>0</v>
          </cell>
          <cell r="GB1103">
            <v>0</v>
          </cell>
          <cell r="GC1103">
            <v>0</v>
          </cell>
          <cell r="GD1103">
            <v>0</v>
          </cell>
          <cell r="GE1103">
            <v>0</v>
          </cell>
          <cell r="GF1103">
            <v>0</v>
          </cell>
          <cell r="GG1103">
            <v>0</v>
          </cell>
          <cell r="GH1103">
            <v>0</v>
          </cell>
          <cell r="GI1103">
            <v>0</v>
          </cell>
          <cell r="GJ1103">
            <v>0</v>
          </cell>
          <cell r="GK1103">
            <v>0</v>
          </cell>
          <cell r="GL1103">
            <v>0</v>
          </cell>
          <cell r="GM1103">
            <v>0</v>
          </cell>
          <cell r="GN1103">
            <v>0</v>
          </cell>
          <cell r="GO1103">
            <v>0</v>
          </cell>
          <cell r="GP1103">
            <v>0</v>
          </cell>
          <cell r="GQ1103">
            <v>0</v>
          </cell>
          <cell r="GR1103">
            <v>0</v>
          </cell>
          <cell r="GS1103">
            <v>0</v>
          </cell>
          <cell r="GT1103">
            <v>0</v>
          </cell>
          <cell r="GU1103">
            <v>0</v>
          </cell>
          <cell r="GV1103">
            <v>0</v>
          </cell>
          <cell r="GW1103">
            <v>0</v>
          </cell>
          <cell r="GX1103">
            <v>0</v>
          </cell>
          <cell r="GY1103">
            <v>0</v>
          </cell>
          <cell r="GZ1103">
            <v>0</v>
          </cell>
          <cell r="HA1103">
            <v>0</v>
          </cell>
          <cell r="HB1103">
            <v>0</v>
          </cell>
          <cell r="HC1103">
            <v>0</v>
          </cell>
          <cell r="HD1103">
            <v>0</v>
          </cell>
          <cell r="HE1103">
            <v>0</v>
          </cell>
          <cell r="HF1103">
            <v>0</v>
          </cell>
          <cell r="HG1103">
            <v>0</v>
          </cell>
          <cell r="HH1103">
            <v>0</v>
          </cell>
          <cell r="HI1103">
            <v>0</v>
          </cell>
          <cell r="HJ1103">
            <v>0</v>
          </cell>
          <cell r="HK1103">
            <v>0</v>
          </cell>
          <cell r="HL1103">
            <v>0</v>
          </cell>
          <cell r="HM1103">
            <v>0</v>
          </cell>
          <cell r="HN1103">
            <v>0</v>
          </cell>
          <cell r="HO1103">
            <v>0</v>
          </cell>
          <cell r="HP1103">
            <v>0</v>
          </cell>
          <cell r="HQ1103">
            <v>0</v>
          </cell>
          <cell r="HR1103">
            <v>0</v>
          </cell>
          <cell r="HS1103">
            <v>0</v>
          </cell>
          <cell r="HT1103">
            <v>0</v>
          </cell>
          <cell r="HU1103">
            <v>0</v>
          </cell>
          <cell r="HV1103">
            <v>0</v>
          </cell>
          <cell r="HW1103">
            <v>0</v>
          </cell>
          <cell r="HX1103">
            <v>0</v>
          </cell>
          <cell r="HY1103">
            <v>0</v>
          </cell>
          <cell r="HZ1103">
            <v>0</v>
          </cell>
          <cell r="IA1103">
            <v>0</v>
          </cell>
          <cell r="IB1103">
            <v>0</v>
          </cell>
          <cell r="IC1103">
            <v>0</v>
          </cell>
          <cell r="ID1103">
            <v>0</v>
          </cell>
          <cell r="IE1103">
            <v>0</v>
          </cell>
          <cell r="IF1103">
            <v>0</v>
          </cell>
          <cell r="IG1103">
            <v>0</v>
          </cell>
          <cell r="IH1103">
            <v>0</v>
          </cell>
          <cell r="II1103">
            <v>0</v>
          </cell>
          <cell r="IJ1103">
            <v>0</v>
          </cell>
          <cell r="IK1103">
            <v>0</v>
          </cell>
          <cell r="IL1103">
            <v>0</v>
          </cell>
          <cell r="IM1103">
            <v>0</v>
          </cell>
          <cell r="IN1103">
            <v>0</v>
          </cell>
          <cell r="IO1103">
            <v>0</v>
          </cell>
          <cell r="IP1103">
            <v>0</v>
          </cell>
          <cell r="IQ1103">
            <v>0</v>
          </cell>
          <cell r="IR1103">
            <v>0</v>
          </cell>
          <cell r="IS1103">
            <v>0</v>
          </cell>
          <cell r="IT1103">
            <v>0</v>
          </cell>
          <cell r="IU1103">
            <v>0</v>
          </cell>
          <cell r="IV1103">
            <v>0</v>
          </cell>
          <cell r="IW1103">
            <v>0</v>
          </cell>
          <cell r="IX1103">
            <v>0</v>
          </cell>
          <cell r="IY1103">
            <v>0</v>
          </cell>
          <cell r="IZ1103">
            <v>0</v>
          </cell>
          <cell r="JA1103">
            <v>0</v>
          </cell>
          <cell r="JB1103">
            <v>0</v>
          </cell>
          <cell r="JC1103">
            <v>0</v>
          </cell>
          <cell r="JD1103">
            <v>0</v>
          </cell>
          <cell r="JE1103">
            <v>0</v>
          </cell>
        </row>
        <row r="1104">
          <cell r="D1104" t="str">
            <v>HY_.QF.PNC._.SML.Astoria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  <cell r="BD1104">
            <v>0</v>
          </cell>
          <cell r="BE1104">
            <v>0</v>
          </cell>
          <cell r="BF1104">
            <v>0</v>
          </cell>
          <cell r="BG1104">
            <v>0</v>
          </cell>
          <cell r="BH1104">
            <v>0</v>
          </cell>
          <cell r="BI1104">
            <v>0</v>
          </cell>
          <cell r="BJ1104">
            <v>0</v>
          </cell>
          <cell r="BK1104">
            <v>0</v>
          </cell>
          <cell r="BL1104">
            <v>0</v>
          </cell>
          <cell r="BM1104">
            <v>0</v>
          </cell>
          <cell r="BN1104">
            <v>0</v>
          </cell>
          <cell r="BO1104">
            <v>0</v>
          </cell>
          <cell r="BP1104">
            <v>0</v>
          </cell>
          <cell r="BQ1104">
            <v>0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0</v>
          </cell>
          <cell r="BW1104">
            <v>0</v>
          </cell>
          <cell r="BX1104">
            <v>0</v>
          </cell>
          <cell r="BY1104">
            <v>0</v>
          </cell>
          <cell r="BZ1104">
            <v>0</v>
          </cell>
          <cell r="CA1104">
            <v>0</v>
          </cell>
          <cell r="CB1104">
            <v>0</v>
          </cell>
          <cell r="CC1104">
            <v>0</v>
          </cell>
          <cell r="CD1104">
            <v>0</v>
          </cell>
          <cell r="CE1104">
            <v>0</v>
          </cell>
          <cell r="CF1104">
            <v>0</v>
          </cell>
          <cell r="CG1104">
            <v>0</v>
          </cell>
          <cell r="CH1104">
            <v>0</v>
          </cell>
          <cell r="CI1104">
            <v>0</v>
          </cell>
          <cell r="CJ1104">
            <v>0</v>
          </cell>
          <cell r="CK1104">
            <v>0</v>
          </cell>
          <cell r="CL1104">
            <v>0</v>
          </cell>
          <cell r="CM1104">
            <v>0</v>
          </cell>
          <cell r="CN1104">
            <v>0</v>
          </cell>
          <cell r="CO1104">
            <v>0</v>
          </cell>
          <cell r="CP1104">
            <v>0</v>
          </cell>
          <cell r="CQ1104">
            <v>0</v>
          </cell>
          <cell r="CR1104">
            <v>0</v>
          </cell>
          <cell r="CS1104">
            <v>0</v>
          </cell>
          <cell r="CT1104">
            <v>0</v>
          </cell>
          <cell r="CU1104">
            <v>0</v>
          </cell>
          <cell r="CV1104">
            <v>0</v>
          </cell>
          <cell r="CW1104">
            <v>0</v>
          </cell>
          <cell r="CX1104">
            <v>0</v>
          </cell>
          <cell r="CY1104">
            <v>0</v>
          </cell>
          <cell r="CZ1104">
            <v>0</v>
          </cell>
          <cell r="DA1104">
            <v>0</v>
          </cell>
          <cell r="DB1104">
            <v>0</v>
          </cell>
          <cell r="DC1104">
            <v>0</v>
          </cell>
          <cell r="DD1104">
            <v>0</v>
          </cell>
          <cell r="DE1104">
            <v>0</v>
          </cell>
          <cell r="DF1104">
            <v>0</v>
          </cell>
          <cell r="DG1104">
            <v>0</v>
          </cell>
          <cell r="DH1104">
            <v>0</v>
          </cell>
          <cell r="DI1104">
            <v>0</v>
          </cell>
          <cell r="DJ1104">
            <v>0</v>
          </cell>
          <cell r="DK1104">
            <v>0</v>
          </cell>
          <cell r="DL1104">
            <v>0</v>
          </cell>
          <cell r="DM1104">
            <v>0</v>
          </cell>
          <cell r="DN1104">
            <v>0</v>
          </cell>
          <cell r="DO1104">
            <v>0</v>
          </cell>
          <cell r="DP1104">
            <v>0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0</v>
          </cell>
          <cell r="DV1104">
            <v>0</v>
          </cell>
          <cell r="DW1104">
            <v>0</v>
          </cell>
          <cell r="DX1104">
            <v>0</v>
          </cell>
          <cell r="DY1104">
            <v>0</v>
          </cell>
          <cell r="DZ1104">
            <v>0</v>
          </cell>
          <cell r="EA1104">
            <v>0</v>
          </cell>
          <cell r="EB1104">
            <v>0</v>
          </cell>
          <cell r="EC1104">
            <v>0</v>
          </cell>
          <cell r="ED1104">
            <v>0</v>
          </cell>
          <cell r="EE1104">
            <v>0</v>
          </cell>
          <cell r="EF1104">
            <v>0</v>
          </cell>
          <cell r="EG1104">
            <v>0</v>
          </cell>
          <cell r="EH1104">
            <v>0</v>
          </cell>
          <cell r="EI1104">
            <v>0</v>
          </cell>
          <cell r="EJ1104">
            <v>0</v>
          </cell>
          <cell r="EK1104">
            <v>0</v>
          </cell>
          <cell r="EL1104">
            <v>0</v>
          </cell>
          <cell r="EM1104">
            <v>0</v>
          </cell>
          <cell r="EN1104">
            <v>0</v>
          </cell>
          <cell r="EO1104">
            <v>0</v>
          </cell>
          <cell r="EP1104">
            <v>0</v>
          </cell>
          <cell r="EQ1104">
            <v>0</v>
          </cell>
          <cell r="ER1104">
            <v>0</v>
          </cell>
          <cell r="ES1104">
            <v>0</v>
          </cell>
          <cell r="ET1104">
            <v>0</v>
          </cell>
          <cell r="EU1104">
            <v>0</v>
          </cell>
          <cell r="EV1104">
            <v>0</v>
          </cell>
          <cell r="EW1104">
            <v>0</v>
          </cell>
          <cell r="EX1104">
            <v>0</v>
          </cell>
          <cell r="EY1104">
            <v>0</v>
          </cell>
          <cell r="EZ1104">
            <v>0</v>
          </cell>
          <cell r="FA1104">
            <v>0</v>
          </cell>
          <cell r="FB1104">
            <v>0</v>
          </cell>
          <cell r="FC1104">
            <v>0</v>
          </cell>
          <cell r="FD1104">
            <v>0</v>
          </cell>
          <cell r="FE1104">
            <v>0</v>
          </cell>
          <cell r="FF1104">
            <v>0</v>
          </cell>
          <cell r="FG1104">
            <v>0</v>
          </cell>
          <cell r="FH1104">
            <v>0</v>
          </cell>
          <cell r="FI1104">
            <v>0</v>
          </cell>
          <cell r="FJ1104">
            <v>0</v>
          </cell>
          <cell r="FK1104">
            <v>0</v>
          </cell>
          <cell r="FL1104">
            <v>0</v>
          </cell>
          <cell r="FM1104">
            <v>0</v>
          </cell>
          <cell r="FN1104">
            <v>0</v>
          </cell>
          <cell r="FO1104">
            <v>0</v>
          </cell>
          <cell r="FP1104">
            <v>0</v>
          </cell>
          <cell r="FQ1104">
            <v>0</v>
          </cell>
          <cell r="FR1104">
            <v>0</v>
          </cell>
          <cell r="FS1104">
            <v>0</v>
          </cell>
          <cell r="FT1104">
            <v>0</v>
          </cell>
          <cell r="FU1104">
            <v>0</v>
          </cell>
          <cell r="FV1104">
            <v>0</v>
          </cell>
          <cell r="FW1104">
            <v>0</v>
          </cell>
          <cell r="FX1104">
            <v>0</v>
          </cell>
          <cell r="FY1104">
            <v>0</v>
          </cell>
          <cell r="FZ1104">
            <v>0</v>
          </cell>
          <cell r="GA1104">
            <v>0</v>
          </cell>
          <cell r="GB1104">
            <v>0</v>
          </cell>
          <cell r="GC1104">
            <v>0</v>
          </cell>
          <cell r="GD1104">
            <v>0</v>
          </cell>
          <cell r="GE1104">
            <v>0</v>
          </cell>
          <cell r="GF1104">
            <v>0</v>
          </cell>
          <cell r="GG1104">
            <v>0</v>
          </cell>
          <cell r="GH1104">
            <v>0</v>
          </cell>
          <cell r="GI1104">
            <v>0</v>
          </cell>
          <cell r="GJ1104">
            <v>0</v>
          </cell>
          <cell r="GK1104">
            <v>0</v>
          </cell>
          <cell r="GL1104">
            <v>0</v>
          </cell>
          <cell r="GM1104">
            <v>0</v>
          </cell>
          <cell r="GN1104">
            <v>0</v>
          </cell>
          <cell r="GO1104">
            <v>0</v>
          </cell>
          <cell r="GP1104">
            <v>0</v>
          </cell>
          <cell r="GQ1104">
            <v>0</v>
          </cell>
          <cell r="GR1104">
            <v>0</v>
          </cell>
          <cell r="GS1104">
            <v>0</v>
          </cell>
          <cell r="GT1104">
            <v>0</v>
          </cell>
          <cell r="GU1104">
            <v>0</v>
          </cell>
          <cell r="GV1104">
            <v>0</v>
          </cell>
          <cell r="GW1104">
            <v>0</v>
          </cell>
          <cell r="GX1104">
            <v>0</v>
          </cell>
          <cell r="GY1104">
            <v>0</v>
          </cell>
          <cell r="GZ1104">
            <v>0</v>
          </cell>
          <cell r="HA1104">
            <v>0</v>
          </cell>
          <cell r="HB1104">
            <v>0</v>
          </cell>
          <cell r="HC1104">
            <v>0</v>
          </cell>
          <cell r="HD1104">
            <v>0</v>
          </cell>
          <cell r="HE1104">
            <v>0</v>
          </cell>
          <cell r="HF1104">
            <v>0</v>
          </cell>
          <cell r="HG1104">
            <v>0</v>
          </cell>
          <cell r="HH1104">
            <v>0</v>
          </cell>
          <cell r="HI1104">
            <v>0</v>
          </cell>
          <cell r="HJ1104">
            <v>0</v>
          </cell>
          <cell r="HK1104">
            <v>0</v>
          </cell>
          <cell r="HL1104">
            <v>0</v>
          </cell>
          <cell r="HM1104">
            <v>0</v>
          </cell>
          <cell r="HN1104">
            <v>0</v>
          </cell>
          <cell r="HO1104">
            <v>0</v>
          </cell>
          <cell r="HP1104">
            <v>0</v>
          </cell>
          <cell r="HQ1104">
            <v>0</v>
          </cell>
          <cell r="HR1104">
            <v>0</v>
          </cell>
          <cell r="HS1104">
            <v>0</v>
          </cell>
          <cell r="HT1104">
            <v>0</v>
          </cell>
          <cell r="HU1104">
            <v>0</v>
          </cell>
          <cell r="HV1104">
            <v>0</v>
          </cell>
          <cell r="HW1104">
            <v>0</v>
          </cell>
          <cell r="HX1104">
            <v>0</v>
          </cell>
          <cell r="HY1104">
            <v>0</v>
          </cell>
          <cell r="HZ1104">
            <v>0</v>
          </cell>
          <cell r="IA1104">
            <v>0</v>
          </cell>
          <cell r="IB1104">
            <v>0</v>
          </cell>
          <cell r="IC1104">
            <v>0</v>
          </cell>
          <cell r="ID1104">
            <v>0</v>
          </cell>
          <cell r="IE1104">
            <v>0</v>
          </cell>
          <cell r="IF1104">
            <v>0</v>
          </cell>
          <cell r="IG1104">
            <v>0</v>
          </cell>
          <cell r="IH1104">
            <v>0</v>
          </cell>
          <cell r="II1104">
            <v>0</v>
          </cell>
          <cell r="IJ1104">
            <v>0</v>
          </cell>
          <cell r="IK1104">
            <v>0</v>
          </cell>
          <cell r="IL1104">
            <v>0</v>
          </cell>
          <cell r="IM1104">
            <v>0</v>
          </cell>
          <cell r="IN1104">
            <v>0</v>
          </cell>
          <cell r="IO1104">
            <v>0</v>
          </cell>
          <cell r="IP1104">
            <v>0</v>
          </cell>
          <cell r="IQ1104">
            <v>0</v>
          </cell>
          <cell r="IR1104">
            <v>0</v>
          </cell>
          <cell r="IS1104">
            <v>0</v>
          </cell>
          <cell r="IT1104">
            <v>0</v>
          </cell>
          <cell r="IU1104">
            <v>0</v>
          </cell>
          <cell r="IV1104">
            <v>0</v>
          </cell>
          <cell r="IW1104">
            <v>0</v>
          </cell>
          <cell r="IX1104">
            <v>0</v>
          </cell>
          <cell r="IY1104">
            <v>0</v>
          </cell>
          <cell r="IZ1104">
            <v>0</v>
          </cell>
          <cell r="JA1104">
            <v>0</v>
          </cell>
          <cell r="JB1104">
            <v>0</v>
          </cell>
          <cell r="JC1104">
            <v>0</v>
          </cell>
          <cell r="JD1104">
            <v>0</v>
          </cell>
          <cell r="JE1104">
            <v>0</v>
          </cell>
        </row>
        <row r="1105">
          <cell r="D1105" t="str">
            <v>HY_.QF.PNC._.SML.Farmers Irrigation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  <cell r="BD1105">
            <v>0</v>
          </cell>
          <cell r="BE1105">
            <v>0</v>
          </cell>
          <cell r="BF1105">
            <v>0</v>
          </cell>
          <cell r="BG1105">
            <v>0</v>
          </cell>
          <cell r="BH1105">
            <v>0</v>
          </cell>
          <cell r="BI1105">
            <v>0</v>
          </cell>
          <cell r="BJ1105">
            <v>0</v>
          </cell>
          <cell r="BK1105">
            <v>0</v>
          </cell>
          <cell r="BL1105">
            <v>0</v>
          </cell>
          <cell r="BM1105">
            <v>0</v>
          </cell>
          <cell r="BN1105">
            <v>0</v>
          </cell>
          <cell r="BO1105">
            <v>0</v>
          </cell>
          <cell r="BP1105">
            <v>0</v>
          </cell>
          <cell r="BQ1105">
            <v>0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0</v>
          </cell>
          <cell r="BW1105">
            <v>0</v>
          </cell>
          <cell r="BX1105">
            <v>0</v>
          </cell>
          <cell r="BY1105">
            <v>0</v>
          </cell>
          <cell r="BZ1105">
            <v>0</v>
          </cell>
          <cell r="CA1105">
            <v>0</v>
          </cell>
          <cell r="CB1105">
            <v>0</v>
          </cell>
          <cell r="CC1105">
            <v>0</v>
          </cell>
          <cell r="CD1105">
            <v>0</v>
          </cell>
          <cell r="CE1105">
            <v>0</v>
          </cell>
          <cell r="CF1105">
            <v>0</v>
          </cell>
          <cell r="CG1105">
            <v>0</v>
          </cell>
          <cell r="CH1105">
            <v>0</v>
          </cell>
          <cell r="CI1105">
            <v>0</v>
          </cell>
          <cell r="CJ1105">
            <v>0</v>
          </cell>
          <cell r="CK1105">
            <v>0</v>
          </cell>
          <cell r="CL1105">
            <v>0</v>
          </cell>
          <cell r="CM1105">
            <v>0</v>
          </cell>
          <cell r="CN1105">
            <v>0</v>
          </cell>
          <cell r="CO1105">
            <v>0</v>
          </cell>
          <cell r="CP1105">
            <v>0</v>
          </cell>
          <cell r="CQ1105">
            <v>0</v>
          </cell>
          <cell r="CR1105">
            <v>0</v>
          </cell>
          <cell r="CS1105">
            <v>0</v>
          </cell>
          <cell r="CT1105">
            <v>0</v>
          </cell>
          <cell r="CU1105">
            <v>0</v>
          </cell>
          <cell r="CV1105">
            <v>0</v>
          </cell>
          <cell r="CW1105">
            <v>0</v>
          </cell>
          <cell r="CX1105">
            <v>0</v>
          </cell>
          <cell r="CY1105">
            <v>0</v>
          </cell>
          <cell r="CZ1105">
            <v>0</v>
          </cell>
          <cell r="DA1105">
            <v>0</v>
          </cell>
          <cell r="DB1105">
            <v>0</v>
          </cell>
          <cell r="DC1105">
            <v>0</v>
          </cell>
          <cell r="DD1105">
            <v>0</v>
          </cell>
          <cell r="DE1105">
            <v>0</v>
          </cell>
          <cell r="DF1105">
            <v>0</v>
          </cell>
          <cell r="DG1105">
            <v>0</v>
          </cell>
          <cell r="DH1105">
            <v>0</v>
          </cell>
          <cell r="DI1105">
            <v>0</v>
          </cell>
          <cell r="DJ1105">
            <v>0</v>
          </cell>
          <cell r="DK1105">
            <v>0</v>
          </cell>
          <cell r="DL1105">
            <v>0</v>
          </cell>
          <cell r="DM1105">
            <v>0</v>
          </cell>
          <cell r="DN1105">
            <v>0</v>
          </cell>
          <cell r="DO1105">
            <v>0</v>
          </cell>
          <cell r="DP1105">
            <v>0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0</v>
          </cell>
          <cell r="DV1105">
            <v>0</v>
          </cell>
          <cell r="DW1105">
            <v>0</v>
          </cell>
          <cell r="DX1105">
            <v>0</v>
          </cell>
          <cell r="DY1105">
            <v>0</v>
          </cell>
          <cell r="DZ1105">
            <v>0</v>
          </cell>
          <cell r="EA1105">
            <v>0</v>
          </cell>
          <cell r="EB1105">
            <v>0</v>
          </cell>
          <cell r="EC1105">
            <v>0</v>
          </cell>
          <cell r="ED1105">
            <v>0</v>
          </cell>
          <cell r="EE1105">
            <v>0</v>
          </cell>
          <cell r="EF1105">
            <v>0</v>
          </cell>
          <cell r="EG1105">
            <v>0</v>
          </cell>
          <cell r="EH1105">
            <v>0</v>
          </cell>
          <cell r="EI1105">
            <v>0</v>
          </cell>
          <cell r="EJ1105">
            <v>0</v>
          </cell>
          <cell r="EK1105">
            <v>0</v>
          </cell>
          <cell r="EL1105">
            <v>0</v>
          </cell>
          <cell r="EM1105">
            <v>0</v>
          </cell>
          <cell r="EN1105">
            <v>0</v>
          </cell>
          <cell r="EO1105">
            <v>0</v>
          </cell>
          <cell r="EP1105">
            <v>0</v>
          </cell>
          <cell r="EQ1105">
            <v>0</v>
          </cell>
          <cell r="ER1105">
            <v>0</v>
          </cell>
          <cell r="ES1105">
            <v>0</v>
          </cell>
          <cell r="ET1105">
            <v>0</v>
          </cell>
          <cell r="EU1105">
            <v>0</v>
          </cell>
          <cell r="EV1105">
            <v>0</v>
          </cell>
          <cell r="EW1105">
            <v>0</v>
          </cell>
          <cell r="EX1105">
            <v>0</v>
          </cell>
          <cell r="EY1105">
            <v>0</v>
          </cell>
          <cell r="EZ1105">
            <v>0</v>
          </cell>
          <cell r="FA1105">
            <v>0</v>
          </cell>
          <cell r="FB1105">
            <v>0</v>
          </cell>
          <cell r="FC1105">
            <v>0</v>
          </cell>
          <cell r="FD1105">
            <v>0</v>
          </cell>
          <cell r="FE1105">
            <v>0</v>
          </cell>
          <cell r="FF1105">
            <v>0</v>
          </cell>
          <cell r="FG1105">
            <v>0</v>
          </cell>
          <cell r="FH1105">
            <v>0</v>
          </cell>
          <cell r="FI1105">
            <v>0</v>
          </cell>
          <cell r="FJ1105">
            <v>0</v>
          </cell>
          <cell r="FK1105">
            <v>0</v>
          </cell>
          <cell r="FL1105">
            <v>0</v>
          </cell>
          <cell r="FM1105">
            <v>0</v>
          </cell>
          <cell r="FN1105">
            <v>0</v>
          </cell>
          <cell r="FO1105">
            <v>0</v>
          </cell>
          <cell r="FP1105">
            <v>0</v>
          </cell>
          <cell r="FQ1105">
            <v>0</v>
          </cell>
          <cell r="FR1105">
            <v>0</v>
          </cell>
          <cell r="FS1105">
            <v>0</v>
          </cell>
          <cell r="FT1105">
            <v>0</v>
          </cell>
          <cell r="FU1105">
            <v>0</v>
          </cell>
          <cell r="FV1105">
            <v>0</v>
          </cell>
          <cell r="FW1105">
            <v>0</v>
          </cell>
          <cell r="FX1105">
            <v>0</v>
          </cell>
          <cell r="FY1105">
            <v>0</v>
          </cell>
          <cell r="FZ1105">
            <v>0</v>
          </cell>
          <cell r="GA1105">
            <v>0</v>
          </cell>
          <cell r="GB1105">
            <v>0</v>
          </cell>
          <cell r="GC1105">
            <v>0</v>
          </cell>
          <cell r="GD1105">
            <v>0</v>
          </cell>
          <cell r="GE1105">
            <v>0</v>
          </cell>
          <cell r="GF1105">
            <v>0</v>
          </cell>
          <cell r="GG1105">
            <v>0</v>
          </cell>
          <cell r="GH1105">
            <v>0</v>
          </cell>
          <cell r="GI1105">
            <v>0</v>
          </cell>
          <cell r="GJ1105">
            <v>0</v>
          </cell>
          <cell r="GK1105">
            <v>0</v>
          </cell>
          <cell r="GL1105">
            <v>0</v>
          </cell>
          <cell r="GM1105">
            <v>0</v>
          </cell>
          <cell r="GN1105">
            <v>0</v>
          </cell>
          <cell r="GO1105">
            <v>0</v>
          </cell>
          <cell r="GP1105">
            <v>0</v>
          </cell>
          <cell r="GQ1105">
            <v>0</v>
          </cell>
          <cell r="GR1105">
            <v>0</v>
          </cell>
          <cell r="GS1105">
            <v>0</v>
          </cell>
          <cell r="GT1105">
            <v>0</v>
          </cell>
          <cell r="GU1105">
            <v>0</v>
          </cell>
          <cell r="GV1105">
            <v>0</v>
          </cell>
          <cell r="GW1105">
            <v>0</v>
          </cell>
          <cell r="GX1105">
            <v>0</v>
          </cell>
          <cell r="GY1105">
            <v>0</v>
          </cell>
          <cell r="GZ1105">
            <v>0</v>
          </cell>
          <cell r="HA1105">
            <v>0</v>
          </cell>
          <cell r="HB1105">
            <v>0</v>
          </cell>
          <cell r="HC1105">
            <v>0</v>
          </cell>
          <cell r="HD1105">
            <v>0</v>
          </cell>
          <cell r="HE1105">
            <v>0</v>
          </cell>
          <cell r="HF1105">
            <v>0</v>
          </cell>
          <cell r="HG1105">
            <v>0</v>
          </cell>
          <cell r="HH1105">
            <v>0</v>
          </cell>
          <cell r="HI1105">
            <v>0</v>
          </cell>
          <cell r="HJ1105">
            <v>0</v>
          </cell>
          <cell r="HK1105">
            <v>0</v>
          </cell>
          <cell r="HL1105">
            <v>0</v>
          </cell>
          <cell r="HM1105">
            <v>0</v>
          </cell>
          <cell r="HN1105">
            <v>0</v>
          </cell>
          <cell r="HO1105">
            <v>0</v>
          </cell>
          <cell r="HP1105">
            <v>0</v>
          </cell>
          <cell r="HQ1105">
            <v>0</v>
          </cell>
          <cell r="HR1105">
            <v>0</v>
          </cell>
          <cell r="HS1105">
            <v>0</v>
          </cell>
          <cell r="HT1105">
            <v>0</v>
          </cell>
          <cell r="HU1105">
            <v>0</v>
          </cell>
          <cell r="HV1105">
            <v>0</v>
          </cell>
          <cell r="HW1105">
            <v>0</v>
          </cell>
          <cell r="HX1105">
            <v>0</v>
          </cell>
          <cell r="HY1105">
            <v>0</v>
          </cell>
          <cell r="HZ1105">
            <v>0</v>
          </cell>
          <cell r="IA1105">
            <v>0</v>
          </cell>
          <cell r="IB1105">
            <v>0</v>
          </cell>
          <cell r="IC1105">
            <v>0</v>
          </cell>
          <cell r="ID1105">
            <v>0</v>
          </cell>
          <cell r="IE1105">
            <v>0</v>
          </cell>
          <cell r="IF1105">
            <v>0</v>
          </cell>
          <cell r="IG1105">
            <v>0</v>
          </cell>
          <cell r="IH1105">
            <v>0</v>
          </cell>
          <cell r="II1105">
            <v>0</v>
          </cell>
          <cell r="IJ1105">
            <v>0</v>
          </cell>
          <cell r="IK1105">
            <v>0</v>
          </cell>
          <cell r="IL1105">
            <v>0</v>
          </cell>
          <cell r="IM1105">
            <v>0</v>
          </cell>
          <cell r="IN1105">
            <v>0</v>
          </cell>
          <cell r="IO1105">
            <v>0</v>
          </cell>
          <cell r="IP1105">
            <v>0</v>
          </cell>
          <cell r="IQ1105">
            <v>0</v>
          </cell>
          <cell r="IR1105">
            <v>0</v>
          </cell>
          <cell r="IS1105">
            <v>0</v>
          </cell>
          <cell r="IT1105">
            <v>0</v>
          </cell>
          <cell r="IU1105">
            <v>0</v>
          </cell>
          <cell r="IV1105">
            <v>0</v>
          </cell>
          <cell r="IW1105">
            <v>0</v>
          </cell>
          <cell r="IX1105">
            <v>0</v>
          </cell>
          <cell r="IY1105">
            <v>0</v>
          </cell>
          <cell r="IZ1105">
            <v>0</v>
          </cell>
          <cell r="JA1105">
            <v>0</v>
          </cell>
          <cell r="JB1105">
            <v>0</v>
          </cell>
          <cell r="JC1105">
            <v>0</v>
          </cell>
          <cell r="JD1105">
            <v>0</v>
          </cell>
          <cell r="JE1105">
            <v>0</v>
          </cell>
        </row>
        <row r="1106">
          <cell r="D1106" t="str">
            <v>HY_.QF.PNC._.SML.Middlefork Irrigation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  <cell r="BD1106">
            <v>0</v>
          </cell>
          <cell r="BE1106">
            <v>0</v>
          </cell>
          <cell r="BF1106">
            <v>0</v>
          </cell>
          <cell r="BG1106">
            <v>0</v>
          </cell>
          <cell r="BH1106">
            <v>0</v>
          </cell>
          <cell r="BI1106">
            <v>0</v>
          </cell>
          <cell r="BJ1106">
            <v>0</v>
          </cell>
          <cell r="BK1106">
            <v>0</v>
          </cell>
          <cell r="BL1106">
            <v>0</v>
          </cell>
          <cell r="BM1106">
            <v>0</v>
          </cell>
          <cell r="BN1106">
            <v>0</v>
          </cell>
          <cell r="BO1106">
            <v>0</v>
          </cell>
          <cell r="BP1106">
            <v>0</v>
          </cell>
          <cell r="BQ1106">
            <v>0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0</v>
          </cell>
          <cell r="BW1106">
            <v>0</v>
          </cell>
          <cell r="BX1106">
            <v>0</v>
          </cell>
          <cell r="BY1106">
            <v>0</v>
          </cell>
          <cell r="BZ1106">
            <v>0</v>
          </cell>
          <cell r="CA1106">
            <v>0</v>
          </cell>
          <cell r="CB1106">
            <v>0</v>
          </cell>
          <cell r="CC1106">
            <v>0</v>
          </cell>
          <cell r="CD1106">
            <v>0</v>
          </cell>
          <cell r="CE1106">
            <v>0</v>
          </cell>
          <cell r="CF1106">
            <v>0</v>
          </cell>
          <cell r="CG1106">
            <v>0</v>
          </cell>
          <cell r="CH1106">
            <v>0</v>
          </cell>
          <cell r="CI1106">
            <v>0</v>
          </cell>
          <cell r="CJ1106">
            <v>0</v>
          </cell>
          <cell r="CK1106">
            <v>0</v>
          </cell>
          <cell r="CL1106">
            <v>0</v>
          </cell>
          <cell r="CM1106">
            <v>0</v>
          </cell>
          <cell r="CN1106">
            <v>0</v>
          </cell>
          <cell r="CO1106">
            <v>0</v>
          </cell>
          <cell r="CP1106">
            <v>0</v>
          </cell>
          <cell r="CQ1106">
            <v>0</v>
          </cell>
          <cell r="CR1106">
            <v>0</v>
          </cell>
          <cell r="CS1106">
            <v>0</v>
          </cell>
          <cell r="CT1106">
            <v>0</v>
          </cell>
          <cell r="CU1106">
            <v>0</v>
          </cell>
          <cell r="CV1106">
            <v>0</v>
          </cell>
          <cell r="CW1106">
            <v>0</v>
          </cell>
          <cell r="CX1106">
            <v>0</v>
          </cell>
          <cell r="CY1106">
            <v>0</v>
          </cell>
          <cell r="CZ1106">
            <v>0</v>
          </cell>
          <cell r="DA1106">
            <v>0</v>
          </cell>
          <cell r="DB1106">
            <v>0</v>
          </cell>
          <cell r="DC1106">
            <v>0</v>
          </cell>
          <cell r="DD1106">
            <v>0</v>
          </cell>
          <cell r="DE1106">
            <v>0</v>
          </cell>
          <cell r="DF1106">
            <v>0</v>
          </cell>
          <cell r="DG1106">
            <v>0</v>
          </cell>
          <cell r="DH1106">
            <v>0</v>
          </cell>
          <cell r="DI1106">
            <v>0</v>
          </cell>
          <cell r="DJ1106">
            <v>0</v>
          </cell>
          <cell r="DK1106">
            <v>0</v>
          </cell>
          <cell r="DL1106">
            <v>0</v>
          </cell>
          <cell r="DM1106">
            <v>0</v>
          </cell>
          <cell r="DN1106">
            <v>0</v>
          </cell>
          <cell r="DO1106">
            <v>0</v>
          </cell>
          <cell r="DP1106">
            <v>0</v>
          </cell>
          <cell r="DQ1106">
            <v>0</v>
          </cell>
          <cell r="DR1106">
            <v>0</v>
          </cell>
          <cell r="DS1106">
            <v>0</v>
          </cell>
          <cell r="DT1106">
            <v>0</v>
          </cell>
          <cell r="DU1106">
            <v>0</v>
          </cell>
          <cell r="DV1106">
            <v>0</v>
          </cell>
          <cell r="DW1106">
            <v>0</v>
          </cell>
          <cell r="DX1106">
            <v>0</v>
          </cell>
          <cell r="DY1106">
            <v>0</v>
          </cell>
          <cell r="DZ1106">
            <v>0</v>
          </cell>
          <cell r="EA1106">
            <v>0</v>
          </cell>
          <cell r="EB1106">
            <v>0</v>
          </cell>
          <cell r="EC1106">
            <v>0</v>
          </cell>
          <cell r="ED1106">
            <v>0</v>
          </cell>
          <cell r="EE1106">
            <v>0</v>
          </cell>
          <cell r="EF1106">
            <v>0</v>
          </cell>
          <cell r="EG1106">
            <v>0</v>
          </cell>
          <cell r="EH1106">
            <v>0</v>
          </cell>
          <cell r="EI1106">
            <v>0</v>
          </cell>
          <cell r="EJ1106">
            <v>0</v>
          </cell>
          <cell r="EK1106">
            <v>0</v>
          </cell>
          <cell r="EL1106">
            <v>0</v>
          </cell>
          <cell r="EM1106">
            <v>0</v>
          </cell>
          <cell r="EN1106">
            <v>0</v>
          </cell>
          <cell r="EO1106">
            <v>0</v>
          </cell>
          <cell r="EP1106">
            <v>0</v>
          </cell>
          <cell r="EQ1106">
            <v>0</v>
          </cell>
          <cell r="ER1106">
            <v>0</v>
          </cell>
          <cell r="ES1106">
            <v>0</v>
          </cell>
          <cell r="ET1106">
            <v>0</v>
          </cell>
          <cell r="EU1106">
            <v>0</v>
          </cell>
          <cell r="EV1106">
            <v>0</v>
          </cell>
          <cell r="EW1106">
            <v>0</v>
          </cell>
          <cell r="EX1106">
            <v>0</v>
          </cell>
          <cell r="EY1106">
            <v>0</v>
          </cell>
          <cell r="EZ1106">
            <v>0</v>
          </cell>
          <cell r="FA1106">
            <v>0</v>
          </cell>
          <cell r="FB1106">
            <v>0</v>
          </cell>
          <cell r="FC1106">
            <v>0</v>
          </cell>
          <cell r="FD1106">
            <v>0</v>
          </cell>
          <cell r="FE1106">
            <v>0</v>
          </cell>
          <cell r="FF1106">
            <v>0</v>
          </cell>
          <cell r="FG1106">
            <v>0</v>
          </cell>
          <cell r="FH1106">
            <v>0</v>
          </cell>
          <cell r="FI1106">
            <v>0</v>
          </cell>
          <cell r="FJ1106">
            <v>0</v>
          </cell>
          <cell r="FK1106">
            <v>0</v>
          </cell>
          <cell r="FL1106">
            <v>0</v>
          </cell>
          <cell r="FM1106">
            <v>0</v>
          </cell>
          <cell r="FN1106">
            <v>0</v>
          </cell>
          <cell r="FO1106">
            <v>0</v>
          </cell>
          <cell r="FP1106">
            <v>0</v>
          </cell>
          <cell r="FQ1106">
            <v>0</v>
          </cell>
          <cell r="FR1106">
            <v>0</v>
          </cell>
          <cell r="FS1106">
            <v>0</v>
          </cell>
          <cell r="FT1106">
            <v>0</v>
          </cell>
          <cell r="FU1106">
            <v>0</v>
          </cell>
          <cell r="FV1106">
            <v>0</v>
          </cell>
          <cell r="FW1106">
            <v>0</v>
          </cell>
          <cell r="FX1106">
            <v>0</v>
          </cell>
          <cell r="FY1106">
            <v>0</v>
          </cell>
          <cell r="FZ1106">
            <v>0</v>
          </cell>
          <cell r="GA1106">
            <v>0</v>
          </cell>
          <cell r="GB1106">
            <v>0</v>
          </cell>
          <cell r="GC1106">
            <v>0</v>
          </cell>
          <cell r="GD1106">
            <v>0</v>
          </cell>
          <cell r="GE1106">
            <v>0</v>
          </cell>
          <cell r="GF1106">
            <v>0</v>
          </cell>
          <cell r="GG1106">
            <v>0</v>
          </cell>
          <cell r="GH1106">
            <v>0</v>
          </cell>
          <cell r="GI1106">
            <v>0</v>
          </cell>
          <cell r="GJ1106">
            <v>0</v>
          </cell>
          <cell r="GK1106">
            <v>0</v>
          </cell>
          <cell r="GL1106">
            <v>0</v>
          </cell>
          <cell r="GM1106">
            <v>0</v>
          </cell>
          <cell r="GN1106">
            <v>0</v>
          </cell>
          <cell r="GO1106">
            <v>0</v>
          </cell>
          <cell r="GP1106">
            <v>0</v>
          </cell>
          <cell r="GQ1106">
            <v>0</v>
          </cell>
          <cell r="GR1106">
            <v>0</v>
          </cell>
          <cell r="GS1106">
            <v>0</v>
          </cell>
          <cell r="GT1106">
            <v>0</v>
          </cell>
          <cell r="GU1106">
            <v>0</v>
          </cell>
          <cell r="GV1106">
            <v>0</v>
          </cell>
          <cell r="GW1106">
            <v>0</v>
          </cell>
          <cell r="GX1106">
            <v>0</v>
          </cell>
          <cell r="GY1106">
            <v>0</v>
          </cell>
          <cell r="GZ1106">
            <v>0</v>
          </cell>
          <cell r="HA1106">
            <v>0</v>
          </cell>
          <cell r="HB1106">
            <v>0</v>
          </cell>
          <cell r="HC1106">
            <v>0</v>
          </cell>
          <cell r="HD1106">
            <v>0</v>
          </cell>
          <cell r="HE1106">
            <v>0</v>
          </cell>
          <cell r="HF1106">
            <v>0</v>
          </cell>
          <cell r="HG1106">
            <v>0</v>
          </cell>
          <cell r="HH1106">
            <v>0</v>
          </cell>
          <cell r="HI1106">
            <v>0</v>
          </cell>
          <cell r="HJ1106">
            <v>0</v>
          </cell>
          <cell r="HK1106">
            <v>0</v>
          </cell>
          <cell r="HL1106">
            <v>0</v>
          </cell>
          <cell r="HM1106">
            <v>0</v>
          </cell>
          <cell r="HN1106">
            <v>0</v>
          </cell>
          <cell r="HO1106">
            <v>0</v>
          </cell>
          <cell r="HP1106">
            <v>0</v>
          </cell>
          <cell r="HQ1106">
            <v>0</v>
          </cell>
          <cell r="HR1106">
            <v>0</v>
          </cell>
          <cell r="HS1106">
            <v>0</v>
          </cell>
          <cell r="HT1106">
            <v>0</v>
          </cell>
          <cell r="HU1106">
            <v>0</v>
          </cell>
          <cell r="HV1106">
            <v>0</v>
          </cell>
          <cell r="HW1106">
            <v>0</v>
          </cell>
          <cell r="HX1106">
            <v>0</v>
          </cell>
          <cell r="HY1106">
            <v>0</v>
          </cell>
          <cell r="HZ1106">
            <v>0</v>
          </cell>
          <cell r="IA1106">
            <v>0</v>
          </cell>
          <cell r="IB1106">
            <v>0</v>
          </cell>
          <cell r="IC1106">
            <v>0</v>
          </cell>
          <cell r="ID1106">
            <v>0</v>
          </cell>
          <cell r="IE1106">
            <v>0</v>
          </cell>
          <cell r="IF1106">
            <v>0</v>
          </cell>
          <cell r="IG1106">
            <v>0</v>
          </cell>
          <cell r="IH1106">
            <v>0</v>
          </cell>
          <cell r="II1106">
            <v>0</v>
          </cell>
          <cell r="IJ1106">
            <v>0</v>
          </cell>
          <cell r="IK1106">
            <v>0</v>
          </cell>
          <cell r="IL1106">
            <v>0</v>
          </cell>
          <cell r="IM1106">
            <v>0</v>
          </cell>
          <cell r="IN1106">
            <v>0</v>
          </cell>
          <cell r="IO1106">
            <v>0</v>
          </cell>
          <cell r="IP1106">
            <v>0</v>
          </cell>
          <cell r="IQ1106">
            <v>0</v>
          </cell>
          <cell r="IR1106">
            <v>0</v>
          </cell>
          <cell r="IS1106">
            <v>0</v>
          </cell>
          <cell r="IT1106">
            <v>0</v>
          </cell>
          <cell r="IU1106">
            <v>0</v>
          </cell>
          <cell r="IV1106">
            <v>0</v>
          </cell>
          <cell r="IW1106">
            <v>0</v>
          </cell>
          <cell r="IX1106">
            <v>0</v>
          </cell>
          <cell r="IY1106">
            <v>0</v>
          </cell>
          <cell r="IZ1106">
            <v>0</v>
          </cell>
          <cell r="JA1106">
            <v>0</v>
          </cell>
          <cell r="JB1106">
            <v>0</v>
          </cell>
          <cell r="JC1106">
            <v>0</v>
          </cell>
          <cell r="JD1106">
            <v>0</v>
          </cell>
          <cell r="JE1106">
            <v>0</v>
          </cell>
        </row>
        <row r="1107">
          <cell r="D1107" t="str">
            <v>HY_.QF.PNC._.SML.Portland Water Bureau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  <cell r="BD1107">
            <v>0</v>
          </cell>
          <cell r="BE1107">
            <v>0</v>
          </cell>
          <cell r="BF1107">
            <v>0</v>
          </cell>
          <cell r="BG1107">
            <v>0</v>
          </cell>
          <cell r="BH1107">
            <v>0</v>
          </cell>
          <cell r="BI1107">
            <v>0</v>
          </cell>
          <cell r="BJ1107">
            <v>0</v>
          </cell>
          <cell r="BK1107">
            <v>0</v>
          </cell>
          <cell r="BL1107">
            <v>0</v>
          </cell>
          <cell r="BM1107">
            <v>0</v>
          </cell>
          <cell r="BN1107">
            <v>0</v>
          </cell>
          <cell r="BO1107">
            <v>0</v>
          </cell>
          <cell r="BP1107">
            <v>0</v>
          </cell>
          <cell r="BQ1107">
            <v>0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0</v>
          </cell>
          <cell r="BW1107">
            <v>0</v>
          </cell>
          <cell r="BX1107">
            <v>0</v>
          </cell>
          <cell r="BY1107">
            <v>0</v>
          </cell>
          <cell r="BZ1107">
            <v>0</v>
          </cell>
          <cell r="CA1107">
            <v>0</v>
          </cell>
          <cell r="CB1107">
            <v>0</v>
          </cell>
          <cell r="CC1107">
            <v>0</v>
          </cell>
          <cell r="CD1107">
            <v>0</v>
          </cell>
          <cell r="CE1107">
            <v>0</v>
          </cell>
          <cell r="CF1107">
            <v>0</v>
          </cell>
          <cell r="CG1107">
            <v>0</v>
          </cell>
          <cell r="CH1107">
            <v>0</v>
          </cell>
          <cell r="CI1107">
            <v>0</v>
          </cell>
          <cell r="CJ1107">
            <v>0</v>
          </cell>
          <cell r="CK1107">
            <v>0</v>
          </cell>
          <cell r="CL1107">
            <v>0</v>
          </cell>
          <cell r="CM1107">
            <v>0</v>
          </cell>
          <cell r="CN1107">
            <v>0</v>
          </cell>
          <cell r="CO1107">
            <v>0</v>
          </cell>
          <cell r="CP1107">
            <v>0</v>
          </cell>
          <cell r="CQ1107">
            <v>0</v>
          </cell>
          <cell r="CR1107">
            <v>0</v>
          </cell>
          <cell r="CS1107">
            <v>0</v>
          </cell>
          <cell r="CT1107">
            <v>0</v>
          </cell>
          <cell r="CU1107">
            <v>0</v>
          </cell>
          <cell r="CV1107">
            <v>0</v>
          </cell>
          <cell r="CW1107">
            <v>0</v>
          </cell>
          <cell r="CX1107">
            <v>0</v>
          </cell>
          <cell r="CY1107">
            <v>0</v>
          </cell>
          <cell r="CZ1107">
            <v>0</v>
          </cell>
          <cell r="DA1107">
            <v>0</v>
          </cell>
          <cell r="DB1107">
            <v>0</v>
          </cell>
          <cell r="DC1107">
            <v>0</v>
          </cell>
          <cell r="DD1107">
            <v>0</v>
          </cell>
          <cell r="DE1107">
            <v>0</v>
          </cell>
          <cell r="DF1107">
            <v>0</v>
          </cell>
          <cell r="DG1107">
            <v>0</v>
          </cell>
          <cell r="DH1107">
            <v>0</v>
          </cell>
          <cell r="DI1107">
            <v>0</v>
          </cell>
          <cell r="DJ1107">
            <v>0</v>
          </cell>
          <cell r="DK1107">
            <v>0</v>
          </cell>
          <cell r="DL1107">
            <v>0</v>
          </cell>
          <cell r="DM1107">
            <v>0</v>
          </cell>
          <cell r="DN1107">
            <v>0</v>
          </cell>
          <cell r="DO1107">
            <v>0</v>
          </cell>
          <cell r="DP1107">
            <v>0</v>
          </cell>
          <cell r="DQ1107">
            <v>0</v>
          </cell>
          <cell r="DR1107">
            <v>0</v>
          </cell>
          <cell r="DS1107">
            <v>0</v>
          </cell>
          <cell r="DT1107">
            <v>0</v>
          </cell>
          <cell r="DU1107">
            <v>0</v>
          </cell>
          <cell r="DV1107">
            <v>0</v>
          </cell>
          <cell r="DW1107">
            <v>0</v>
          </cell>
          <cell r="DX1107">
            <v>0</v>
          </cell>
          <cell r="DY1107">
            <v>0</v>
          </cell>
          <cell r="DZ1107">
            <v>0</v>
          </cell>
          <cell r="EA1107">
            <v>0</v>
          </cell>
          <cell r="EB1107">
            <v>0</v>
          </cell>
          <cell r="EC1107">
            <v>0</v>
          </cell>
          <cell r="ED1107">
            <v>0</v>
          </cell>
          <cell r="EE1107">
            <v>0</v>
          </cell>
          <cell r="EF1107">
            <v>0</v>
          </cell>
          <cell r="EG1107">
            <v>0</v>
          </cell>
          <cell r="EH1107">
            <v>0</v>
          </cell>
          <cell r="EI1107">
            <v>0</v>
          </cell>
          <cell r="EJ1107">
            <v>0</v>
          </cell>
          <cell r="EK1107">
            <v>0</v>
          </cell>
          <cell r="EL1107">
            <v>0</v>
          </cell>
          <cell r="EM1107">
            <v>0</v>
          </cell>
          <cell r="EN1107">
            <v>0</v>
          </cell>
          <cell r="EO1107">
            <v>0</v>
          </cell>
          <cell r="EP1107">
            <v>0</v>
          </cell>
          <cell r="EQ1107">
            <v>0</v>
          </cell>
          <cell r="ER1107">
            <v>0</v>
          </cell>
          <cell r="ES1107">
            <v>0</v>
          </cell>
          <cell r="ET1107">
            <v>0</v>
          </cell>
          <cell r="EU1107">
            <v>0</v>
          </cell>
          <cell r="EV1107">
            <v>0</v>
          </cell>
          <cell r="EW1107">
            <v>0</v>
          </cell>
          <cell r="EX1107">
            <v>0</v>
          </cell>
          <cell r="EY1107">
            <v>0</v>
          </cell>
          <cell r="EZ1107">
            <v>0</v>
          </cell>
          <cell r="FA1107">
            <v>0</v>
          </cell>
          <cell r="FB1107">
            <v>0</v>
          </cell>
          <cell r="FC1107">
            <v>0</v>
          </cell>
          <cell r="FD1107">
            <v>0</v>
          </cell>
          <cell r="FE1107">
            <v>0</v>
          </cell>
          <cell r="FF1107">
            <v>0</v>
          </cell>
          <cell r="FG1107">
            <v>0</v>
          </cell>
          <cell r="FH1107">
            <v>0</v>
          </cell>
          <cell r="FI1107">
            <v>0</v>
          </cell>
          <cell r="FJ1107">
            <v>0</v>
          </cell>
          <cell r="FK1107">
            <v>0</v>
          </cell>
          <cell r="FL1107">
            <v>0</v>
          </cell>
          <cell r="FM1107">
            <v>0</v>
          </cell>
          <cell r="FN1107">
            <v>0</v>
          </cell>
          <cell r="FO1107">
            <v>0</v>
          </cell>
          <cell r="FP1107">
            <v>0</v>
          </cell>
          <cell r="FQ1107">
            <v>0</v>
          </cell>
          <cell r="FR1107">
            <v>0</v>
          </cell>
          <cell r="FS1107">
            <v>0</v>
          </cell>
          <cell r="FT1107">
            <v>0</v>
          </cell>
          <cell r="FU1107">
            <v>0</v>
          </cell>
          <cell r="FV1107">
            <v>0</v>
          </cell>
          <cell r="FW1107">
            <v>0</v>
          </cell>
          <cell r="FX1107">
            <v>0</v>
          </cell>
          <cell r="FY1107">
            <v>0</v>
          </cell>
          <cell r="FZ1107">
            <v>0</v>
          </cell>
          <cell r="GA1107">
            <v>0</v>
          </cell>
          <cell r="GB1107">
            <v>0</v>
          </cell>
          <cell r="GC1107">
            <v>0</v>
          </cell>
          <cell r="GD1107">
            <v>0</v>
          </cell>
          <cell r="GE1107">
            <v>0</v>
          </cell>
          <cell r="GF1107">
            <v>0</v>
          </cell>
          <cell r="GG1107">
            <v>0</v>
          </cell>
          <cell r="GH1107">
            <v>0</v>
          </cell>
          <cell r="GI1107">
            <v>0</v>
          </cell>
          <cell r="GJ1107">
            <v>0</v>
          </cell>
          <cell r="GK1107">
            <v>0</v>
          </cell>
          <cell r="GL1107">
            <v>0</v>
          </cell>
          <cell r="GM1107">
            <v>0</v>
          </cell>
          <cell r="GN1107">
            <v>0</v>
          </cell>
          <cell r="GO1107">
            <v>0</v>
          </cell>
          <cell r="GP1107">
            <v>0</v>
          </cell>
          <cell r="GQ1107">
            <v>0</v>
          </cell>
          <cell r="GR1107">
            <v>0</v>
          </cell>
          <cell r="GS1107">
            <v>0</v>
          </cell>
          <cell r="GT1107">
            <v>0</v>
          </cell>
          <cell r="GU1107">
            <v>0</v>
          </cell>
          <cell r="GV1107">
            <v>0</v>
          </cell>
          <cell r="GW1107">
            <v>0</v>
          </cell>
          <cell r="GX1107">
            <v>0</v>
          </cell>
          <cell r="GY1107">
            <v>0</v>
          </cell>
          <cell r="GZ1107">
            <v>0</v>
          </cell>
          <cell r="HA1107">
            <v>0</v>
          </cell>
          <cell r="HB1107">
            <v>0</v>
          </cell>
          <cell r="HC1107">
            <v>0</v>
          </cell>
          <cell r="HD1107">
            <v>0</v>
          </cell>
          <cell r="HE1107">
            <v>0</v>
          </cell>
          <cell r="HF1107">
            <v>0</v>
          </cell>
          <cell r="HG1107">
            <v>0</v>
          </cell>
          <cell r="HH1107">
            <v>0</v>
          </cell>
          <cell r="HI1107">
            <v>0</v>
          </cell>
          <cell r="HJ1107">
            <v>0</v>
          </cell>
          <cell r="HK1107">
            <v>0</v>
          </cell>
          <cell r="HL1107">
            <v>0</v>
          </cell>
          <cell r="HM1107">
            <v>0</v>
          </cell>
          <cell r="HN1107">
            <v>0</v>
          </cell>
          <cell r="HO1107">
            <v>0</v>
          </cell>
          <cell r="HP1107">
            <v>0</v>
          </cell>
          <cell r="HQ1107">
            <v>0</v>
          </cell>
          <cell r="HR1107">
            <v>0</v>
          </cell>
          <cell r="HS1107">
            <v>0</v>
          </cell>
          <cell r="HT1107">
            <v>0</v>
          </cell>
          <cell r="HU1107">
            <v>0</v>
          </cell>
          <cell r="HV1107">
            <v>0</v>
          </cell>
          <cell r="HW1107">
            <v>0</v>
          </cell>
          <cell r="HX1107">
            <v>0</v>
          </cell>
          <cell r="HY1107">
            <v>0</v>
          </cell>
          <cell r="HZ1107">
            <v>0</v>
          </cell>
          <cell r="IA1107">
            <v>0</v>
          </cell>
          <cell r="IB1107">
            <v>0</v>
          </cell>
          <cell r="IC1107">
            <v>0</v>
          </cell>
          <cell r="ID1107">
            <v>0</v>
          </cell>
          <cell r="IE1107">
            <v>0</v>
          </cell>
          <cell r="IF1107">
            <v>0</v>
          </cell>
          <cell r="IG1107">
            <v>0</v>
          </cell>
          <cell r="IH1107">
            <v>0</v>
          </cell>
          <cell r="II1107">
            <v>0</v>
          </cell>
          <cell r="IJ1107">
            <v>0</v>
          </cell>
          <cell r="IK1107">
            <v>0</v>
          </cell>
          <cell r="IL1107">
            <v>0</v>
          </cell>
          <cell r="IM1107">
            <v>0</v>
          </cell>
          <cell r="IN1107">
            <v>0</v>
          </cell>
          <cell r="IO1107">
            <v>0</v>
          </cell>
          <cell r="IP1107">
            <v>0</v>
          </cell>
          <cell r="IQ1107">
            <v>0</v>
          </cell>
          <cell r="IR1107">
            <v>0</v>
          </cell>
          <cell r="IS1107">
            <v>0</v>
          </cell>
          <cell r="IT1107">
            <v>0</v>
          </cell>
          <cell r="IU1107">
            <v>0</v>
          </cell>
          <cell r="IV1107">
            <v>0</v>
          </cell>
          <cell r="IW1107">
            <v>0</v>
          </cell>
          <cell r="IX1107">
            <v>0</v>
          </cell>
          <cell r="IY1107">
            <v>0</v>
          </cell>
          <cell r="IZ1107">
            <v>0</v>
          </cell>
          <cell r="JA1107">
            <v>0</v>
          </cell>
          <cell r="JB1107">
            <v>0</v>
          </cell>
          <cell r="JC1107">
            <v>0</v>
          </cell>
          <cell r="JD1107">
            <v>0</v>
          </cell>
          <cell r="JE1107">
            <v>0</v>
          </cell>
        </row>
        <row r="1108">
          <cell r="D1108" t="str">
            <v>HY_.QF.SOR._.SML.C-Drop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  <cell r="BD1108">
            <v>0</v>
          </cell>
          <cell r="BE1108">
            <v>0</v>
          </cell>
          <cell r="BF1108">
            <v>0</v>
          </cell>
          <cell r="BG1108">
            <v>0</v>
          </cell>
          <cell r="BH1108">
            <v>0</v>
          </cell>
          <cell r="BI1108">
            <v>0</v>
          </cell>
          <cell r="BJ1108">
            <v>0</v>
          </cell>
          <cell r="BK1108">
            <v>0</v>
          </cell>
          <cell r="BL1108">
            <v>0</v>
          </cell>
          <cell r="BM1108">
            <v>0</v>
          </cell>
          <cell r="BN1108">
            <v>0</v>
          </cell>
          <cell r="BO1108">
            <v>0</v>
          </cell>
          <cell r="BP1108">
            <v>0</v>
          </cell>
          <cell r="BQ1108">
            <v>0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0</v>
          </cell>
          <cell r="BW1108">
            <v>0</v>
          </cell>
          <cell r="BX1108">
            <v>0</v>
          </cell>
          <cell r="BY1108">
            <v>0</v>
          </cell>
          <cell r="BZ1108">
            <v>0</v>
          </cell>
          <cell r="CA1108">
            <v>0</v>
          </cell>
          <cell r="CB1108">
            <v>0</v>
          </cell>
          <cell r="CC1108">
            <v>0</v>
          </cell>
          <cell r="CD1108">
            <v>0</v>
          </cell>
          <cell r="CE1108">
            <v>0</v>
          </cell>
          <cell r="CF1108">
            <v>0</v>
          </cell>
          <cell r="CG1108">
            <v>0</v>
          </cell>
          <cell r="CH1108">
            <v>0</v>
          </cell>
          <cell r="CI1108">
            <v>0</v>
          </cell>
          <cell r="CJ1108">
            <v>0</v>
          </cell>
          <cell r="CK1108">
            <v>0</v>
          </cell>
          <cell r="CL1108">
            <v>0</v>
          </cell>
          <cell r="CM1108">
            <v>0</v>
          </cell>
          <cell r="CN1108">
            <v>0</v>
          </cell>
          <cell r="CO1108">
            <v>0</v>
          </cell>
          <cell r="CP1108">
            <v>0</v>
          </cell>
          <cell r="CQ1108">
            <v>0</v>
          </cell>
          <cell r="CR1108">
            <v>0</v>
          </cell>
          <cell r="CS1108">
            <v>0</v>
          </cell>
          <cell r="CT1108">
            <v>0</v>
          </cell>
          <cell r="CU1108">
            <v>0</v>
          </cell>
          <cell r="CV1108">
            <v>0</v>
          </cell>
          <cell r="CW1108">
            <v>0</v>
          </cell>
          <cell r="CX1108">
            <v>0</v>
          </cell>
          <cell r="CY1108">
            <v>0</v>
          </cell>
          <cell r="CZ1108">
            <v>0</v>
          </cell>
          <cell r="DA1108">
            <v>0</v>
          </cell>
          <cell r="DB1108">
            <v>0</v>
          </cell>
          <cell r="DC1108">
            <v>0</v>
          </cell>
          <cell r="DD1108">
            <v>0</v>
          </cell>
          <cell r="DE1108">
            <v>0</v>
          </cell>
          <cell r="DF1108">
            <v>0</v>
          </cell>
          <cell r="DG1108">
            <v>0</v>
          </cell>
          <cell r="DH1108">
            <v>0</v>
          </cell>
          <cell r="DI1108">
            <v>0</v>
          </cell>
          <cell r="DJ1108">
            <v>0</v>
          </cell>
          <cell r="DK1108">
            <v>0</v>
          </cell>
          <cell r="DL1108">
            <v>0</v>
          </cell>
          <cell r="DM1108">
            <v>0</v>
          </cell>
          <cell r="DN1108">
            <v>0</v>
          </cell>
          <cell r="DO1108">
            <v>0</v>
          </cell>
          <cell r="DP1108">
            <v>0</v>
          </cell>
          <cell r="DQ1108">
            <v>0</v>
          </cell>
          <cell r="DR1108">
            <v>0</v>
          </cell>
          <cell r="DS1108">
            <v>0</v>
          </cell>
          <cell r="DT1108">
            <v>0</v>
          </cell>
          <cell r="DU1108">
            <v>0</v>
          </cell>
          <cell r="DV1108">
            <v>0</v>
          </cell>
          <cell r="DW1108">
            <v>0</v>
          </cell>
          <cell r="DX1108">
            <v>0</v>
          </cell>
          <cell r="DY1108">
            <v>0</v>
          </cell>
          <cell r="DZ1108">
            <v>0</v>
          </cell>
          <cell r="EA1108">
            <v>0</v>
          </cell>
          <cell r="EB1108">
            <v>0</v>
          </cell>
          <cell r="EC1108">
            <v>0</v>
          </cell>
          <cell r="ED1108">
            <v>0</v>
          </cell>
          <cell r="EE1108">
            <v>0</v>
          </cell>
          <cell r="EF1108">
            <v>0</v>
          </cell>
          <cell r="EG1108">
            <v>0</v>
          </cell>
          <cell r="EH1108">
            <v>0</v>
          </cell>
          <cell r="EI1108">
            <v>0</v>
          </cell>
          <cell r="EJ1108">
            <v>0</v>
          </cell>
          <cell r="EK1108">
            <v>0</v>
          </cell>
          <cell r="EL1108">
            <v>0</v>
          </cell>
          <cell r="EM1108">
            <v>0</v>
          </cell>
          <cell r="EN1108">
            <v>0</v>
          </cell>
          <cell r="EO1108">
            <v>0</v>
          </cell>
          <cell r="EP1108">
            <v>0</v>
          </cell>
          <cell r="EQ1108">
            <v>0</v>
          </cell>
          <cell r="ER1108">
            <v>0</v>
          </cell>
          <cell r="ES1108">
            <v>0</v>
          </cell>
          <cell r="ET1108">
            <v>0</v>
          </cell>
          <cell r="EU1108">
            <v>0</v>
          </cell>
          <cell r="EV1108">
            <v>0</v>
          </cell>
          <cell r="EW1108">
            <v>0</v>
          </cell>
          <cell r="EX1108">
            <v>0</v>
          </cell>
          <cell r="EY1108">
            <v>0</v>
          </cell>
          <cell r="EZ1108">
            <v>0</v>
          </cell>
          <cell r="FA1108">
            <v>0</v>
          </cell>
          <cell r="FB1108">
            <v>0</v>
          </cell>
          <cell r="FC1108">
            <v>0</v>
          </cell>
          <cell r="FD1108">
            <v>0</v>
          </cell>
          <cell r="FE1108">
            <v>0</v>
          </cell>
          <cell r="FF1108">
            <v>0</v>
          </cell>
          <cell r="FG1108">
            <v>0</v>
          </cell>
          <cell r="FH1108">
            <v>0</v>
          </cell>
          <cell r="FI1108">
            <v>0</v>
          </cell>
          <cell r="FJ1108">
            <v>0</v>
          </cell>
          <cell r="FK1108">
            <v>0</v>
          </cell>
          <cell r="FL1108">
            <v>0</v>
          </cell>
          <cell r="FM1108">
            <v>0</v>
          </cell>
          <cell r="FN1108">
            <v>0</v>
          </cell>
          <cell r="FO1108">
            <v>0</v>
          </cell>
          <cell r="FP1108">
            <v>0</v>
          </cell>
          <cell r="FQ1108">
            <v>0</v>
          </cell>
          <cell r="FR1108">
            <v>0</v>
          </cell>
          <cell r="FS1108">
            <v>0</v>
          </cell>
          <cell r="FT1108">
            <v>0</v>
          </cell>
          <cell r="FU1108">
            <v>0</v>
          </cell>
          <cell r="FV1108">
            <v>0</v>
          </cell>
          <cell r="FW1108">
            <v>0</v>
          </cell>
          <cell r="FX1108">
            <v>0</v>
          </cell>
          <cell r="FY1108">
            <v>0</v>
          </cell>
          <cell r="FZ1108">
            <v>0</v>
          </cell>
          <cell r="GA1108">
            <v>0</v>
          </cell>
          <cell r="GB1108">
            <v>0</v>
          </cell>
          <cell r="GC1108">
            <v>0</v>
          </cell>
          <cell r="GD1108">
            <v>0</v>
          </cell>
          <cell r="GE1108">
            <v>0</v>
          </cell>
          <cell r="GF1108">
            <v>0</v>
          </cell>
          <cell r="GG1108">
            <v>0</v>
          </cell>
          <cell r="GH1108">
            <v>0</v>
          </cell>
          <cell r="GI1108">
            <v>0</v>
          </cell>
          <cell r="GJ1108">
            <v>0</v>
          </cell>
          <cell r="GK1108">
            <v>0</v>
          </cell>
          <cell r="GL1108">
            <v>0</v>
          </cell>
          <cell r="GM1108">
            <v>0</v>
          </cell>
          <cell r="GN1108">
            <v>0</v>
          </cell>
          <cell r="GO1108">
            <v>0</v>
          </cell>
          <cell r="GP1108">
            <v>0</v>
          </cell>
          <cell r="GQ1108">
            <v>0</v>
          </cell>
          <cell r="GR1108">
            <v>0</v>
          </cell>
          <cell r="GS1108">
            <v>0</v>
          </cell>
          <cell r="GT1108">
            <v>0</v>
          </cell>
          <cell r="GU1108">
            <v>0</v>
          </cell>
          <cell r="GV1108">
            <v>0</v>
          </cell>
          <cell r="GW1108">
            <v>0</v>
          </cell>
          <cell r="GX1108">
            <v>0</v>
          </cell>
          <cell r="GY1108">
            <v>0</v>
          </cell>
          <cell r="GZ1108">
            <v>0</v>
          </cell>
          <cell r="HA1108">
            <v>0</v>
          </cell>
          <cell r="HB1108">
            <v>0</v>
          </cell>
          <cell r="HC1108">
            <v>0</v>
          </cell>
          <cell r="HD1108">
            <v>0</v>
          </cell>
          <cell r="HE1108">
            <v>0</v>
          </cell>
          <cell r="HF1108">
            <v>0</v>
          </cell>
          <cell r="HG1108">
            <v>0</v>
          </cell>
          <cell r="HH1108">
            <v>0</v>
          </cell>
          <cell r="HI1108">
            <v>0</v>
          </cell>
          <cell r="HJ1108">
            <v>0</v>
          </cell>
          <cell r="HK1108">
            <v>0</v>
          </cell>
          <cell r="HL1108">
            <v>0</v>
          </cell>
          <cell r="HM1108">
            <v>0</v>
          </cell>
          <cell r="HN1108">
            <v>0</v>
          </cell>
          <cell r="HO1108">
            <v>0</v>
          </cell>
          <cell r="HP1108">
            <v>0</v>
          </cell>
          <cell r="HQ1108">
            <v>0</v>
          </cell>
          <cell r="HR1108">
            <v>0</v>
          </cell>
          <cell r="HS1108">
            <v>0</v>
          </cell>
          <cell r="HT1108">
            <v>0</v>
          </cell>
          <cell r="HU1108">
            <v>0</v>
          </cell>
          <cell r="HV1108">
            <v>0</v>
          </cell>
          <cell r="HW1108">
            <v>0</v>
          </cell>
          <cell r="HX1108">
            <v>0</v>
          </cell>
          <cell r="HY1108">
            <v>0</v>
          </cell>
          <cell r="HZ1108">
            <v>0</v>
          </cell>
          <cell r="IA1108">
            <v>0</v>
          </cell>
          <cell r="IB1108">
            <v>0</v>
          </cell>
          <cell r="IC1108">
            <v>0</v>
          </cell>
          <cell r="ID1108">
            <v>0</v>
          </cell>
          <cell r="IE1108">
            <v>0</v>
          </cell>
          <cell r="IF1108">
            <v>0</v>
          </cell>
          <cell r="IG1108">
            <v>0</v>
          </cell>
          <cell r="IH1108">
            <v>0</v>
          </cell>
          <cell r="II1108">
            <v>0</v>
          </cell>
          <cell r="IJ1108">
            <v>0</v>
          </cell>
          <cell r="IK1108">
            <v>0</v>
          </cell>
          <cell r="IL1108">
            <v>0</v>
          </cell>
          <cell r="IM1108">
            <v>0</v>
          </cell>
          <cell r="IN1108">
            <v>0</v>
          </cell>
          <cell r="IO1108">
            <v>0</v>
          </cell>
          <cell r="IP1108">
            <v>0</v>
          </cell>
          <cell r="IQ1108">
            <v>0</v>
          </cell>
          <cell r="IR1108">
            <v>0</v>
          </cell>
          <cell r="IS1108">
            <v>0</v>
          </cell>
          <cell r="IT1108">
            <v>0</v>
          </cell>
          <cell r="IU1108">
            <v>0</v>
          </cell>
          <cell r="IV1108">
            <v>0</v>
          </cell>
          <cell r="IW1108">
            <v>0</v>
          </cell>
          <cell r="IX1108">
            <v>0</v>
          </cell>
          <cell r="IY1108">
            <v>0</v>
          </cell>
          <cell r="IZ1108">
            <v>0</v>
          </cell>
          <cell r="JA1108">
            <v>0</v>
          </cell>
          <cell r="JB1108">
            <v>0</v>
          </cell>
          <cell r="JC1108">
            <v>0</v>
          </cell>
          <cell r="JD1108">
            <v>0</v>
          </cell>
          <cell r="JE1108">
            <v>0</v>
          </cell>
        </row>
        <row r="1109">
          <cell r="D1109" t="str">
            <v>HY_.QF.SOR._.SML.Galesville Dam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  <cell r="BD1109">
            <v>0</v>
          </cell>
          <cell r="BE1109">
            <v>0</v>
          </cell>
          <cell r="BF1109">
            <v>0</v>
          </cell>
          <cell r="BG1109">
            <v>0</v>
          </cell>
          <cell r="BH1109">
            <v>0</v>
          </cell>
          <cell r="BI1109">
            <v>0</v>
          </cell>
          <cell r="BJ1109">
            <v>0</v>
          </cell>
          <cell r="BK1109">
            <v>0</v>
          </cell>
          <cell r="BL1109">
            <v>0</v>
          </cell>
          <cell r="BM1109">
            <v>0</v>
          </cell>
          <cell r="BN1109">
            <v>0</v>
          </cell>
          <cell r="BO1109">
            <v>0</v>
          </cell>
          <cell r="BP1109">
            <v>0</v>
          </cell>
          <cell r="BQ1109">
            <v>0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0</v>
          </cell>
          <cell r="BW1109">
            <v>0</v>
          </cell>
          <cell r="BX1109">
            <v>0</v>
          </cell>
          <cell r="BY1109">
            <v>0</v>
          </cell>
          <cell r="BZ1109">
            <v>0</v>
          </cell>
          <cell r="CA1109">
            <v>0</v>
          </cell>
          <cell r="CB1109">
            <v>0</v>
          </cell>
          <cell r="CC1109">
            <v>0</v>
          </cell>
          <cell r="CD1109">
            <v>0</v>
          </cell>
          <cell r="CE1109">
            <v>0</v>
          </cell>
          <cell r="CF1109">
            <v>0</v>
          </cell>
          <cell r="CG1109">
            <v>0</v>
          </cell>
          <cell r="CH1109">
            <v>0</v>
          </cell>
          <cell r="CI1109">
            <v>0</v>
          </cell>
          <cell r="CJ1109">
            <v>0</v>
          </cell>
          <cell r="CK1109">
            <v>0</v>
          </cell>
          <cell r="CL1109">
            <v>0</v>
          </cell>
          <cell r="CM1109">
            <v>0</v>
          </cell>
          <cell r="CN1109">
            <v>0</v>
          </cell>
          <cell r="CO1109">
            <v>0</v>
          </cell>
          <cell r="CP1109">
            <v>0</v>
          </cell>
          <cell r="CQ1109">
            <v>0</v>
          </cell>
          <cell r="CR1109">
            <v>0</v>
          </cell>
          <cell r="CS1109">
            <v>0</v>
          </cell>
          <cell r="CT1109">
            <v>0</v>
          </cell>
          <cell r="CU1109">
            <v>0</v>
          </cell>
          <cell r="CV1109">
            <v>0</v>
          </cell>
          <cell r="CW1109">
            <v>0</v>
          </cell>
          <cell r="CX1109">
            <v>0</v>
          </cell>
          <cell r="CY1109">
            <v>0</v>
          </cell>
          <cell r="CZ1109">
            <v>0</v>
          </cell>
          <cell r="DA1109">
            <v>0</v>
          </cell>
          <cell r="DB1109">
            <v>0</v>
          </cell>
          <cell r="DC1109">
            <v>0</v>
          </cell>
          <cell r="DD1109">
            <v>0</v>
          </cell>
          <cell r="DE1109">
            <v>0</v>
          </cell>
          <cell r="DF1109">
            <v>0</v>
          </cell>
          <cell r="DG1109">
            <v>0</v>
          </cell>
          <cell r="DH1109">
            <v>0</v>
          </cell>
          <cell r="DI1109">
            <v>0</v>
          </cell>
          <cell r="DJ1109">
            <v>0</v>
          </cell>
          <cell r="DK1109">
            <v>0</v>
          </cell>
          <cell r="DL1109">
            <v>0</v>
          </cell>
          <cell r="DM1109">
            <v>0</v>
          </cell>
          <cell r="DN1109">
            <v>0</v>
          </cell>
          <cell r="DO1109">
            <v>0</v>
          </cell>
          <cell r="DP1109">
            <v>0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0</v>
          </cell>
          <cell r="DW1109">
            <v>0</v>
          </cell>
          <cell r="DX1109">
            <v>0</v>
          </cell>
          <cell r="DY1109">
            <v>0</v>
          </cell>
          <cell r="DZ1109">
            <v>0</v>
          </cell>
          <cell r="EA1109">
            <v>0</v>
          </cell>
          <cell r="EB1109">
            <v>0</v>
          </cell>
          <cell r="EC1109">
            <v>0</v>
          </cell>
          <cell r="ED1109">
            <v>0</v>
          </cell>
          <cell r="EE1109">
            <v>0</v>
          </cell>
          <cell r="EF1109">
            <v>0</v>
          </cell>
          <cell r="EG1109">
            <v>0</v>
          </cell>
          <cell r="EH1109">
            <v>0</v>
          </cell>
          <cell r="EI1109">
            <v>0</v>
          </cell>
          <cell r="EJ1109">
            <v>0</v>
          </cell>
          <cell r="EK1109">
            <v>0</v>
          </cell>
          <cell r="EL1109">
            <v>0</v>
          </cell>
          <cell r="EM1109">
            <v>0</v>
          </cell>
          <cell r="EN1109">
            <v>0</v>
          </cell>
          <cell r="EO1109">
            <v>0</v>
          </cell>
          <cell r="EP1109">
            <v>0</v>
          </cell>
          <cell r="EQ1109">
            <v>0</v>
          </cell>
          <cell r="ER1109">
            <v>0</v>
          </cell>
          <cell r="ES1109">
            <v>0</v>
          </cell>
          <cell r="ET1109">
            <v>0</v>
          </cell>
          <cell r="EU1109">
            <v>0</v>
          </cell>
          <cell r="EV1109">
            <v>0</v>
          </cell>
          <cell r="EW1109">
            <v>0</v>
          </cell>
          <cell r="EX1109">
            <v>0</v>
          </cell>
          <cell r="EY1109">
            <v>0</v>
          </cell>
          <cell r="EZ1109">
            <v>0</v>
          </cell>
          <cell r="FA1109">
            <v>0</v>
          </cell>
          <cell r="FB1109">
            <v>0</v>
          </cell>
          <cell r="FC1109">
            <v>0</v>
          </cell>
          <cell r="FD1109">
            <v>0</v>
          </cell>
          <cell r="FE1109">
            <v>0</v>
          </cell>
          <cell r="FF1109">
            <v>0</v>
          </cell>
          <cell r="FG1109">
            <v>0</v>
          </cell>
          <cell r="FH1109">
            <v>0</v>
          </cell>
          <cell r="FI1109">
            <v>0</v>
          </cell>
          <cell r="FJ1109">
            <v>0</v>
          </cell>
          <cell r="FK1109">
            <v>0</v>
          </cell>
          <cell r="FL1109">
            <v>0</v>
          </cell>
          <cell r="FM1109">
            <v>0</v>
          </cell>
          <cell r="FN1109">
            <v>0</v>
          </cell>
          <cell r="FO1109">
            <v>0</v>
          </cell>
          <cell r="FP1109">
            <v>0</v>
          </cell>
          <cell r="FQ1109">
            <v>0</v>
          </cell>
          <cell r="FR1109">
            <v>0</v>
          </cell>
          <cell r="FS1109">
            <v>0</v>
          </cell>
          <cell r="FT1109">
            <v>0</v>
          </cell>
          <cell r="FU1109">
            <v>0</v>
          </cell>
          <cell r="FV1109">
            <v>0</v>
          </cell>
          <cell r="FW1109">
            <v>0</v>
          </cell>
          <cell r="FX1109">
            <v>0</v>
          </cell>
          <cell r="FY1109">
            <v>0</v>
          </cell>
          <cell r="FZ1109">
            <v>0</v>
          </cell>
          <cell r="GA1109">
            <v>0</v>
          </cell>
          <cell r="GB1109">
            <v>0</v>
          </cell>
          <cell r="GC1109">
            <v>0</v>
          </cell>
          <cell r="GD1109">
            <v>0</v>
          </cell>
          <cell r="GE1109">
            <v>0</v>
          </cell>
          <cell r="GF1109">
            <v>0</v>
          </cell>
          <cell r="GG1109">
            <v>0</v>
          </cell>
          <cell r="GH1109">
            <v>0</v>
          </cell>
          <cell r="GI1109">
            <v>0</v>
          </cell>
          <cell r="GJ1109">
            <v>0</v>
          </cell>
          <cell r="GK1109">
            <v>0</v>
          </cell>
          <cell r="GL1109">
            <v>0</v>
          </cell>
          <cell r="GM1109">
            <v>0</v>
          </cell>
          <cell r="GN1109">
            <v>0</v>
          </cell>
          <cell r="GO1109">
            <v>0</v>
          </cell>
          <cell r="GP1109">
            <v>0</v>
          </cell>
          <cell r="GQ1109">
            <v>0</v>
          </cell>
          <cell r="GR1109">
            <v>0</v>
          </cell>
          <cell r="GS1109">
            <v>0</v>
          </cell>
          <cell r="GT1109">
            <v>0</v>
          </cell>
          <cell r="GU1109">
            <v>0</v>
          </cell>
          <cell r="GV1109">
            <v>0</v>
          </cell>
          <cell r="GW1109">
            <v>0</v>
          </cell>
          <cell r="GX1109">
            <v>0</v>
          </cell>
          <cell r="GY1109">
            <v>0</v>
          </cell>
          <cell r="GZ1109">
            <v>0</v>
          </cell>
          <cell r="HA1109">
            <v>0</v>
          </cell>
          <cell r="HB1109">
            <v>0</v>
          </cell>
          <cell r="HC1109">
            <v>0</v>
          </cell>
          <cell r="HD1109">
            <v>0</v>
          </cell>
          <cell r="HE1109">
            <v>0</v>
          </cell>
          <cell r="HF1109">
            <v>0</v>
          </cell>
          <cell r="HG1109">
            <v>0</v>
          </cell>
          <cell r="HH1109">
            <v>0</v>
          </cell>
          <cell r="HI1109">
            <v>0</v>
          </cell>
          <cell r="HJ1109">
            <v>0</v>
          </cell>
          <cell r="HK1109">
            <v>0</v>
          </cell>
          <cell r="HL1109">
            <v>0</v>
          </cell>
          <cell r="HM1109">
            <v>0</v>
          </cell>
          <cell r="HN1109">
            <v>0</v>
          </cell>
          <cell r="HO1109">
            <v>0</v>
          </cell>
          <cell r="HP1109">
            <v>0</v>
          </cell>
          <cell r="HQ1109">
            <v>0</v>
          </cell>
          <cell r="HR1109">
            <v>0</v>
          </cell>
          <cell r="HS1109">
            <v>0</v>
          </cell>
          <cell r="HT1109">
            <v>0</v>
          </cell>
          <cell r="HU1109">
            <v>0</v>
          </cell>
          <cell r="HV1109">
            <v>0</v>
          </cell>
          <cell r="HW1109">
            <v>0</v>
          </cell>
          <cell r="HX1109">
            <v>0</v>
          </cell>
          <cell r="HY1109">
            <v>0</v>
          </cell>
          <cell r="HZ1109">
            <v>0</v>
          </cell>
          <cell r="IA1109">
            <v>0</v>
          </cell>
          <cell r="IB1109">
            <v>0</v>
          </cell>
          <cell r="IC1109">
            <v>0</v>
          </cell>
          <cell r="ID1109">
            <v>0</v>
          </cell>
          <cell r="IE1109">
            <v>0</v>
          </cell>
          <cell r="IF1109">
            <v>0</v>
          </cell>
          <cell r="IG1109">
            <v>0</v>
          </cell>
          <cell r="IH1109">
            <v>0</v>
          </cell>
          <cell r="II1109">
            <v>0</v>
          </cell>
          <cell r="IJ1109">
            <v>0</v>
          </cell>
          <cell r="IK1109">
            <v>0</v>
          </cell>
          <cell r="IL1109">
            <v>0</v>
          </cell>
          <cell r="IM1109">
            <v>0</v>
          </cell>
          <cell r="IN1109">
            <v>0</v>
          </cell>
          <cell r="IO1109">
            <v>0</v>
          </cell>
          <cell r="IP1109">
            <v>0</v>
          </cell>
          <cell r="IQ1109">
            <v>0</v>
          </cell>
          <cell r="IR1109">
            <v>0</v>
          </cell>
          <cell r="IS1109">
            <v>0</v>
          </cell>
          <cell r="IT1109">
            <v>0</v>
          </cell>
          <cell r="IU1109">
            <v>0</v>
          </cell>
          <cell r="IV1109">
            <v>0</v>
          </cell>
          <cell r="IW1109">
            <v>0</v>
          </cell>
          <cell r="IX1109">
            <v>0</v>
          </cell>
          <cell r="IY1109">
            <v>0</v>
          </cell>
          <cell r="IZ1109">
            <v>0</v>
          </cell>
          <cell r="JA1109">
            <v>0</v>
          </cell>
          <cell r="JB1109">
            <v>0</v>
          </cell>
          <cell r="JC1109">
            <v>0</v>
          </cell>
          <cell r="JD1109">
            <v>0</v>
          </cell>
          <cell r="JE1109">
            <v>0</v>
          </cell>
        </row>
        <row r="1110">
          <cell r="D1110" t="str">
            <v>HY_.QF.SOR._.SML.NORTH FORK SPRAGUE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  <cell r="BD1110">
            <v>0</v>
          </cell>
          <cell r="BE1110">
            <v>0</v>
          </cell>
          <cell r="BF1110">
            <v>0</v>
          </cell>
          <cell r="BG1110">
            <v>0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0</v>
          </cell>
          <cell r="BW1110">
            <v>0</v>
          </cell>
          <cell r="BX1110">
            <v>0</v>
          </cell>
          <cell r="BY1110">
            <v>0</v>
          </cell>
          <cell r="BZ1110">
            <v>0</v>
          </cell>
          <cell r="CA1110">
            <v>0</v>
          </cell>
          <cell r="CB1110">
            <v>0</v>
          </cell>
          <cell r="CC1110">
            <v>0</v>
          </cell>
          <cell r="CD1110">
            <v>0</v>
          </cell>
          <cell r="CE1110">
            <v>0</v>
          </cell>
          <cell r="CF1110">
            <v>0</v>
          </cell>
          <cell r="CG1110">
            <v>0</v>
          </cell>
          <cell r="CH1110">
            <v>0</v>
          </cell>
          <cell r="CI1110">
            <v>0</v>
          </cell>
          <cell r="CJ1110">
            <v>0</v>
          </cell>
          <cell r="CK1110">
            <v>0</v>
          </cell>
          <cell r="CL1110">
            <v>0</v>
          </cell>
          <cell r="CM1110">
            <v>0</v>
          </cell>
          <cell r="CN1110">
            <v>0</v>
          </cell>
          <cell r="CO1110">
            <v>0</v>
          </cell>
          <cell r="CP1110">
            <v>0</v>
          </cell>
          <cell r="CQ1110">
            <v>0</v>
          </cell>
          <cell r="CR1110">
            <v>0</v>
          </cell>
          <cell r="CS1110">
            <v>0</v>
          </cell>
          <cell r="CT1110">
            <v>0</v>
          </cell>
          <cell r="CU1110">
            <v>0</v>
          </cell>
          <cell r="CV1110">
            <v>0</v>
          </cell>
          <cell r="CW1110">
            <v>0</v>
          </cell>
          <cell r="CX1110">
            <v>0</v>
          </cell>
          <cell r="CY1110">
            <v>0</v>
          </cell>
          <cell r="CZ1110">
            <v>0</v>
          </cell>
          <cell r="DA1110">
            <v>0</v>
          </cell>
          <cell r="DB1110">
            <v>0</v>
          </cell>
          <cell r="DC1110">
            <v>0</v>
          </cell>
          <cell r="DD1110">
            <v>0</v>
          </cell>
          <cell r="DE1110">
            <v>0</v>
          </cell>
          <cell r="DF1110">
            <v>0</v>
          </cell>
          <cell r="DG1110">
            <v>0</v>
          </cell>
          <cell r="DH1110">
            <v>0</v>
          </cell>
          <cell r="DI1110">
            <v>0</v>
          </cell>
          <cell r="DJ1110">
            <v>0</v>
          </cell>
          <cell r="DK1110">
            <v>0</v>
          </cell>
          <cell r="DL1110">
            <v>0</v>
          </cell>
          <cell r="DM1110">
            <v>0</v>
          </cell>
          <cell r="DN1110">
            <v>0</v>
          </cell>
          <cell r="DO1110">
            <v>0</v>
          </cell>
          <cell r="DP1110">
            <v>0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0</v>
          </cell>
          <cell r="DV1110">
            <v>0</v>
          </cell>
          <cell r="DW1110">
            <v>0</v>
          </cell>
          <cell r="DX1110">
            <v>0</v>
          </cell>
          <cell r="DY1110">
            <v>0</v>
          </cell>
          <cell r="DZ1110">
            <v>0</v>
          </cell>
          <cell r="EA1110">
            <v>0</v>
          </cell>
          <cell r="EB1110">
            <v>0</v>
          </cell>
          <cell r="EC1110">
            <v>0</v>
          </cell>
          <cell r="ED1110">
            <v>0</v>
          </cell>
          <cell r="EE1110">
            <v>0</v>
          </cell>
          <cell r="EF1110">
            <v>0</v>
          </cell>
          <cell r="EG1110">
            <v>0</v>
          </cell>
          <cell r="EH1110">
            <v>0</v>
          </cell>
          <cell r="EI1110">
            <v>0</v>
          </cell>
          <cell r="EJ1110">
            <v>0</v>
          </cell>
          <cell r="EK1110">
            <v>0</v>
          </cell>
          <cell r="EL1110">
            <v>0</v>
          </cell>
          <cell r="EM1110">
            <v>0</v>
          </cell>
          <cell r="EN1110">
            <v>0</v>
          </cell>
          <cell r="EO1110">
            <v>0</v>
          </cell>
          <cell r="EP1110">
            <v>0</v>
          </cell>
          <cell r="EQ1110">
            <v>0</v>
          </cell>
          <cell r="ER1110">
            <v>0</v>
          </cell>
          <cell r="ES1110">
            <v>0</v>
          </cell>
          <cell r="ET1110">
            <v>0</v>
          </cell>
          <cell r="EU1110">
            <v>0</v>
          </cell>
          <cell r="EV1110">
            <v>0</v>
          </cell>
          <cell r="EW1110">
            <v>0</v>
          </cell>
          <cell r="EX1110">
            <v>0</v>
          </cell>
          <cell r="EY1110">
            <v>0</v>
          </cell>
          <cell r="EZ1110">
            <v>0</v>
          </cell>
          <cell r="FA1110">
            <v>0</v>
          </cell>
          <cell r="FB1110">
            <v>0</v>
          </cell>
          <cell r="FC1110">
            <v>0</v>
          </cell>
          <cell r="FD1110">
            <v>0</v>
          </cell>
          <cell r="FE1110">
            <v>0</v>
          </cell>
          <cell r="FF1110">
            <v>0</v>
          </cell>
          <cell r="FG1110">
            <v>0</v>
          </cell>
          <cell r="FH1110">
            <v>0</v>
          </cell>
          <cell r="FI1110">
            <v>0</v>
          </cell>
          <cell r="FJ1110">
            <v>0</v>
          </cell>
          <cell r="FK1110">
            <v>0</v>
          </cell>
          <cell r="FL1110">
            <v>0</v>
          </cell>
          <cell r="FM1110">
            <v>0</v>
          </cell>
          <cell r="FN1110">
            <v>0</v>
          </cell>
          <cell r="FO1110">
            <v>0</v>
          </cell>
          <cell r="FP1110">
            <v>0</v>
          </cell>
          <cell r="FQ1110">
            <v>0</v>
          </cell>
          <cell r="FR1110">
            <v>0</v>
          </cell>
          <cell r="FS1110">
            <v>0</v>
          </cell>
          <cell r="FT1110">
            <v>0</v>
          </cell>
          <cell r="FU1110">
            <v>0</v>
          </cell>
          <cell r="FV1110">
            <v>0</v>
          </cell>
          <cell r="FW1110">
            <v>0</v>
          </cell>
          <cell r="FX1110">
            <v>0</v>
          </cell>
          <cell r="FY1110">
            <v>0</v>
          </cell>
          <cell r="FZ1110">
            <v>0</v>
          </cell>
          <cell r="GA1110">
            <v>0</v>
          </cell>
          <cell r="GB1110">
            <v>0</v>
          </cell>
          <cell r="GC1110">
            <v>0</v>
          </cell>
          <cell r="GD1110">
            <v>0</v>
          </cell>
          <cell r="GE1110">
            <v>0</v>
          </cell>
          <cell r="GF1110">
            <v>0</v>
          </cell>
          <cell r="GG1110">
            <v>0</v>
          </cell>
          <cell r="GH1110">
            <v>0</v>
          </cell>
          <cell r="GI1110">
            <v>0</v>
          </cell>
          <cell r="GJ1110">
            <v>0</v>
          </cell>
          <cell r="GK1110">
            <v>0</v>
          </cell>
          <cell r="GL1110">
            <v>0</v>
          </cell>
          <cell r="GM1110">
            <v>0</v>
          </cell>
          <cell r="GN1110">
            <v>0</v>
          </cell>
          <cell r="GO1110">
            <v>0</v>
          </cell>
          <cell r="GP1110">
            <v>0</v>
          </cell>
          <cell r="GQ1110">
            <v>0</v>
          </cell>
          <cell r="GR1110">
            <v>0</v>
          </cell>
          <cell r="GS1110">
            <v>0</v>
          </cell>
          <cell r="GT1110">
            <v>0</v>
          </cell>
          <cell r="GU1110">
            <v>0</v>
          </cell>
          <cell r="GV1110">
            <v>0</v>
          </cell>
          <cell r="GW1110">
            <v>0</v>
          </cell>
          <cell r="GX1110">
            <v>0</v>
          </cell>
          <cell r="GY1110">
            <v>0</v>
          </cell>
          <cell r="GZ1110">
            <v>0</v>
          </cell>
          <cell r="HA1110">
            <v>0</v>
          </cell>
          <cell r="HB1110">
            <v>0</v>
          </cell>
          <cell r="HC1110">
            <v>0</v>
          </cell>
          <cell r="HD1110">
            <v>0</v>
          </cell>
          <cell r="HE1110">
            <v>0</v>
          </cell>
          <cell r="HF1110">
            <v>0</v>
          </cell>
          <cell r="HG1110">
            <v>0</v>
          </cell>
          <cell r="HH1110">
            <v>0</v>
          </cell>
          <cell r="HI1110">
            <v>0</v>
          </cell>
          <cell r="HJ1110">
            <v>0</v>
          </cell>
          <cell r="HK1110">
            <v>0</v>
          </cell>
          <cell r="HL1110">
            <v>0</v>
          </cell>
          <cell r="HM1110">
            <v>0</v>
          </cell>
          <cell r="HN1110">
            <v>0</v>
          </cell>
          <cell r="HO1110">
            <v>0</v>
          </cell>
          <cell r="HP1110">
            <v>0</v>
          </cell>
          <cell r="HQ1110">
            <v>0</v>
          </cell>
          <cell r="HR1110">
            <v>0</v>
          </cell>
          <cell r="HS1110">
            <v>0</v>
          </cell>
          <cell r="HT1110">
            <v>0</v>
          </cell>
          <cell r="HU1110">
            <v>0</v>
          </cell>
          <cell r="HV1110">
            <v>0</v>
          </cell>
          <cell r="HW1110">
            <v>0</v>
          </cell>
          <cell r="HX1110">
            <v>0</v>
          </cell>
          <cell r="HY1110">
            <v>0</v>
          </cell>
          <cell r="HZ1110">
            <v>0</v>
          </cell>
          <cell r="IA1110">
            <v>0</v>
          </cell>
          <cell r="IB1110">
            <v>0</v>
          </cell>
          <cell r="IC1110">
            <v>0</v>
          </cell>
          <cell r="ID1110">
            <v>0</v>
          </cell>
          <cell r="IE1110">
            <v>0</v>
          </cell>
          <cell r="IF1110">
            <v>0</v>
          </cell>
          <cell r="IG1110">
            <v>0</v>
          </cell>
          <cell r="IH1110">
            <v>0</v>
          </cell>
          <cell r="II1110">
            <v>0</v>
          </cell>
          <cell r="IJ1110">
            <v>0</v>
          </cell>
          <cell r="IK1110">
            <v>0</v>
          </cell>
          <cell r="IL1110">
            <v>0</v>
          </cell>
          <cell r="IM1110">
            <v>0</v>
          </cell>
          <cell r="IN1110">
            <v>0</v>
          </cell>
          <cell r="IO1110">
            <v>0</v>
          </cell>
          <cell r="IP1110">
            <v>0</v>
          </cell>
          <cell r="IQ1110">
            <v>0</v>
          </cell>
          <cell r="IR1110">
            <v>0</v>
          </cell>
          <cell r="IS1110">
            <v>0</v>
          </cell>
          <cell r="IT1110">
            <v>0</v>
          </cell>
          <cell r="IU1110">
            <v>0</v>
          </cell>
          <cell r="IV1110">
            <v>0</v>
          </cell>
          <cell r="IW1110">
            <v>0</v>
          </cell>
          <cell r="IX1110">
            <v>0</v>
          </cell>
          <cell r="IY1110">
            <v>0</v>
          </cell>
          <cell r="IZ1110">
            <v>0</v>
          </cell>
          <cell r="JA1110">
            <v>0</v>
          </cell>
          <cell r="JB1110">
            <v>0</v>
          </cell>
          <cell r="JC1110">
            <v>0</v>
          </cell>
          <cell r="JD1110">
            <v>0</v>
          </cell>
          <cell r="JE1110">
            <v>0</v>
          </cell>
        </row>
        <row r="1111">
          <cell r="D1111" t="str">
            <v>HY_.QF.UTN._.SML.COMMERCIAL ENERGY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  <cell r="BD1111">
            <v>0</v>
          </cell>
          <cell r="BE1111">
            <v>0</v>
          </cell>
          <cell r="BF1111">
            <v>0</v>
          </cell>
          <cell r="BG1111">
            <v>0</v>
          </cell>
          <cell r="BH1111">
            <v>0</v>
          </cell>
          <cell r="BI1111">
            <v>0</v>
          </cell>
          <cell r="BJ1111">
            <v>0</v>
          </cell>
          <cell r="BK1111">
            <v>0</v>
          </cell>
          <cell r="BL1111">
            <v>0</v>
          </cell>
          <cell r="BM1111">
            <v>0</v>
          </cell>
          <cell r="BN1111">
            <v>0</v>
          </cell>
          <cell r="BO1111">
            <v>0</v>
          </cell>
          <cell r="BP1111">
            <v>0</v>
          </cell>
          <cell r="BQ1111">
            <v>0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0</v>
          </cell>
          <cell r="BW1111">
            <v>0</v>
          </cell>
          <cell r="BX1111">
            <v>0</v>
          </cell>
          <cell r="BY1111">
            <v>0</v>
          </cell>
          <cell r="BZ1111">
            <v>0</v>
          </cell>
          <cell r="CA1111">
            <v>0</v>
          </cell>
          <cell r="CB1111">
            <v>0</v>
          </cell>
          <cell r="CC1111">
            <v>0</v>
          </cell>
          <cell r="CD1111">
            <v>0</v>
          </cell>
          <cell r="CE1111">
            <v>0</v>
          </cell>
          <cell r="CF1111">
            <v>0</v>
          </cell>
          <cell r="CG1111">
            <v>0</v>
          </cell>
          <cell r="CH1111">
            <v>0</v>
          </cell>
          <cell r="CI1111">
            <v>0</v>
          </cell>
          <cell r="CJ1111">
            <v>0</v>
          </cell>
          <cell r="CK1111">
            <v>0</v>
          </cell>
          <cell r="CL1111">
            <v>0</v>
          </cell>
          <cell r="CM1111">
            <v>0</v>
          </cell>
          <cell r="CN1111">
            <v>0</v>
          </cell>
          <cell r="CO1111">
            <v>0</v>
          </cell>
          <cell r="CP1111">
            <v>0</v>
          </cell>
          <cell r="CQ1111">
            <v>0</v>
          </cell>
          <cell r="CR1111">
            <v>0</v>
          </cell>
          <cell r="CS1111">
            <v>0</v>
          </cell>
          <cell r="CT1111">
            <v>0</v>
          </cell>
          <cell r="CU1111">
            <v>0</v>
          </cell>
          <cell r="CV1111">
            <v>0</v>
          </cell>
          <cell r="CW1111">
            <v>0</v>
          </cell>
          <cell r="CX1111">
            <v>0</v>
          </cell>
          <cell r="CY1111">
            <v>0</v>
          </cell>
          <cell r="CZ1111">
            <v>0</v>
          </cell>
          <cell r="DA1111">
            <v>0</v>
          </cell>
          <cell r="DB1111">
            <v>0</v>
          </cell>
          <cell r="DC1111">
            <v>0</v>
          </cell>
          <cell r="DD1111">
            <v>0</v>
          </cell>
          <cell r="DE1111">
            <v>0</v>
          </cell>
          <cell r="DF1111">
            <v>0</v>
          </cell>
          <cell r="DG1111">
            <v>0</v>
          </cell>
          <cell r="DH1111">
            <v>0</v>
          </cell>
          <cell r="DI1111">
            <v>0</v>
          </cell>
          <cell r="DJ1111">
            <v>0</v>
          </cell>
          <cell r="DK1111">
            <v>0</v>
          </cell>
          <cell r="DL1111">
            <v>0</v>
          </cell>
          <cell r="DM1111">
            <v>0</v>
          </cell>
          <cell r="DN1111">
            <v>0</v>
          </cell>
          <cell r="DO1111">
            <v>0</v>
          </cell>
          <cell r="DP1111">
            <v>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0</v>
          </cell>
          <cell r="DW1111">
            <v>0</v>
          </cell>
          <cell r="DX1111">
            <v>0</v>
          </cell>
          <cell r="DY1111">
            <v>0</v>
          </cell>
          <cell r="DZ1111">
            <v>0</v>
          </cell>
          <cell r="EA1111">
            <v>0</v>
          </cell>
          <cell r="EB1111">
            <v>0</v>
          </cell>
          <cell r="EC1111">
            <v>0</v>
          </cell>
          <cell r="ED1111">
            <v>0</v>
          </cell>
          <cell r="EE1111">
            <v>0</v>
          </cell>
          <cell r="EF1111">
            <v>0</v>
          </cell>
          <cell r="EG1111">
            <v>0</v>
          </cell>
          <cell r="EH1111">
            <v>0</v>
          </cell>
          <cell r="EI1111">
            <v>0</v>
          </cell>
          <cell r="EJ1111">
            <v>0</v>
          </cell>
          <cell r="EK1111">
            <v>0</v>
          </cell>
          <cell r="EL1111">
            <v>0</v>
          </cell>
          <cell r="EM1111">
            <v>0</v>
          </cell>
          <cell r="EN1111">
            <v>0</v>
          </cell>
          <cell r="EO1111">
            <v>0</v>
          </cell>
          <cell r="EP1111">
            <v>0</v>
          </cell>
          <cell r="EQ1111">
            <v>0</v>
          </cell>
          <cell r="ER1111">
            <v>0</v>
          </cell>
          <cell r="ES1111">
            <v>0</v>
          </cell>
          <cell r="ET1111">
            <v>0</v>
          </cell>
          <cell r="EU1111">
            <v>0</v>
          </cell>
          <cell r="EV1111">
            <v>0</v>
          </cell>
          <cell r="EW1111">
            <v>0</v>
          </cell>
          <cell r="EX1111">
            <v>0</v>
          </cell>
          <cell r="EY1111">
            <v>0</v>
          </cell>
          <cell r="EZ1111">
            <v>0</v>
          </cell>
          <cell r="FA1111">
            <v>0</v>
          </cell>
          <cell r="FB1111">
            <v>0</v>
          </cell>
          <cell r="FC1111">
            <v>0</v>
          </cell>
          <cell r="FD1111">
            <v>0</v>
          </cell>
          <cell r="FE1111">
            <v>0</v>
          </cell>
          <cell r="FF1111">
            <v>0</v>
          </cell>
          <cell r="FG1111">
            <v>0</v>
          </cell>
          <cell r="FH1111">
            <v>0</v>
          </cell>
          <cell r="FI1111">
            <v>0</v>
          </cell>
          <cell r="FJ1111">
            <v>0</v>
          </cell>
          <cell r="FK1111">
            <v>0</v>
          </cell>
          <cell r="FL1111">
            <v>0</v>
          </cell>
          <cell r="FM1111">
            <v>0</v>
          </cell>
          <cell r="FN1111">
            <v>0</v>
          </cell>
          <cell r="FO1111">
            <v>0</v>
          </cell>
          <cell r="FP1111">
            <v>0</v>
          </cell>
          <cell r="FQ1111">
            <v>0</v>
          </cell>
          <cell r="FR1111">
            <v>0</v>
          </cell>
          <cell r="FS1111">
            <v>0</v>
          </cell>
          <cell r="FT1111">
            <v>0</v>
          </cell>
          <cell r="FU1111">
            <v>0</v>
          </cell>
          <cell r="FV1111">
            <v>0</v>
          </cell>
          <cell r="FW1111">
            <v>0</v>
          </cell>
          <cell r="FX1111">
            <v>0</v>
          </cell>
          <cell r="FY1111">
            <v>0</v>
          </cell>
          <cell r="FZ1111">
            <v>0</v>
          </cell>
          <cell r="GA1111">
            <v>0</v>
          </cell>
          <cell r="GB1111">
            <v>0</v>
          </cell>
          <cell r="GC1111">
            <v>0</v>
          </cell>
          <cell r="GD1111">
            <v>0</v>
          </cell>
          <cell r="GE1111">
            <v>0</v>
          </cell>
          <cell r="GF1111">
            <v>0</v>
          </cell>
          <cell r="GG1111">
            <v>0</v>
          </cell>
          <cell r="GH1111">
            <v>0</v>
          </cell>
          <cell r="GI1111">
            <v>0</v>
          </cell>
          <cell r="GJ1111">
            <v>0</v>
          </cell>
          <cell r="GK1111">
            <v>0</v>
          </cell>
          <cell r="GL1111">
            <v>0</v>
          </cell>
          <cell r="GM1111">
            <v>0</v>
          </cell>
          <cell r="GN1111">
            <v>0</v>
          </cell>
          <cell r="GO1111">
            <v>0</v>
          </cell>
          <cell r="GP1111">
            <v>0</v>
          </cell>
          <cell r="GQ1111">
            <v>0</v>
          </cell>
          <cell r="GR1111">
            <v>0</v>
          </cell>
          <cell r="GS1111">
            <v>0</v>
          </cell>
          <cell r="GT1111">
            <v>0</v>
          </cell>
          <cell r="GU1111">
            <v>0</v>
          </cell>
          <cell r="GV1111">
            <v>0</v>
          </cell>
          <cell r="GW1111">
            <v>0</v>
          </cell>
          <cell r="GX1111">
            <v>0</v>
          </cell>
          <cell r="GY1111">
            <v>0</v>
          </cell>
          <cell r="GZ1111">
            <v>0</v>
          </cell>
          <cell r="HA1111">
            <v>0</v>
          </cell>
          <cell r="HB1111">
            <v>0</v>
          </cell>
          <cell r="HC1111">
            <v>0</v>
          </cell>
          <cell r="HD1111">
            <v>0</v>
          </cell>
          <cell r="HE1111">
            <v>0</v>
          </cell>
          <cell r="HF1111">
            <v>0</v>
          </cell>
          <cell r="HG1111">
            <v>0</v>
          </cell>
          <cell r="HH1111">
            <v>0</v>
          </cell>
          <cell r="HI1111">
            <v>0</v>
          </cell>
          <cell r="HJ1111">
            <v>0</v>
          </cell>
          <cell r="HK1111">
            <v>0</v>
          </cell>
          <cell r="HL1111">
            <v>0</v>
          </cell>
          <cell r="HM1111">
            <v>0</v>
          </cell>
          <cell r="HN1111">
            <v>0</v>
          </cell>
          <cell r="HO1111">
            <v>0</v>
          </cell>
          <cell r="HP1111">
            <v>0</v>
          </cell>
          <cell r="HQ1111">
            <v>0</v>
          </cell>
          <cell r="HR1111">
            <v>0</v>
          </cell>
          <cell r="HS1111">
            <v>0</v>
          </cell>
          <cell r="HT1111">
            <v>0</v>
          </cell>
          <cell r="HU1111">
            <v>0</v>
          </cell>
          <cell r="HV1111">
            <v>0</v>
          </cell>
          <cell r="HW1111">
            <v>0</v>
          </cell>
          <cell r="HX1111">
            <v>0</v>
          </cell>
          <cell r="HY1111">
            <v>0</v>
          </cell>
          <cell r="HZ1111">
            <v>0</v>
          </cell>
          <cell r="IA1111">
            <v>0</v>
          </cell>
          <cell r="IB1111">
            <v>0</v>
          </cell>
          <cell r="IC1111">
            <v>0</v>
          </cell>
          <cell r="ID1111">
            <v>0</v>
          </cell>
          <cell r="IE1111">
            <v>0</v>
          </cell>
          <cell r="IF1111">
            <v>0</v>
          </cell>
          <cell r="IG1111">
            <v>0</v>
          </cell>
          <cell r="IH1111">
            <v>0</v>
          </cell>
          <cell r="II1111">
            <v>0</v>
          </cell>
          <cell r="IJ1111">
            <v>0</v>
          </cell>
          <cell r="IK1111">
            <v>0</v>
          </cell>
          <cell r="IL1111">
            <v>0</v>
          </cell>
          <cell r="IM1111">
            <v>0</v>
          </cell>
          <cell r="IN1111">
            <v>0</v>
          </cell>
          <cell r="IO1111">
            <v>0</v>
          </cell>
          <cell r="IP1111">
            <v>0</v>
          </cell>
          <cell r="IQ1111">
            <v>0</v>
          </cell>
          <cell r="IR1111">
            <v>0</v>
          </cell>
          <cell r="IS1111">
            <v>0</v>
          </cell>
          <cell r="IT1111">
            <v>0</v>
          </cell>
          <cell r="IU1111">
            <v>0</v>
          </cell>
          <cell r="IV1111">
            <v>0</v>
          </cell>
          <cell r="IW1111">
            <v>0</v>
          </cell>
          <cell r="IX1111">
            <v>0</v>
          </cell>
          <cell r="IY1111">
            <v>0</v>
          </cell>
          <cell r="IZ1111">
            <v>0</v>
          </cell>
          <cell r="JA1111">
            <v>0</v>
          </cell>
          <cell r="JB1111">
            <v>0</v>
          </cell>
          <cell r="JC1111">
            <v>0</v>
          </cell>
          <cell r="JD1111">
            <v>0</v>
          </cell>
          <cell r="JE1111">
            <v>0</v>
          </cell>
        </row>
        <row r="1112">
          <cell r="D1112" t="str">
            <v>HY_.QF.UTN._.SML.Consolidated Irrigation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  <cell r="BD1112">
            <v>0</v>
          </cell>
          <cell r="BE1112">
            <v>0</v>
          </cell>
          <cell r="BF1112">
            <v>0</v>
          </cell>
          <cell r="BG1112">
            <v>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0</v>
          </cell>
          <cell r="BW1112">
            <v>0</v>
          </cell>
          <cell r="BX1112">
            <v>0</v>
          </cell>
          <cell r="BY1112">
            <v>0</v>
          </cell>
          <cell r="BZ1112">
            <v>0</v>
          </cell>
          <cell r="CA1112">
            <v>0</v>
          </cell>
          <cell r="CB1112">
            <v>0</v>
          </cell>
          <cell r="CC1112">
            <v>0</v>
          </cell>
          <cell r="CD1112">
            <v>0</v>
          </cell>
          <cell r="CE1112">
            <v>0</v>
          </cell>
          <cell r="CF1112">
            <v>0</v>
          </cell>
          <cell r="CG1112">
            <v>0</v>
          </cell>
          <cell r="CH1112">
            <v>0</v>
          </cell>
          <cell r="CI1112">
            <v>0</v>
          </cell>
          <cell r="CJ1112">
            <v>0</v>
          </cell>
          <cell r="CK1112">
            <v>0</v>
          </cell>
          <cell r="CL1112">
            <v>0</v>
          </cell>
          <cell r="CM1112">
            <v>0</v>
          </cell>
          <cell r="CN1112">
            <v>0</v>
          </cell>
          <cell r="CO1112">
            <v>0</v>
          </cell>
          <cell r="CP1112">
            <v>0</v>
          </cell>
          <cell r="CQ1112">
            <v>0</v>
          </cell>
          <cell r="CR1112">
            <v>0</v>
          </cell>
          <cell r="CS1112">
            <v>0</v>
          </cell>
          <cell r="CT1112">
            <v>0</v>
          </cell>
          <cell r="CU1112">
            <v>0</v>
          </cell>
          <cell r="CV1112">
            <v>0</v>
          </cell>
          <cell r="CW1112">
            <v>0</v>
          </cell>
          <cell r="CX1112">
            <v>0</v>
          </cell>
          <cell r="CY1112">
            <v>0</v>
          </cell>
          <cell r="CZ1112">
            <v>0</v>
          </cell>
          <cell r="DA1112">
            <v>0</v>
          </cell>
          <cell r="DB1112">
            <v>0</v>
          </cell>
          <cell r="DC1112">
            <v>0</v>
          </cell>
          <cell r="DD1112">
            <v>0</v>
          </cell>
          <cell r="DE1112">
            <v>0</v>
          </cell>
          <cell r="DF1112">
            <v>0</v>
          </cell>
          <cell r="DG1112">
            <v>0</v>
          </cell>
          <cell r="DH1112">
            <v>0</v>
          </cell>
          <cell r="DI1112">
            <v>0</v>
          </cell>
          <cell r="DJ1112">
            <v>0</v>
          </cell>
          <cell r="DK1112">
            <v>0</v>
          </cell>
          <cell r="DL1112">
            <v>0</v>
          </cell>
          <cell r="DM1112">
            <v>0</v>
          </cell>
          <cell r="DN1112">
            <v>0</v>
          </cell>
          <cell r="DO1112">
            <v>0</v>
          </cell>
          <cell r="DP1112">
            <v>0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0</v>
          </cell>
          <cell r="DW1112">
            <v>0</v>
          </cell>
          <cell r="DX1112">
            <v>0</v>
          </cell>
          <cell r="DY1112">
            <v>0</v>
          </cell>
          <cell r="DZ1112">
            <v>0</v>
          </cell>
          <cell r="EA1112">
            <v>0</v>
          </cell>
          <cell r="EB1112">
            <v>0</v>
          </cell>
          <cell r="EC1112">
            <v>0</v>
          </cell>
          <cell r="ED1112">
            <v>0</v>
          </cell>
          <cell r="EE1112">
            <v>0</v>
          </cell>
          <cell r="EF1112">
            <v>0</v>
          </cell>
          <cell r="EG1112">
            <v>0</v>
          </cell>
          <cell r="EH1112">
            <v>0</v>
          </cell>
          <cell r="EI1112">
            <v>0</v>
          </cell>
          <cell r="EJ1112">
            <v>0</v>
          </cell>
          <cell r="EK1112">
            <v>0</v>
          </cell>
          <cell r="EL1112">
            <v>0</v>
          </cell>
          <cell r="EM1112">
            <v>0</v>
          </cell>
          <cell r="EN1112">
            <v>0</v>
          </cell>
          <cell r="EO1112">
            <v>0</v>
          </cell>
          <cell r="EP1112">
            <v>0</v>
          </cell>
          <cell r="EQ1112">
            <v>0</v>
          </cell>
          <cell r="ER1112">
            <v>0</v>
          </cell>
          <cell r="ES1112">
            <v>0</v>
          </cell>
          <cell r="ET1112">
            <v>0</v>
          </cell>
          <cell r="EU1112">
            <v>0</v>
          </cell>
          <cell r="EV1112">
            <v>0</v>
          </cell>
          <cell r="EW1112">
            <v>0</v>
          </cell>
          <cell r="EX1112">
            <v>0</v>
          </cell>
          <cell r="EY1112">
            <v>0</v>
          </cell>
          <cell r="EZ1112">
            <v>0</v>
          </cell>
          <cell r="FA1112">
            <v>0</v>
          </cell>
          <cell r="FB1112">
            <v>0</v>
          </cell>
          <cell r="FC1112">
            <v>0</v>
          </cell>
          <cell r="FD1112">
            <v>0</v>
          </cell>
          <cell r="FE1112">
            <v>0</v>
          </cell>
          <cell r="FF1112">
            <v>0</v>
          </cell>
          <cell r="FG1112">
            <v>0</v>
          </cell>
          <cell r="FH1112">
            <v>0</v>
          </cell>
          <cell r="FI1112">
            <v>0</v>
          </cell>
          <cell r="FJ1112">
            <v>0</v>
          </cell>
          <cell r="FK1112">
            <v>0</v>
          </cell>
          <cell r="FL1112">
            <v>0</v>
          </cell>
          <cell r="FM1112">
            <v>0</v>
          </cell>
          <cell r="FN1112">
            <v>0</v>
          </cell>
          <cell r="FO1112">
            <v>0</v>
          </cell>
          <cell r="FP1112">
            <v>0</v>
          </cell>
          <cell r="FQ1112">
            <v>0</v>
          </cell>
          <cell r="FR1112">
            <v>0</v>
          </cell>
          <cell r="FS1112">
            <v>0</v>
          </cell>
          <cell r="FT1112">
            <v>0</v>
          </cell>
          <cell r="FU1112">
            <v>0</v>
          </cell>
          <cell r="FV1112">
            <v>0</v>
          </cell>
          <cell r="FW1112">
            <v>0</v>
          </cell>
          <cell r="FX1112">
            <v>0</v>
          </cell>
          <cell r="FY1112">
            <v>0</v>
          </cell>
          <cell r="FZ1112">
            <v>0</v>
          </cell>
          <cell r="GA1112">
            <v>0</v>
          </cell>
          <cell r="GB1112">
            <v>0</v>
          </cell>
          <cell r="GC1112">
            <v>0</v>
          </cell>
          <cell r="GD1112">
            <v>0</v>
          </cell>
          <cell r="GE1112">
            <v>0</v>
          </cell>
          <cell r="GF1112">
            <v>0</v>
          </cell>
          <cell r="GG1112">
            <v>0</v>
          </cell>
          <cell r="GH1112">
            <v>0</v>
          </cell>
          <cell r="GI1112">
            <v>0</v>
          </cell>
          <cell r="GJ1112">
            <v>0</v>
          </cell>
          <cell r="GK1112">
            <v>0</v>
          </cell>
          <cell r="GL1112">
            <v>0</v>
          </cell>
          <cell r="GM1112">
            <v>0</v>
          </cell>
          <cell r="GN1112">
            <v>0</v>
          </cell>
          <cell r="GO1112">
            <v>0</v>
          </cell>
          <cell r="GP1112">
            <v>0</v>
          </cell>
          <cell r="GQ1112">
            <v>0</v>
          </cell>
          <cell r="GR1112">
            <v>0</v>
          </cell>
          <cell r="GS1112">
            <v>0</v>
          </cell>
          <cell r="GT1112">
            <v>0</v>
          </cell>
          <cell r="GU1112">
            <v>0</v>
          </cell>
          <cell r="GV1112">
            <v>0</v>
          </cell>
          <cell r="GW1112">
            <v>0</v>
          </cell>
          <cell r="GX1112">
            <v>0</v>
          </cell>
          <cell r="GY1112">
            <v>0</v>
          </cell>
          <cell r="GZ1112">
            <v>0</v>
          </cell>
          <cell r="HA1112">
            <v>0</v>
          </cell>
          <cell r="HB1112">
            <v>0</v>
          </cell>
          <cell r="HC1112">
            <v>0</v>
          </cell>
          <cell r="HD1112">
            <v>0</v>
          </cell>
          <cell r="HE1112">
            <v>0</v>
          </cell>
          <cell r="HF1112">
            <v>0</v>
          </cell>
          <cell r="HG1112">
            <v>0</v>
          </cell>
          <cell r="HH1112">
            <v>0</v>
          </cell>
          <cell r="HI1112">
            <v>0</v>
          </cell>
          <cell r="HJ1112">
            <v>0</v>
          </cell>
          <cell r="HK1112">
            <v>0</v>
          </cell>
          <cell r="HL1112">
            <v>0</v>
          </cell>
          <cell r="HM1112">
            <v>0</v>
          </cell>
          <cell r="HN1112">
            <v>0</v>
          </cell>
          <cell r="HO1112">
            <v>0</v>
          </cell>
          <cell r="HP1112">
            <v>0</v>
          </cell>
          <cell r="HQ1112">
            <v>0</v>
          </cell>
          <cell r="HR1112">
            <v>0</v>
          </cell>
          <cell r="HS1112">
            <v>0</v>
          </cell>
          <cell r="HT1112">
            <v>0</v>
          </cell>
          <cell r="HU1112">
            <v>0</v>
          </cell>
          <cell r="HV1112">
            <v>0</v>
          </cell>
          <cell r="HW1112">
            <v>0</v>
          </cell>
          <cell r="HX1112">
            <v>0</v>
          </cell>
          <cell r="HY1112">
            <v>0</v>
          </cell>
          <cell r="HZ1112">
            <v>0</v>
          </cell>
          <cell r="IA1112">
            <v>0</v>
          </cell>
          <cell r="IB1112">
            <v>0</v>
          </cell>
          <cell r="IC1112">
            <v>0</v>
          </cell>
          <cell r="ID1112">
            <v>0</v>
          </cell>
          <cell r="IE1112">
            <v>0</v>
          </cell>
          <cell r="IF1112">
            <v>0</v>
          </cell>
          <cell r="IG1112">
            <v>0</v>
          </cell>
          <cell r="IH1112">
            <v>0</v>
          </cell>
          <cell r="II1112">
            <v>0</v>
          </cell>
          <cell r="IJ1112">
            <v>0</v>
          </cell>
          <cell r="IK1112">
            <v>0</v>
          </cell>
          <cell r="IL1112">
            <v>0</v>
          </cell>
          <cell r="IM1112">
            <v>0</v>
          </cell>
          <cell r="IN1112">
            <v>0</v>
          </cell>
          <cell r="IO1112">
            <v>0</v>
          </cell>
          <cell r="IP1112">
            <v>0</v>
          </cell>
          <cell r="IQ1112">
            <v>0</v>
          </cell>
          <cell r="IR1112">
            <v>0</v>
          </cell>
          <cell r="IS1112">
            <v>0</v>
          </cell>
          <cell r="IT1112">
            <v>0</v>
          </cell>
          <cell r="IU1112">
            <v>0</v>
          </cell>
          <cell r="IV1112">
            <v>0</v>
          </cell>
          <cell r="IW1112">
            <v>0</v>
          </cell>
          <cell r="IX1112">
            <v>0</v>
          </cell>
          <cell r="IY1112">
            <v>0</v>
          </cell>
          <cell r="IZ1112">
            <v>0</v>
          </cell>
          <cell r="JA1112">
            <v>0</v>
          </cell>
          <cell r="JB1112">
            <v>0</v>
          </cell>
          <cell r="JC1112">
            <v>0</v>
          </cell>
          <cell r="JD1112">
            <v>0</v>
          </cell>
          <cell r="JE1112">
            <v>0</v>
          </cell>
        </row>
        <row r="1113">
          <cell r="D1113" t="str">
            <v>HY_.QF.UTN._.SML.Draper Irrigation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  <cell r="BD1113">
            <v>0</v>
          </cell>
          <cell r="BE1113">
            <v>0</v>
          </cell>
          <cell r="BF1113">
            <v>0</v>
          </cell>
          <cell r="BG1113">
            <v>0</v>
          </cell>
          <cell r="BH1113">
            <v>0</v>
          </cell>
          <cell r="BI1113">
            <v>0</v>
          </cell>
          <cell r="BJ1113">
            <v>0</v>
          </cell>
          <cell r="BK1113">
            <v>0</v>
          </cell>
          <cell r="BL1113">
            <v>0</v>
          </cell>
          <cell r="BM1113">
            <v>0</v>
          </cell>
          <cell r="BN1113">
            <v>0</v>
          </cell>
          <cell r="BO1113">
            <v>0</v>
          </cell>
          <cell r="BP1113">
            <v>0</v>
          </cell>
          <cell r="BQ1113">
            <v>0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0</v>
          </cell>
          <cell r="BW1113">
            <v>0</v>
          </cell>
          <cell r="BX1113">
            <v>0</v>
          </cell>
          <cell r="BY1113">
            <v>0</v>
          </cell>
          <cell r="BZ1113">
            <v>0</v>
          </cell>
          <cell r="CA1113">
            <v>0</v>
          </cell>
          <cell r="CB1113">
            <v>0</v>
          </cell>
          <cell r="CC1113">
            <v>0</v>
          </cell>
          <cell r="CD1113">
            <v>0</v>
          </cell>
          <cell r="CE1113">
            <v>0</v>
          </cell>
          <cell r="CF1113">
            <v>0</v>
          </cell>
          <cell r="CG1113">
            <v>0</v>
          </cell>
          <cell r="CH1113">
            <v>0</v>
          </cell>
          <cell r="CI1113">
            <v>0</v>
          </cell>
          <cell r="CJ1113">
            <v>0</v>
          </cell>
          <cell r="CK1113">
            <v>0</v>
          </cell>
          <cell r="CL1113">
            <v>0</v>
          </cell>
          <cell r="CM1113">
            <v>0</v>
          </cell>
          <cell r="CN1113">
            <v>0</v>
          </cell>
          <cell r="CO1113">
            <v>0</v>
          </cell>
          <cell r="CP1113">
            <v>0</v>
          </cell>
          <cell r="CQ1113">
            <v>0</v>
          </cell>
          <cell r="CR1113">
            <v>0</v>
          </cell>
          <cell r="CS1113">
            <v>0</v>
          </cell>
          <cell r="CT1113">
            <v>0</v>
          </cell>
          <cell r="CU1113">
            <v>0</v>
          </cell>
          <cell r="CV1113">
            <v>0</v>
          </cell>
          <cell r="CW1113">
            <v>0</v>
          </cell>
          <cell r="CX1113">
            <v>0</v>
          </cell>
          <cell r="CY1113">
            <v>0</v>
          </cell>
          <cell r="CZ1113">
            <v>0</v>
          </cell>
          <cell r="DA1113">
            <v>0</v>
          </cell>
          <cell r="DB1113">
            <v>0</v>
          </cell>
          <cell r="DC1113">
            <v>0</v>
          </cell>
          <cell r="DD1113">
            <v>0</v>
          </cell>
          <cell r="DE1113">
            <v>0</v>
          </cell>
          <cell r="DF1113">
            <v>0</v>
          </cell>
          <cell r="DG1113">
            <v>0</v>
          </cell>
          <cell r="DH1113">
            <v>0</v>
          </cell>
          <cell r="DI1113">
            <v>0</v>
          </cell>
          <cell r="DJ1113">
            <v>0</v>
          </cell>
          <cell r="DK1113">
            <v>0</v>
          </cell>
          <cell r="DL1113">
            <v>0</v>
          </cell>
          <cell r="DM1113">
            <v>0</v>
          </cell>
          <cell r="DN1113">
            <v>0</v>
          </cell>
          <cell r="DO1113">
            <v>0</v>
          </cell>
          <cell r="DP1113">
            <v>0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0</v>
          </cell>
          <cell r="DW1113">
            <v>0</v>
          </cell>
          <cell r="DX1113">
            <v>0</v>
          </cell>
          <cell r="DY1113">
            <v>0</v>
          </cell>
          <cell r="DZ1113">
            <v>0</v>
          </cell>
          <cell r="EA1113">
            <v>0</v>
          </cell>
          <cell r="EB1113">
            <v>0</v>
          </cell>
          <cell r="EC1113">
            <v>0</v>
          </cell>
          <cell r="ED1113">
            <v>0</v>
          </cell>
          <cell r="EE1113">
            <v>0</v>
          </cell>
          <cell r="EF1113">
            <v>0</v>
          </cell>
          <cell r="EG1113">
            <v>0</v>
          </cell>
          <cell r="EH1113">
            <v>0</v>
          </cell>
          <cell r="EI1113">
            <v>0</v>
          </cell>
          <cell r="EJ1113">
            <v>0</v>
          </cell>
          <cell r="EK1113">
            <v>0</v>
          </cell>
          <cell r="EL1113">
            <v>0</v>
          </cell>
          <cell r="EM1113">
            <v>0</v>
          </cell>
          <cell r="EN1113">
            <v>0</v>
          </cell>
          <cell r="EO1113">
            <v>0</v>
          </cell>
          <cell r="EP1113">
            <v>0</v>
          </cell>
          <cell r="EQ1113">
            <v>0</v>
          </cell>
          <cell r="ER1113">
            <v>0</v>
          </cell>
          <cell r="ES1113">
            <v>0</v>
          </cell>
          <cell r="ET1113">
            <v>0</v>
          </cell>
          <cell r="EU1113">
            <v>0</v>
          </cell>
          <cell r="EV1113">
            <v>0</v>
          </cell>
          <cell r="EW1113">
            <v>0</v>
          </cell>
          <cell r="EX1113">
            <v>0</v>
          </cell>
          <cell r="EY1113">
            <v>0</v>
          </cell>
          <cell r="EZ1113">
            <v>0</v>
          </cell>
          <cell r="FA1113">
            <v>0</v>
          </cell>
          <cell r="FB1113">
            <v>0</v>
          </cell>
          <cell r="FC1113">
            <v>0</v>
          </cell>
          <cell r="FD1113">
            <v>0</v>
          </cell>
          <cell r="FE1113">
            <v>0</v>
          </cell>
          <cell r="FF1113">
            <v>0</v>
          </cell>
          <cell r="FG1113">
            <v>0</v>
          </cell>
          <cell r="FH1113">
            <v>0</v>
          </cell>
          <cell r="FI1113">
            <v>0</v>
          </cell>
          <cell r="FJ1113">
            <v>0</v>
          </cell>
          <cell r="FK1113">
            <v>0</v>
          </cell>
          <cell r="FL1113">
            <v>0</v>
          </cell>
          <cell r="FM1113">
            <v>0</v>
          </cell>
          <cell r="FN1113">
            <v>0</v>
          </cell>
          <cell r="FO1113">
            <v>0</v>
          </cell>
          <cell r="FP1113">
            <v>0</v>
          </cell>
          <cell r="FQ1113">
            <v>0</v>
          </cell>
          <cell r="FR1113">
            <v>0</v>
          </cell>
          <cell r="FS1113">
            <v>0</v>
          </cell>
          <cell r="FT1113">
            <v>0</v>
          </cell>
          <cell r="FU1113">
            <v>0</v>
          </cell>
          <cell r="FV1113">
            <v>0</v>
          </cell>
          <cell r="FW1113">
            <v>0</v>
          </cell>
          <cell r="FX1113">
            <v>0</v>
          </cell>
          <cell r="FY1113">
            <v>0</v>
          </cell>
          <cell r="FZ1113">
            <v>0</v>
          </cell>
          <cell r="GA1113">
            <v>0</v>
          </cell>
          <cell r="GB1113">
            <v>0</v>
          </cell>
          <cell r="GC1113">
            <v>0</v>
          </cell>
          <cell r="GD1113">
            <v>0</v>
          </cell>
          <cell r="GE1113">
            <v>0</v>
          </cell>
          <cell r="GF1113">
            <v>0</v>
          </cell>
          <cell r="GG1113">
            <v>0</v>
          </cell>
          <cell r="GH1113">
            <v>0</v>
          </cell>
          <cell r="GI1113">
            <v>0</v>
          </cell>
          <cell r="GJ1113">
            <v>0</v>
          </cell>
          <cell r="GK1113">
            <v>0</v>
          </cell>
          <cell r="GL1113">
            <v>0</v>
          </cell>
          <cell r="GM1113">
            <v>0</v>
          </cell>
          <cell r="GN1113">
            <v>0</v>
          </cell>
          <cell r="GO1113">
            <v>0</v>
          </cell>
          <cell r="GP1113">
            <v>0</v>
          </cell>
          <cell r="GQ1113">
            <v>0</v>
          </cell>
          <cell r="GR1113">
            <v>0</v>
          </cell>
          <cell r="GS1113">
            <v>0</v>
          </cell>
          <cell r="GT1113">
            <v>0</v>
          </cell>
          <cell r="GU1113">
            <v>0</v>
          </cell>
          <cell r="GV1113">
            <v>0</v>
          </cell>
          <cell r="GW1113">
            <v>0</v>
          </cell>
          <cell r="GX1113">
            <v>0</v>
          </cell>
          <cell r="GY1113">
            <v>0</v>
          </cell>
          <cell r="GZ1113">
            <v>0</v>
          </cell>
          <cell r="HA1113">
            <v>0</v>
          </cell>
          <cell r="HB1113">
            <v>0</v>
          </cell>
          <cell r="HC1113">
            <v>0</v>
          </cell>
          <cell r="HD1113">
            <v>0</v>
          </cell>
          <cell r="HE1113">
            <v>0</v>
          </cell>
          <cell r="HF1113">
            <v>0</v>
          </cell>
          <cell r="HG1113">
            <v>0</v>
          </cell>
          <cell r="HH1113">
            <v>0</v>
          </cell>
          <cell r="HI1113">
            <v>0</v>
          </cell>
          <cell r="HJ1113">
            <v>0</v>
          </cell>
          <cell r="HK1113">
            <v>0</v>
          </cell>
          <cell r="HL1113">
            <v>0</v>
          </cell>
          <cell r="HM1113">
            <v>0</v>
          </cell>
          <cell r="HN1113">
            <v>0</v>
          </cell>
          <cell r="HO1113">
            <v>0</v>
          </cell>
          <cell r="HP1113">
            <v>0</v>
          </cell>
          <cell r="HQ1113">
            <v>0</v>
          </cell>
          <cell r="HR1113">
            <v>0</v>
          </cell>
          <cell r="HS1113">
            <v>0</v>
          </cell>
          <cell r="HT1113">
            <v>0</v>
          </cell>
          <cell r="HU1113">
            <v>0</v>
          </cell>
          <cell r="HV1113">
            <v>0</v>
          </cell>
          <cell r="HW1113">
            <v>0</v>
          </cell>
          <cell r="HX1113">
            <v>0</v>
          </cell>
          <cell r="HY1113">
            <v>0</v>
          </cell>
          <cell r="HZ1113">
            <v>0</v>
          </cell>
          <cell r="IA1113">
            <v>0</v>
          </cell>
          <cell r="IB1113">
            <v>0</v>
          </cell>
          <cell r="IC1113">
            <v>0</v>
          </cell>
          <cell r="ID1113">
            <v>0</v>
          </cell>
          <cell r="IE1113">
            <v>0</v>
          </cell>
          <cell r="IF1113">
            <v>0</v>
          </cell>
          <cell r="IG1113">
            <v>0</v>
          </cell>
          <cell r="IH1113">
            <v>0</v>
          </cell>
          <cell r="II1113">
            <v>0</v>
          </cell>
          <cell r="IJ1113">
            <v>0</v>
          </cell>
          <cell r="IK1113">
            <v>0</v>
          </cell>
          <cell r="IL1113">
            <v>0</v>
          </cell>
          <cell r="IM1113">
            <v>0</v>
          </cell>
          <cell r="IN1113">
            <v>0</v>
          </cell>
          <cell r="IO1113">
            <v>0</v>
          </cell>
          <cell r="IP1113">
            <v>0</v>
          </cell>
          <cell r="IQ1113">
            <v>0</v>
          </cell>
          <cell r="IR1113">
            <v>0</v>
          </cell>
          <cell r="IS1113">
            <v>0</v>
          </cell>
          <cell r="IT1113">
            <v>0</v>
          </cell>
          <cell r="IU1113">
            <v>0</v>
          </cell>
          <cell r="IV1113">
            <v>0</v>
          </cell>
          <cell r="IW1113">
            <v>0</v>
          </cell>
          <cell r="IX1113">
            <v>0</v>
          </cell>
          <cell r="IY1113">
            <v>0</v>
          </cell>
          <cell r="IZ1113">
            <v>0</v>
          </cell>
          <cell r="JA1113">
            <v>0</v>
          </cell>
          <cell r="JB1113">
            <v>0</v>
          </cell>
          <cell r="JC1113">
            <v>0</v>
          </cell>
          <cell r="JD1113">
            <v>0</v>
          </cell>
          <cell r="JE1113">
            <v>0</v>
          </cell>
        </row>
        <row r="1114">
          <cell r="D1114" t="str">
            <v>HY_.QF.UTN._.SML.Georgetown Power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  <cell r="BD1114">
            <v>0</v>
          </cell>
          <cell r="BE1114">
            <v>0</v>
          </cell>
          <cell r="BF1114">
            <v>0</v>
          </cell>
          <cell r="BG1114">
            <v>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0</v>
          </cell>
          <cell r="BW1114">
            <v>0</v>
          </cell>
          <cell r="BX1114">
            <v>0</v>
          </cell>
          <cell r="BY1114">
            <v>0</v>
          </cell>
          <cell r="BZ1114">
            <v>0</v>
          </cell>
          <cell r="CA1114">
            <v>0</v>
          </cell>
          <cell r="CB1114">
            <v>0</v>
          </cell>
          <cell r="CC1114">
            <v>0</v>
          </cell>
          <cell r="CD1114">
            <v>0</v>
          </cell>
          <cell r="CE1114">
            <v>0</v>
          </cell>
          <cell r="CF1114">
            <v>0</v>
          </cell>
          <cell r="CG1114">
            <v>0</v>
          </cell>
          <cell r="CH1114">
            <v>0</v>
          </cell>
          <cell r="CI1114">
            <v>0</v>
          </cell>
          <cell r="CJ1114">
            <v>0</v>
          </cell>
          <cell r="CK1114">
            <v>0</v>
          </cell>
          <cell r="CL1114">
            <v>0</v>
          </cell>
          <cell r="CM1114">
            <v>0</v>
          </cell>
          <cell r="CN1114">
            <v>0</v>
          </cell>
          <cell r="CO1114">
            <v>0</v>
          </cell>
          <cell r="CP1114">
            <v>0</v>
          </cell>
          <cell r="CQ1114">
            <v>0</v>
          </cell>
          <cell r="CR1114">
            <v>0</v>
          </cell>
          <cell r="CS1114">
            <v>0</v>
          </cell>
          <cell r="CT1114">
            <v>0</v>
          </cell>
          <cell r="CU1114">
            <v>0</v>
          </cell>
          <cell r="CV1114">
            <v>0</v>
          </cell>
          <cell r="CW1114">
            <v>0</v>
          </cell>
          <cell r="CX1114">
            <v>0</v>
          </cell>
          <cell r="CY1114">
            <v>0</v>
          </cell>
          <cell r="CZ1114">
            <v>0</v>
          </cell>
          <cell r="DA1114">
            <v>0</v>
          </cell>
          <cell r="DB1114">
            <v>0</v>
          </cell>
          <cell r="DC1114">
            <v>0</v>
          </cell>
          <cell r="DD1114">
            <v>0</v>
          </cell>
          <cell r="DE1114">
            <v>0</v>
          </cell>
          <cell r="DF1114">
            <v>0</v>
          </cell>
          <cell r="DG1114">
            <v>0</v>
          </cell>
          <cell r="DH1114">
            <v>0</v>
          </cell>
          <cell r="DI1114">
            <v>0</v>
          </cell>
          <cell r="DJ1114">
            <v>0</v>
          </cell>
          <cell r="DK1114">
            <v>0</v>
          </cell>
          <cell r="DL1114">
            <v>0</v>
          </cell>
          <cell r="DM1114">
            <v>0</v>
          </cell>
          <cell r="DN1114">
            <v>0</v>
          </cell>
          <cell r="DO1114">
            <v>0</v>
          </cell>
          <cell r="DP1114">
            <v>0</v>
          </cell>
          <cell r="DQ1114">
            <v>0</v>
          </cell>
          <cell r="DR1114">
            <v>0</v>
          </cell>
          <cell r="DS1114">
            <v>0</v>
          </cell>
          <cell r="DT1114">
            <v>0</v>
          </cell>
          <cell r="DU1114">
            <v>0</v>
          </cell>
          <cell r="DV1114">
            <v>0</v>
          </cell>
          <cell r="DW1114">
            <v>0</v>
          </cell>
          <cell r="DX1114">
            <v>0</v>
          </cell>
          <cell r="DY1114">
            <v>0</v>
          </cell>
          <cell r="DZ1114">
            <v>0</v>
          </cell>
          <cell r="EA1114">
            <v>0</v>
          </cell>
          <cell r="EB1114">
            <v>0</v>
          </cell>
          <cell r="EC1114">
            <v>0</v>
          </cell>
          <cell r="ED1114">
            <v>0</v>
          </cell>
          <cell r="EE1114">
            <v>0</v>
          </cell>
          <cell r="EF1114">
            <v>0</v>
          </cell>
          <cell r="EG1114">
            <v>0</v>
          </cell>
          <cell r="EH1114">
            <v>0</v>
          </cell>
          <cell r="EI1114">
            <v>0</v>
          </cell>
          <cell r="EJ1114">
            <v>0</v>
          </cell>
          <cell r="EK1114">
            <v>0</v>
          </cell>
          <cell r="EL1114">
            <v>0</v>
          </cell>
          <cell r="EM1114">
            <v>0</v>
          </cell>
          <cell r="EN1114">
            <v>0</v>
          </cell>
          <cell r="EO1114">
            <v>0</v>
          </cell>
          <cell r="EP1114">
            <v>0</v>
          </cell>
          <cell r="EQ1114">
            <v>0</v>
          </cell>
          <cell r="ER1114">
            <v>0</v>
          </cell>
          <cell r="ES1114">
            <v>0</v>
          </cell>
          <cell r="ET1114">
            <v>0</v>
          </cell>
          <cell r="EU1114">
            <v>0</v>
          </cell>
          <cell r="EV1114">
            <v>0</v>
          </cell>
          <cell r="EW1114">
            <v>0</v>
          </cell>
          <cell r="EX1114">
            <v>0</v>
          </cell>
          <cell r="EY1114">
            <v>0</v>
          </cell>
          <cell r="EZ1114">
            <v>0</v>
          </cell>
          <cell r="FA1114">
            <v>0</v>
          </cell>
          <cell r="FB1114">
            <v>0</v>
          </cell>
          <cell r="FC1114">
            <v>0</v>
          </cell>
          <cell r="FD1114">
            <v>0</v>
          </cell>
          <cell r="FE1114">
            <v>0</v>
          </cell>
          <cell r="FF1114">
            <v>0</v>
          </cell>
          <cell r="FG1114">
            <v>0</v>
          </cell>
          <cell r="FH1114">
            <v>0</v>
          </cell>
          <cell r="FI1114">
            <v>0</v>
          </cell>
          <cell r="FJ1114">
            <v>0</v>
          </cell>
          <cell r="FK1114">
            <v>0</v>
          </cell>
          <cell r="FL1114">
            <v>0</v>
          </cell>
          <cell r="FM1114">
            <v>0</v>
          </cell>
          <cell r="FN1114">
            <v>0</v>
          </cell>
          <cell r="FO1114">
            <v>0</v>
          </cell>
          <cell r="FP1114">
            <v>0</v>
          </cell>
          <cell r="FQ1114">
            <v>0</v>
          </cell>
          <cell r="FR1114">
            <v>0</v>
          </cell>
          <cell r="FS1114">
            <v>0</v>
          </cell>
          <cell r="FT1114">
            <v>0</v>
          </cell>
          <cell r="FU1114">
            <v>0</v>
          </cell>
          <cell r="FV1114">
            <v>0</v>
          </cell>
          <cell r="FW1114">
            <v>0</v>
          </cell>
          <cell r="FX1114">
            <v>0</v>
          </cell>
          <cell r="FY1114">
            <v>0</v>
          </cell>
          <cell r="FZ1114">
            <v>0</v>
          </cell>
          <cell r="GA1114">
            <v>0</v>
          </cell>
          <cell r="GB1114">
            <v>0</v>
          </cell>
          <cell r="GC1114">
            <v>0</v>
          </cell>
          <cell r="GD1114">
            <v>0</v>
          </cell>
          <cell r="GE1114">
            <v>0</v>
          </cell>
          <cell r="GF1114">
            <v>0</v>
          </cell>
          <cell r="GG1114">
            <v>0</v>
          </cell>
          <cell r="GH1114">
            <v>0</v>
          </cell>
          <cell r="GI1114">
            <v>0</v>
          </cell>
          <cell r="GJ1114">
            <v>0</v>
          </cell>
          <cell r="GK1114">
            <v>0</v>
          </cell>
          <cell r="GL1114">
            <v>0</v>
          </cell>
          <cell r="GM1114">
            <v>0</v>
          </cell>
          <cell r="GN1114">
            <v>0</v>
          </cell>
          <cell r="GO1114">
            <v>0</v>
          </cell>
          <cell r="GP1114">
            <v>0</v>
          </cell>
          <cell r="GQ1114">
            <v>0</v>
          </cell>
          <cell r="GR1114">
            <v>0</v>
          </cell>
          <cell r="GS1114">
            <v>0</v>
          </cell>
          <cell r="GT1114">
            <v>0</v>
          </cell>
          <cell r="GU1114">
            <v>0</v>
          </cell>
          <cell r="GV1114">
            <v>0</v>
          </cell>
          <cell r="GW1114">
            <v>0</v>
          </cell>
          <cell r="GX1114">
            <v>0</v>
          </cell>
          <cell r="GY1114">
            <v>0</v>
          </cell>
          <cell r="GZ1114">
            <v>0</v>
          </cell>
          <cell r="HA1114">
            <v>0</v>
          </cell>
          <cell r="HB1114">
            <v>0</v>
          </cell>
          <cell r="HC1114">
            <v>0</v>
          </cell>
          <cell r="HD1114">
            <v>0</v>
          </cell>
          <cell r="HE1114">
            <v>0</v>
          </cell>
          <cell r="HF1114">
            <v>0</v>
          </cell>
          <cell r="HG1114">
            <v>0</v>
          </cell>
          <cell r="HH1114">
            <v>0</v>
          </cell>
          <cell r="HI1114">
            <v>0</v>
          </cell>
          <cell r="HJ1114">
            <v>0</v>
          </cell>
          <cell r="HK1114">
            <v>0</v>
          </cell>
          <cell r="HL1114">
            <v>0</v>
          </cell>
          <cell r="HM1114">
            <v>0</v>
          </cell>
          <cell r="HN1114">
            <v>0</v>
          </cell>
          <cell r="HO1114">
            <v>0</v>
          </cell>
          <cell r="HP1114">
            <v>0</v>
          </cell>
          <cell r="HQ1114">
            <v>0</v>
          </cell>
          <cell r="HR1114">
            <v>0</v>
          </cell>
          <cell r="HS1114">
            <v>0</v>
          </cell>
          <cell r="HT1114">
            <v>0</v>
          </cell>
          <cell r="HU1114">
            <v>0</v>
          </cell>
          <cell r="HV1114">
            <v>0</v>
          </cell>
          <cell r="HW1114">
            <v>0</v>
          </cell>
          <cell r="HX1114">
            <v>0</v>
          </cell>
          <cell r="HY1114">
            <v>0</v>
          </cell>
          <cell r="HZ1114">
            <v>0</v>
          </cell>
          <cell r="IA1114">
            <v>0</v>
          </cell>
          <cell r="IB1114">
            <v>0</v>
          </cell>
          <cell r="IC1114">
            <v>0</v>
          </cell>
          <cell r="ID1114">
            <v>0</v>
          </cell>
          <cell r="IE1114">
            <v>0</v>
          </cell>
          <cell r="IF1114">
            <v>0</v>
          </cell>
          <cell r="IG1114">
            <v>0</v>
          </cell>
          <cell r="IH1114">
            <v>0</v>
          </cell>
          <cell r="II1114">
            <v>0</v>
          </cell>
          <cell r="IJ1114">
            <v>0</v>
          </cell>
          <cell r="IK1114">
            <v>0</v>
          </cell>
          <cell r="IL1114">
            <v>0</v>
          </cell>
          <cell r="IM1114">
            <v>0</v>
          </cell>
          <cell r="IN1114">
            <v>0</v>
          </cell>
          <cell r="IO1114">
            <v>0</v>
          </cell>
          <cell r="IP1114">
            <v>0</v>
          </cell>
          <cell r="IQ1114">
            <v>0</v>
          </cell>
          <cell r="IR1114">
            <v>0</v>
          </cell>
          <cell r="IS1114">
            <v>0</v>
          </cell>
          <cell r="IT1114">
            <v>0</v>
          </cell>
          <cell r="IU1114">
            <v>0</v>
          </cell>
          <cell r="IV1114">
            <v>0</v>
          </cell>
          <cell r="IW1114">
            <v>0</v>
          </cell>
          <cell r="IX1114">
            <v>0</v>
          </cell>
          <cell r="IY1114">
            <v>0</v>
          </cell>
          <cell r="IZ1114">
            <v>0</v>
          </cell>
          <cell r="JA1114">
            <v>0</v>
          </cell>
          <cell r="JB1114">
            <v>0</v>
          </cell>
          <cell r="JC1114">
            <v>0</v>
          </cell>
          <cell r="JD1114">
            <v>0</v>
          </cell>
          <cell r="JE1114">
            <v>0</v>
          </cell>
        </row>
        <row r="1115">
          <cell r="D1115" t="str">
            <v>HY_.QF.UTN._.SML.Marsh Valley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  <cell r="BD1115">
            <v>0</v>
          </cell>
          <cell r="BE1115">
            <v>0</v>
          </cell>
          <cell r="BF1115">
            <v>0</v>
          </cell>
          <cell r="BG1115">
            <v>0</v>
          </cell>
          <cell r="BH1115">
            <v>0</v>
          </cell>
          <cell r="BI1115">
            <v>0</v>
          </cell>
          <cell r="BJ1115">
            <v>0</v>
          </cell>
          <cell r="BK1115">
            <v>0</v>
          </cell>
          <cell r="BL1115">
            <v>0</v>
          </cell>
          <cell r="BM1115">
            <v>0</v>
          </cell>
          <cell r="BN1115">
            <v>0</v>
          </cell>
          <cell r="BO1115">
            <v>0</v>
          </cell>
          <cell r="BP1115">
            <v>0</v>
          </cell>
          <cell r="BQ1115">
            <v>0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0</v>
          </cell>
          <cell r="BW1115">
            <v>0</v>
          </cell>
          <cell r="BX1115">
            <v>0</v>
          </cell>
          <cell r="BY1115">
            <v>0</v>
          </cell>
          <cell r="BZ1115">
            <v>0</v>
          </cell>
          <cell r="CA1115">
            <v>0</v>
          </cell>
          <cell r="CB1115">
            <v>0</v>
          </cell>
          <cell r="CC1115">
            <v>0</v>
          </cell>
          <cell r="CD1115">
            <v>0</v>
          </cell>
          <cell r="CE1115">
            <v>0</v>
          </cell>
          <cell r="CF1115">
            <v>0</v>
          </cell>
          <cell r="CG1115">
            <v>0</v>
          </cell>
          <cell r="CH1115">
            <v>0</v>
          </cell>
          <cell r="CI1115">
            <v>0</v>
          </cell>
          <cell r="CJ1115">
            <v>0</v>
          </cell>
          <cell r="CK1115">
            <v>0</v>
          </cell>
          <cell r="CL1115">
            <v>0</v>
          </cell>
          <cell r="CM1115">
            <v>0</v>
          </cell>
          <cell r="CN1115">
            <v>0</v>
          </cell>
          <cell r="CO1115">
            <v>0</v>
          </cell>
          <cell r="CP1115">
            <v>0</v>
          </cell>
          <cell r="CQ1115">
            <v>0</v>
          </cell>
          <cell r="CR1115">
            <v>0</v>
          </cell>
          <cell r="CS1115">
            <v>0</v>
          </cell>
          <cell r="CT1115">
            <v>0</v>
          </cell>
          <cell r="CU1115">
            <v>0</v>
          </cell>
          <cell r="CV1115">
            <v>0</v>
          </cell>
          <cell r="CW1115">
            <v>0</v>
          </cell>
          <cell r="CX1115">
            <v>0</v>
          </cell>
          <cell r="CY1115">
            <v>0</v>
          </cell>
          <cell r="CZ1115">
            <v>0</v>
          </cell>
          <cell r="DA1115">
            <v>0</v>
          </cell>
          <cell r="DB1115">
            <v>0</v>
          </cell>
          <cell r="DC1115">
            <v>0</v>
          </cell>
          <cell r="DD1115">
            <v>0</v>
          </cell>
          <cell r="DE1115">
            <v>0</v>
          </cell>
          <cell r="DF1115">
            <v>0</v>
          </cell>
          <cell r="DG1115">
            <v>0</v>
          </cell>
          <cell r="DH1115">
            <v>0</v>
          </cell>
          <cell r="DI1115">
            <v>0</v>
          </cell>
          <cell r="DJ1115">
            <v>0</v>
          </cell>
          <cell r="DK1115">
            <v>0</v>
          </cell>
          <cell r="DL1115">
            <v>0</v>
          </cell>
          <cell r="DM1115">
            <v>0</v>
          </cell>
          <cell r="DN1115">
            <v>0</v>
          </cell>
          <cell r="DO1115">
            <v>0</v>
          </cell>
          <cell r="DP1115">
            <v>0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DX1115">
            <v>0</v>
          </cell>
          <cell r="DY1115">
            <v>0</v>
          </cell>
          <cell r="DZ1115">
            <v>0</v>
          </cell>
          <cell r="EA1115">
            <v>0</v>
          </cell>
          <cell r="EB1115">
            <v>0</v>
          </cell>
          <cell r="EC1115">
            <v>0</v>
          </cell>
          <cell r="ED1115">
            <v>0</v>
          </cell>
          <cell r="EE1115">
            <v>0</v>
          </cell>
          <cell r="EF1115">
            <v>0</v>
          </cell>
          <cell r="EG1115">
            <v>0</v>
          </cell>
          <cell r="EH1115">
            <v>0</v>
          </cell>
          <cell r="EI1115">
            <v>0</v>
          </cell>
          <cell r="EJ1115">
            <v>0</v>
          </cell>
          <cell r="EK1115">
            <v>0</v>
          </cell>
          <cell r="EL1115">
            <v>0</v>
          </cell>
          <cell r="EM1115">
            <v>0</v>
          </cell>
          <cell r="EN1115">
            <v>0</v>
          </cell>
          <cell r="EO1115">
            <v>0</v>
          </cell>
          <cell r="EP1115">
            <v>0</v>
          </cell>
          <cell r="EQ1115">
            <v>0</v>
          </cell>
          <cell r="ER1115">
            <v>0</v>
          </cell>
          <cell r="ES1115">
            <v>0</v>
          </cell>
          <cell r="ET1115">
            <v>0</v>
          </cell>
          <cell r="EU1115">
            <v>0</v>
          </cell>
          <cell r="EV1115">
            <v>0</v>
          </cell>
          <cell r="EW1115">
            <v>0</v>
          </cell>
          <cell r="EX1115">
            <v>0</v>
          </cell>
          <cell r="EY1115">
            <v>0</v>
          </cell>
          <cell r="EZ1115">
            <v>0</v>
          </cell>
          <cell r="FA1115">
            <v>0</v>
          </cell>
          <cell r="FB1115">
            <v>0</v>
          </cell>
          <cell r="FC1115">
            <v>0</v>
          </cell>
          <cell r="FD1115">
            <v>0</v>
          </cell>
          <cell r="FE1115">
            <v>0</v>
          </cell>
          <cell r="FF1115">
            <v>0</v>
          </cell>
          <cell r="FG1115">
            <v>0</v>
          </cell>
          <cell r="FH1115">
            <v>0</v>
          </cell>
          <cell r="FI1115">
            <v>0</v>
          </cell>
          <cell r="FJ1115">
            <v>0</v>
          </cell>
          <cell r="FK1115">
            <v>0</v>
          </cell>
          <cell r="FL1115">
            <v>0</v>
          </cell>
          <cell r="FM1115">
            <v>0</v>
          </cell>
          <cell r="FN1115">
            <v>0</v>
          </cell>
          <cell r="FO1115">
            <v>0</v>
          </cell>
          <cell r="FP1115">
            <v>0</v>
          </cell>
          <cell r="FQ1115">
            <v>0</v>
          </cell>
          <cell r="FR1115">
            <v>0</v>
          </cell>
          <cell r="FS1115">
            <v>0</v>
          </cell>
          <cell r="FT1115">
            <v>0</v>
          </cell>
          <cell r="FU1115">
            <v>0</v>
          </cell>
          <cell r="FV1115">
            <v>0</v>
          </cell>
          <cell r="FW1115">
            <v>0</v>
          </cell>
          <cell r="FX1115">
            <v>0</v>
          </cell>
          <cell r="FY1115">
            <v>0</v>
          </cell>
          <cell r="FZ1115">
            <v>0</v>
          </cell>
          <cell r="GA1115">
            <v>0</v>
          </cell>
          <cell r="GB1115">
            <v>0</v>
          </cell>
          <cell r="GC1115">
            <v>0</v>
          </cell>
          <cell r="GD1115">
            <v>0</v>
          </cell>
          <cell r="GE1115">
            <v>0</v>
          </cell>
          <cell r="GF1115">
            <v>0</v>
          </cell>
          <cell r="GG1115">
            <v>0</v>
          </cell>
          <cell r="GH1115">
            <v>0</v>
          </cell>
          <cell r="GI1115">
            <v>0</v>
          </cell>
          <cell r="GJ1115">
            <v>0</v>
          </cell>
          <cell r="GK1115">
            <v>0</v>
          </cell>
          <cell r="GL1115">
            <v>0</v>
          </cell>
          <cell r="GM1115">
            <v>0</v>
          </cell>
          <cell r="GN1115">
            <v>0</v>
          </cell>
          <cell r="GO1115">
            <v>0</v>
          </cell>
          <cell r="GP1115">
            <v>0</v>
          </cell>
          <cell r="GQ1115">
            <v>0</v>
          </cell>
          <cell r="GR1115">
            <v>0</v>
          </cell>
          <cell r="GS1115">
            <v>0</v>
          </cell>
          <cell r="GT1115">
            <v>0</v>
          </cell>
          <cell r="GU1115">
            <v>0</v>
          </cell>
          <cell r="GV1115">
            <v>0</v>
          </cell>
          <cell r="GW1115">
            <v>0</v>
          </cell>
          <cell r="GX1115">
            <v>0</v>
          </cell>
          <cell r="GY1115">
            <v>0</v>
          </cell>
          <cell r="GZ1115">
            <v>0</v>
          </cell>
          <cell r="HA1115">
            <v>0</v>
          </cell>
          <cell r="HB1115">
            <v>0</v>
          </cell>
          <cell r="HC1115">
            <v>0</v>
          </cell>
          <cell r="HD1115">
            <v>0</v>
          </cell>
          <cell r="HE1115">
            <v>0</v>
          </cell>
          <cell r="HF1115">
            <v>0</v>
          </cell>
          <cell r="HG1115">
            <v>0</v>
          </cell>
          <cell r="HH1115">
            <v>0</v>
          </cell>
          <cell r="HI1115">
            <v>0</v>
          </cell>
          <cell r="HJ1115">
            <v>0</v>
          </cell>
          <cell r="HK1115">
            <v>0</v>
          </cell>
          <cell r="HL1115">
            <v>0</v>
          </cell>
          <cell r="HM1115">
            <v>0</v>
          </cell>
          <cell r="HN1115">
            <v>0</v>
          </cell>
          <cell r="HO1115">
            <v>0</v>
          </cell>
          <cell r="HP1115">
            <v>0</v>
          </cell>
          <cell r="HQ1115">
            <v>0</v>
          </cell>
          <cell r="HR1115">
            <v>0</v>
          </cell>
          <cell r="HS1115">
            <v>0</v>
          </cell>
          <cell r="HT1115">
            <v>0</v>
          </cell>
          <cell r="HU1115">
            <v>0</v>
          </cell>
          <cell r="HV1115">
            <v>0</v>
          </cell>
          <cell r="HW1115">
            <v>0</v>
          </cell>
          <cell r="HX1115">
            <v>0</v>
          </cell>
          <cell r="HY1115">
            <v>0</v>
          </cell>
          <cell r="HZ1115">
            <v>0</v>
          </cell>
          <cell r="IA1115">
            <v>0</v>
          </cell>
          <cell r="IB1115">
            <v>0</v>
          </cell>
          <cell r="IC1115">
            <v>0</v>
          </cell>
          <cell r="ID1115">
            <v>0</v>
          </cell>
          <cell r="IE1115">
            <v>0</v>
          </cell>
          <cell r="IF1115">
            <v>0</v>
          </cell>
          <cell r="IG1115">
            <v>0</v>
          </cell>
          <cell r="IH1115">
            <v>0</v>
          </cell>
          <cell r="II1115">
            <v>0</v>
          </cell>
          <cell r="IJ1115">
            <v>0</v>
          </cell>
          <cell r="IK1115">
            <v>0</v>
          </cell>
          <cell r="IL1115">
            <v>0</v>
          </cell>
          <cell r="IM1115">
            <v>0</v>
          </cell>
          <cell r="IN1115">
            <v>0</v>
          </cell>
          <cell r="IO1115">
            <v>0</v>
          </cell>
          <cell r="IP1115">
            <v>0</v>
          </cell>
          <cell r="IQ1115">
            <v>0</v>
          </cell>
          <cell r="IR1115">
            <v>0</v>
          </cell>
          <cell r="IS1115">
            <v>0</v>
          </cell>
          <cell r="IT1115">
            <v>0</v>
          </cell>
          <cell r="IU1115">
            <v>0</v>
          </cell>
          <cell r="IV1115">
            <v>0</v>
          </cell>
          <cell r="IW1115">
            <v>0</v>
          </cell>
          <cell r="IX1115">
            <v>0</v>
          </cell>
          <cell r="IY1115">
            <v>0</v>
          </cell>
          <cell r="IZ1115">
            <v>0</v>
          </cell>
          <cell r="JA1115">
            <v>0</v>
          </cell>
          <cell r="JB1115">
            <v>0</v>
          </cell>
          <cell r="JC1115">
            <v>0</v>
          </cell>
          <cell r="JD1115">
            <v>0</v>
          </cell>
          <cell r="JE1115">
            <v>0</v>
          </cell>
        </row>
        <row r="1116">
          <cell r="D1116" t="str">
            <v>HY_.QF.UTN._.SML.Mink Creek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  <cell r="BD1116">
            <v>0</v>
          </cell>
          <cell r="BE1116">
            <v>0</v>
          </cell>
          <cell r="BF1116">
            <v>0</v>
          </cell>
          <cell r="BG1116">
            <v>0</v>
          </cell>
          <cell r="BH1116">
            <v>0</v>
          </cell>
          <cell r="BI1116">
            <v>0</v>
          </cell>
          <cell r="BJ1116">
            <v>0</v>
          </cell>
          <cell r="BK1116">
            <v>0</v>
          </cell>
          <cell r="BL1116">
            <v>0</v>
          </cell>
          <cell r="BM1116">
            <v>0</v>
          </cell>
          <cell r="BN1116">
            <v>0</v>
          </cell>
          <cell r="BO1116">
            <v>0</v>
          </cell>
          <cell r="BP1116">
            <v>0</v>
          </cell>
          <cell r="BQ1116">
            <v>0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0</v>
          </cell>
          <cell r="BW1116">
            <v>0</v>
          </cell>
          <cell r="BX1116">
            <v>0</v>
          </cell>
          <cell r="BY1116">
            <v>0</v>
          </cell>
          <cell r="BZ1116">
            <v>0</v>
          </cell>
          <cell r="CA1116">
            <v>0</v>
          </cell>
          <cell r="CB1116">
            <v>0</v>
          </cell>
          <cell r="CC1116">
            <v>0</v>
          </cell>
          <cell r="CD1116">
            <v>0</v>
          </cell>
          <cell r="CE1116">
            <v>0</v>
          </cell>
          <cell r="CF1116">
            <v>0</v>
          </cell>
          <cell r="CG1116">
            <v>0</v>
          </cell>
          <cell r="CH1116">
            <v>0</v>
          </cell>
          <cell r="CI1116">
            <v>0</v>
          </cell>
          <cell r="CJ1116">
            <v>0</v>
          </cell>
          <cell r="CK1116">
            <v>0</v>
          </cell>
          <cell r="CL1116">
            <v>0</v>
          </cell>
          <cell r="CM1116">
            <v>0</v>
          </cell>
          <cell r="CN1116">
            <v>0</v>
          </cell>
          <cell r="CO1116">
            <v>0</v>
          </cell>
          <cell r="CP1116">
            <v>0</v>
          </cell>
          <cell r="CQ1116">
            <v>0</v>
          </cell>
          <cell r="CR1116">
            <v>0</v>
          </cell>
          <cell r="CS1116">
            <v>0</v>
          </cell>
          <cell r="CT1116">
            <v>0</v>
          </cell>
          <cell r="CU1116">
            <v>0</v>
          </cell>
          <cell r="CV1116">
            <v>0</v>
          </cell>
          <cell r="CW1116">
            <v>0</v>
          </cell>
          <cell r="CX1116">
            <v>0</v>
          </cell>
          <cell r="CY1116">
            <v>0</v>
          </cell>
          <cell r="CZ1116">
            <v>0</v>
          </cell>
          <cell r="DA1116">
            <v>0</v>
          </cell>
          <cell r="DB1116">
            <v>0</v>
          </cell>
          <cell r="DC1116">
            <v>0</v>
          </cell>
          <cell r="DD1116">
            <v>0</v>
          </cell>
          <cell r="DE1116">
            <v>0</v>
          </cell>
          <cell r="DF1116">
            <v>0</v>
          </cell>
          <cell r="DG1116">
            <v>0</v>
          </cell>
          <cell r="DH1116">
            <v>0</v>
          </cell>
          <cell r="DI1116">
            <v>0</v>
          </cell>
          <cell r="DJ1116">
            <v>0</v>
          </cell>
          <cell r="DK1116">
            <v>0</v>
          </cell>
          <cell r="DL1116">
            <v>0</v>
          </cell>
          <cell r="DM1116">
            <v>0</v>
          </cell>
          <cell r="DN1116">
            <v>0</v>
          </cell>
          <cell r="DO1116">
            <v>0</v>
          </cell>
          <cell r="DP1116">
            <v>0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0</v>
          </cell>
          <cell r="DW1116">
            <v>0</v>
          </cell>
          <cell r="DX1116">
            <v>0</v>
          </cell>
          <cell r="DY1116">
            <v>0</v>
          </cell>
          <cell r="DZ1116">
            <v>0</v>
          </cell>
          <cell r="EA1116">
            <v>0</v>
          </cell>
          <cell r="EB1116">
            <v>0</v>
          </cell>
          <cell r="EC1116">
            <v>0</v>
          </cell>
          <cell r="ED1116">
            <v>0</v>
          </cell>
          <cell r="EE1116">
            <v>0</v>
          </cell>
          <cell r="EF1116">
            <v>0</v>
          </cell>
          <cell r="EG1116">
            <v>0</v>
          </cell>
          <cell r="EH1116">
            <v>0</v>
          </cell>
          <cell r="EI1116">
            <v>0</v>
          </cell>
          <cell r="EJ1116">
            <v>0</v>
          </cell>
          <cell r="EK1116">
            <v>0</v>
          </cell>
          <cell r="EL1116">
            <v>0</v>
          </cell>
          <cell r="EM1116">
            <v>0</v>
          </cell>
          <cell r="EN1116">
            <v>0</v>
          </cell>
          <cell r="EO1116">
            <v>0</v>
          </cell>
          <cell r="EP1116">
            <v>0</v>
          </cell>
          <cell r="EQ1116">
            <v>0</v>
          </cell>
          <cell r="ER1116">
            <v>0</v>
          </cell>
          <cell r="ES1116">
            <v>0</v>
          </cell>
          <cell r="ET1116">
            <v>0</v>
          </cell>
          <cell r="EU1116">
            <v>0</v>
          </cell>
          <cell r="EV1116">
            <v>0</v>
          </cell>
          <cell r="EW1116">
            <v>0</v>
          </cell>
          <cell r="EX1116">
            <v>0</v>
          </cell>
          <cell r="EY1116">
            <v>0</v>
          </cell>
          <cell r="EZ1116">
            <v>0</v>
          </cell>
          <cell r="FA1116">
            <v>0</v>
          </cell>
          <cell r="FB1116">
            <v>0</v>
          </cell>
          <cell r="FC1116">
            <v>0</v>
          </cell>
          <cell r="FD1116">
            <v>0</v>
          </cell>
          <cell r="FE1116">
            <v>0</v>
          </cell>
          <cell r="FF1116">
            <v>0</v>
          </cell>
          <cell r="FG1116">
            <v>0</v>
          </cell>
          <cell r="FH1116">
            <v>0</v>
          </cell>
          <cell r="FI1116">
            <v>0</v>
          </cell>
          <cell r="FJ1116">
            <v>0</v>
          </cell>
          <cell r="FK1116">
            <v>0</v>
          </cell>
          <cell r="FL1116">
            <v>0</v>
          </cell>
          <cell r="FM1116">
            <v>0</v>
          </cell>
          <cell r="FN1116">
            <v>0</v>
          </cell>
          <cell r="FO1116">
            <v>0</v>
          </cell>
          <cell r="FP1116">
            <v>0</v>
          </cell>
          <cell r="FQ1116">
            <v>0</v>
          </cell>
          <cell r="FR1116">
            <v>0</v>
          </cell>
          <cell r="FS1116">
            <v>0</v>
          </cell>
          <cell r="FT1116">
            <v>0</v>
          </cell>
          <cell r="FU1116">
            <v>0</v>
          </cell>
          <cell r="FV1116">
            <v>0</v>
          </cell>
          <cell r="FW1116">
            <v>0</v>
          </cell>
          <cell r="FX1116">
            <v>0</v>
          </cell>
          <cell r="FY1116">
            <v>0</v>
          </cell>
          <cell r="FZ1116">
            <v>0</v>
          </cell>
          <cell r="GA1116">
            <v>0</v>
          </cell>
          <cell r="GB1116">
            <v>0</v>
          </cell>
          <cell r="GC1116">
            <v>0</v>
          </cell>
          <cell r="GD1116">
            <v>0</v>
          </cell>
          <cell r="GE1116">
            <v>0</v>
          </cell>
          <cell r="GF1116">
            <v>0</v>
          </cell>
          <cell r="GG1116">
            <v>0</v>
          </cell>
          <cell r="GH1116">
            <v>0</v>
          </cell>
          <cell r="GI1116">
            <v>0</v>
          </cell>
          <cell r="GJ1116">
            <v>0</v>
          </cell>
          <cell r="GK1116">
            <v>0</v>
          </cell>
          <cell r="GL1116">
            <v>0</v>
          </cell>
          <cell r="GM1116">
            <v>0</v>
          </cell>
          <cell r="GN1116">
            <v>0</v>
          </cell>
          <cell r="GO1116">
            <v>0</v>
          </cell>
          <cell r="GP1116">
            <v>0</v>
          </cell>
          <cell r="GQ1116">
            <v>0</v>
          </cell>
          <cell r="GR1116">
            <v>0</v>
          </cell>
          <cell r="GS1116">
            <v>0</v>
          </cell>
          <cell r="GT1116">
            <v>0</v>
          </cell>
          <cell r="GU1116">
            <v>0</v>
          </cell>
          <cell r="GV1116">
            <v>0</v>
          </cell>
          <cell r="GW1116">
            <v>0</v>
          </cell>
          <cell r="GX1116">
            <v>0</v>
          </cell>
          <cell r="GY1116">
            <v>0</v>
          </cell>
          <cell r="GZ1116">
            <v>0</v>
          </cell>
          <cell r="HA1116">
            <v>0</v>
          </cell>
          <cell r="HB1116">
            <v>0</v>
          </cell>
          <cell r="HC1116">
            <v>0</v>
          </cell>
          <cell r="HD1116">
            <v>0</v>
          </cell>
          <cell r="HE1116">
            <v>0</v>
          </cell>
          <cell r="HF1116">
            <v>0</v>
          </cell>
          <cell r="HG1116">
            <v>0</v>
          </cell>
          <cell r="HH1116">
            <v>0</v>
          </cell>
          <cell r="HI1116">
            <v>0</v>
          </cell>
          <cell r="HJ1116">
            <v>0</v>
          </cell>
          <cell r="HK1116">
            <v>0</v>
          </cell>
          <cell r="HL1116">
            <v>0</v>
          </cell>
          <cell r="HM1116">
            <v>0</v>
          </cell>
          <cell r="HN1116">
            <v>0</v>
          </cell>
          <cell r="HO1116">
            <v>0</v>
          </cell>
          <cell r="HP1116">
            <v>0</v>
          </cell>
          <cell r="HQ1116">
            <v>0</v>
          </cell>
          <cell r="HR1116">
            <v>0</v>
          </cell>
          <cell r="HS1116">
            <v>0</v>
          </cell>
          <cell r="HT1116">
            <v>0</v>
          </cell>
          <cell r="HU1116">
            <v>0</v>
          </cell>
          <cell r="HV1116">
            <v>0</v>
          </cell>
          <cell r="HW1116">
            <v>0</v>
          </cell>
          <cell r="HX1116">
            <v>0</v>
          </cell>
          <cell r="HY1116">
            <v>0</v>
          </cell>
          <cell r="HZ1116">
            <v>0</v>
          </cell>
          <cell r="IA1116">
            <v>0</v>
          </cell>
          <cell r="IB1116">
            <v>0</v>
          </cell>
          <cell r="IC1116">
            <v>0</v>
          </cell>
          <cell r="ID1116">
            <v>0</v>
          </cell>
          <cell r="IE1116">
            <v>0</v>
          </cell>
          <cell r="IF1116">
            <v>0</v>
          </cell>
          <cell r="IG1116">
            <v>0</v>
          </cell>
          <cell r="IH1116">
            <v>0</v>
          </cell>
          <cell r="II1116">
            <v>0</v>
          </cell>
          <cell r="IJ1116">
            <v>0</v>
          </cell>
          <cell r="IK1116">
            <v>0</v>
          </cell>
          <cell r="IL1116">
            <v>0</v>
          </cell>
          <cell r="IM1116">
            <v>0</v>
          </cell>
          <cell r="IN1116">
            <v>0</v>
          </cell>
          <cell r="IO1116">
            <v>0</v>
          </cell>
          <cell r="IP1116">
            <v>0</v>
          </cell>
          <cell r="IQ1116">
            <v>0</v>
          </cell>
          <cell r="IR1116">
            <v>0</v>
          </cell>
          <cell r="IS1116">
            <v>0</v>
          </cell>
          <cell r="IT1116">
            <v>0</v>
          </cell>
          <cell r="IU1116">
            <v>0</v>
          </cell>
          <cell r="IV1116">
            <v>0</v>
          </cell>
          <cell r="IW1116">
            <v>0</v>
          </cell>
          <cell r="IX1116">
            <v>0</v>
          </cell>
          <cell r="IY1116">
            <v>0</v>
          </cell>
          <cell r="IZ1116">
            <v>0</v>
          </cell>
          <cell r="JA1116">
            <v>0</v>
          </cell>
          <cell r="JB1116">
            <v>0</v>
          </cell>
          <cell r="JC1116">
            <v>0</v>
          </cell>
          <cell r="JD1116">
            <v>0</v>
          </cell>
          <cell r="JE1116">
            <v>0</v>
          </cell>
        </row>
        <row r="1117">
          <cell r="D1117" t="str">
            <v>HY_.QF.UTN._.SML.Preston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  <cell r="BD1117">
            <v>0</v>
          </cell>
          <cell r="BE1117">
            <v>0</v>
          </cell>
          <cell r="BF1117">
            <v>0</v>
          </cell>
          <cell r="BG1117">
            <v>0</v>
          </cell>
          <cell r="BH1117">
            <v>0</v>
          </cell>
          <cell r="BI1117">
            <v>0</v>
          </cell>
          <cell r="BJ1117">
            <v>0</v>
          </cell>
          <cell r="BK1117">
            <v>0</v>
          </cell>
          <cell r="BL1117">
            <v>0</v>
          </cell>
          <cell r="BM1117">
            <v>0</v>
          </cell>
          <cell r="BN1117">
            <v>0</v>
          </cell>
          <cell r="BO1117">
            <v>0</v>
          </cell>
          <cell r="BP1117">
            <v>0</v>
          </cell>
          <cell r="BQ1117">
            <v>0</v>
          </cell>
          <cell r="BR1117">
            <v>0</v>
          </cell>
          <cell r="BS1117">
            <v>0</v>
          </cell>
          <cell r="BT1117">
            <v>0</v>
          </cell>
          <cell r="BU1117">
            <v>0</v>
          </cell>
          <cell r="BV1117">
            <v>0</v>
          </cell>
          <cell r="BW1117">
            <v>0</v>
          </cell>
          <cell r="BX1117">
            <v>0</v>
          </cell>
          <cell r="BY1117">
            <v>0</v>
          </cell>
          <cell r="BZ1117">
            <v>0</v>
          </cell>
          <cell r="CA1117">
            <v>0</v>
          </cell>
          <cell r="CB1117">
            <v>0</v>
          </cell>
          <cell r="CC1117">
            <v>0</v>
          </cell>
          <cell r="CD1117">
            <v>0</v>
          </cell>
          <cell r="CE1117">
            <v>0</v>
          </cell>
          <cell r="CF1117">
            <v>0</v>
          </cell>
          <cell r="CG1117">
            <v>0</v>
          </cell>
          <cell r="CH1117">
            <v>0</v>
          </cell>
          <cell r="CI1117">
            <v>0</v>
          </cell>
          <cell r="CJ1117">
            <v>0</v>
          </cell>
          <cell r="CK1117">
            <v>0</v>
          </cell>
          <cell r="CL1117">
            <v>0</v>
          </cell>
          <cell r="CM1117">
            <v>0</v>
          </cell>
          <cell r="CN1117">
            <v>0</v>
          </cell>
          <cell r="CO1117">
            <v>0</v>
          </cell>
          <cell r="CP1117">
            <v>0</v>
          </cell>
          <cell r="CQ1117">
            <v>0</v>
          </cell>
          <cell r="CR1117">
            <v>0</v>
          </cell>
          <cell r="CS1117">
            <v>0</v>
          </cell>
          <cell r="CT1117">
            <v>0</v>
          </cell>
          <cell r="CU1117">
            <v>0</v>
          </cell>
          <cell r="CV1117">
            <v>0</v>
          </cell>
          <cell r="CW1117">
            <v>0</v>
          </cell>
          <cell r="CX1117">
            <v>0</v>
          </cell>
          <cell r="CY1117">
            <v>0</v>
          </cell>
          <cell r="CZ1117">
            <v>0</v>
          </cell>
          <cell r="DA1117">
            <v>0</v>
          </cell>
          <cell r="DB1117">
            <v>0</v>
          </cell>
          <cell r="DC1117">
            <v>0</v>
          </cell>
          <cell r="DD1117">
            <v>0</v>
          </cell>
          <cell r="DE1117">
            <v>0</v>
          </cell>
          <cell r="DF1117">
            <v>0</v>
          </cell>
          <cell r="DG1117">
            <v>0</v>
          </cell>
          <cell r="DH1117">
            <v>0</v>
          </cell>
          <cell r="DI1117">
            <v>0</v>
          </cell>
          <cell r="DJ1117">
            <v>0</v>
          </cell>
          <cell r="DK1117">
            <v>0</v>
          </cell>
          <cell r="DL1117">
            <v>0</v>
          </cell>
          <cell r="DM1117">
            <v>0</v>
          </cell>
          <cell r="DN1117">
            <v>0</v>
          </cell>
          <cell r="DO1117">
            <v>0</v>
          </cell>
          <cell r="DP1117">
            <v>0</v>
          </cell>
          <cell r="DQ1117">
            <v>0</v>
          </cell>
          <cell r="DR1117">
            <v>0</v>
          </cell>
          <cell r="DS1117">
            <v>0</v>
          </cell>
          <cell r="DT1117">
            <v>0</v>
          </cell>
          <cell r="DU1117">
            <v>0</v>
          </cell>
          <cell r="DV1117">
            <v>0</v>
          </cell>
          <cell r="DW1117">
            <v>0</v>
          </cell>
          <cell r="DX1117">
            <v>0</v>
          </cell>
          <cell r="DY1117">
            <v>0</v>
          </cell>
          <cell r="DZ1117">
            <v>0</v>
          </cell>
          <cell r="EA1117">
            <v>0</v>
          </cell>
          <cell r="EB1117">
            <v>0</v>
          </cell>
          <cell r="EC1117">
            <v>0</v>
          </cell>
          <cell r="ED1117">
            <v>0</v>
          </cell>
          <cell r="EE1117">
            <v>0</v>
          </cell>
          <cell r="EF1117">
            <v>0</v>
          </cell>
          <cell r="EG1117">
            <v>0</v>
          </cell>
          <cell r="EH1117">
            <v>0</v>
          </cell>
          <cell r="EI1117">
            <v>0</v>
          </cell>
          <cell r="EJ1117">
            <v>0</v>
          </cell>
          <cell r="EK1117">
            <v>0</v>
          </cell>
          <cell r="EL1117">
            <v>0</v>
          </cell>
          <cell r="EM1117">
            <v>0</v>
          </cell>
          <cell r="EN1117">
            <v>0</v>
          </cell>
          <cell r="EO1117">
            <v>0</v>
          </cell>
          <cell r="EP1117">
            <v>0</v>
          </cell>
          <cell r="EQ1117">
            <v>0</v>
          </cell>
          <cell r="ER1117">
            <v>0</v>
          </cell>
          <cell r="ES1117">
            <v>0</v>
          </cell>
          <cell r="ET1117">
            <v>0</v>
          </cell>
          <cell r="EU1117">
            <v>0</v>
          </cell>
          <cell r="EV1117">
            <v>0</v>
          </cell>
          <cell r="EW1117">
            <v>0</v>
          </cell>
          <cell r="EX1117">
            <v>0</v>
          </cell>
          <cell r="EY1117">
            <v>0</v>
          </cell>
          <cell r="EZ1117">
            <v>0</v>
          </cell>
          <cell r="FA1117">
            <v>0</v>
          </cell>
          <cell r="FB1117">
            <v>0</v>
          </cell>
          <cell r="FC1117">
            <v>0</v>
          </cell>
          <cell r="FD1117">
            <v>0</v>
          </cell>
          <cell r="FE1117">
            <v>0</v>
          </cell>
          <cell r="FF1117">
            <v>0</v>
          </cell>
          <cell r="FG1117">
            <v>0</v>
          </cell>
          <cell r="FH1117">
            <v>0</v>
          </cell>
          <cell r="FI1117">
            <v>0</v>
          </cell>
          <cell r="FJ1117">
            <v>0</v>
          </cell>
          <cell r="FK1117">
            <v>0</v>
          </cell>
          <cell r="FL1117">
            <v>0</v>
          </cell>
          <cell r="FM1117">
            <v>0</v>
          </cell>
          <cell r="FN1117">
            <v>0</v>
          </cell>
          <cell r="FO1117">
            <v>0</v>
          </cell>
          <cell r="FP1117">
            <v>0</v>
          </cell>
          <cell r="FQ1117">
            <v>0</v>
          </cell>
          <cell r="FR1117">
            <v>0</v>
          </cell>
          <cell r="FS1117">
            <v>0</v>
          </cell>
          <cell r="FT1117">
            <v>0</v>
          </cell>
          <cell r="FU1117">
            <v>0</v>
          </cell>
          <cell r="FV1117">
            <v>0</v>
          </cell>
          <cell r="FW1117">
            <v>0</v>
          </cell>
          <cell r="FX1117">
            <v>0</v>
          </cell>
          <cell r="FY1117">
            <v>0</v>
          </cell>
          <cell r="FZ1117">
            <v>0</v>
          </cell>
          <cell r="GA1117">
            <v>0</v>
          </cell>
          <cell r="GB1117">
            <v>0</v>
          </cell>
          <cell r="GC1117">
            <v>0</v>
          </cell>
          <cell r="GD1117">
            <v>0</v>
          </cell>
          <cell r="GE1117">
            <v>0</v>
          </cell>
          <cell r="GF1117">
            <v>0</v>
          </cell>
          <cell r="GG1117">
            <v>0</v>
          </cell>
          <cell r="GH1117">
            <v>0</v>
          </cell>
          <cell r="GI1117">
            <v>0</v>
          </cell>
          <cell r="GJ1117">
            <v>0</v>
          </cell>
          <cell r="GK1117">
            <v>0</v>
          </cell>
          <cell r="GL1117">
            <v>0</v>
          </cell>
          <cell r="GM1117">
            <v>0</v>
          </cell>
          <cell r="GN1117">
            <v>0</v>
          </cell>
          <cell r="GO1117">
            <v>0</v>
          </cell>
          <cell r="GP1117">
            <v>0</v>
          </cell>
          <cell r="GQ1117">
            <v>0</v>
          </cell>
          <cell r="GR1117">
            <v>0</v>
          </cell>
          <cell r="GS1117">
            <v>0</v>
          </cell>
          <cell r="GT1117">
            <v>0</v>
          </cell>
          <cell r="GU1117">
            <v>0</v>
          </cell>
          <cell r="GV1117">
            <v>0</v>
          </cell>
          <cell r="GW1117">
            <v>0</v>
          </cell>
          <cell r="GX1117">
            <v>0</v>
          </cell>
          <cell r="GY1117">
            <v>0</v>
          </cell>
          <cell r="GZ1117">
            <v>0</v>
          </cell>
          <cell r="HA1117">
            <v>0</v>
          </cell>
          <cell r="HB1117">
            <v>0</v>
          </cell>
          <cell r="HC1117">
            <v>0</v>
          </cell>
          <cell r="HD1117">
            <v>0</v>
          </cell>
          <cell r="HE1117">
            <v>0</v>
          </cell>
          <cell r="HF1117">
            <v>0</v>
          </cell>
          <cell r="HG1117">
            <v>0</v>
          </cell>
          <cell r="HH1117">
            <v>0</v>
          </cell>
          <cell r="HI1117">
            <v>0</v>
          </cell>
          <cell r="HJ1117">
            <v>0</v>
          </cell>
          <cell r="HK1117">
            <v>0</v>
          </cell>
          <cell r="HL1117">
            <v>0</v>
          </cell>
          <cell r="HM1117">
            <v>0</v>
          </cell>
          <cell r="HN1117">
            <v>0</v>
          </cell>
          <cell r="HO1117">
            <v>0</v>
          </cell>
          <cell r="HP1117">
            <v>0</v>
          </cell>
          <cell r="HQ1117">
            <v>0</v>
          </cell>
          <cell r="HR1117">
            <v>0</v>
          </cell>
          <cell r="HS1117">
            <v>0</v>
          </cell>
          <cell r="HT1117">
            <v>0</v>
          </cell>
          <cell r="HU1117">
            <v>0</v>
          </cell>
          <cell r="HV1117">
            <v>0</v>
          </cell>
          <cell r="HW1117">
            <v>0</v>
          </cell>
          <cell r="HX1117">
            <v>0</v>
          </cell>
          <cell r="HY1117">
            <v>0</v>
          </cell>
          <cell r="HZ1117">
            <v>0</v>
          </cell>
          <cell r="IA1117">
            <v>0</v>
          </cell>
          <cell r="IB1117">
            <v>0</v>
          </cell>
          <cell r="IC1117">
            <v>0</v>
          </cell>
          <cell r="ID1117">
            <v>0</v>
          </cell>
          <cell r="IE1117">
            <v>0</v>
          </cell>
          <cell r="IF1117">
            <v>0</v>
          </cell>
          <cell r="IG1117">
            <v>0</v>
          </cell>
          <cell r="IH1117">
            <v>0</v>
          </cell>
          <cell r="II1117">
            <v>0</v>
          </cell>
          <cell r="IJ1117">
            <v>0</v>
          </cell>
          <cell r="IK1117">
            <v>0</v>
          </cell>
          <cell r="IL1117">
            <v>0</v>
          </cell>
          <cell r="IM1117">
            <v>0</v>
          </cell>
          <cell r="IN1117">
            <v>0</v>
          </cell>
          <cell r="IO1117">
            <v>0</v>
          </cell>
          <cell r="IP1117">
            <v>0</v>
          </cell>
          <cell r="IQ1117">
            <v>0</v>
          </cell>
          <cell r="IR1117">
            <v>0</v>
          </cell>
          <cell r="IS1117">
            <v>0</v>
          </cell>
          <cell r="IT1117">
            <v>0</v>
          </cell>
          <cell r="IU1117">
            <v>0</v>
          </cell>
          <cell r="IV1117">
            <v>0</v>
          </cell>
          <cell r="IW1117">
            <v>0</v>
          </cell>
          <cell r="IX1117">
            <v>0</v>
          </cell>
          <cell r="IY1117">
            <v>0</v>
          </cell>
          <cell r="IZ1117">
            <v>0</v>
          </cell>
          <cell r="JA1117">
            <v>0</v>
          </cell>
          <cell r="JB1117">
            <v>0</v>
          </cell>
          <cell r="JC1117">
            <v>0</v>
          </cell>
          <cell r="JD1117">
            <v>0</v>
          </cell>
          <cell r="JE1117">
            <v>0</v>
          </cell>
        </row>
        <row r="1118">
          <cell r="D1118" t="str">
            <v>HY_.QF.UTS._.SML.Cottonwood Lower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  <cell r="BD1118">
            <v>0</v>
          </cell>
          <cell r="BE1118">
            <v>0</v>
          </cell>
          <cell r="BF1118">
            <v>0</v>
          </cell>
          <cell r="BG1118">
            <v>0</v>
          </cell>
          <cell r="BH1118">
            <v>0</v>
          </cell>
          <cell r="BI1118">
            <v>0</v>
          </cell>
          <cell r="BJ1118">
            <v>0</v>
          </cell>
          <cell r="BK1118">
            <v>0</v>
          </cell>
          <cell r="BL1118">
            <v>0</v>
          </cell>
          <cell r="BM1118">
            <v>0</v>
          </cell>
          <cell r="BN1118">
            <v>0</v>
          </cell>
          <cell r="BO1118">
            <v>0</v>
          </cell>
          <cell r="BP1118">
            <v>0</v>
          </cell>
          <cell r="BQ1118">
            <v>0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0</v>
          </cell>
          <cell r="BW1118">
            <v>0</v>
          </cell>
          <cell r="BX1118">
            <v>0</v>
          </cell>
          <cell r="BY1118">
            <v>0</v>
          </cell>
          <cell r="BZ1118">
            <v>0</v>
          </cell>
          <cell r="CA1118">
            <v>0</v>
          </cell>
          <cell r="CB1118">
            <v>0</v>
          </cell>
          <cell r="CC1118">
            <v>0</v>
          </cell>
          <cell r="CD1118">
            <v>0</v>
          </cell>
          <cell r="CE1118">
            <v>0</v>
          </cell>
          <cell r="CF1118">
            <v>0</v>
          </cell>
          <cell r="CG1118">
            <v>0</v>
          </cell>
          <cell r="CH1118">
            <v>0</v>
          </cell>
          <cell r="CI1118">
            <v>0</v>
          </cell>
          <cell r="CJ1118">
            <v>0</v>
          </cell>
          <cell r="CK1118">
            <v>0</v>
          </cell>
          <cell r="CL1118">
            <v>0</v>
          </cell>
          <cell r="CM1118">
            <v>0</v>
          </cell>
          <cell r="CN1118">
            <v>0</v>
          </cell>
          <cell r="CO1118">
            <v>0</v>
          </cell>
          <cell r="CP1118">
            <v>0</v>
          </cell>
          <cell r="CQ1118">
            <v>0</v>
          </cell>
          <cell r="CR1118">
            <v>0</v>
          </cell>
          <cell r="CS1118">
            <v>0</v>
          </cell>
          <cell r="CT1118">
            <v>0</v>
          </cell>
          <cell r="CU1118">
            <v>0</v>
          </cell>
          <cell r="CV1118">
            <v>0</v>
          </cell>
          <cell r="CW1118">
            <v>0</v>
          </cell>
          <cell r="CX1118">
            <v>0</v>
          </cell>
          <cell r="CY1118">
            <v>0</v>
          </cell>
          <cell r="CZ1118">
            <v>0</v>
          </cell>
          <cell r="DA1118">
            <v>0</v>
          </cell>
          <cell r="DB1118">
            <v>0</v>
          </cell>
          <cell r="DC1118">
            <v>0</v>
          </cell>
          <cell r="DD1118">
            <v>0</v>
          </cell>
          <cell r="DE1118">
            <v>0</v>
          </cell>
          <cell r="DF1118">
            <v>0</v>
          </cell>
          <cell r="DG1118">
            <v>0</v>
          </cell>
          <cell r="DH1118">
            <v>0</v>
          </cell>
          <cell r="DI1118">
            <v>0</v>
          </cell>
          <cell r="DJ1118">
            <v>0</v>
          </cell>
          <cell r="DK1118">
            <v>0</v>
          </cell>
          <cell r="DL1118">
            <v>0</v>
          </cell>
          <cell r="DM1118">
            <v>0</v>
          </cell>
          <cell r="DN1118">
            <v>0</v>
          </cell>
          <cell r="DO1118">
            <v>0</v>
          </cell>
          <cell r="DP1118">
            <v>0</v>
          </cell>
          <cell r="DQ1118">
            <v>0</v>
          </cell>
          <cell r="DR1118">
            <v>0</v>
          </cell>
          <cell r="DS1118">
            <v>0</v>
          </cell>
          <cell r="DT1118">
            <v>0</v>
          </cell>
          <cell r="DU1118">
            <v>0</v>
          </cell>
          <cell r="DV1118">
            <v>0</v>
          </cell>
          <cell r="DW1118">
            <v>0</v>
          </cell>
          <cell r="DX1118">
            <v>0</v>
          </cell>
          <cell r="DY1118">
            <v>0</v>
          </cell>
          <cell r="DZ1118">
            <v>0</v>
          </cell>
          <cell r="EA1118">
            <v>0</v>
          </cell>
          <cell r="EB1118">
            <v>0</v>
          </cell>
          <cell r="EC1118">
            <v>0</v>
          </cell>
          <cell r="ED1118">
            <v>0</v>
          </cell>
          <cell r="EE1118">
            <v>0</v>
          </cell>
          <cell r="EF1118">
            <v>0</v>
          </cell>
          <cell r="EG1118">
            <v>0</v>
          </cell>
          <cell r="EH1118">
            <v>0</v>
          </cell>
          <cell r="EI1118">
            <v>0</v>
          </cell>
          <cell r="EJ1118">
            <v>0</v>
          </cell>
          <cell r="EK1118">
            <v>0</v>
          </cell>
          <cell r="EL1118">
            <v>0</v>
          </cell>
          <cell r="EM1118">
            <v>0</v>
          </cell>
          <cell r="EN1118">
            <v>0</v>
          </cell>
          <cell r="EO1118">
            <v>0</v>
          </cell>
          <cell r="EP1118">
            <v>0</v>
          </cell>
          <cell r="EQ1118">
            <v>0</v>
          </cell>
          <cell r="ER1118">
            <v>0</v>
          </cell>
          <cell r="ES1118">
            <v>0</v>
          </cell>
          <cell r="ET1118">
            <v>0</v>
          </cell>
          <cell r="EU1118">
            <v>0</v>
          </cell>
          <cell r="EV1118">
            <v>0</v>
          </cell>
          <cell r="EW1118">
            <v>0</v>
          </cell>
          <cell r="EX1118">
            <v>0</v>
          </cell>
          <cell r="EY1118">
            <v>0</v>
          </cell>
          <cell r="EZ1118">
            <v>0</v>
          </cell>
          <cell r="FA1118">
            <v>0</v>
          </cell>
          <cell r="FB1118">
            <v>0</v>
          </cell>
          <cell r="FC1118">
            <v>0</v>
          </cell>
          <cell r="FD1118">
            <v>0</v>
          </cell>
          <cell r="FE1118">
            <v>0</v>
          </cell>
          <cell r="FF1118">
            <v>0</v>
          </cell>
          <cell r="FG1118">
            <v>0</v>
          </cell>
          <cell r="FH1118">
            <v>0</v>
          </cell>
          <cell r="FI1118">
            <v>0</v>
          </cell>
          <cell r="FJ1118">
            <v>0</v>
          </cell>
          <cell r="FK1118">
            <v>0</v>
          </cell>
          <cell r="FL1118">
            <v>0</v>
          </cell>
          <cell r="FM1118">
            <v>0</v>
          </cell>
          <cell r="FN1118">
            <v>0</v>
          </cell>
          <cell r="FO1118">
            <v>0</v>
          </cell>
          <cell r="FP1118">
            <v>0</v>
          </cell>
          <cell r="FQ1118">
            <v>0</v>
          </cell>
          <cell r="FR1118">
            <v>0</v>
          </cell>
          <cell r="FS1118">
            <v>0</v>
          </cell>
          <cell r="FT1118">
            <v>0</v>
          </cell>
          <cell r="FU1118">
            <v>0</v>
          </cell>
          <cell r="FV1118">
            <v>0</v>
          </cell>
          <cell r="FW1118">
            <v>0</v>
          </cell>
          <cell r="FX1118">
            <v>0</v>
          </cell>
          <cell r="FY1118">
            <v>0</v>
          </cell>
          <cell r="FZ1118">
            <v>0</v>
          </cell>
          <cell r="GA1118">
            <v>0</v>
          </cell>
          <cell r="GB1118">
            <v>0</v>
          </cell>
          <cell r="GC1118">
            <v>0</v>
          </cell>
          <cell r="GD1118">
            <v>0</v>
          </cell>
          <cell r="GE1118">
            <v>0</v>
          </cell>
          <cell r="GF1118">
            <v>0</v>
          </cell>
          <cell r="GG1118">
            <v>0</v>
          </cell>
          <cell r="GH1118">
            <v>0</v>
          </cell>
          <cell r="GI1118">
            <v>0</v>
          </cell>
          <cell r="GJ1118">
            <v>0</v>
          </cell>
          <cell r="GK1118">
            <v>0</v>
          </cell>
          <cell r="GL1118">
            <v>0</v>
          </cell>
          <cell r="GM1118">
            <v>0</v>
          </cell>
          <cell r="GN1118">
            <v>0</v>
          </cell>
          <cell r="GO1118">
            <v>0</v>
          </cell>
          <cell r="GP1118">
            <v>0</v>
          </cell>
          <cell r="GQ1118">
            <v>0</v>
          </cell>
          <cell r="GR1118">
            <v>0</v>
          </cell>
          <cell r="GS1118">
            <v>0</v>
          </cell>
          <cell r="GT1118">
            <v>0</v>
          </cell>
          <cell r="GU1118">
            <v>0</v>
          </cell>
          <cell r="GV1118">
            <v>0</v>
          </cell>
          <cell r="GW1118">
            <v>0</v>
          </cell>
          <cell r="GX1118">
            <v>0</v>
          </cell>
          <cell r="GY1118">
            <v>0</v>
          </cell>
          <cell r="GZ1118">
            <v>0</v>
          </cell>
          <cell r="HA1118">
            <v>0</v>
          </cell>
          <cell r="HB1118">
            <v>0</v>
          </cell>
          <cell r="HC1118">
            <v>0</v>
          </cell>
          <cell r="HD1118">
            <v>0</v>
          </cell>
          <cell r="HE1118">
            <v>0</v>
          </cell>
          <cell r="HF1118">
            <v>0</v>
          </cell>
          <cell r="HG1118">
            <v>0</v>
          </cell>
          <cell r="HH1118">
            <v>0</v>
          </cell>
          <cell r="HI1118">
            <v>0</v>
          </cell>
          <cell r="HJ1118">
            <v>0</v>
          </cell>
          <cell r="HK1118">
            <v>0</v>
          </cell>
          <cell r="HL1118">
            <v>0</v>
          </cell>
          <cell r="HM1118">
            <v>0</v>
          </cell>
          <cell r="HN1118">
            <v>0</v>
          </cell>
          <cell r="HO1118">
            <v>0</v>
          </cell>
          <cell r="HP1118">
            <v>0</v>
          </cell>
          <cell r="HQ1118">
            <v>0</v>
          </cell>
          <cell r="HR1118">
            <v>0</v>
          </cell>
          <cell r="HS1118">
            <v>0</v>
          </cell>
          <cell r="HT1118">
            <v>0</v>
          </cell>
          <cell r="HU1118">
            <v>0</v>
          </cell>
          <cell r="HV1118">
            <v>0</v>
          </cell>
          <cell r="HW1118">
            <v>0</v>
          </cell>
          <cell r="HX1118">
            <v>0</v>
          </cell>
          <cell r="HY1118">
            <v>0</v>
          </cell>
          <cell r="HZ1118">
            <v>0</v>
          </cell>
          <cell r="IA1118">
            <v>0</v>
          </cell>
          <cell r="IB1118">
            <v>0</v>
          </cell>
          <cell r="IC1118">
            <v>0</v>
          </cell>
          <cell r="ID1118">
            <v>0</v>
          </cell>
          <cell r="IE1118">
            <v>0</v>
          </cell>
          <cell r="IF1118">
            <v>0</v>
          </cell>
          <cell r="IG1118">
            <v>0</v>
          </cell>
          <cell r="IH1118">
            <v>0</v>
          </cell>
          <cell r="II1118">
            <v>0</v>
          </cell>
          <cell r="IJ1118">
            <v>0</v>
          </cell>
          <cell r="IK1118">
            <v>0</v>
          </cell>
          <cell r="IL1118">
            <v>0</v>
          </cell>
          <cell r="IM1118">
            <v>0</v>
          </cell>
          <cell r="IN1118">
            <v>0</v>
          </cell>
          <cell r="IO1118">
            <v>0</v>
          </cell>
          <cell r="IP1118">
            <v>0</v>
          </cell>
          <cell r="IQ1118">
            <v>0</v>
          </cell>
          <cell r="IR1118">
            <v>0</v>
          </cell>
          <cell r="IS1118">
            <v>0</v>
          </cell>
          <cell r="IT1118">
            <v>0</v>
          </cell>
          <cell r="IU1118">
            <v>0</v>
          </cell>
          <cell r="IV1118">
            <v>0</v>
          </cell>
          <cell r="IW1118">
            <v>0</v>
          </cell>
          <cell r="IX1118">
            <v>0</v>
          </cell>
          <cell r="IY1118">
            <v>0</v>
          </cell>
          <cell r="IZ1118">
            <v>0</v>
          </cell>
          <cell r="JA1118">
            <v>0</v>
          </cell>
          <cell r="JB1118">
            <v>0</v>
          </cell>
          <cell r="JC1118">
            <v>0</v>
          </cell>
          <cell r="JD1118">
            <v>0</v>
          </cell>
          <cell r="JE1118">
            <v>0</v>
          </cell>
        </row>
        <row r="1119">
          <cell r="D1119" t="str">
            <v>HY_.QF.UTS._.SML.Cottonwood Upper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  <cell r="BD1119">
            <v>0</v>
          </cell>
          <cell r="BE1119">
            <v>0</v>
          </cell>
          <cell r="BF1119">
            <v>0</v>
          </cell>
          <cell r="BG1119">
            <v>0</v>
          </cell>
          <cell r="BH1119">
            <v>0</v>
          </cell>
          <cell r="BI1119">
            <v>0</v>
          </cell>
          <cell r="BJ1119">
            <v>0</v>
          </cell>
          <cell r="BK1119">
            <v>0</v>
          </cell>
          <cell r="BL1119">
            <v>0</v>
          </cell>
          <cell r="BM1119">
            <v>0</v>
          </cell>
          <cell r="BN1119">
            <v>0</v>
          </cell>
          <cell r="BO1119">
            <v>0</v>
          </cell>
          <cell r="BP1119">
            <v>0</v>
          </cell>
          <cell r="BQ1119">
            <v>0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0</v>
          </cell>
          <cell r="BW1119">
            <v>0</v>
          </cell>
          <cell r="BX1119">
            <v>0</v>
          </cell>
          <cell r="BY1119">
            <v>0</v>
          </cell>
          <cell r="BZ1119">
            <v>0</v>
          </cell>
          <cell r="CA1119">
            <v>0</v>
          </cell>
          <cell r="CB1119">
            <v>0</v>
          </cell>
          <cell r="CC1119">
            <v>0</v>
          </cell>
          <cell r="CD1119">
            <v>0</v>
          </cell>
          <cell r="CE1119">
            <v>0</v>
          </cell>
          <cell r="CF1119">
            <v>0</v>
          </cell>
          <cell r="CG1119">
            <v>0</v>
          </cell>
          <cell r="CH1119">
            <v>0</v>
          </cell>
          <cell r="CI1119">
            <v>0</v>
          </cell>
          <cell r="CJ1119">
            <v>0</v>
          </cell>
          <cell r="CK1119">
            <v>0</v>
          </cell>
          <cell r="CL1119">
            <v>0</v>
          </cell>
          <cell r="CM1119">
            <v>0</v>
          </cell>
          <cell r="CN1119">
            <v>0</v>
          </cell>
          <cell r="CO1119">
            <v>0</v>
          </cell>
          <cell r="CP1119">
            <v>0</v>
          </cell>
          <cell r="CQ1119">
            <v>0</v>
          </cell>
          <cell r="CR1119">
            <v>0</v>
          </cell>
          <cell r="CS1119">
            <v>0</v>
          </cell>
          <cell r="CT1119">
            <v>0</v>
          </cell>
          <cell r="CU1119">
            <v>0</v>
          </cell>
          <cell r="CV1119">
            <v>0</v>
          </cell>
          <cell r="CW1119">
            <v>0</v>
          </cell>
          <cell r="CX1119">
            <v>0</v>
          </cell>
          <cell r="CY1119">
            <v>0</v>
          </cell>
          <cell r="CZ1119">
            <v>0</v>
          </cell>
          <cell r="DA1119">
            <v>0</v>
          </cell>
          <cell r="DB1119">
            <v>0</v>
          </cell>
          <cell r="DC1119">
            <v>0</v>
          </cell>
          <cell r="DD1119">
            <v>0</v>
          </cell>
          <cell r="DE1119">
            <v>0</v>
          </cell>
          <cell r="DF1119">
            <v>0</v>
          </cell>
          <cell r="DG1119">
            <v>0</v>
          </cell>
          <cell r="DH1119">
            <v>0</v>
          </cell>
          <cell r="DI1119">
            <v>0</v>
          </cell>
          <cell r="DJ1119">
            <v>0</v>
          </cell>
          <cell r="DK1119">
            <v>0</v>
          </cell>
          <cell r="DL1119">
            <v>0</v>
          </cell>
          <cell r="DM1119">
            <v>0</v>
          </cell>
          <cell r="DN1119">
            <v>0</v>
          </cell>
          <cell r="DO1119">
            <v>0</v>
          </cell>
          <cell r="DP1119">
            <v>0</v>
          </cell>
          <cell r="DQ1119">
            <v>0</v>
          </cell>
          <cell r="DR1119">
            <v>0</v>
          </cell>
          <cell r="DS1119">
            <v>0</v>
          </cell>
          <cell r="DT1119">
            <v>0</v>
          </cell>
          <cell r="DU1119">
            <v>0</v>
          </cell>
          <cell r="DV1119">
            <v>0</v>
          </cell>
          <cell r="DW1119">
            <v>0</v>
          </cell>
          <cell r="DX1119">
            <v>0</v>
          </cell>
          <cell r="DY1119">
            <v>0</v>
          </cell>
          <cell r="DZ1119">
            <v>0</v>
          </cell>
          <cell r="EA1119">
            <v>0</v>
          </cell>
          <cell r="EB1119">
            <v>0</v>
          </cell>
          <cell r="EC1119">
            <v>0</v>
          </cell>
          <cell r="ED1119">
            <v>0</v>
          </cell>
          <cell r="EE1119">
            <v>0</v>
          </cell>
          <cell r="EF1119">
            <v>0</v>
          </cell>
          <cell r="EG1119">
            <v>0</v>
          </cell>
          <cell r="EH1119">
            <v>0</v>
          </cell>
          <cell r="EI1119">
            <v>0</v>
          </cell>
          <cell r="EJ1119">
            <v>0</v>
          </cell>
          <cell r="EK1119">
            <v>0</v>
          </cell>
          <cell r="EL1119">
            <v>0</v>
          </cell>
          <cell r="EM1119">
            <v>0</v>
          </cell>
          <cell r="EN1119">
            <v>0</v>
          </cell>
          <cell r="EO1119">
            <v>0</v>
          </cell>
          <cell r="EP1119">
            <v>0</v>
          </cell>
          <cell r="EQ1119">
            <v>0</v>
          </cell>
          <cell r="ER1119">
            <v>0</v>
          </cell>
          <cell r="ES1119">
            <v>0</v>
          </cell>
          <cell r="ET1119">
            <v>0</v>
          </cell>
          <cell r="EU1119">
            <v>0</v>
          </cell>
          <cell r="EV1119">
            <v>0</v>
          </cell>
          <cell r="EW1119">
            <v>0</v>
          </cell>
          <cell r="EX1119">
            <v>0</v>
          </cell>
          <cell r="EY1119">
            <v>0</v>
          </cell>
          <cell r="EZ1119">
            <v>0</v>
          </cell>
          <cell r="FA1119">
            <v>0</v>
          </cell>
          <cell r="FB1119">
            <v>0</v>
          </cell>
          <cell r="FC1119">
            <v>0</v>
          </cell>
          <cell r="FD1119">
            <v>0</v>
          </cell>
          <cell r="FE1119">
            <v>0</v>
          </cell>
          <cell r="FF1119">
            <v>0</v>
          </cell>
          <cell r="FG1119">
            <v>0</v>
          </cell>
          <cell r="FH1119">
            <v>0</v>
          </cell>
          <cell r="FI1119">
            <v>0</v>
          </cell>
          <cell r="FJ1119">
            <v>0</v>
          </cell>
          <cell r="FK1119">
            <v>0</v>
          </cell>
          <cell r="FL1119">
            <v>0</v>
          </cell>
          <cell r="FM1119">
            <v>0</v>
          </cell>
          <cell r="FN1119">
            <v>0</v>
          </cell>
          <cell r="FO1119">
            <v>0</v>
          </cell>
          <cell r="FP1119">
            <v>0</v>
          </cell>
          <cell r="FQ1119">
            <v>0</v>
          </cell>
          <cell r="FR1119">
            <v>0</v>
          </cell>
          <cell r="FS1119">
            <v>0</v>
          </cell>
          <cell r="FT1119">
            <v>0</v>
          </cell>
          <cell r="FU1119">
            <v>0</v>
          </cell>
          <cell r="FV1119">
            <v>0</v>
          </cell>
          <cell r="FW1119">
            <v>0</v>
          </cell>
          <cell r="FX1119">
            <v>0</v>
          </cell>
          <cell r="FY1119">
            <v>0</v>
          </cell>
          <cell r="FZ1119">
            <v>0</v>
          </cell>
          <cell r="GA1119">
            <v>0</v>
          </cell>
          <cell r="GB1119">
            <v>0</v>
          </cell>
          <cell r="GC1119">
            <v>0</v>
          </cell>
          <cell r="GD1119">
            <v>0</v>
          </cell>
          <cell r="GE1119">
            <v>0</v>
          </cell>
          <cell r="GF1119">
            <v>0</v>
          </cell>
          <cell r="GG1119">
            <v>0</v>
          </cell>
          <cell r="GH1119">
            <v>0</v>
          </cell>
          <cell r="GI1119">
            <v>0</v>
          </cell>
          <cell r="GJ1119">
            <v>0</v>
          </cell>
          <cell r="GK1119">
            <v>0</v>
          </cell>
          <cell r="GL1119">
            <v>0</v>
          </cell>
          <cell r="GM1119">
            <v>0</v>
          </cell>
          <cell r="GN1119">
            <v>0</v>
          </cell>
          <cell r="GO1119">
            <v>0</v>
          </cell>
          <cell r="GP1119">
            <v>0</v>
          </cell>
          <cell r="GQ1119">
            <v>0</v>
          </cell>
          <cell r="GR1119">
            <v>0</v>
          </cell>
          <cell r="GS1119">
            <v>0</v>
          </cell>
          <cell r="GT1119">
            <v>0</v>
          </cell>
          <cell r="GU1119">
            <v>0</v>
          </cell>
          <cell r="GV1119">
            <v>0</v>
          </cell>
          <cell r="GW1119">
            <v>0</v>
          </cell>
          <cell r="GX1119">
            <v>0</v>
          </cell>
          <cell r="GY1119">
            <v>0</v>
          </cell>
          <cell r="GZ1119">
            <v>0</v>
          </cell>
          <cell r="HA1119">
            <v>0</v>
          </cell>
          <cell r="HB1119">
            <v>0</v>
          </cell>
          <cell r="HC1119">
            <v>0</v>
          </cell>
          <cell r="HD1119">
            <v>0</v>
          </cell>
          <cell r="HE1119">
            <v>0</v>
          </cell>
          <cell r="HF1119">
            <v>0</v>
          </cell>
          <cell r="HG1119">
            <v>0</v>
          </cell>
          <cell r="HH1119">
            <v>0</v>
          </cell>
          <cell r="HI1119">
            <v>0</v>
          </cell>
          <cell r="HJ1119">
            <v>0</v>
          </cell>
          <cell r="HK1119">
            <v>0</v>
          </cell>
          <cell r="HL1119">
            <v>0</v>
          </cell>
          <cell r="HM1119">
            <v>0</v>
          </cell>
          <cell r="HN1119">
            <v>0</v>
          </cell>
          <cell r="HO1119">
            <v>0</v>
          </cell>
          <cell r="HP1119">
            <v>0</v>
          </cell>
          <cell r="HQ1119">
            <v>0</v>
          </cell>
          <cell r="HR1119">
            <v>0</v>
          </cell>
          <cell r="HS1119">
            <v>0</v>
          </cell>
          <cell r="HT1119">
            <v>0</v>
          </cell>
          <cell r="HU1119">
            <v>0</v>
          </cell>
          <cell r="HV1119">
            <v>0</v>
          </cell>
          <cell r="HW1119">
            <v>0</v>
          </cell>
          <cell r="HX1119">
            <v>0</v>
          </cell>
          <cell r="HY1119">
            <v>0</v>
          </cell>
          <cell r="HZ1119">
            <v>0</v>
          </cell>
          <cell r="IA1119">
            <v>0</v>
          </cell>
          <cell r="IB1119">
            <v>0</v>
          </cell>
          <cell r="IC1119">
            <v>0</v>
          </cell>
          <cell r="ID1119">
            <v>0</v>
          </cell>
          <cell r="IE1119">
            <v>0</v>
          </cell>
          <cell r="IF1119">
            <v>0</v>
          </cell>
          <cell r="IG1119">
            <v>0</v>
          </cell>
          <cell r="IH1119">
            <v>0</v>
          </cell>
          <cell r="II1119">
            <v>0</v>
          </cell>
          <cell r="IJ1119">
            <v>0</v>
          </cell>
          <cell r="IK1119">
            <v>0</v>
          </cell>
          <cell r="IL1119">
            <v>0</v>
          </cell>
          <cell r="IM1119">
            <v>0</v>
          </cell>
          <cell r="IN1119">
            <v>0</v>
          </cell>
          <cell r="IO1119">
            <v>0</v>
          </cell>
          <cell r="IP1119">
            <v>0</v>
          </cell>
          <cell r="IQ1119">
            <v>0</v>
          </cell>
          <cell r="IR1119">
            <v>0</v>
          </cell>
          <cell r="IS1119">
            <v>0</v>
          </cell>
          <cell r="IT1119">
            <v>0</v>
          </cell>
          <cell r="IU1119">
            <v>0</v>
          </cell>
          <cell r="IV1119">
            <v>0</v>
          </cell>
          <cell r="IW1119">
            <v>0</v>
          </cell>
          <cell r="IX1119">
            <v>0</v>
          </cell>
          <cell r="IY1119">
            <v>0</v>
          </cell>
          <cell r="IZ1119">
            <v>0</v>
          </cell>
          <cell r="JA1119">
            <v>0</v>
          </cell>
          <cell r="JB1119">
            <v>0</v>
          </cell>
          <cell r="JC1119">
            <v>0</v>
          </cell>
          <cell r="JD1119">
            <v>0</v>
          </cell>
          <cell r="JE1119">
            <v>0</v>
          </cell>
        </row>
        <row r="1120">
          <cell r="D1120" t="str">
            <v>HY_.QF.UTS._.SML.Thayn Ranch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  <cell r="BD1120">
            <v>0</v>
          </cell>
          <cell r="BE1120">
            <v>0</v>
          </cell>
          <cell r="BF1120">
            <v>0</v>
          </cell>
          <cell r="BG1120">
            <v>0</v>
          </cell>
          <cell r="BH1120">
            <v>0</v>
          </cell>
          <cell r="BI1120">
            <v>0</v>
          </cell>
          <cell r="BJ1120">
            <v>0</v>
          </cell>
          <cell r="BK1120">
            <v>0</v>
          </cell>
          <cell r="BL1120">
            <v>0</v>
          </cell>
          <cell r="BM1120">
            <v>0</v>
          </cell>
          <cell r="BN1120">
            <v>0</v>
          </cell>
          <cell r="BO1120">
            <v>0</v>
          </cell>
          <cell r="BP1120">
            <v>0</v>
          </cell>
          <cell r="BQ1120">
            <v>0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0</v>
          </cell>
          <cell r="BW1120">
            <v>0</v>
          </cell>
          <cell r="BX1120">
            <v>0</v>
          </cell>
          <cell r="BY1120">
            <v>0</v>
          </cell>
          <cell r="BZ1120">
            <v>0</v>
          </cell>
          <cell r="CA1120">
            <v>0</v>
          </cell>
          <cell r="CB1120">
            <v>0</v>
          </cell>
          <cell r="CC1120">
            <v>0</v>
          </cell>
          <cell r="CD1120">
            <v>0</v>
          </cell>
          <cell r="CE1120">
            <v>0</v>
          </cell>
          <cell r="CF1120">
            <v>0</v>
          </cell>
          <cell r="CG1120">
            <v>0</v>
          </cell>
          <cell r="CH1120">
            <v>0</v>
          </cell>
          <cell r="CI1120">
            <v>0</v>
          </cell>
          <cell r="CJ1120">
            <v>0</v>
          </cell>
          <cell r="CK1120">
            <v>0</v>
          </cell>
          <cell r="CL1120">
            <v>0</v>
          </cell>
          <cell r="CM1120">
            <v>0</v>
          </cell>
          <cell r="CN1120">
            <v>0</v>
          </cell>
          <cell r="CO1120">
            <v>0</v>
          </cell>
          <cell r="CP1120">
            <v>0</v>
          </cell>
          <cell r="CQ1120">
            <v>0</v>
          </cell>
          <cell r="CR1120">
            <v>0</v>
          </cell>
          <cell r="CS1120">
            <v>0</v>
          </cell>
          <cell r="CT1120">
            <v>0</v>
          </cell>
          <cell r="CU1120">
            <v>0</v>
          </cell>
          <cell r="CV1120">
            <v>0</v>
          </cell>
          <cell r="CW1120">
            <v>0</v>
          </cell>
          <cell r="CX1120">
            <v>0</v>
          </cell>
          <cell r="CY1120">
            <v>0</v>
          </cell>
          <cell r="CZ1120">
            <v>0</v>
          </cell>
          <cell r="DA1120">
            <v>0</v>
          </cell>
          <cell r="DB1120">
            <v>0</v>
          </cell>
          <cell r="DC1120">
            <v>0</v>
          </cell>
          <cell r="DD1120">
            <v>0</v>
          </cell>
          <cell r="DE1120">
            <v>0</v>
          </cell>
          <cell r="DF1120">
            <v>0</v>
          </cell>
          <cell r="DG1120">
            <v>0</v>
          </cell>
          <cell r="DH1120">
            <v>0</v>
          </cell>
          <cell r="DI1120">
            <v>0</v>
          </cell>
          <cell r="DJ1120">
            <v>0</v>
          </cell>
          <cell r="DK1120">
            <v>0</v>
          </cell>
          <cell r="DL1120">
            <v>0</v>
          </cell>
          <cell r="DM1120">
            <v>0</v>
          </cell>
          <cell r="DN1120">
            <v>0</v>
          </cell>
          <cell r="DO1120">
            <v>0</v>
          </cell>
          <cell r="DP1120">
            <v>0</v>
          </cell>
          <cell r="DQ1120">
            <v>0</v>
          </cell>
          <cell r="DR1120">
            <v>0</v>
          </cell>
          <cell r="DS1120">
            <v>0</v>
          </cell>
          <cell r="DT1120">
            <v>0</v>
          </cell>
          <cell r="DU1120">
            <v>0</v>
          </cell>
          <cell r="DV1120">
            <v>0</v>
          </cell>
          <cell r="DW1120">
            <v>0</v>
          </cell>
          <cell r="DX1120">
            <v>0</v>
          </cell>
          <cell r="DY1120">
            <v>0</v>
          </cell>
          <cell r="DZ1120">
            <v>0</v>
          </cell>
          <cell r="EA1120">
            <v>0</v>
          </cell>
          <cell r="EB1120">
            <v>0</v>
          </cell>
          <cell r="EC1120">
            <v>0</v>
          </cell>
          <cell r="ED1120">
            <v>0</v>
          </cell>
          <cell r="EE1120">
            <v>0</v>
          </cell>
          <cell r="EF1120">
            <v>0</v>
          </cell>
          <cell r="EG1120">
            <v>0</v>
          </cell>
          <cell r="EH1120">
            <v>0</v>
          </cell>
          <cell r="EI1120">
            <v>0</v>
          </cell>
          <cell r="EJ1120">
            <v>0</v>
          </cell>
          <cell r="EK1120">
            <v>0</v>
          </cell>
          <cell r="EL1120">
            <v>0</v>
          </cell>
          <cell r="EM1120">
            <v>0</v>
          </cell>
          <cell r="EN1120">
            <v>0</v>
          </cell>
          <cell r="EO1120">
            <v>0</v>
          </cell>
          <cell r="EP1120">
            <v>0</v>
          </cell>
          <cell r="EQ1120">
            <v>0</v>
          </cell>
          <cell r="ER1120">
            <v>0</v>
          </cell>
          <cell r="ES1120">
            <v>0</v>
          </cell>
          <cell r="ET1120">
            <v>0</v>
          </cell>
          <cell r="EU1120">
            <v>0</v>
          </cell>
          <cell r="EV1120">
            <v>0</v>
          </cell>
          <cell r="EW1120">
            <v>0</v>
          </cell>
          <cell r="EX1120">
            <v>0</v>
          </cell>
          <cell r="EY1120">
            <v>0</v>
          </cell>
          <cell r="EZ1120">
            <v>0</v>
          </cell>
          <cell r="FA1120">
            <v>0</v>
          </cell>
          <cell r="FB1120">
            <v>0</v>
          </cell>
          <cell r="FC1120">
            <v>0</v>
          </cell>
          <cell r="FD1120">
            <v>0</v>
          </cell>
          <cell r="FE1120">
            <v>0</v>
          </cell>
          <cell r="FF1120">
            <v>0</v>
          </cell>
          <cell r="FG1120">
            <v>0</v>
          </cell>
          <cell r="FH1120">
            <v>0</v>
          </cell>
          <cell r="FI1120">
            <v>0</v>
          </cell>
          <cell r="FJ1120">
            <v>0</v>
          </cell>
          <cell r="FK1120">
            <v>0</v>
          </cell>
          <cell r="FL1120">
            <v>0</v>
          </cell>
          <cell r="FM1120">
            <v>0</v>
          </cell>
          <cell r="FN1120">
            <v>0</v>
          </cell>
          <cell r="FO1120">
            <v>0</v>
          </cell>
          <cell r="FP1120">
            <v>0</v>
          </cell>
          <cell r="FQ1120">
            <v>0</v>
          </cell>
          <cell r="FR1120">
            <v>0</v>
          </cell>
          <cell r="FS1120">
            <v>0</v>
          </cell>
          <cell r="FT1120">
            <v>0</v>
          </cell>
          <cell r="FU1120">
            <v>0</v>
          </cell>
          <cell r="FV1120">
            <v>0</v>
          </cell>
          <cell r="FW1120">
            <v>0</v>
          </cell>
          <cell r="FX1120">
            <v>0</v>
          </cell>
          <cell r="FY1120">
            <v>0</v>
          </cell>
          <cell r="FZ1120">
            <v>0</v>
          </cell>
          <cell r="GA1120">
            <v>0</v>
          </cell>
          <cell r="GB1120">
            <v>0</v>
          </cell>
          <cell r="GC1120">
            <v>0</v>
          </cell>
          <cell r="GD1120">
            <v>0</v>
          </cell>
          <cell r="GE1120">
            <v>0</v>
          </cell>
          <cell r="GF1120">
            <v>0</v>
          </cell>
          <cell r="GG1120">
            <v>0</v>
          </cell>
          <cell r="GH1120">
            <v>0</v>
          </cell>
          <cell r="GI1120">
            <v>0</v>
          </cell>
          <cell r="GJ1120">
            <v>0</v>
          </cell>
          <cell r="GK1120">
            <v>0</v>
          </cell>
          <cell r="GL1120">
            <v>0</v>
          </cell>
          <cell r="GM1120">
            <v>0</v>
          </cell>
          <cell r="GN1120">
            <v>0</v>
          </cell>
          <cell r="GO1120">
            <v>0</v>
          </cell>
          <cell r="GP1120">
            <v>0</v>
          </cell>
          <cell r="GQ1120">
            <v>0</v>
          </cell>
          <cell r="GR1120">
            <v>0</v>
          </cell>
          <cell r="GS1120">
            <v>0</v>
          </cell>
          <cell r="GT1120">
            <v>0</v>
          </cell>
          <cell r="GU1120">
            <v>0</v>
          </cell>
          <cell r="GV1120">
            <v>0</v>
          </cell>
          <cell r="GW1120">
            <v>0</v>
          </cell>
          <cell r="GX1120">
            <v>0</v>
          </cell>
          <cell r="GY1120">
            <v>0</v>
          </cell>
          <cell r="GZ1120">
            <v>0</v>
          </cell>
          <cell r="HA1120">
            <v>0</v>
          </cell>
          <cell r="HB1120">
            <v>0</v>
          </cell>
          <cell r="HC1120">
            <v>0</v>
          </cell>
          <cell r="HD1120">
            <v>0</v>
          </cell>
          <cell r="HE1120">
            <v>0</v>
          </cell>
          <cell r="HF1120">
            <v>0</v>
          </cell>
          <cell r="HG1120">
            <v>0</v>
          </cell>
          <cell r="HH1120">
            <v>0</v>
          </cell>
          <cell r="HI1120">
            <v>0</v>
          </cell>
          <cell r="HJ1120">
            <v>0</v>
          </cell>
          <cell r="HK1120">
            <v>0</v>
          </cell>
          <cell r="HL1120">
            <v>0</v>
          </cell>
          <cell r="HM1120">
            <v>0</v>
          </cell>
          <cell r="HN1120">
            <v>0</v>
          </cell>
          <cell r="HO1120">
            <v>0</v>
          </cell>
          <cell r="HP1120">
            <v>0</v>
          </cell>
          <cell r="HQ1120">
            <v>0</v>
          </cell>
          <cell r="HR1120">
            <v>0</v>
          </cell>
          <cell r="HS1120">
            <v>0</v>
          </cell>
          <cell r="HT1120">
            <v>0</v>
          </cell>
          <cell r="HU1120">
            <v>0</v>
          </cell>
          <cell r="HV1120">
            <v>0</v>
          </cell>
          <cell r="HW1120">
            <v>0</v>
          </cell>
          <cell r="HX1120">
            <v>0</v>
          </cell>
          <cell r="HY1120">
            <v>0</v>
          </cell>
          <cell r="HZ1120">
            <v>0</v>
          </cell>
          <cell r="IA1120">
            <v>0</v>
          </cell>
          <cell r="IB1120">
            <v>0</v>
          </cell>
          <cell r="IC1120">
            <v>0</v>
          </cell>
          <cell r="ID1120">
            <v>0</v>
          </cell>
          <cell r="IE1120">
            <v>0</v>
          </cell>
          <cell r="IF1120">
            <v>0</v>
          </cell>
          <cell r="IG1120">
            <v>0</v>
          </cell>
          <cell r="IH1120">
            <v>0</v>
          </cell>
          <cell r="II1120">
            <v>0</v>
          </cell>
          <cell r="IJ1120">
            <v>0</v>
          </cell>
          <cell r="IK1120">
            <v>0</v>
          </cell>
          <cell r="IL1120">
            <v>0</v>
          </cell>
          <cell r="IM1120">
            <v>0</v>
          </cell>
          <cell r="IN1120">
            <v>0</v>
          </cell>
          <cell r="IO1120">
            <v>0</v>
          </cell>
          <cell r="IP1120">
            <v>0</v>
          </cell>
          <cell r="IQ1120">
            <v>0</v>
          </cell>
          <cell r="IR1120">
            <v>0</v>
          </cell>
          <cell r="IS1120">
            <v>0</v>
          </cell>
          <cell r="IT1120">
            <v>0</v>
          </cell>
          <cell r="IU1120">
            <v>0</v>
          </cell>
          <cell r="IV1120">
            <v>0</v>
          </cell>
          <cell r="IW1120">
            <v>0</v>
          </cell>
          <cell r="IX1120">
            <v>0</v>
          </cell>
          <cell r="IY1120">
            <v>0</v>
          </cell>
          <cell r="IZ1120">
            <v>0</v>
          </cell>
          <cell r="JA1120">
            <v>0</v>
          </cell>
          <cell r="JB1120">
            <v>0</v>
          </cell>
          <cell r="JC1120">
            <v>0</v>
          </cell>
          <cell r="JD1120">
            <v>0</v>
          </cell>
          <cell r="JE1120">
            <v>0</v>
          </cell>
        </row>
        <row r="1121">
          <cell r="D1121" t="str">
            <v>HY_.QF.WMV._.SML.Lacomb Irrigation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  <cell r="BD1121">
            <v>0</v>
          </cell>
          <cell r="BE1121">
            <v>0</v>
          </cell>
          <cell r="BF1121">
            <v>0</v>
          </cell>
          <cell r="BG1121">
            <v>0</v>
          </cell>
          <cell r="BH1121">
            <v>0</v>
          </cell>
          <cell r="BI1121">
            <v>0</v>
          </cell>
          <cell r="BJ1121">
            <v>0</v>
          </cell>
          <cell r="BK1121">
            <v>0</v>
          </cell>
          <cell r="BL1121">
            <v>0</v>
          </cell>
          <cell r="BM1121">
            <v>0</v>
          </cell>
          <cell r="BN1121">
            <v>0</v>
          </cell>
          <cell r="BO1121">
            <v>0</v>
          </cell>
          <cell r="BP1121">
            <v>0</v>
          </cell>
          <cell r="BQ1121">
            <v>0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0</v>
          </cell>
          <cell r="BW1121">
            <v>0</v>
          </cell>
          <cell r="BX1121">
            <v>0</v>
          </cell>
          <cell r="BY1121">
            <v>0</v>
          </cell>
          <cell r="BZ1121">
            <v>0</v>
          </cell>
          <cell r="CA1121">
            <v>0</v>
          </cell>
          <cell r="CB1121">
            <v>0</v>
          </cell>
          <cell r="CC1121">
            <v>0</v>
          </cell>
          <cell r="CD1121">
            <v>0</v>
          </cell>
          <cell r="CE1121">
            <v>0</v>
          </cell>
          <cell r="CF1121">
            <v>0</v>
          </cell>
          <cell r="CG1121">
            <v>0</v>
          </cell>
          <cell r="CH1121">
            <v>0</v>
          </cell>
          <cell r="CI1121">
            <v>0</v>
          </cell>
          <cell r="CJ1121">
            <v>0</v>
          </cell>
          <cell r="CK1121">
            <v>0</v>
          </cell>
          <cell r="CL1121">
            <v>0</v>
          </cell>
          <cell r="CM1121">
            <v>0</v>
          </cell>
          <cell r="CN1121">
            <v>0</v>
          </cell>
          <cell r="CO1121">
            <v>0</v>
          </cell>
          <cell r="CP1121">
            <v>0</v>
          </cell>
          <cell r="CQ1121">
            <v>0</v>
          </cell>
          <cell r="CR1121">
            <v>0</v>
          </cell>
          <cell r="CS1121">
            <v>0</v>
          </cell>
          <cell r="CT1121">
            <v>0</v>
          </cell>
          <cell r="CU1121">
            <v>0</v>
          </cell>
          <cell r="CV1121">
            <v>0</v>
          </cell>
          <cell r="CW1121">
            <v>0</v>
          </cell>
          <cell r="CX1121">
            <v>0</v>
          </cell>
          <cell r="CY1121">
            <v>0</v>
          </cell>
          <cell r="CZ1121">
            <v>0</v>
          </cell>
          <cell r="DA1121">
            <v>0</v>
          </cell>
          <cell r="DB1121">
            <v>0</v>
          </cell>
          <cell r="DC1121">
            <v>0</v>
          </cell>
          <cell r="DD1121">
            <v>0</v>
          </cell>
          <cell r="DE1121">
            <v>0</v>
          </cell>
          <cell r="DF1121">
            <v>0</v>
          </cell>
          <cell r="DG1121">
            <v>0</v>
          </cell>
          <cell r="DH1121">
            <v>0</v>
          </cell>
          <cell r="DI1121">
            <v>0</v>
          </cell>
          <cell r="DJ1121">
            <v>0</v>
          </cell>
          <cell r="DK1121">
            <v>0</v>
          </cell>
          <cell r="DL1121">
            <v>0</v>
          </cell>
          <cell r="DM1121">
            <v>0</v>
          </cell>
          <cell r="DN1121">
            <v>0</v>
          </cell>
          <cell r="DO1121">
            <v>0</v>
          </cell>
          <cell r="DP1121">
            <v>0</v>
          </cell>
          <cell r="DQ1121">
            <v>0</v>
          </cell>
          <cell r="DR1121">
            <v>0</v>
          </cell>
          <cell r="DS1121">
            <v>0</v>
          </cell>
          <cell r="DT1121">
            <v>0</v>
          </cell>
          <cell r="DU1121">
            <v>0</v>
          </cell>
          <cell r="DV1121">
            <v>0</v>
          </cell>
          <cell r="DW1121">
            <v>0</v>
          </cell>
          <cell r="DX1121">
            <v>0</v>
          </cell>
          <cell r="DY1121">
            <v>0</v>
          </cell>
          <cell r="DZ1121">
            <v>0</v>
          </cell>
          <cell r="EA1121">
            <v>0</v>
          </cell>
          <cell r="EB1121">
            <v>0</v>
          </cell>
          <cell r="EC1121">
            <v>0</v>
          </cell>
          <cell r="ED1121">
            <v>0</v>
          </cell>
          <cell r="EE1121">
            <v>0</v>
          </cell>
          <cell r="EF1121">
            <v>0</v>
          </cell>
          <cell r="EG1121">
            <v>0</v>
          </cell>
          <cell r="EH1121">
            <v>0</v>
          </cell>
          <cell r="EI1121">
            <v>0</v>
          </cell>
          <cell r="EJ1121">
            <v>0</v>
          </cell>
          <cell r="EK1121">
            <v>0</v>
          </cell>
          <cell r="EL1121">
            <v>0</v>
          </cell>
          <cell r="EM1121">
            <v>0</v>
          </cell>
          <cell r="EN1121">
            <v>0</v>
          </cell>
          <cell r="EO1121">
            <v>0</v>
          </cell>
          <cell r="EP1121">
            <v>0</v>
          </cell>
          <cell r="EQ1121">
            <v>0</v>
          </cell>
          <cell r="ER1121">
            <v>0</v>
          </cell>
          <cell r="ES1121">
            <v>0</v>
          </cell>
          <cell r="ET1121">
            <v>0</v>
          </cell>
          <cell r="EU1121">
            <v>0</v>
          </cell>
          <cell r="EV1121">
            <v>0</v>
          </cell>
          <cell r="EW1121">
            <v>0</v>
          </cell>
          <cell r="EX1121">
            <v>0</v>
          </cell>
          <cell r="EY1121">
            <v>0</v>
          </cell>
          <cell r="EZ1121">
            <v>0</v>
          </cell>
          <cell r="FA1121">
            <v>0</v>
          </cell>
          <cell r="FB1121">
            <v>0</v>
          </cell>
          <cell r="FC1121">
            <v>0</v>
          </cell>
          <cell r="FD1121">
            <v>0</v>
          </cell>
          <cell r="FE1121">
            <v>0</v>
          </cell>
          <cell r="FF1121">
            <v>0</v>
          </cell>
          <cell r="FG1121">
            <v>0</v>
          </cell>
          <cell r="FH1121">
            <v>0</v>
          </cell>
          <cell r="FI1121">
            <v>0</v>
          </cell>
          <cell r="FJ1121">
            <v>0</v>
          </cell>
          <cell r="FK1121">
            <v>0</v>
          </cell>
          <cell r="FL1121">
            <v>0</v>
          </cell>
          <cell r="FM1121">
            <v>0</v>
          </cell>
          <cell r="FN1121">
            <v>0</v>
          </cell>
          <cell r="FO1121">
            <v>0</v>
          </cell>
          <cell r="FP1121">
            <v>0</v>
          </cell>
          <cell r="FQ1121">
            <v>0</v>
          </cell>
          <cell r="FR1121">
            <v>0</v>
          </cell>
          <cell r="FS1121">
            <v>0</v>
          </cell>
          <cell r="FT1121">
            <v>0</v>
          </cell>
          <cell r="FU1121">
            <v>0</v>
          </cell>
          <cell r="FV1121">
            <v>0</v>
          </cell>
          <cell r="FW1121">
            <v>0</v>
          </cell>
          <cell r="FX1121">
            <v>0</v>
          </cell>
          <cell r="FY1121">
            <v>0</v>
          </cell>
          <cell r="FZ1121">
            <v>0</v>
          </cell>
          <cell r="GA1121">
            <v>0</v>
          </cell>
          <cell r="GB1121">
            <v>0</v>
          </cell>
          <cell r="GC1121">
            <v>0</v>
          </cell>
          <cell r="GD1121">
            <v>0</v>
          </cell>
          <cell r="GE1121">
            <v>0</v>
          </cell>
          <cell r="GF1121">
            <v>0</v>
          </cell>
          <cell r="GG1121">
            <v>0</v>
          </cell>
          <cell r="GH1121">
            <v>0</v>
          </cell>
          <cell r="GI1121">
            <v>0</v>
          </cell>
          <cell r="GJ1121">
            <v>0</v>
          </cell>
          <cell r="GK1121">
            <v>0</v>
          </cell>
          <cell r="GL1121">
            <v>0</v>
          </cell>
          <cell r="GM1121">
            <v>0</v>
          </cell>
          <cell r="GN1121">
            <v>0</v>
          </cell>
          <cell r="GO1121">
            <v>0</v>
          </cell>
          <cell r="GP1121">
            <v>0</v>
          </cell>
          <cell r="GQ1121">
            <v>0</v>
          </cell>
          <cell r="GR1121">
            <v>0</v>
          </cell>
          <cell r="GS1121">
            <v>0</v>
          </cell>
          <cell r="GT1121">
            <v>0</v>
          </cell>
          <cell r="GU1121">
            <v>0</v>
          </cell>
          <cell r="GV1121">
            <v>0</v>
          </cell>
          <cell r="GW1121">
            <v>0</v>
          </cell>
          <cell r="GX1121">
            <v>0</v>
          </cell>
          <cell r="GY1121">
            <v>0</v>
          </cell>
          <cell r="GZ1121">
            <v>0</v>
          </cell>
          <cell r="HA1121">
            <v>0</v>
          </cell>
          <cell r="HB1121">
            <v>0</v>
          </cell>
          <cell r="HC1121">
            <v>0</v>
          </cell>
          <cell r="HD1121">
            <v>0</v>
          </cell>
          <cell r="HE1121">
            <v>0</v>
          </cell>
          <cell r="HF1121">
            <v>0</v>
          </cell>
          <cell r="HG1121">
            <v>0</v>
          </cell>
          <cell r="HH1121">
            <v>0</v>
          </cell>
          <cell r="HI1121">
            <v>0</v>
          </cell>
          <cell r="HJ1121">
            <v>0</v>
          </cell>
          <cell r="HK1121">
            <v>0</v>
          </cell>
          <cell r="HL1121">
            <v>0</v>
          </cell>
          <cell r="HM1121">
            <v>0</v>
          </cell>
          <cell r="HN1121">
            <v>0</v>
          </cell>
          <cell r="HO1121">
            <v>0</v>
          </cell>
          <cell r="HP1121">
            <v>0</v>
          </cell>
          <cell r="HQ1121">
            <v>0</v>
          </cell>
          <cell r="HR1121">
            <v>0</v>
          </cell>
          <cell r="HS1121">
            <v>0</v>
          </cell>
          <cell r="HT1121">
            <v>0</v>
          </cell>
          <cell r="HU1121">
            <v>0</v>
          </cell>
          <cell r="HV1121">
            <v>0</v>
          </cell>
          <cell r="HW1121">
            <v>0</v>
          </cell>
          <cell r="HX1121">
            <v>0</v>
          </cell>
          <cell r="HY1121">
            <v>0</v>
          </cell>
          <cell r="HZ1121">
            <v>0</v>
          </cell>
          <cell r="IA1121">
            <v>0</v>
          </cell>
          <cell r="IB1121">
            <v>0</v>
          </cell>
          <cell r="IC1121">
            <v>0</v>
          </cell>
          <cell r="ID1121">
            <v>0</v>
          </cell>
          <cell r="IE1121">
            <v>0</v>
          </cell>
          <cell r="IF1121">
            <v>0</v>
          </cell>
          <cell r="IG1121">
            <v>0</v>
          </cell>
          <cell r="IH1121">
            <v>0</v>
          </cell>
          <cell r="II1121">
            <v>0</v>
          </cell>
          <cell r="IJ1121">
            <v>0</v>
          </cell>
          <cell r="IK1121">
            <v>0</v>
          </cell>
          <cell r="IL1121">
            <v>0</v>
          </cell>
          <cell r="IM1121">
            <v>0</v>
          </cell>
          <cell r="IN1121">
            <v>0</v>
          </cell>
          <cell r="IO1121">
            <v>0</v>
          </cell>
          <cell r="IP1121">
            <v>0</v>
          </cell>
          <cell r="IQ1121">
            <v>0</v>
          </cell>
          <cell r="IR1121">
            <v>0</v>
          </cell>
          <cell r="IS1121">
            <v>0</v>
          </cell>
          <cell r="IT1121">
            <v>0</v>
          </cell>
          <cell r="IU1121">
            <v>0</v>
          </cell>
          <cell r="IV1121">
            <v>0</v>
          </cell>
          <cell r="IW1121">
            <v>0</v>
          </cell>
          <cell r="IX1121">
            <v>0</v>
          </cell>
          <cell r="IY1121">
            <v>0</v>
          </cell>
          <cell r="IZ1121">
            <v>0</v>
          </cell>
          <cell r="JA1121">
            <v>0</v>
          </cell>
          <cell r="JB1121">
            <v>0</v>
          </cell>
          <cell r="JC1121">
            <v>0</v>
          </cell>
          <cell r="JD1121">
            <v>0</v>
          </cell>
          <cell r="JE1121">
            <v>0</v>
          </cell>
        </row>
        <row r="1122">
          <cell r="D1122" t="str">
            <v>HY_.QF.YAK._.SML.Yakima Cowiche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  <cell r="BD1122">
            <v>0</v>
          </cell>
          <cell r="BE1122">
            <v>0</v>
          </cell>
          <cell r="BF1122">
            <v>0</v>
          </cell>
          <cell r="BG1122">
            <v>0</v>
          </cell>
          <cell r="BH1122">
            <v>0</v>
          </cell>
          <cell r="BI1122">
            <v>0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0</v>
          </cell>
          <cell r="BO1122">
            <v>0</v>
          </cell>
          <cell r="BP1122">
            <v>0</v>
          </cell>
          <cell r="BQ1122">
            <v>0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0</v>
          </cell>
          <cell r="BW1122">
            <v>0</v>
          </cell>
          <cell r="BX1122">
            <v>0</v>
          </cell>
          <cell r="BY1122">
            <v>0</v>
          </cell>
          <cell r="BZ1122">
            <v>0</v>
          </cell>
          <cell r="CA1122">
            <v>0</v>
          </cell>
          <cell r="CB1122">
            <v>0</v>
          </cell>
          <cell r="CC1122">
            <v>0</v>
          </cell>
          <cell r="CD1122">
            <v>0</v>
          </cell>
          <cell r="CE1122">
            <v>0</v>
          </cell>
          <cell r="CF1122">
            <v>0</v>
          </cell>
          <cell r="CG1122">
            <v>0</v>
          </cell>
          <cell r="CH1122">
            <v>0</v>
          </cell>
          <cell r="CI1122">
            <v>0</v>
          </cell>
          <cell r="CJ1122">
            <v>0</v>
          </cell>
          <cell r="CK1122">
            <v>0</v>
          </cell>
          <cell r="CL1122">
            <v>0</v>
          </cell>
          <cell r="CM1122">
            <v>0</v>
          </cell>
          <cell r="CN1122">
            <v>0</v>
          </cell>
          <cell r="CO1122">
            <v>0</v>
          </cell>
          <cell r="CP1122">
            <v>0</v>
          </cell>
          <cell r="CQ1122">
            <v>0</v>
          </cell>
          <cell r="CR1122">
            <v>0</v>
          </cell>
          <cell r="CS1122">
            <v>0</v>
          </cell>
          <cell r="CT1122">
            <v>0</v>
          </cell>
          <cell r="CU1122">
            <v>0</v>
          </cell>
          <cell r="CV1122">
            <v>0</v>
          </cell>
          <cell r="CW1122">
            <v>0</v>
          </cell>
          <cell r="CX1122">
            <v>0</v>
          </cell>
          <cell r="CY1122">
            <v>0</v>
          </cell>
          <cell r="CZ1122">
            <v>0</v>
          </cell>
          <cell r="DA1122">
            <v>0</v>
          </cell>
          <cell r="DB1122">
            <v>0</v>
          </cell>
          <cell r="DC1122">
            <v>0</v>
          </cell>
          <cell r="DD1122">
            <v>0</v>
          </cell>
          <cell r="DE1122">
            <v>0</v>
          </cell>
          <cell r="DF1122">
            <v>0</v>
          </cell>
          <cell r="DG1122">
            <v>0</v>
          </cell>
          <cell r="DH1122">
            <v>0</v>
          </cell>
          <cell r="DI1122">
            <v>0</v>
          </cell>
          <cell r="DJ1122">
            <v>0</v>
          </cell>
          <cell r="DK1122">
            <v>0</v>
          </cell>
          <cell r="DL1122">
            <v>0</v>
          </cell>
          <cell r="DM1122">
            <v>0</v>
          </cell>
          <cell r="DN1122">
            <v>0</v>
          </cell>
          <cell r="DO1122">
            <v>0</v>
          </cell>
          <cell r="DP1122">
            <v>0</v>
          </cell>
          <cell r="DQ1122">
            <v>0</v>
          </cell>
          <cell r="DR1122">
            <v>0</v>
          </cell>
          <cell r="DS1122">
            <v>0</v>
          </cell>
          <cell r="DT1122">
            <v>0</v>
          </cell>
          <cell r="DU1122">
            <v>0</v>
          </cell>
          <cell r="DV1122">
            <v>0</v>
          </cell>
          <cell r="DW1122">
            <v>0</v>
          </cell>
          <cell r="DX1122">
            <v>0</v>
          </cell>
          <cell r="DY1122">
            <v>0</v>
          </cell>
          <cell r="DZ1122">
            <v>0</v>
          </cell>
          <cell r="EA1122">
            <v>0</v>
          </cell>
          <cell r="EB1122">
            <v>0</v>
          </cell>
          <cell r="EC1122">
            <v>0</v>
          </cell>
          <cell r="ED1122">
            <v>0</v>
          </cell>
          <cell r="EE1122">
            <v>0</v>
          </cell>
          <cell r="EF1122">
            <v>0</v>
          </cell>
          <cell r="EG1122">
            <v>0</v>
          </cell>
          <cell r="EH1122">
            <v>0</v>
          </cell>
          <cell r="EI1122">
            <v>0</v>
          </cell>
          <cell r="EJ1122">
            <v>0</v>
          </cell>
          <cell r="EK1122">
            <v>0</v>
          </cell>
          <cell r="EL1122">
            <v>0</v>
          </cell>
          <cell r="EM1122">
            <v>0</v>
          </cell>
          <cell r="EN1122">
            <v>0</v>
          </cell>
          <cell r="EO1122">
            <v>0</v>
          </cell>
          <cell r="EP1122">
            <v>0</v>
          </cell>
          <cell r="EQ1122">
            <v>0</v>
          </cell>
          <cell r="ER1122">
            <v>0</v>
          </cell>
          <cell r="ES1122">
            <v>0</v>
          </cell>
          <cell r="ET1122">
            <v>0</v>
          </cell>
          <cell r="EU1122">
            <v>0</v>
          </cell>
          <cell r="EV1122">
            <v>0</v>
          </cell>
          <cell r="EW1122">
            <v>0</v>
          </cell>
          <cell r="EX1122">
            <v>0</v>
          </cell>
          <cell r="EY1122">
            <v>0</v>
          </cell>
          <cell r="EZ1122">
            <v>0</v>
          </cell>
          <cell r="FA1122">
            <v>0</v>
          </cell>
          <cell r="FB1122">
            <v>0</v>
          </cell>
          <cell r="FC1122">
            <v>0</v>
          </cell>
          <cell r="FD1122">
            <v>0</v>
          </cell>
          <cell r="FE1122">
            <v>0</v>
          </cell>
          <cell r="FF1122">
            <v>0</v>
          </cell>
          <cell r="FG1122">
            <v>0</v>
          </cell>
          <cell r="FH1122">
            <v>0</v>
          </cell>
          <cell r="FI1122">
            <v>0</v>
          </cell>
          <cell r="FJ1122">
            <v>0</v>
          </cell>
          <cell r="FK1122">
            <v>0</v>
          </cell>
          <cell r="FL1122">
            <v>0</v>
          </cell>
          <cell r="FM1122">
            <v>0</v>
          </cell>
          <cell r="FN1122">
            <v>0</v>
          </cell>
          <cell r="FO1122">
            <v>0</v>
          </cell>
          <cell r="FP1122">
            <v>0</v>
          </cell>
          <cell r="FQ1122">
            <v>0</v>
          </cell>
          <cell r="FR1122">
            <v>0</v>
          </cell>
          <cell r="FS1122">
            <v>0</v>
          </cell>
          <cell r="FT1122">
            <v>0</v>
          </cell>
          <cell r="FU1122">
            <v>0</v>
          </cell>
          <cell r="FV1122">
            <v>0</v>
          </cell>
          <cell r="FW1122">
            <v>0</v>
          </cell>
          <cell r="FX1122">
            <v>0</v>
          </cell>
          <cell r="FY1122">
            <v>0</v>
          </cell>
          <cell r="FZ1122">
            <v>0</v>
          </cell>
          <cell r="GA1122">
            <v>0</v>
          </cell>
          <cell r="GB1122">
            <v>0</v>
          </cell>
          <cell r="GC1122">
            <v>0</v>
          </cell>
          <cell r="GD1122">
            <v>0</v>
          </cell>
          <cell r="GE1122">
            <v>0</v>
          </cell>
          <cell r="GF1122">
            <v>0</v>
          </cell>
          <cell r="GG1122">
            <v>0</v>
          </cell>
          <cell r="GH1122">
            <v>0</v>
          </cell>
          <cell r="GI1122">
            <v>0</v>
          </cell>
          <cell r="GJ1122">
            <v>0</v>
          </cell>
          <cell r="GK1122">
            <v>0</v>
          </cell>
          <cell r="GL1122">
            <v>0</v>
          </cell>
          <cell r="GM1122">
            <v>0</v>
          </cell>
          <cell r="GN1122">
            <v>0</v>
          </cell>
          <cell r="GO1122">
            <v>0</v>
          </cell>
          <cell r="GP1122">
            <v>0</v>
          </cell>
          <cell r="GQ1122">
            <v>0</v>
          </cell>
          <cell r="GR1122">
            <v>0</v>
          </cell>
          <cell r="GS1122">
            <v>0</v>
          </cell>
          <cell r="GT1122">
            <v>0</v>
          </cell>
          <cell r="GU1122">
            <v>0</v>
          </cell>
          <cell r="GV1122">
            <v>0</v>
          </cell>
          <cell r="GW1122">
            <v>0</v>
          </cell>
          <cell r="GX1122">
            <v>0</v>
          </cell>
          <cell r="GY1122">
            <v>0</v>
          </cell>
          <cell r="GZ1122">
            <v>0</v>
          </cell>
          <cell r="HA1122">
            <v>0</v>
          </cell>
          <cell r="HB1122">
            <v>0</v>
          </cell>
          <cell r="HC1122">
            <v>0</v>
          </cell>
          <cell r="HD1122">
            <v>0</v>
          </cell>
          <cell r="HE1122">
            <v>0</v>
          </cell>
          <cell r="HF1122">
            <v>0</v>
          </cell>
          <cell r="HG1122">
            <v>0</v>
          </cell>
          <cell r="HH1122">
            <v>0</v>
          </cell>
          <cell r="HI1122">
            <v>0</v>
          </cell>
          <cell r="HJ1122">
            <v>0</v>
          </cell>
          <cell r="HK1122">
            <v>0</v>
          </cell>
          <cell r="HL1122">
            <v>0</v>
          </cell>
          <cell r="HM1122">
            <v>0</v>
          </cell>
          <cell r="HN1122">
            <v>0</v>
          </cell>
          <cell r="HO1122">
            <v>0</v>
          </cell>
          <cell r="HP1122">
            <v>0</v>
          </cell>
          <cell r="HQ1122">
            <v>0</v>
          </cell>
          <cell r="HR1122">
            <v>0</v>
          </cell>
          <cell r="HS1122">
            <v>0</v>
          </cell>
          <cell r="HT1122">
            <v>0</v>
          </cell>
          <cell r="HU1122">
            <v>0</v>
          </cell>
          <cell r="HV1122">
            <v>0</v>
          </cell>
          <cell r="HW1122">
            <v>0</v>
          </cell>
          <cell r="HX1122">
            <v>0</v>
          </cell>
          <cell r="HY1122">
            <v>0</v>
          </cell>
          <cell r="HZ1122">
            <v>0</v>
          </cell>
          <cell r="IA1122">
            <v>0</v>
          </cell>
          <cell r="IB1122">
            <v>0</v>
          </cell>
          <cell r="IC1122">
            <v>0</v>
          </cell>
          <cell r="ID1122">
            <v>0</v>
          </cell>
          <cell r="IE1122">
            <v>0</v>
          </cell>
          <cell r="IF1122">
            <v>0</v>
          </cell>
          <cell r="IG1122">
            <v>0</v>
          </cell>
          <cell r="IH1122">
            <v>0</v>
          </cell>
          <cell r="II1122">
            <v>0</v>
          </cell>
          <cell r="IJ1122">
            <v>0</v>
          </cell>
          <cell r="IK1122">
            <v>0</v>
          </cell>
          <cell r="IL1122">
            <v>0</v>
          </cell>
          <cell r="IM1122">
            <v>0</v>
          </cell>
          <cell r="IN1122">
            <v>0</v>
          </cell>
          <cell r="IO1122">
            <v>0</v>
          </cell>
          <cell r="IP1122">
            <v>0</v>
          </cell>
          <cell r="IQ1122">
            <v>0</v>
          </cell>
          <cell r="IR1122">
            <v>0</v>
          </cell>
          <cell r="IS1122">
            <v>0</v>
          </cell>
          <cell r="IT1122">
            <v>0</v>
          </cell>
          <cell r="IU1122">
            <v>0</v>
          </cell>
          <cell r="IV1122">
            <v>0</v>
          </cell>
          <cell r="IW1122">
            <v>0</v>
          </cell>
          <cell r="IX1122">
            <v>0</v>
          </cell>
          <cell r="IY1122">
            <v>0</v>
          </cell>
          <cell r="IZ1122">
            <v>0</v>
          </cell>
          <cell r="JA1122">
            <v>0</v>
          </cell>
          <cell r="JB1122">
            <v>0</v>
          </cell>
          <cell r="JC1122">
            <v>0</v>
          </cell>
          <cell r="JD1122">
            <v>0</v>
          </cell>
          <cell r="JE1122">
            <v>0</v>
          </cell>
        </row>
        <row r="1123">
          <cell r="D1123" t="str">
            <v>HY_.QF.YAK._.SML.Yakima Orchard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0</v>
          </cell>
          <cell r="BD1123">
            <v>0</v>
          </cell>
          <cell r="BE1123">
            <v>0</v>
          </cell>
          <cell r="BF1123">
            <v>0</v>
          </cell>
          <cell r="BG1123">
            <v>0</v>
          </cell>
          <cell r="BH1123">
            <v>0</v>
          </cell>
          <cell r="BI1123">
            <v>0</v>
          </cell>
          <cell r="BJ1123">
            <v>0</v>
          </cell>
          <cell r="BK1123">
            <v>0</v>
          </cell>
          <cell r="BL1123">
            <v>0</v>
          </cell>
          <cell r="BM1123">
            <v>0</v>
          </cell>
          <cell r="BN1123">
            <v>0</v>
          </cell>
          <cell r="BO1123">
            <v>0</v>
          </cell>
          <cell r="BP1123">
            <v>0</v>
          </cell>
          <cell r="BQ1123">
            <v>0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0</v>
          </cell>
          <cell r="BW1123">
            <v>0</v>
          </cell>
          <cell r="BX1123">
            <v>0</v>
          </cell>
          <cell r="BY1123">
            <v>0</v>
          </cell>
          <cell r="BZ1123">
            <v>0</v>
          </cell>
          <cell r="CA1123">
            <v>0</v>
          </cell>
          <cell r="CB1123">
            <v>0</v>
          </cell>
          <cell r="CC1123">
            <v>0</v>
          </cell>
          <cell r="CD1123">
            <v>0</v>
          </cell>
          <cell r="CE1123">
            <v>0</v>
          </cell>
          <cell r="CF1123">
            <v>0</v>
          </cell>
          <cell r="CG1123">
            <v>0</v>
          </cell>
          <cell r="CH1123">
            <v>0</v>
          </cell>
          <cell r="CI1123">
            <v>0</v>
          </cell>
          <cell r="CJ1123">
            <v>0</v>
          </cell>
          <cell r="CK1123">
            <v>0</v>
          </cell>
          <cell r="CL1123">
            <v>0</v>
          </cell>
          <cell r="CM1123">
            <v>0</v>
          </cell>
          <cell r="CN1123">
            <v>0</v>
          </cell>
          <cell r="CO1123">
            <v>0</v>
          </cell>
          <cell r="CP1123">
            <v>0</v>
          </cell>
          <cell r="CQ1123">
            <v>0</v>
          </cell>
          <cell r="CR1123">
            <v>0</v>
          </cell>
          <cell r="CS1123">
            <v>0</v>
          </cell>
          <cell r="CT1123">
            <v>0</v>
          </cell>
          <cell r="CU1123">
            <v>0</v>
          </cell>
          <cell r="CV1123">
            <v>0</v>
          </cell>
          <cell r="CW1123">
            <v>0</v>
          </cell>
          <cell r="CX1123">
            <v>0</v>
          </cell>
          <cell r="CY1123">
            <v>0</v>
          </cell>
          <cell r="CZ1123">
            <v>0</v>
          </cell>
          <cell r="DA1123">
            <v>0</v>
          </cell>
          <cell r="DB1123">
            <v>0</v>
          </cell>
          <cell r="DC1123">
            <v>0</v>
          </cell>
          <cell r="DD1123">
            <v>0</v>
          </cell>
          <cell r="DE1123">
            <v>0</v>
          </cell>
          <cell r="DF1123">
            <v>0</v>
          </cell>
          <cell r="DG1123">
            <v>0</v>
          </cell>
          <cell r="DH1123">
            <v>0</v>
          </cell>
          <cell r="DI1123">
            <v>0</v>
          </cell>
          <cell r="DJ1123">
            <v>0</v>
          </cell>
          <cell r="DK1123">
            <v>0</v>
          </cell>
          <cell r="DL1123">
            <v>0</v>
          </cell>
          <cell r="DM1123">
            <v>0</v>
          </cell>
          <cell r="DN1123">
            <v>0</v>
          </cell>
          <cell r="DO1123">
            <v>0</v>
          </cell>
          <cell r="DP1123">
            <v>0</v>
          </cell>
          <cell r="DQ1123">
            <v>0</v>
          </cell>
          <cell r="DR1123">
            <v>0</v>
          </cell>
          <cell r="DS1123">
            <v>0</v>
          </cell>
          <cell r="DT1123">
            <v>0</v>
          </cell>
          <cell r="DU1123">
            <v>0</v>
          </cell>
          <cell r="DV1123">
            <v>0</v>
          </cell>
          <cell r="DW1123">
            <v>0</v>
          </cell>
          <cell r="DX1123">
            <v>0</v>
          </cell>
          <cell r="DY1123">
            <v>0</v>
          </cell>
          <cell r="DZ1123">
            <v>0</v>
          </cell>
          <cell r="EA1123">
            <v>0</v>
          </cell>
          <cell r="EB1123">
            <v>0</v>
          </cell>
          <cell r="EC1123">
            <v>0</v>
          </cell>
          <cell r="ED1123">
            <v>0</v>
          </cell>
          <cell r="EE1123">
            <v>0</v>
          </cell>
          <cell r="EF1123">
            <v>0</v>
          </cell>
          <cell r="EG1123">
            <v>0</v>
          </cell>
          <cell r="EH1123">
            <v>0</v>
          </cell>
          <cell r="EI1123">
            <v>0</v>
          </cell>
          <cell r="EJ1123">
            <v>0</v>
          </cell>
          <cell r="EK1123">
            <v>0</v>
          </cell>
          <cell r="EL1123">
            <v>0</v>
          </cell>
          <cell r="EM1123">
            <v>0</v>
          </cell>
          <cell r="EN1123">
            <v>0</v>
          </cell>
          <cell r="EO1123">
            <v>0</v>
          </cell>
          <cell r="EP1123">
            <v>0</v>
          </cell>
          <cell r="EQ1123">
            <v>0</v>
          </cell>
          <cell r="ER1123">
            <v>0</v>
          </cell>
          <cell r="ES1123">
            <v>0</v>
          </cell>
          <cell r="ET1123">
            <v>0</v>
          </cell>
          <cell r="EU1123">
            <v>0</v>
          </cell>
          <cell r="EV1123">
            <v>0</v>
          </cell>
          <cell r="EW1123">
            <v>0</v>
          </cell>
          <cell r="EX1123">
            <v>0</v>
          </cell>
          <cell r="EY1123">
            <v>0</v>
          </cell>
          <cell r="EZ1123">
            <v>0</v>
          </cell>
          <cell r="FA1123">
            <v>0</v>
          </cell>
          <cell r="FB1123">
            <v>0</v>
          </cell>
          <cell r="FC1123">
            <v>0</v>
          </cell>
          <cell r="FD1123">
            <v>0</v>
          </cell>
          <cell r="FE1123">
            <v>0</v>
          </cell>
          <cell r="FF1123">
            <v>0</v>
          </cell>
          <cell r="FG1123">
            <v>0</v>
          </cell>
          <cell r="FH1123">
            <v>0</v>
          </cell>
          <cell r="FI1123">
            <v>0</v>
          </cell>
          <cell r="FJ1123">
            <v>0</v>
          </cell>
          <cell r="FK1123">
            <v>0</v>
          </cell>
          <cell r="FL1123">
            <v>0</v>
          </cell>
          <cell r="FM1123">
            <v>0</v>
          </cell>
          <cell r="FN1123">
            <v>0</v>
          </cell>
          <cell r="FO1123">
            <v>0</v>
          </cell>
          <cell r="FP1123">
            <v>0</v>
          </cell>
          <cell r="FQ1123">
            <v>0</v>
          </cell>
          <cell r="FR1123">
            <v>0</v>
          </cell>
          <cell r="FS1123">
            <v>0</v>
          </cell>
          <cell r="FT1123">
            <v>0</v>
          </cell>
          <cell r="FU1123">
            <v>0</v>
          </cell>
          <cell r="FV1123">
            <v>0</v>
          </cell>
          <cell r="FW1123">
            <v>0</v>
          </cell>
          <cell r="FX1123">
            <v>0</v>
          </cell>
          <cell r="FY1123">
            <v>0</v>
          </cell>
          <cell r="FZ1123">
            <v>0</v>
          </cell>
          <cell r="GA1123">
            <v>0</v>
          </cell>
          <cell r="GB1123">
            <v>0</v>
          </cell>
          <cell r="GC1123">
            <v>0</v>
          </cell>
          <cell r="GD1123">
            <v>0</v>
          </cell>
          <cell r="GE1123">
            <v>0</v>
          </cell>
          <cell r="GF1123">
            <v>0</v>
          </cell>
          <cell r="GG1123">
            <v>0</v>
          </cell>
          <cell r="GH1123">
            <v>0</v>
          </cell>
          <cell r="GI1123">
            <v>0</v>
          </cell>
          <cell r="GJ1123">
            <v>0</v>
          </cell>
          <cell r="GK1123">
            <v>0</v>
          </cell>
          <cell r="GL1123">
            <v>0</v>
          </cell>
          <cell r="GM1123">
            <v>0</v>
          </cell>
          <cell r="GN1123">
            <v>0</v>
          </cell>
          <cell r="GO1123">
            <v>0</v>
          </cell>
          <cell r="GP1123">
            <v>0</v>
          </cell>
          <cell r="GQ1123">
            <v>0</v>
          </cell>
          <cell r="GR1123">
            <v>0</v>
          </cell>
          <cell r="GS1123">
            <v>0</v>
          </cell>
          <cell r="GT1123">
            <v>0</v>
          </cell>
          <cell r="GU1123">
            <v>0</v>
          </cell>
          <cell r="GV1123">
            <v>0</v>
          </cell>
          <cell r="GW1123">
            <v>0</v>
          </cell>
          <cell r="GX1123">
            <v>0</v>
          </cell>
          <cell r="GY1123">
            <v>0</v>
          </cell>
          <cell r="GZ1123">
            <v>0</v>
          </cell>
          <cell r="HA1123">
            <v>0</v>
          </cell>
          <cell r="HB1123">
            <v>0</v>
          </cell>
          <cell r="HC1123">
            <v>0</v>
          </cell>
          <cell r="HD1123">
            <v>0</v>
          </cell>
          <cell r="HE1123">
            <v>0</v>
          </cell>
          <cell r="HF1123">
            <v>0</v>
          </cell>
          <cell r="HG1123">
            <v>0</v>
          </cell>
          <cell r="HH1123">
            <v>0</v>
          </cell>
          <cell r="HI1123">
            <v>0</v>
          </cell>
          <cell r="HJ1123">
            <v>0</v>
          </cell>
          <cell r="HK1123">
            <v>0</v>
          </cell>
          <cell r="HL1123">
            <v>0</v>
          </cell>
          <cell r="HM1123">
            <v>0</v>
          </cell>
          <cell r="HN1123">
            <v>0</v>
          </cell>
          <cell r="HO1123">
            <v>0</v>
          </cell>
          <cell r="HP1123">
            <v>0</v>
          </cell>
          <cell r="HQ1123">
            <v>0</v>
          </cell>
          <cell r="HR1123">
            <v>0</v>
          </cell>
          <cell r="HS1123">
            <v>0</v>
          </cell>
          <cell r="HT1123">
            <v>0</v>
          </cell>
          <cell r="HU1123">
            <v>0</v>
          </cell>
          <cell r="HV1123">
            <v>0</v>
          </cell>
          <cell r="HW1123">
            <v>0</v>
          </cell>
          <cell r="HX1123">
            <v>0</v>
          </cell>
          <cell r="HY1123">
            <v>0</v>
          </cell>
          <cell r="HZ1123">
            <v>0</v>
          </cell>
          <cell r="IA1123">
            <v>0</v>
          </cell>
          <cell r="IB1123">
            <v>0</v>
          </cell>
          <cell r="IC1123">
            <v>0</v>
          </cell>
          <cell r="ID1123">
            <v>0</v>
          </cell>
          <cell r="IE1123">
            <v>0</v>
          </cell>
          <cell r="IF1123">
            <v>0</v>
          </cell>
          <cell r="IG1123">
            <v>0</v>
          </cell>
          <cell r="IH1123">
            <v>0</v>
          </cell>
          <cell r="II1123">
            <v>0</v>
          </cell>
          <cell r="IJ1123">
            <v>0</v>
          </cell>
          <cell r="IK1123">
            <v>0</v>
          </cell>
          <cell r="IL1123">
            <v>0</v>
          </cell>
          <cell r="IM1123">
            <v>0</v>
          </cell>
          <cell r="IN1123">
            <v>0</v>
          </cell>
          <cell r="IO1123">
            <v>0</v>
          </cell>
          <cell r="IP1123">
            <v>0</v>
          </cell>
          <cell r="IQ1123">
            <v>0</v>
          </cell>
          <cell r="IR1123">
            <v>0</v>
          </cell>
          <cell r="IS1123">
            <v>0</v>
          </cell>
          <cell r="IT1123">
            <v>0</v>
          </cell>
          <cell r="IU1123">
            <v>0</v>
          </cell>
          <cell r="IV1123">
            <v>0</v>
          </cell>
          <cell r="IW1123">
            <v>0</v>
          </cell>
          <cell r="IX1123">
            <v>0</v>
          </cell>
          <cell r="IY1123">
            <v>0</v>
          </cell>
          <cell r="IZ1123">
            <v>0</v>
          </cell>
          <cell r="JA1123">
            <v>0</v>
          </cell>
          <cell r="JB1123">
            <v>0</v>
          </cell>
          <cell r="JC1123">
            <v>0</v>
          </cell>
          <cell r="JD1123">
            <v>0</v>
          </cell>
          <cell r="JE1123">
            <v>0</v>
          </cell>
        </row>
        <row r="1124">
          <cell r="D1124" t="str">
            <v>HY_.QF.COR._.SML.TSID Watson-Mcr2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  <cell r="BD1124">
            <v>0</v>
          </cell>
          <cell r="BE1124">
            <v>0</v>
          </cell>
          <cell r="BF1124">
            <v>0</v>
          </cell>
          <cell r="BG1124">
            <v>0</v>
          </cell>
          <cell r="BH1124">
            <v>0</v>
          </cell>
          <cell r="BI1124">
            <v>0</v>
          </cell>
          <cell r="BJ1124">
            <v>0</v>
          </cell>
          <cell r="BK1124">
            <v>0</v>
          </cell>
          <cell r="BL1124">
            <v>0</v>
          </cell>
          <cell r="BM1124">
            <v>0</v>
          </cell>
          <cell r="BN1124">
            <v>0</v>
          </cell>
          <cell r="BO1124">
            <v>0</v>
          </cell>
          <cell r="BP1124">
            <v>0</v>
          </cell>
          <cell r="BQ1124">
            <v>0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0</v>
          </cell>
          <cell r="BW1124">
            <v>0</v>
          </cell>
          <cell r="BX1124">
            <v>0</v>
          </cell>
          <cell r="BY1124">
            <v>0</v>
          </cell>
          <cell r="BZ1124">
            <v>0</v>
          </cell>
          <cell r="CA1124">
            <v>0</v>
          </cell>
          <cell r="CB1124">
            <v>0</v>
          </cell>
          <cell r="CC1124">
            <v>0</v>
          </cell>
          <cell r="CD1124">
            <v>0</v>
          </cell>
          <cell r="CE1124">
            <v>0</v>
          </cell>
          <cell r="CF1124">
            <v>0</v>
          </cell>
          <cell r="CG1124">
            <v>0</v>
          </cell>
          <cell r="CH1124">
            <v>0</v>
          </cell>
          <cell r="CI1124">
            <v>0</v>
          </cell>
          <cell r="CJ1124">
            <v>0</v>
          </cell>
          <cell r="CK1124">
            <v>0</v>
          </cell>
          <cell r="CL1124">
            <v>0</v>
          </cell>
          <cell r="CM1124">
            <v>0</v>
          </cell>
          <cell r="CN1124">
            <v>0</v>
          </cell>
          <cell r="CO1124">
            <v>0</v>
          </cell>
          <cell r="CP1124">
            <v>0</v>
          </cell>
          <cell r="CQ1124">
            <v>0</v>
          </cell>
          <cell r="CR1124">
            <v>0</v>
          </cell>
          <cell r="CS1124">
            <v>0</v>
          </cell>
          <cell r="CT1124">
            <v>0</v>
          </cell>
          <cell r="CU1124">
            <v>0</v>
          </cell>
          <cell r="CV1124">
            <v>0</v>
          </cell>
          <cell r="CW1124">
            <v>0</v>
          </cell>
          <cell r="CX1124">
            <v>0</v>
          </cell>
          <cell r="CY1124">
            <v>0</v>
          </cell>
          <cell r="CZ1124">
            <v>0</v>
          </cell>
          <cell r="DA1124">
            <v>0</v>
          </cell>
          <cell r="DB1124">
            <v>0</v>
          </cell>
          <cell r="DC1124">
            <v>0</v>
          </cell>
          <cell r="DD1124">
            <v>0</v>
          </cell>
          <cell r="DE1124">
            <v>0</v>
          </cell>
          <cell r="DF1124">
            <v>0</v>
          </cell>
          <cell r="DG1124">
            <v>0</v>
          </cell>
          <cell r="DH1124">
            <v>0</v>
          </cell>
          <cell r="DI1124">
            <v>0</v>
          </cell>
          <cell r="DJ1124">
            <v>0</v>
          </cell>
          <cell r="DK1124">
            <v>0</v>
          </cell>
          <cell r="DL1124">
            <v>0</v>
          </cell>
          <cell r="DM1124">
            <v>0</v>
          </cell>
          <cell r="DN1124">
            <v>0</v>
          </cell>
          <cell r="DO1124">
            <v>0</v>
          </cell>
          <cell r="DP1124">
            <v>0</v>
          </cell>
          <cell r="DQ1124">
            <v>0</v>
          </cell>
          <cell r="DR1124">
            <v>0</v>
          </cell>
          <cell r="DS1124">
            <v>0</v>
          </cell>
          <cell r="DT1124">
            <v>0</v>
          </cell>
          <cell r="DU1124">
            <v>0</v>
          </cell>
          <cell r="DV1124">
            <v>0</v>
          </cell>
          <cell r="DW1124">
            <v>0</v>
          </cell>
          <cell r="DX1124">
            <v>0</v>
          </cell>
          <cell r="DY1124">
            <v>0</v>
          </cell>
          <cell r="DZ1124">
            <v>0</v>
          </cell>
          <cell r="EA1124">
            <v>0</v>
          </cell>
          <cell r="EB1124">
            <v>0</v>
          </cell>
          <cell r="EC1124">
            <v>0</v>
          </cell>
          <cell r="ED1124">
            <v>0</v>
          </cell>
          <cell r="EE1124">
            <v>0</v>
          </cell>
          <cell r="EF1124">
            <v>0</v>
          </cell>
          <cell r="EG1124">
            <v>0</v>
          </cell>
          <cell r="EH1124">
            <v>0</v>
          </cell>
          <cell r="EI1124">
            <v>0</v>
          </cell>
          <cell r="EJ1124">
            <v>0</v>
          </cell>
          <cell r="EK1124">
            <v>0</v>
          </cell>
          <cell r="EL1124">
            <v>0</v>
          </cell>
          <cell r="EM1124">
            <v>0</v>
          </cell>
          <cell r="EN1124">
            <v>0</v>
          </cell>
          <cell r="EO1124">
            <v>0</v>
          </cell>
          <cell r="EP1124">
            <v>0</v>
          </cell>
          <cell r="EQ1124">
            <v>0</v>
          </cell>
          <cell r="ER1124">
            <v>0</v>
          </cell>
          <cell r="ES1124">
            <v>0</v>
          </cell>
          <cell r="ET1124">
            <v>0</v>
          </cell>
          <cell r="EU1124">
            <v>0</v>
          </cell>
          <cell r="EV1124">
            <v>0</v>
          </cell>
          <cell r="EW1124">
            <v>0</v>
          </cell>
          <cell r="EX1124">
            <v>0</v>
          </cell>
          <cell r="EY1124">
            <v>0</v>
          </cell>
          <cell r="EZ1124">
            <v>0</v>
          </cell>
          <cell r="FA1124">
            <v>0</v>
          </cell>
          <cell r="FB1124">
            <v>0</v>
          </cell>
          <cell r="FC1124">
            <v>0</v>
          </cell>
          <cell r="FD1124">
            <v>0</v>
          </cell>
          <cell r="FE1124">
            <v>0</v>
          </cell>
          <cell r="FF1124">
            <v>0</v>
          </cell>
          <cell r="FG1124">
            <v>0</v>
          </cell>
          <cell r="FH1124">
            <v>0</v>
          </cell>
          <cell r="FI1124">
            <v>0</v>
          </cell>
          <cell r="FJ1124">
            <v>0</v>
          </cell>
          <cell r="FK1124">
            <v>0</v>
          </cell>
          <cell r="FL1124">
            <v>0</v>
          </cell>
          <cell r="FM1124">
            <v>0</v>
          </cell>
          <cell r="FN1124">
            <v>0</v>
          </cell>
          <cell r="FO1124">
            <v>0</v>
          </cell>
          <cell r="FP1124">
            <v>0</v>
          </cell>
          <cell r="FQ1124">
            <v>0</v>
          </cell>
          <cell r="FR1124">
            <v>0</v>
          </cell>
          <cell r="FS1124">
            <v>0</v>
          </cell>
          <cell r="FT1124">
            <v>0</v>
          </cell>
          <cell r="FU1124">
            <v>0</v>
          </cell>
          <cell r="FV1124">
            <v>0</v>
          </cell>
          <cell r="FW1124">
            <v>0</v>
          </cell>
          <cell r="FX1124">
            <v>0</v>
          </cell>
          <cell r="FY1124">
            <v>0</v>
          </cell>
          <cell r="FZ1124">
            <v>0</v>
          </cell>
          <cell r="GA1124">
            <v>0</v>
          </cell>
          <cell r="GB1124">
            <v>0</v>
          </cell>
          <cell r="GC1124">
            <v>0</v>
          </cell>
          <cell r="GD1124">
            <v>0</v>
          </cell>
          <cell r="GE1124">
            <v>0</v>
          </cell>
          <cell r="GF1124">
            <v>0</v>
          </cell>
          <cell r="GG1124">
            <v>0</v>
          </cell>
          <cell r="GH1124">
            <v>0</v>
          </cell>
          <cell r="GI1124">
            <v>0</v>
          </cell>
          <cell r="GJ1124">
            <v>0</v>
          </cell>
          <cell r="GK1124">
            <v>0</v>
          </cell>
          <cell r="GL1124">
            <v>0</v>
          </cell>
          <cell r="GM1124">
            <v>0</v>
          </cell>
          <cell r="GN1124">
            <v>0</v>
          </cell>
          <cell r="GO1124">
            <v>0</v>
          </cell>
          <cell r="GP1124">
            <v>0</v>
          </cell>
          <cell r="GQ1124">
            <v>0</v>
          </cell>
          <cell r="GR1124">
            <v>0</v>
          </cell>
          <cell r="GS1124">
            <v>0</v>
          </cell>
          <cell r="GT1124">
            <v>0</v>
          </cell>
          <cell r="GU1124">
            <v>0</v>
          </cell>
          <cell r="GV1124">
            <v>0</v>
          </cell>
          <cell r="GW1124">
            <v>0</v>
          </cell>
          <cell r="GX1124">
            <v>0</v>
          </cell>
          <cell r="GY1124">
            <v>0</v>
          </cell>
          <cell r="GZ1124">
            <v>0</v>
          </cell>
          <cell r="HA1124">
            <v>0</v>
          </cell>
          <cell r="HB1124">
            <v>0</v>
          </cell>
          <cell r="HC1124">
            <v>0</v>
          </cell>
          <cell r="HD1124">
            <v>0</v>
          </cell>
          <cell r="HE1124">
            <v>0</v>
          </cell>
          <cell r="HF1124">
            <v>0</v>
          </cell>
          <cell r="HG1124">
            <v>0</v>
          </cell>
          <cell r="HH1124">
            <v>0</v>
          </cell>
          <cell r="HI1124">
            <v>0</v>
          </cell>
          <cell r="HJ1124">
            <v>0</v>
          </cell>
          <cell r="HK1124">
            <v>0</v>
          </cell>
          <cell r="HL1124">
            <v>0</v>
          </cell>
          <cell r="HM1124">
            <v>0</v>
          </cell>
          <cell r="HN1124">
            <v>0</v>
          </cell>
          <cell r="HO1124">
            <v>0</v>
          </cell>
          <cell r="HP1124">
            <v>0</v>
          </cell>
          <cell r="HQ1124">
            <v>0</v>
          </cell>
          <cell r="HR1124">
            <v>0</v>
          </cell>
          <cell r="HS1124">
            <v>0</v>
          </cell>
          <cell r="HT1124">
            <v>0</v>
          </cell>
          <cell r="HU1124">
            <v>0</v>
          </cell>
          <cell r="HV1124">
            <v>0</v>
          </cell>
          <cell r="HW1124">
            <v>0</v>
          </cell>
          <cell r="HX1124">
            <v>0</v>
          </cell>
          <cell r="HY1124">
            <v>0</v>
          </cell>
          <cell r="HZ1124">
            <v>0</v>
          </cell>
          <cell r="IA1124">
            <v>0</v>
          </cell>
          <cell r="IB1124">
            <v>0</v>
          </cell>
          <cell r="IC1124">
            <v>0</v>
          </cell>
          <cell r="ID1124">
            <v>0</v>
          </cell>
          <cell r="IE1124">
            <v>0</v>
          </cell>
          <cell r="IF1124">
            <v>0</v>
          </cell>
          <cell r="IG1124">
            <v>0</v>
          </cell>
          <cell r="IH1124">
            <v>0</v>
          </cell>
          <cell r="II1124">
            <v>0</v>
          </cell>
          <cell r="IJ1124">
            <v>0</v>
          </cell>
          <cell r="IK1124">
            <v>0</v>
          </cell>
          <cell r="IL1124">
            <v>0</v>
          </cell>
          <cell r="IM1124">
            <v>0</v>
          </cell>
          <cell r="IN1124">
            <v>0</v>
          </cell>
          <cell r="IO1124">
            <v>0</v>
          </cell>
          <cell r="IP1124">
            <v>0</v>
          </cell>
          <cell r="IQ1124">
            <v>0</v>
          </cell>
          <cell r="IR1124">
            <v>0</v>
          </cell>
          <cell r="IS1124">
            <v>0</v>
          </cell>
          <cell r="IT1124">
            <v>0</v>
          </cell>
          <cell r="IU1124">
            <v>0</v>
          </cell>
          <cell r="IV1124">
            <v>0</v>
          </cell>
          <cell r="IW1124">
            <v>0</v>
          </cell>
          <cell r="IX1124">
            <v>0</v>
          </cell>
          <cell r="IY1124">
            <v>0</v>
          </cell>
          <cell r="IZ1124">
            <v>0</v>
          </cell>
          <cell r="JA1124">
            <v>0</v>
          </cell>
          <cell r="JB1124">
            <v>0</v>
          </cell>
          <cell r="JC1124">
            <v>0</v>
          </cell>
          <cell r="JD1124">
            <v>0</v>
          </cell>
          <cell r="JE1124">
            <v>0</v>
          </cell>
        </row>
        <row r="1125">
          <cell r="D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  <cell r="BD1125">
            <v>0</v>
          </cell>
          <cell r="BE1125">
            <v>0</v>
          </cell>
          <cell r="BF1125">
            <v>0</v>
          </cell>
          <cell r="BG1125">
            <v>0</v>
          </cell>
          <cell r="BH1125">
            <v>0</v>
          </cell>
          <cell r="BI1125">
            <v>0</v>
          </cell>
          <cell r="BJ1125">
            <v>0</v>
          </cell>
          <cell r="BK1125">
            <v>0</v>
          </cell>
          <cell r="BL1125">
            <v>0</v>
          </cell>
          <cell r="BM1125">
            <v>0</v>
          </cell>
          <cell r="BN1125">
            <v>0</v>
          </cell>
          <cell r="BO1125">
            <v>0</v>
          </cell>
          <cell r="BP1125">
            <v>0</v>
          </cell>
          <cell r="BQ1125">
            <v>0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0</v>
          </cell>
          <cell r="BW1125">
            <v>0</v>
          </cell>
          <cell r="BX1125">
            <v>0</v>
          </cell>
          <cell r="BY1125">
            <v>0</v>
          </cell>
          <cell r="BZ1125">
            <v>0</v>
          </cell>
          <cell r="CA1125">
            <v>0</v>
          </cell>
          <cell r="CB1125">
            <v>0</v>
          </cell>
          <cell r="CC1125">
            <v>0</v>
          </cell>
          <cell r="CD1125">
            <v>0</v>
          </cell>
          <cell r="CE1125">
            <v>0</v>
          </cell>
          <cell r="CF1125">
            <v>0</v>
          </cell>
          <cell r="CG1125">
            <v>0</v>
          </cell>
          <cell r="CH1125">
            <v>0</v>
          </cell>
          <cell r="CI1125">
            <v>0</v>
          </cell>
          <cell r="CJ1125">
            <v>0</v>
          </cell>
          <cell r="CK1125">
            <v>0</v>
          </cell>
          <cell r="CL1125">
            <v>0</v>
          </cell>
          <cell r="CM1125">
            <v>0</v>
          </cell>
          <cell r="CN1125">
            <v>0</v>
          </cell>
          <cell r="CO1125">
            <v>0</v>
          </cell>
          <cell r="CP1125">
            <v>0</v>
          </cell>
          <cell r="CQ1125">
            <v>0</v>
          </cell>
          <cell r="CR1125">
            <v>0</v>
          </cell>
          <cell r="CS1125">
            <v>0</v>
          </cell>
          <cell r="CT1125">
            <v>0</v>
          </cell>
          <cell r="CU1125">
            <v>0</v>
          </cell>
          <cell r="CV1125">
            <v>0</v>
          </cell>
          <cell r="CW1125">
            <v>0</v>
          </cell>
          <cell r="CX1125">
            <v>0</v>
          </cell>
          <cell r="CY1125">
            <v>0</v>
          </cell>
          <cell r="CZ1125">
            <v>0</v>
          </cell>
          <cell r="DA1125">
            <v>0</v>
          </cell>
          <cell r="DB1125">
            <v>0</v>
          </cell>
          <cell r="DC1125">
            <v>0</v>
          </cell>
          <cell r="DD1125">
            <v>0</v>
          </cell>
          <cell r="DE1125">
            <v>0</v>
          </cell>
          <cell r="DF1125">
            <v>0</v>
          </cell>
          <cell r="DG1125">
            <v>0</v>
          </cell>
          <cell r="DH1125">
            <v>0</v>
          </cell>
          <cell r="DI1125">
            <v>0</v>
          </cell>
          <cell r="DJ1125">
            <v>0</v>
          </cell>
          <cell r="DK1125">
            <v>0</v>
          </cell>
          <cell r="DL1125">
            <v>0</v>
          </cell>
          <cell r="DM1125">
            <v>0</v>
          </cell>
          <cell r="DN1125">
            <v>0</v>
          </cell>
          <cell r="DO1125">
            <v>0</v>
          </cell>
          <cell r="DP1125">
            <v>0</v>
          </cell>
          <cell r="DQ1125">
            <v>0</v>
          </cell>
          <cell r="DR1125">
            <v>0</v>
          </cell>
          <cell r="DS1125">
            <v>0</v>
          </cell>
          <cell r="DT1125">
            <v>0</v>
          </cell>
          <cell r="DU1125">
            <v>0</v>
          </cell>
          <cell r="DV1125">
            <v>0</v>
          </cell>
          <cell r="DW1125">
            <v>0</v>
          </cell>
          <cell r="DX1125">
            <v>0</v>
          </cell>
          <cell r="DY1125">
            <v>0</v>
          </cell>
          <cell r="DZ1125">
            <v>0</v>
          </cell>
          <cell r="EA1125">
            <v>0</v>
          </cell>
          <cell r="EB1125">
            <v>0</v>
          </cell>
          <cell r="EC1125">
            <v>0</v>
          </cell>
          <cell r="ED1125">
            <v>0</v>
          </cell>
          <cell r="EE1125">
            <v>0</v>
          </cell>
          <cell r="EF1125">
            <v>0</v>
          </cell>
          <cell r="EG1125">
            <v>0</v>
          </cell>
          <cell r="EH1125">
            <v>0</v>
          </cell>
          <cell r="EI1125">
            <v>0</v>
          </cell>
          <cell r="EJ1125">
            <v>0</v>
          </cell>
          <cell r="EK1125">
            <v>0</v>
          </cell>
          <cell r="EL1125">
            <v>0</v>
          </cell>
          <cell r="EM1125">
            <v>0</v>
          </cell>
          <cell r="EN1125">
            <v>0</v>
          </cell>
          <cell r="EO1125">
            <v>0</v>
          </cell>
          <cell r="EP1125">
            <v>0</v>
          </cell>
          <cell r="EQ1125">
            <v>0</v>
          </cell>
          <cell r="ER1125">
            <v>0</v>
          </cell>
          <cell r="ES1125">
            <v>0</v>
          </cell>
          <cell r="ET1125">
            <v>0</v>
          </cell>
          <cell r="EU1125">
            <v>0</v>
          </cell>
          <cell r="EV1125">
            <v>0</v>
          </cell>
          <cell r="EW1125">
            <v>0</v>
          </cell>
          <cell r="EX1125">
            <v>0</v>
          </cell>
          <cell r="EY1125">
            <v>0</v>
          </cell>
          <cell r="EZ1125">
            <v>0</v>
          </cell>
          <cell r="FA1125">
            <v>0</v>
          </cell>
          <cell r="FB1125">
            <v>0</v>
          </cell>
          <cell r="FC1125">
            <v>0</v>
          </cell>
          <cell r="FD1125">
            <v>0</v>
          </cell>
          <cell r="FE1125">
            <v>0</v>
          </cell>
          <cell r="FF1125">
            <v>0</v>
          </cell>
          <cell r="FG1125">
            <v>0</v>
          </cell>
          <cell r="FH1125">
            <v>0</v>
          </cell>
          <cell r="FI1125">
            <v>0</v>
          </cell>
          <cell r="FJ1125">
            <v>0</v>
          </cell>
          <cell r="FK1125">
            <v>0</v>
          </cell>
          <cell r="FL1125">
            <v>0</v>
          </cell>
          <cell r="FM1125">
            <v>0</v>
          </cell>
          <cell r="FN1125">
            <v>0</v>
          </cell>
          <cell r="FO1125">
            <v>0</v>
          </cell>
          <cell r="FP1125">
            <v>0</v>
          </cell>
          <cell r="FQ1125">
            <v>0</v>
          </cell>
          <cell r="FR1125">
            <v>0</v>
          </cell>
          <cell r="FS1125">
            <v>0</v>
          </cell>
          <cell r="FT1125">
            <v>0</v>
          </cell>
          <cell r="FU1125">
            <v>0</v>
          </cell>
          <cell r="FV1125">
            <v>0</v>
          </cell>
          <cell r="FW1125">
            <v>0</v>
          </cell>
          <cell r="FX1125">
            <v>0</v>
          </cell>
          <cell r="FY1125">
            <v>0</v>
          </cell>
          <cell r="FZ1125">
            <v>0</v>
          </cell>
          <cell r="GA1125">
            <v>0</v>
          </cell>
          <cell r="GB1125">
            <v>0</v>
          </cell>
          <cell r="GC1125">
            <v>0</v>
          </cell>
          <cell r="GD1125">
            <v>0</v>
          </cell>
          <cell r="GE1125">
            <v>0</v>
          </cell>
          <cell r="GF1125">
            <v>0</v>
          </cell>
          <cell r="GG1125">
            <v>0</v>
          </cell>
          <cell r="GH1125">
            <v>0</v>
          </cell>
          <cell r="GI1125">
            <v>0</v>
          </cell>
          <cell r="GJ1125">
            <v>0</v>
          </cell>
          <cell r="GK1125">
            <v>0</v>
          </cell>
          <cell r="GL1125">
            <v>0</v>
          </cell>
          <cell r="GM1125">
            <v>0</v>
          </cell>
          <cell r="GN1125">
            <v>0</v>
          </cell>
          <cell r="GO1125">
            <v>0</v>
          </cell>
          <cell r="GP1125">
            <v>0</v>
          </cell>
          <cell r="GQ1125">
            <v>0</v>
          </cell>
          <cell r="GR1125">
            <v>0</v>
          </cell>
          <cell r="GS1125">
            <v>0</v>
          </cell>
          <cell r="GT1125">
            <v>0</v>
          </cell>
          <cell r="GU1125">
            <v>0</v>
          </cell>
          <cell r="GV1125">
            <v>0</v>
          </cell>
          <cell r="GW1125">
            <v>0</v>
          </cell>
          <cell r="GX1125">
            <v>0</v>
          </cell>
          <cell r="GY1125">
            <v>0</v>
          </cell>
          <cell r="GZ1125">
            <v>0</v>
          </cell>
          <cell r="HA1125">
            <v>0</v>
          </cell>
          <cell r="HB1125">
            <v>0</v>
          </cell>
          <cell r="HC1125">
            <v>0</v>
          </cell>
          <cell r="HD1125">
            <v>0</v>
          </cell>
          <cell r="HE1125">
            <v>0</v>
          </cell>
          <cell r="HF1125">
            <v>0</v>
          </cell>
          <cell r="HG1125">
            <v>0</v>
          </cell>
          <cell r="HH1125">
            <v>0</v>
          </cell>
          <cell r="HI1125">
            <v>0</v>
          </cell>
          <cell r="HJ1125">
            <v>0</v>
          </cell>
          <cell r="HK1125">
            <v>0</v>
          </cell>
          <cell r="HL1125">
            <v>0</v>
          </cell>
          <cell r="HM1125">
            <v>0</v>
          </cell>
          <cell r="HN1125">
            <v>0</v>
          </cell>
          <cell r="HO1125">
            <v>0</v>
          </cell>
          <cell r="HP1125">
            <v>0</v>
          </cell>
          <cell r="HQ1125">
            <v>0</v>
          </cell>
          <cell r="HR1125">
            <v>0</v>
          </cell>
          <cell r="HS1125">
            <v>0</v>
          </cell>
          <cell r="HT1125">
            <v>0</v>
          </cell>
          <cell r="HU1125">
            <v>0</v>
          </cell>
          <cell r="HV1125">
            <v>0</v>
          </cell>
          <cell r="HW1125">
            <v>0</v>
          </cell>
          <cell r="HX1125">
            <v>0</v>
          </cell>
          <cell r="HY1125">
            <v>0</v>
          </cell>
          <cell r="HZ1125">
            <v>0</v>
          </cell>
          <cell r="IA1125">
            <v>0</v>
          </cell>
          <cell r="IB1125">
            <v>0</v>
          </cell>
          <cell r="IC1125">
            <v>0</v>
          </cell>
          <cell r="ID1125">
            <v>0</v>
          </cell>
          <cell r="IE1125">
            <v>0</v>
          </cell>
          <cell r="IF1125">
            <v>0</v>
          </cell>
          <cell r="IG1125">
            <v>0</v>
          </cell>
          <cell r="IH1125">
            <v>0</v>
          </cell>
          <cell r="II1125">
            <v>0</v>
          </cell>
          <cell r="IJ1125">
            <v>0</v>
          </cell>
          <cell r="IK1125">
            <v>0</v>
          </cell>
          <cell r="IL1125">
            <v>0</v>
          </cell>
          <cell r="IM1125">
            <v>0</v>
          </cell>
          <cell r="IN1125">
            <v>0</v>
          </cell>
          <cell r="IO1125">
            <v>0</v>
          </cell>
          <cell r="IP1125">
            <v>0</v>
          </cell>
          <cell r="IQ1125">
            <v>0</v>
          </cell>
          <cell r="IR1125">
            <v>0</v>
          </cell>
          <cell r="IS1125">
            <v>0</v>
          </cell>
          <cell r="IT1125">
            <v>0</v>
          </cell>
          <cell r="IU1125">
            <v>0</v>
          </cell>
          <cell r="IV1125">
            <v>0</v>
          </cell>
          <cell r="IW1125">
            <v>0</v>
          </cell>
          <cell r="IX1125">
            <v>0</v>
          </cell>
          <cell r="IY1125">
            <v>0</v>
          </cell>
          <cell r="IZ1125">
            <v>0</v>
          </cell>
          <cell r="JA1125">
            <v>0</v>
          </cell>
          <cell r="JB1125">
            <v>0</v>
          </cell>
          <cell r="JC1125">
            <v>0</v>
          </cell>
          <cell r="JD1125">
            <v>0</v>
          </cell>
          <cell r="JE1125">
            <v>0</v>
          </cell>
        </row>
        <row r="1126">
          <cell r="D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0</v>
          </cell>
          <cell r="BD1126">
            <v>0</v>
          </cell>
          <cell r="BE1126">
            <v>0</v>
          </cell>
          <cell r="BF1126">
            <v>0</v>
          </cell>
          <cell r="BG1126">
            <v>0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  <cell r="BT1126">
            <v>0</v>
          </cell>
          <cell r="BU1126">
            <v>0</v>
          </cell>
          <cell r="BV1126">
            <v>0</v>
          </cell>
          <cell r="BW1126">
            <v>0</v>
          </cell>
          <cell r="BX1126">
            <v>0</v>
          </cell>
          <cell r="BY1126">
            <v>0</v>
          </cell>
          <cell r="BZ1126">
            <v>0</v>
          </cell>
          <cell r="CA1126">
            <v>0</v>
          </cell>
          <cell r="CB1126">
            <v>0</v>
          </cell>
          <cell r="CC1126">
            <v>0</v>
          </cell>
          <cell r="CD1126">
            <v>0</v>
          </cell>
          <cell r="CE1126">
            <v>0</v>
          </cell>
          <cell r="CF1126">
            <v>0</v>
          </cell>
          <cell r="CG1126">
            <v>0</v>
          </cell>
          <cell r="CH1126">
            <v>0</v>
          </cell>
          <cell r="CI1126">
            <v>0</v>
          </cell>
          <cell r="CJ1126">
            <v>0</v>
          </cell>
          <cell r="CK1126">
            <v>0</v>
          </cell>
          <cell r="CL1126">
            <v>0</v>
          </cell>
          <cell r="CM1126">
            <v>0</v>
          </cell>
          <cell r="CN1126">
            <v>0</v>
          </cell>
          <cell r="CO1126">
            <v>0</v>
          </cell>
          <cell r="CP1126">
            <v>0</v>
          </cell>
          <cell r="CQ1126">
            <v>0</v>
          </cell>
          <cell r="CR1126">
            <v>0</v>
          </cell>
          <cell r="CS1126">
            <v>0</v>
          </cell>
          <cell r="CT1126">
            <v>0</v>
          </cell>
          <cell r="CU1126">
            <v>0</v>
          </cell>
          <cell r="CV1126">
            <v>0</v>
          </cell>
          <cell r="CW1126">
            <v>0</v>
          </cell>
          <cell r="CX1126">
            <v>0</v>
          </cell>
          <cell r="CY1126">
            <v>0</v>
          </cell>
          <cell r="CZ1126">
            <v>0</v>
          </cell>
          <cell r="DA1126">
            <v>0</v>
          </cell>
          <cell r="DB1126">
            <v>0</v>
          </cell>
          <cell r="DC1126">
            <v>0</v>
          </cell>
          <cell r="DD1126">
            <v>0</v>
          </cell>
          <cell r="DE1126">
            <v>0</v>
          </cell>
          <cell r="DF1126">
            <v>0</v>
          </cell>
          <cell r="DG1126">
            <v>0</v>
          </cell>
          <cell r="DH1126">
            <v>0</v>
          </cell>
          <cell r="DI1126">
            <v>0</v>
          </cell>
          <cell r="DJ1126">
            <v>0</v>
          </cell>
          <cell r="DK1126">
            <v>0</v>
          </cell>
          <cell r="DL1126">
            <v>0</v>
          </cell>
          <cell r="DM1126">
            <v>0</v>
          </cell>
          <cell r="DN1126">
            <v>0</v>
          </cell>
          <cell r="DO1126">
            <v>0</v>
          </cell>
          <cell r="DP1126">
            <v>0</v>
          </cell>
          <cell r="DQ1126">
            <v>0</v>
          </cell>
          <cell r="DR1126">
            <v>0</v>
          </cell>
          <cell r="DS1126">
            <v>0</v>
          </cell>
          <cell r="DT1126">
            <v>0</v>
          </cell>
          <cell r="DU1126">
            <v>0</v>
          </cell>
          <cell r="DV1126">
            <v>0</v>
          </cell>
          <cell r="DW1126">
            <v>0</v>
          </cell>
          <cell r="DX1126">
            <v>0</v>
          </cell>
          <cell r="DY1126">
            <v>0</v>
          </cell>
          <cell r="DZ1126">
            <v>0</v>
          </cell>
          <cell r="EA1126">
            <v>0</v>
          </cell>
          <cell r="EB1126">
            <v>0</v>
          </cell>
          <cell r="EC1126">
            <v>0</v>
          </cell>
          <cell r="ED1126">
            <v>0</v>
          </cell>
          <cell r="EE1126">
            <v>0</v>
          </cell>
          <cell r="EF1126">
            <v>0</v>
          </cell>
          <cell r="EG1126">
            <v>0</v>
          </cell>
          <cell r="EH1126">
            <v>0</v>
          </cell>
          <cell r="EI1126">
            <v>0</v>
          </cell>
          <cell r="EJ1126">
            <v>0</v>
          </cell>
          <cell r="EK1126">
            <v>0</v>
          </cell>
          <cell r="EL1126">
            <v>0</v>
          </cell>
          <cell r="EM1126">
            <v>0</v>
          </cell>
          <cell r="EN1126">
            <v>0</v>
          </cell>
          <cell r="EO1126">
            <v>0</v>
          </cell>
          <cell r="EP1126">
            <v>0</v>
          </cell>
          <cell r="EQ1126">
            <v>0</v>
          </cell>
          <cell r="ER1126">
            <v>0</v>
          </cell>
          <cell r="ES1126">
            <v>0</v>
          </cell>
          <cell r="ET1126">
            <v>0</v>
          </cell>
          <cell r="EU1126">
            <v>0</v>
          </cell>
          <cell r="EV1126">
            <v>0</v>
          </cell>
          <cell r="EW1126">
            <v>0</v>
          </cell>
          <cell r="EX1126">
            <v>0</v>
          </cell>
          <cell r="EY1126">
            <v>0</v>
          </cell>
          <cell r="EZ1126">
            <v>0</v>
          </cell>
          <cell r="FA1126">
            <v>0</v>
          </cell>
          <cell r="FB1126">
            <v>0</v>
          </cell>
          <cell r="FC1126">
            <v>0</v>
          </cell>
          <cell r="FD1126">
            <v>0</v>
          </cell>
          <cell r="FE1126">
            <v>0</v>
          </cell>
          <cell r="FF1126">
            <v>0</v>
          </cell>
          <cell r="FG1126">
            <v>0</v>
          </cell>
          <cell r="FH1126">
            <v>0</v>
          </cell>
          <cell r="FI1126">
            <v>0</v>
          </cell>
          <cell r="FJ1126">
            <v>0</v>
          </cell>
          <cell r="FK1126">
            <v>0</v>
          </cell>
          <cell r="FL1126">
            <v>0</v>
          </cell>
          <cell r="FM1126">
            <v>0</v>
          </cell>
          <cell r="FN1126">
            <v>0</v>
          </cell>
          <cell r="FO1126">
            <v>0</v>
          </cell>
          <cell r="FP1126">
            <v>0</v>
          </cell>
          <cell r="FQ1126">
            <v>0</v>
          </cell>
          <cell r="FR1126">
            <v>0</v>
          </cell>
          <cell r="FS1126">
            <v>0</v>
          </cell>
          <cell r="FT1126">
            <v>0</v>
          </cell>
          <cell r="FU1126">
            <v>0</v>
          </cell>
          <cell r="FV1126">
            <v>0</v>
          </cell>
          <cell r="FW1126">
            <v>0</v>
          </cell>
          <cell r="FX1126">
            <v>0</v>
          </cell>
          <cell r="FY1126">
            <v>0</v>
          </cell>
          <cell r="FZ1126">
            <v>0</v>
          </cell>
          <cell r="GA1126">
            <v>0</v>
          </cell>
          <cell r="GB1126">
            <v>0</v>
          </cell>
          <cell r="GC1126">
            <v>0</v>
          </cell>
          <cell r="GD1126">
            <v>0</v>
          </cell>
          <cell r="GE1126">
            <v>0</v>
          </cell>
          <cell r="GF1126">
            <v>0</v>
          </cell>
          <cell r="GG1126">
            <v>0</v>
          </cell>
          <cell r="GH1126">
            <v>0</v>
          </cell>
          <cell r="GI1126">
            <v>0</v>
          </cell>
          <cell r="GJ1126">
            <v>0</v>
          </cell>
          <cell r="GK1126">
            <v>0</v>
          </cell>
          <cell r="GL1126">
            <v>0</v>
          </cell>
          <cell r="GM1126">
            <v>0</v>
          </cell>
          <cell r="GN1126">
            <v>0</v>
          </cell>
          <cell r="GO1126">
            <v>0</v>
          </cell>
          <cell r="GP1126">
            <v>0</v>
          </cell>
          <cell r="GQ1126">
            <v>0</v>
          </cell>
          <cell r="GR1126">
            <v>0</v>
          </cell>
          <cell r="GS1126">
            <v>0</v>
          </cell>
          <cell r="GT1126">
            <v>0</v>
          </cell>
          <cell r="GU1126">
            <v>0</v>
          </cell>
          <cell r="GV1126">
            <v>0</v>
          </cell>
          <cell r="GW1126">
            <v>0</v>
          </cell>
          <cell r="GX1126">
            <v>0</v>
          </cell>
          <cell r="GY1126">
            <v>0</v>
          </cell>
          <cell r="GZ1126">
            <v>0</v>
          </cell>
          <cell r="HA1126">
            <v>0</v>
          </cell>
          <cell r="HB1126">
            <v>0</v>
          </cell>
          <cell r="HC1126">
            <v>0</v>
          </cell>
          <cell r="HD1126">
            <v>0</v>
          </cell>
          <cell r="HE1126">
            <v>0</v>
          </cell>
          <cell r="HF1126">
            <v>0</v>
          </cell>
          <cell r="HG1126">
            <v>0</v>
          </cell>
          <cell r="HH1126">
            <v>0</v>
          </cell>
          <cell r="HI1126">
            <v>0</v>
          </cell>
          <cell r="HJ1126">
            <v>0</v>
          </cell>
          <cell r="HK1126">
            <v>0</v>
          </cell>
          <cell r="HL1126">
            <v>0</v>
          </cell>
          <cell r="HM1126">
            <v>0</v>
          </cell>
          <cell r="HN1126">
            <v>0</v>
          </cell>
          <cell r="HO1126">
            <v>0</v>
          </cell>
          <cell r="HP1126">
            <v>0</v>
          </cell>
          <cell r="HQ1126">
            <v>0</v>
          </cell>
          <cell r="HR1126">
            <v>0</v>
          </cell>
          <cell r="HS1126">
            <v>0</v>
          </cell>
          <cell r="HT1126">
            <v>0</v>
          </cell>
          <cell r="HU1126">
            <v>0</v>
          </cell>
          <cell r="HV1126">
            <v>0</v>
          </cell>
          <cell r="HW1126">
            <v>0</v>
          </cell>
          <cell r="HX1126">
            <v>0</v>
          </cell>
          <cell r="HY1126">
            <v>0</v>
          </cell>
          <cell r="HZ1126">
            <v>0</v>
          </cell>
          <cell r="IA1126">
            <v>0</v>
          </cell>
          <cell r="IB1126">
            <v>0</v>
          </cell>
          <cell r="IC1126">
            <v>0</v>
          </cell>
          <cell r="ID1126">
            <v>0</v>
          </cell>
          <cell r="IE1126">
            <v>0</v>
          </cell>
          <cell r="IF1126">
            <v>0</v>
          </cell>
          <cell r="IG1126">
            <v>0</v>
          </cell>
          <cell r="IH1126">
            <v>0</v>
          </cell>
          <cell r="II1126">
            <v>0</v>
          </cell>
          <cell r="IJ1126">
            <v>0</v>
          </cell>
          <cell r="IK1126">
            <v>0</v>
          </cell>
          <cell r="IL1126">
            <v>0</v>
          </cell>
          <cell r="IM1126">
            <v>0</v>
          </cell>
          <cell r="IN1126">
            <v>0</v>
          </cell>
          <cell r="IO1126">
            <v>0</v>
          </cell>
          <cell r="IP1126">
            <v>0</v>
          </cell>
          <cell r="IQ1126">
            <v>0</v>
          </cell>
          <cell r="IR1126">
            <v>0</v>
          </cell>
          <cell r="IS1126">
            <v>0</v>
          </cell>
          <cell r="IT1126">
            <v>0</v>
          </cell>
          <cell r="IU1126">
            <v>0</v>
          </cell>
          <cell r="IV1126">
            <v>0</v>
          </cell>
          <cell r="IW1126">
            <v>0</v>
          </cell>
          <cell r="IX1126">
            <v>0</v>
          </cell>
          <cell r="IY1126">
            <v>0</v>
          </cell>
          <cell r="IZ1126">
            <v>0</v>
          </cell>
          <cell r="JA1126">
            <v>0</v>
          </cell>
          <cell r="JB1126">
            <v>0</v>
          </cell>
          <cell r="JC1126">
            <v>0</v>
          </cell>
          <cell r="JD1126">
            <v>0</v>
          </cell>
          <cell r="JE1126">
            <v>0</v>
          </cell>
        </row>
        <row r="1127"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0</v>
          </cell>
          <cell r="BD1127">
            <v>0</v>
          </cell>
          <cell r="BE1127">
            <v>0</v>
          </cell>
          <cell r="BF1127">
            <v>0</v>
          </cell>
          <cell r="BG1127">
            <v>0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  <cell r="BT1127">
            <v>0</v>
          </cell>
          <cell r="BU1127">
            <v>0</v>
          </cell>
          <cell r="BV1127">
            <v>0</v>
          </cell>
          <cell r="BW1127">
            <v>0</v>
          </cell>
          <cell r="BX1127">
            <v>0</v>
          </cell>
          <cell r="BY1127">
            <v>0</v>
          </cell>
          <cell r="BZ1127">
            <v>0</v>
          </cell>
          <cell r="CA1127">
            <v>0</v>
          </cell>
          <cell r="CB1127">
            <v>0</v>
          </cell>
          <cell r="CC1127">
            <v>0</v>
          </cell>
          <cell r="CD1127">
            <v>0</v>
          </cell>
          <cell r="CE1127">
            <v>0</v>
          </cell>
          <cell r="CF1127">
            <v>0</v>
          </cell>
          <cell r="CG1127">
            <v>0</v>
          </cell>
          <cell r="CH1127">
            <v>0</v>
          </cell>
          <cell r="CI1127">
            <v>0</v>
          </cell>
          <cell r="CJ1127">
            <v>0</v>
          </cell>
          <cell r="CK1127">
            <v>0</v>
          </cell>
          <cell r="CL1127">
            <v>0</v>
          </cell>
          <cell r="CM1127">
            <v>0</v>
          </cell>
          <cell r="CN1127">
            <v>0</v>
          </cell>
          <cell r="CO1127">
            <v>0</v>
          </cell>
          <cell r="CP1127">
            <v>0</v>
          </cell>
          <cell r="CQ1127">
            <v>0</v>
          </cell>
          <cell r="CR1127">
            <v>0</v>
          </cell>
          <cell r="CS1127">
            <v>0</v>
          </cell>
          <cell r="CT1127">
            <v>0</v>
          </cell>
          <cell r="CU1127">
            <v>0</v>
          </cell>
          <cell r="CV1127">
            <v>0</v>
          </cell>
          <cell r="CW1127">
            <v>0</v>
          </cell>
          <cell r="CX1127">
            <v>0</v>
          </cell>
          <cell r="CY1127">
            <v>0</v>
          </cell>
          <cell r="CZ1127">
            <v>0</v>
          </cell>
          <cell r="DA1127">
            <v>0</v>
          </cell>
          <cell r="DB1127">
            <v>0</v>
          </cell>
          <cell r="DC1127">
            <v>0</v>
          </cell>
          <cell r="DD1127">
            <v>0</v>
          </cell>
          <cell r="DE1127">
            <v>0</v>
          </cell>
          <cell r="DF1127">
            <v>0</v>
          </cell>
          <cell r="DG1127">
            <v>0</v>
          </cell>
          <cell r="DH1127">
            <v>0</v>
          </cell>
          <cell r="DI1127">
            <v>0</v>
          </cell>
          <cell r="DJ1127">
            <v>0</v>
          </cell>
          <cell r="DK1127">
            <v>0</v>
          </cell>
          <cell r="DL1127">
            <v>0</v>
          </cell>
          <cell r="DM1127">
            <v>0</v>
          </cell>
          <cell r="DN1127">
            <v>0</v>
          </cell>
          <cell r="DO1127">
            <v>0</v>
          </cell>
          <cell r="DP1127">
            <v>0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0</v>
          </cell>
          <cell r="DW1127">
            <v>0</v>
          </cell>
          <cell r="DX1127">
            <v>0</v>
          </cell>
          <cell r="DY1127">
            <v>0</v>
          </cell>
          <cell r="DZ1127">
            <v>0</v>
          </cell>
          <cell r="EA1127">
            <v>0</v>
          </cell>
          <cell r="EB1127">
            <v>0</v>
          </cell>
          <cell r="EC1127">
            <v>0</v>
          </cell>
          <cell r="ED1127">
            <v>0</v>
          </cell>
          <cell r="EE1127">
            <v>0</v>
          </cell>
          <cell r="EF1127">
            <v>0</v>
          </cell>
          <cell r="EG1127">
            <v>0</v>
          </cell>
          <cell r="EH1127">
            <v>0</v>
          </cell>
          <cell r="EI1127">
            <v>0</v>
          </cell>
          <cell r="EJ1127">
            <v>0</v>
          </cell>
          <cell r="EK1127">
            <v>0</v>
          </cell>
          <cell r="EL1127">
            <v>0</v>
          </cell>
          <cell r="EM1127">
            <v>0</v>
          </cell>
          <cell r="EN1127">
            <v>0</v>
          </cell>
          <cell r="EO1127">
            <v>0</v>
          </cell>
          <cell r="EP1127">
            <v>0</v>
          </cell>
          <cell r="EQ1127">
            <v>0</v>
          </cell>
          <cell r="ER1127">
            <v>0</v>
          </cell>
          <cell r="ES1127">
            <v>0</v>
          </cell>
          <cell r="ET1127">
            <v>0</v>
          </cell>
          <cell r="EU1127">
            <v>0</v>
          </cell>
          <cell r="EV1127">
            <v>0</v>
          </cell>
          <cell r="EW1127">
            <v>0</v>
          </cell>
          <cell r="EX1127">
            <v>0</v>
          </cell>
          <cell r="EY1127">
            <v>0</v>
          </cell>
          <cell r="EZ1127">
            <v>0</v>
          </cell>
          <cell r="FA1127">
            <v>0</v>
          </cell>
          <cell r="FB1127">
            <v>0</v>
          </cell>
          <cell r="FC1127">
            <v>0</v>
          </cell>
          <cell r="FD1127">
            <v>0</v>
          </cell>
          <cell r="FE1127">
            <v>0</v>
          </cell>
          <cell r="FF1127">
            <v>0</v>
          </cell>
          <cell r="FG1127">
            <v>0</v>
          </cell>
          <cell r="FH1127">
            <v>0</v>
          </cell>
          <cell r="FI1127">
            <v>0</v>
          </cell>
          <cell r="FJ1127">
            <v>0</v>
          </cell>
          <cell r="FK1127">
            <v>0</v>
          </cell>
          <cell r="FL1127">
            <v>0</v>
          </cell>
          <cell r="FM1127">
            <v>0</v>
          </cell>
          <cell r="FN1127">
            <v>0</v>
          </cell>
          <cell r="FO1127">
            <v>0</v>
          </cell>
          <cell r="FP1127">
            <v>0</v>
          </cell>
          <cell r="FQ1127">
            <v>0</v>
          </cell>
          <cell r="FR1127">
            <v>0</v>
          </cell>
          <cell r="FS1127">
            <v>0</v>
          </cell>
          <cell r="FT1127">
            <v>0</v>
          </cell>
          <cell r="FU1127">
            <v>0</v>
          </cell>
          <cell r="FV1127">
            <v>0</v>
          </cell>
          <cell r="FW1127">
            <v>0</v>
          </cell>
          <cell r="FX1127">
            <v>0</v>
          </cell>
          <cell r="FY1127">
            <v>0</v>
          </cell>
          <cell r="FZ1127">
            <v>0</v>
          </cell>
          <cell r="GA1127">
            <v>0</v>
          </cell>
          <cell r="GB1127">
            <v>0</v>
          </cell>
          <cell r="GC1127">
            <v>0</v>
          </cell>
          <cell r="GD1127">
            <v>0</v>
          </cell>
          <cell r="GE1127">
            <v>0</v>
          </cell>
          <cell r="GF1127">
            <v>0</v>
          </cell>
          <cell r="GG1127">
            <v>0</v>
          </cell>
          <cell r="GH1127">
            <v>0</v>
          </cell>
          <cell r="GI1127">
            <v>0</v>
          </cell>
          <cell r="GJ1127">
            <v>0</v>
          </cell>
          <cell r="GK1127">
            <v>0</v>
          </cell>
          <cell r="GL1127">
            <v>0</v>
          </cell>
          <cell r="GM1127">
            <v>0</v>
          </cell>
          <cell r="GN1127">
            <v>0</v>
          </cell>
          <cell r="GO1127">
            <v>0</v>
          </cell>
          <cell r="GP1127">
            <v>0</v>
          </cell>
          <cell r="GQ1127">
            <v>0</v>
          </cell>
          <cell r="GR1127">
            <v>0</v>
          </cell>
          <cell r="GS1127">
            <v>0</v>
          </cell>
          <cell r="GT1127">
            <v>0</v>
          </cell>
          <cell r="GU1127">
            <v>0</v>
          </cell>
          <cell r="GV1127">
            <v>0</v>
          </cell>
          <cell r="GW1127">
            <v>0</v>
          </cell>
          <cell r="GX1127">
            <v>0</v>
          </cell>
          <cell r="GY1127">
            <v>0</v>
          </cell>
          <cell r="GZ1127">
            <v>0</v>
          </cell>
          <cell r="HA1127">
            <v>0</v>
          </cell>
          <cell r="HB1127">
            <v>0</v>
          </cell>
          <cell r="HC1127">
            <v>0</v>
          </cell>
          <cell r="HD1127">
            <v>0</v>
          </cell>
          <cell r="HE1127">
            <v>0</v>
          </cell>
          <cell r="HF1127">
            <v>0</v>
          </cell>
          <cell r="HG1127">
            <v>0</v>
          </cell>
          <cell r="HH1127">
            <v>0</v>
          </cell>
          <cell r="HI1127">
            <v>0</v>
          </cell>
          <cell r="HJ1127">
            <v>0</v>
          </cell>
          <cell r="HK1127">
            <v>0</v>
          </cell>
          <cell r="HL1127">
            <v>0</v>
          </cell>
          <cell r="HM1127">
            <v>0</v>
          </cell>
          <cell r="HN1127">
            <v>0</v>
          </cell>
          <cell r="HO1127">
            <v>0</v>
          </cell>
          <cell r="HP1127">
            <v>0</v>
          </cell>
          <cell r="HQ1127">
            <v>0</v>
          </cell>
          <cell r="HR1127">
            <v>0</v>
          </cell>
          <cell r="HS1127">
            <v>0</v>
          </cell>
          <cell r="HT1127">
            <v>0</v>
          </cell>
          <cell r="HU1127">
            <v>0</v>
          </cell>
          <cell r="HV1127">
            <v>0</v>
          </cell>
          <cell r="HW1127">
            <v>0</v>
          </cell>
          <cell r="HX1127">
            <v>0</v>
          </cell>
          <cell r="HY1127">
            <v>0</v>
          </cell>
          <cell r="HZ1127">
            <v>0</v>
          </cell>
          <cell r="IA1127">
            <v>0</v>
          </cell>
          <cell r="IB1127">
            <v>0</v>
          </cell>
          <cell r="IC1127">
            <v>0</v>
          </cell>
          <cell r="ID1127">
            <v>0</v>
          </cell>
          <cell r="IE1127">
            <v>0</v>
          </cell>
          <cell r="IF1127">
            <v>0</v>
          </cell>
          <cell r="IG1127">
            <v>0</v>
          </cell>
          <cell r="IH1127">
            <v>0</v>
          </cell>
          <cell r="II1127">
            <v>0</v>
          </cell>
          <cell r="IJ1127">
            <v>0</v>
          </cell>
          <cell r="IK1127">
            <v>0</v>
          </cell>
          <cell r="IL1127">
            <v>0</v>
          </cell>
          <cell r="IM1127">
            <v>0</v>
          </cell>
          <cell r="IN1127">
            <v>0</v>
          </cell>
          <cell r="IO1127">
            <v>0</v>
          </cell>
          <cell r="IP1127">
            <v>0</v>
          </cell>
          <cell r="IQ1127">
            <v>0</v>
          </cell>
          <cell r="IR1127">
            <v>0</v>
          </cell>
          <cell r="IS1127">
            <v>0</v>
          </cell>
          <cell r="IT1127">
            <v>0</v>
          </cell>
          <cell r="IU1127">
            <v>0</v>
          </cell>
          <cell r="IV1127">
            <v>0</v>
          </cell>
          <cell r="IW1127">
            <v>0</v>
          </cell>
          <cell r="IX1127">
            <v>0</v>
          </cell>
          <cell r="IY1127">
            <v>0</v>
          </cell>
          <cell r="IZ1127">
            <v>0</v>
          </cell>
          <cell r="JA1127">
            <v>0</v>
          </cell>
          <cell r="JB1127">
            <v>0</v>
          </cell>
          <cell r="JC1127">
            <v>0</v>
          </cell>
          <cell r="JD1127">
            <v>0</v>
          </cell>
          <cell r="JE1127">
            <v>0</v>
          </cell>
        </row>
        <row r="1128">
          <cell r="D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  <cell r="BD1128">
            <v>0</v>
          </cell>
          <cell r="BE1128">
            <v>0</v>
          </cell>
          <cell r="BF1128">
            <v>0</v>
          </cell>
          <cell r="BG1128">
            <v>0</v>
          </cell>
          <cell r="BH1128">
            <v>0</v>
          </cell>
          <cell r="BI1128">
            <v>0</v>
          </cell>
          <cell r="BJ1128">
            <v>0</v>
          </cell>
          <cell r="BK1128">
            <v>0</v>
          </cell>
          <cell r="BL1128">
            <v>0</v>
          </cell>
          <cell r="BM1128">
            <v>0</v>
          </cell>
          <cell r="BN1128">
            <v>0</v>
          </cell>
          <cell r="BO1128">
            <v>0</v>
          </cell>
          <cell r="BP1128">
            <v>0</v>
          </cell>
          <cell r="BQ1128">
            <v>0</v>
          </cell>
          <cell r="BR1128">
            <v>0</v>
          </cell>
          <cell r="BS1128">
            <v>0</v>
          </cell>
          <cell r="BT1128">
            <v>0</v>
          </cell>
          <cell r="BU1128">
            <v>0</v>
          </cell>
          <cell r="BV1128">
            <v>0</v>
          </cell>
          <cell r="BW1128">
            <v>0</v>
          </cell>
          <cell r="BX1128">
            <v>0</v>
          </cell>
          <cell r="BY1128">
            <v>0</v>
          </cell>
          <cell r="BZ1128">
            <v>0</v>
          </cell>
          <cell r="CA1128">
            <v>0</v>
          </cell>
          <cell r="CB1128">
            <v>0</v>
          </cell>
          <cell r="CC1128">
            <v>0</v>
          </cell>
          <cell r="CD1128">
            <v>0</v>
          </cell>
          <cell r="CE1128">
            <v>0</v>
          </cell>
          <cell r="CF1128">
            <v>0</v>
          </cell>
          <cell r="CG1128">
            <v>0</v>
          </cell>
          <cell r="CH1128">
            <v>0</v>
          </cell>
          <cell r="CI1128">
            <v>0</v>
          </cell>
          <cell r="CJ1128">
            <v>0</v>
          </cell>
          <cell r="CK1128">
            <v>0</v>
          </cell>
          <cell r="CL1128">
            <v>0</v>
          </cell>
          <cell r="CM1128">
            <v>0</v>
          </cell>
          <cell r="CN1128">
            <v>0</v>
          </cell>
          <cell r="CO1128">
            <v>0</v>
          </cell>
          <cell r="CP1128">
            <v>0</v>
          </cell>
          <cell r="CQ1128">
            <v>0</v>
          </cell>
          <cell r="CR1128">
            <v>0</v>
          </cell>
          <cell r="CS1128">
            <v>0</v>
          </cell>
          <cell r="CT1128">
            <v>0</v>
          </cell>
          <cell r="CU1128">
            <v>0</v>
          </cell>
          <cell r="CV1128">
            <v>0</v>
          </cell>
          <cell r="CW1128">
            <v>0</v>
          </cell>
          <cell r="CX1128">
            <v>0</v>
          </cell>
          <cell r="CY1128">
            <v>0</v>
          </cell>
          <cell r="CZ1128">
            <v>0</v>
          </cell>
          <cell r="DA1128">
            <v>0</v>
          </cell>
          <cell r="DB1128">
            <v>0</v>
          </cell>
          <cell r="DC1128">
            <v>0</v>
          </cell>
          <cell r="DD1128">
            <v>0</v>
          </cell>
          <cell r="DE1128">
            <v>0</v>
          </cell>
          <cell r="DF1128">
            <v>0</v>
          </cell>
          <cell r="DG1128">
            <v>0</v>
          </cell>
          <cell r="DH1128">
            <v>0</v>
          </cell>
          <cell r="DI1128">
            <v>0</v>
          </cell>
          <cell r="DJ1128">
            <v>0</v>
          </cell>
          <cell r="DK1128">
            <v>0</v>
          </cell>
          <cell r="DL1128">
            <v>0</v>
          </cell>
          <cell r="DM1128">
            <v>0</v>
          </cell>
          <cell r="DN1128">
            <v>0</v>
          </cell>
          <cell r="DO1128">
            <v>0</v>
          </cell>
          <cell r="DP1128">
            <v>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0</v>
          </cell>
          <cell r="DW1128">
            <v>0</v>
          </cell>
          <cell r="DX1128">
            <v>0</v>
          </cell>
          <cell r="DY1128">
            <v>0</v>
          </cell>
          <cell r="DZ1128">
            <v>0</v>
          </cell>
          <cell r="EA1128">
            <v>0</v>
          </cell>
          <cell r="EB1128">
            <v>0</v>
          </cell>
          <cell r="EC1128">
            <v>0</v>
          </cell>
          <cell r="ED1128">
            <v>0</v>
          </cell>
          <cell r="EE1128">
            <v>0</v>
          </cell>
          <cell r="EF1128">
            <v>0</v>
          </cell>
          <cell r="EG1128">
            <v>0</v>
          </cell>
          <cell r="EH1128">
            <v>0</v>
          </cell>
          <cell r="EI1128">
            <v>0</v>
          </cell>
          <cell r="EJ1128">
            <v>0</v>
          </cell>
          <cell r="EK1128">
            <v>0</v>
          </cell>
          <cell r="EL1128">
            <v>0</v>
          </cell>
          <cell r="EM1128">
            <v>0</v>
          </cell>
          <cell r="EN1128">
            <v>0</v>
          </cell>
          <cell r="EO1128">
            <v>0</v>
          </cell>
          <cell r="EP1128">
            <v>0</v>
          </cell>
          <cell r="EQ1128">
            <v>0</v>
          </cell>
          <cell r="ER1128">
            <v>0</v>
          </cell>
          <cell r="ES1128">
            <v>0</v>
          </cell>
          <cell r="ET1128">
            <v>0</v>
          </cell>
          <cell r="EU1128">
            <v>0</v>
          </cell>
          <cell r="EV1128">
            <v>0</v>
          </cell>
          <cell r="EW1128">
            <v>0</v>
          </cell>
          <cell r="EX1128">
            <v>0</v>
          </cell>
          <cell r="EY1128">
            <v>0</v>
          </cell>
          <cell r="EZ1128">
            <v>0</v>
          </cell>
          <cell r="FA1128">
            <v>0</v>
          </cell>
          <cell r="FB1128">
            <v>0</v>
          </cell>
          <cell r="FC1128">
            <v>0</v>
          </cell>
          <cell r="FD1128">
            <v>0</v>
          </cell>
          <cell r="FE1128">
            <v>0</v>
          </cell>
          <cell r="FF1128">
            <v>0</v>
          </cell>
          <cell r="FG1128">
            <v>0</v>
          </cell>
          <cell r="FH1128">
            <v>0</v>
          </cell>
          <cell r="FI1128">
            <v>0</v>
          </cell>
          <cell r="FJ1128">
            <v>0</v>
          </cell>
          <cell r="FK1128">
            <v>0</v>
          </cell>
          <cell r="FL1128">
            <v>0</v>
          </cell>
          <cell r="FM1128">
            <v>0</v>
          </cell>
          <cell r="FN1128">
            <v>0</v>
          </cell>
          <cell r="FO1128">
            <v>0</v>
          </cell>
          <cell r="FP1128">
            <v>0</v>
          </cell>
          <cell r="FQ1128">
            <v>0</v>
          </cell>
          <cell r="FR1128">
            <v>0</v>
          </cell>
          <cell r="FS1128">
            <v>0</v>
          </cell>
          <cell r="FT1128">
            <v>0</v>
          </cell>
          <cell r="FU1128">
            <v>0</v>
          </cell>
          <cell r="FV1128">
            <v>0</v>
          </cell>
          <cell r="FW1128">
            <v>0</v>
          </cell>
          <cell r="FX1128">
            <v>0</v>
          </cell>
          <cell r="FY1128">
            <v>0</v>
          </cell>
          <cell r="FZ1128">
            <v>0</v>
          </cell>
          <cell r="GA1128">
            <v>0</v>
          </cell>
          <cell r="GB1128">
            <v>0</v>
          </cell>
          <cell r="GC1128">
            <v>0</v>
          </cell>
          <cell r="GD1128">
            <v>0</v>
          </cell>
          <cell r="GE1128">
            <v>0</v>
          </cell>
          <cell r="GF1128">
            <v>0</v>
          </cell>
          <cell r="GG1128">
            <v>0</v>
          </cell>
          <cell r="GH1128">
            <v>0</v>
          </cell>
          <cell r="GI1128">
            <v>0</v>
          </cell>
          <cell r="GJ1128">
            <v>0</v>
          </cell>
          <cell r="GK1128">
            <v>0</v>
          </cell>
          <cell r="GL1128">
            <v>0</v>
          </cell>
          <cell r="GM1128">
            <v>0</v>
          </cell>
          <cell r="GN1128">
            <v>0</v>
          </cell>
          <cell r="GO1128">
            <v>0</v>
          </cell>
          <cell r="GP1128">
            <v>0</v>
          </cell>
          <cell r="GQ1128">
            <v>0</v>
          </cell>
          <cell r="GR1128">
            <v>0</v>
          </cell>
          <cell r="GS1128">
            <v>0</v>
          </cell>
          <cell r="GT1128">
            <v>0</v>
          </cell>
          <cell r="GU1128">
            <v>0</v>
          </cell>
          <cell r="GV1128">
            <v>0</v>
          </cell>
          <cell r="GW1128">
            <v>0</v>
          </cell>
          <cell r="GX1128">
            <v>0</v>
          </cell>
          <cell r="GY1128">
            <v>0</v>
          </cell>
          <cell r="GZ1128">
            <v>0</v>
          </cell>
          <cell r="HA1128">
            <v>0</v>
          </cell>
          <cell r="HB1128">
            <v>0</v>
          </cell>
          <cell r="HC1128">
            <v>0</v>
          </cell>
          <cell r="HD1128">
            <v>0</v>
          </cell>
          <cell r="HE1128">
            <v>0</v>
          </cell>
          <cell r="HF1128">
            <v>0</v>
          </cell>
          <cell r="HG1128">
            <v>0</v>
          </cell>
          <cell r="HH1128">
            <v>0</v>
          </cell>
          <cell r="HI1128">
            <v>0</v>
          </cell>
          <cell r="HJ1128">
            <v>0</v>
          </cell>
          <cell r="HK1128">
            <v>0</v>
          </cell>
          <cell r="HL1128">
            <v>0</v>
          </cell>
          <cell r="HM1128">
            <v>0</v>
          </cell>
          <cell r="HN1128">
            <v>0</v>
          </cell>
          <cell r="HO1128">
            <v>0</v>
          </cell>
          <cell r="HP1128">
            <v>0</v>
          </cell>
          <cell r="HQ1128">
            <v>0</v>
          </cell>
          <cell r="HR1128">
            <v>0</v>
          </cell>
          <cell r="HS1128">
            <v>0</v>
          </cell>
          <cell r="HT1128">
            <v>0</v>
          </cell>
          <cell r="HU1128">
            <v>0</v>
          </cell>
          <cell r="HV1128">
            <v>0</v>
          </cell>
          <cell r="HW1128">
            <v>0</v>
          </cell>
          <cell r="HX1128">
            <v>0</v>
          </cell>
          <cell r="HY1128">
            <v>0</v>
          </cell>
          <cell r="HZ1128">
            <v>0</v>
          </cell>
          <cell r="IA1128">
            <v>0</v>
          </cell>
          <cell r="IB1128">
            <v>0</v>
          </cell>
          <cell r="IC1128">
            <v>0</v>
          </cell>
          <cell r="ID1128">
            <v>0</v>
          </cell>
          <cell r="IE1128">
            <v>0</v>
          </cell>
          <cell r="IF1128">
            <v>0</v>
          </cell>
          <cell r="IG1128">
            <v>0</v>
          </cell>
          <cell r="IH1128">
            <v>0</v>
          </cell>
          <cell r="II1128">
            <v>0</v>
          </cell>
          <cell r="IJ1128">
            <v>0</v>
          </cell>
          <cell r="IK1128">
            <v>0</v>
          </cell>
          <cell r="IL1128">
            <v>0</v>
          </cell>
          <cell r="IM1128">
            <v>0</v>
          </cell>
          <cell r="IN1128">
            <v>0</v>
          </cell>
          <cell r="IO1128">
            <v>0</v>
          </cell>
          <cell r="IP1128">
            <v>0</v>
          </cell>
          <cell r="IQ1128">
            <v>0</v>
          </cell>
          <cell r="IR1128">
            <v>0</v>
          </cell>
          <cell r="IS1128">
            <v>0</v>
          </cell>
          <cell r="IT1128">
            <v>0</v>
          </cell>
          <cell r="IU1128">
            <v>0</v>
          </cell>
          <cell r="IV1128">
            <v>0</v>
          </cell>
          <cell r="IW1128">
            <v>0</v>
          </cell>
          <cell r="IX1128">
            <v>0</v>
          </cell>
          <cell r="IY1128">
            <v>0</v>
          </cell>
          <cell r="IZ1128">
            <v>0</v>
          </cell>
          <cell r="JA1128">
            <v>0</v>
          </cell>
          <cell r="JB1128">
            <v>0</v>
          </cell>
          <cell r="JC1128">
            <v>0</v>
          </cell>
          <cell r="JD1128">
            <v>0</v>
          </cell>
          <cell r="JE1128">
            <v>0</v>
          </cell>
        </row>
        <row r="1129">
          <cell r="D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  <cell r="BD1129">
            <v>0</v>
          </cell>
          <cell r="BE1129">
            <v>0</v>
          </cell>
          <cell r="BF1129">
            <v>0</v>
          </cell>
          <cell r="BG1129">
            <v>0</v>
          </cell>
          <cell r="BH1129">
            <v>0</v>
          </cell>
          <cell r="BI1129">
            <v>0</v>
          </cell>
          <cell r="BJ1129">
            <v>0</v>
          </cell>
          <cell r="BK1129">
            <v>0</v>
          </cell>
          <cell r="BL1129">
            <v>0</v>
          </cell>
          <cell r="BM1129">
            <v>0</v>
          </cell>
          <cell r="BN1129">
            <v>0</v>
          </cell>
          <cell r="BO1129">
            <v>0</v>
          </cell>
          <cell r="BP1129">
            <v>0</v>
          </cell>
          <cell r="BQ1129">
            <v>0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0</v>
          </cell>
          <cell r="BW1129">
            <v>0</v>
          </cell>
          <cell r="BX1129">
            <v>0</v>
          </cell>
          <cell r="BY1129">
            <v>0</v>
          </cell>
          <cell r="BZ1129">
            <v>0</v>
          </cell>
          <cell r="CA1129">
            <v>0</v>
          </cell>
          <cell r="CB1129">
            <v>0</v>
          </cell>
          <cell r="CC1129">
            <v>0</v>
          </cell>
          <cell r="CD1129">
            <v>0</v>
          </cell>
          <cell r="CE1129">
            <v>0</v>
          </cell>
          <cell r="CF1129">
            <v>0</v>
          </cell>
          <cell r="CG1129">
            <v>0</v>
          </cell>
          <cell r="CH1129">
            <v>0</v>
          </cell>
          <cell r="CI1129">
            <v>0</v>
          </cell>
          <cell r="CJ1129">
            <v>0</v>
          </cell>
          <cell r="CK1129">
            <v>0</v>
          </cell>
          <cell r="CL1129">
            <v>0</v>
          </cell>
          <cell r="CM1129">
            <v>0</v>
          </cell>
          <cell r="CN1129">
            <v>0</v>
          </cell>
          <cell r="CO1129">
            <v>0</v>
          </cell>
          <cell r="CP1129">
            <v>0</v>
          </cell>
          <cell r="CQ1129">
            <v>0</v>
          </cell>
          <cell r="CR1129">
            <v>0</v>
          </cell>
          <cell r="CS1129">
            <v>0</v>
          </cell>
          <cell r="CT1129">
            <v>0</v>
          </cell>
          <cell r="CU1129">
            <v>0</v>
          </cell>
          <cell r="CV1129">
            <v>0</v>
          </cell>
          <cell r="CW1129">
            <v>0</v>
          </cell>
          <cell r="CX1129">
            <v>0</v>
          </cell>
          <cell r="CY1129">
            <v>0</v>
          </cell>
          <cell r="CZ1129">
            <v>0</v>
          </cell>
          <cell r="DA1129">
            <v>0</v>
          </cell>
          <cell r="DB1129">
            <v>0</v>
          </cell>
          <cell r="DC1129">
            <v>0</v>
          </cell>
          <cell r="DD1129">
            <v>0</v>
          </cell>
          <cell r="DE1129">
            <v>0</v>
          </cell>
          <cell r="DF1129">
            <v>0</v>
          </cell>
          <cell r="DG1129">
            <v>0</v>
          </cell>
          <cell r="DH1129">
            <v>0</v>
          </cell>
          <cell r="DI1129">
            <v>0</v>
          </cell>
          <cell r="DJ1129">
            <v>0</v>
          </cell>
          <cell r="DK1129">
            <v>0</v>
          </cell>
          <cell r="DL1129">
            <v>0</v>
          </cell>
          <cell r="DM1129">
            <v>0</v>
          </cell>
          <cell r="DN1129">
            <v>0</v>
          </cell>
          <cell r="DO1129">
            <v>0</v>
          </cell>
          <cell r="DP1129">
            <v>0</v>
          </cell>
          <cell r="DQ1129">
            <v>0</v>
          </cell>
          <cell r="DR1129">
            <v>0</v>
          </cell>
          <cell r="DS1129">
            <v>0</v>
          </cell>
          <cell r="DT1129">
            <v>0</v>
          </cell>
          <cell r="DU1129">
            <v>0</v>
          </cell>
          <cell r="DV1129">
            <v>0</v>
          </cell>
          <cell r="DW1129">
            <v>0</v>
          </cell>
          <cell r="DX1129">
            <v>0</v>
          </cell>
          <cell r="DY1129">
            <v>0</v>
          </cell>
          <cell r="DZ1129">
            <v>0</v>
          </cell>
          <cell r="EA1129">
            <v>0</v>
          </cell>
          <cell r="EB1129">
            <v>0</v>
          </cell>
          <cell r="EC1129">
            <v>0</v>
          </cell>
          <cell r="ED1129">
            <v>0</v>
          </cell>
          <cell r="EE1129">
            <v>0</v>
          </cell>
          <cell r="EF1129">
            <v>0</v>
          </cell>
          <cell r="EG1129">
            <v>0</v>
          </cell>
          <cell r="EH1129">
            <v>0</v>
          </cell>
          <cell r="EI1129">
            <v>0</v>
          </cell>
          <cell r="EJ1129">
            <v>0</v>
          </cell>
          <cell r="EK1129">
            <v>0</v>
          </cell>
          <cell r="EL1129">
            <v>0</v>
          </cell>
          <cell r="EM1129">
            <v>0</v>
          </cell>
          <cell r="EN1129">
            <v>0</v>
          </cell>
          <cell r="EO1129">
            <v>0</v>
          </cell>
          <cell r="EP1129">
            <v>0</v>
          </cell>
          <cell r="EQ1129">
            <v>0</v>
          </cell>
          <cell r="ER1129">
            <v>0</v>
          </cell>
          <cell r="ES1129">
            <v>0</v>
          </cell>
          <cell r="ET1129">
            <v>0</v>
          </cell>
          <cell r="EU1129">
            <v>0</v>
          </cell>
          <cell r="EV1129">
            <v>0</v>
          </cell>
          <cell r="EW1129">
            <v>0</v>
          </cell>
          <cell r="EX1129">
            <v>0</v>
          </cell>
          <cell r="EY1129">
            <v>0</v>
          </cell>
          <cell r="EZ1129">
            <v>0</v>
          </cell>
          <cell r="FA1129">
            <v>0</v>
          </cell>
          <cell r="FB1129">
            <v>0</v>
          </cell>
          <cell r="FC1129">
            <v>0</v>
          </cell>
          <cell r="FD1129">
            <v>0</v>
          </cell>
          <cell r="FE1129">
            <v>0</v>
          </cell>
          <cell r="FF1129">
            <v>0</v>
          </cell>
          <cell r="FG1129">
            <v>0</v>
          </cell>
          <cell r="FH1129">
            <v>0</v>
          </cell>
          <cell r="FI1129">
            <v>0</v>
          </cell>
          <cell r="FJ1129">
            <v>0</v>
          </cell>
          <cell r="FK1129">
            <v>0</v>
          </cell>
          <cell r="FL1129">
            <v>0</v>
          </cell>
          <cell r="FM1129">
            <v>0</v>
          </cell>
          <cell r="FN1129">
            <v>0</v>
          </cell>
          <cell r="FO1129">
            <v>0</v>
          </cell>
          <cell r="FP1129">
            <v>0</v>
          </cell>
          <cell r="FQ1129">
            <v>0</v>
          </cell>
          <cell r="FR1129">
            <v>0</v>
          </cell>
          <cell r="FS1129">
            <v>0</v>
          </cell>
          <cell r="FT1129">
            <v>0</v>
          </cell>
          <cell r="FU1129">
            <v>0</v>
          </cell>
          <cell r="FV1129">
            <v>0</v>
          </cell>
          <cell r="FW1129">
            <v>0</v>
          </cell>
          <cell r="FX1129">
            <v>0</v>
          </cell>
          <cell r="FY1129">
            <v>0</v>
          </cell>
          <cell r="FZ1129">
            <v>0</v>
          </cell>
          <cell r="GA1129">
            <v>0</v>
          </cell>
          <cell r="GB1129">
            <v>0</v>
          </cell>
          <cell r="GC1129">
            <v>0</v>
          </cell>
          <cell r="GD1129">
            <v>0</v>
          </cell>
          <cell r="GE1129">
            <v>0</v>
          </cell>
          <cell r="GF1129">
            <v>0</v>
          </cell>
          <cell r="GG1129">
            <v>0</v>
          </cell>
          <cell r="GH1129">
            <v>0</v>
          </cell>
          <cell r="GI1129">
            <v>0</v>
          </cell>
          <cell r="GJ1129">
            <v>0</v>
          </cell>
          <cell r="GK1129">
            <v>0</v>
          </cell>
          <cell r="GL1129">
            <v>0</v>
          </cell>
          <cell r="GM1129">
            <v>0</v>
          </cell>
          <cell r="GN1129">
            <v>0</v>
          </cell>
          <cell r="GO1129">
            <v>0</v>
          </cell>
          <cell r="GP1129">
            <v>0</v>
          </cell>
          <cell r="GQ1129">
            <v>0</v>
          </cell>
          <cell r="GR1129">
            <v>0</v>
          </cell>
          <cell r="GS1129">
            <v>0</v>
          </cell>
          <cell r="GT1129">
            <v>0</v>
          </cell>
          <cell r="GU1129">
            <v>0</v>
          </cell>
          <cell r="GV1129">
            <v>0</v>
          </cell>
          <cell r="GW1129">
            <v>0</v>
          </cell>
          <cell r="GX1129">
            <v>0</v>
          </cell>
          <cell r="GY1129">
            <v>0</v>
          </cell>
          <cell r="GZ1129">
            <v>0</v>
          </cell>
          <cell r="HA1129">
            <v>0</v>
          </cell>
          <cell r="HB1129">
            <v>0</v>
          </cell>
          <cell r="HC1129">
            <v>0</v>
          </cell>
          <cell r="HD1129">
            <v>0</v>
          </cell>
          <cell r="HE1129">
            <v>0</v>
          </cell>
          <cell r="HF1129">
            <v>0</v>
          </cell>
          <cell r="HG1129">
            <v>0</v>
          </cell>
          <cell r="HH1129">
            <v>0</v>
          </cell>
          <cell r="HI1129">
            <v>0</v>
          </cell>
          <cell r="HJ1129">
            <v>0</v>
          </cell>
          <cell r="HK1129">
            <v>0</v>
          </cell>
          <cell r="HL1129">
            <v>0</v>
          </cell>
          <cell r="HM1129">
            <v>0</v>
          </cell>
          <cell r="HN1129">
            <v>0</v>
          </cell>
          <cell r="HO1129">
            <v>0</v>
          </cell>
          <cell r="HP1129">
            <v>0</v>
          </cell>
          <cell r="HQ1129">
            <v>0</v>
          </cell>
          <cell r="HR1129">
            <v>0</v>
          </cell>
          <cell r="HS1129">
            <v>0</v>
          </cell>
          <cell r="HT1129">
            <v>0</v>
          </cell>
          <cell r="HU1129">
            <v>0</v>
          </cell>
          <cell r="HV1129">
            <v>0</v>
          </cell>
          <cell r="HW1129">
            <v>0</v>
          </cell>
          <cell r="HX1129">
            <v>0</v>
          </cell>
          <cell r="HY1129">
            <v>0</v>
          </cell>
          <cell r="HZ1129">
            <v>0</v>
          </cell>
          <cell r="IA1129">
            <v>0</v>
          </cell>
          <cell r="IB1129">
            <v>0</v>
          </cell>
          <cell r="IC1129">
            <v>0</v>
          </cell>
          <cell r="ID1129">
            <v>0</v>
          </cell>
          <cell r="IE1129">
            <v>0</v>
          </cell>
          <cell r="IF1129">
            <v>0</v>
          </cell>
          <cell r="IG1129">
            <v>0</v>
          </cell>
          <cell r="IH1129">
            <v>0</v>
          </cell>
          <cell r="II1129">
            <v>0</v>
          </cell>
          <cell r="IJ1129">
            <v>0</v>
          </cell>
          <cell r="IK1129">
            <v>0</v>
          </cell>
          <cell r="IL1129">
            <v>0</v>
          </cell>
          <cell r="IM1129">
            <v>0</v>
          </cell>
          <cell r="IN1129">
            <v>0</v>
          </cell>
          <cell r="IO1129">
            <v>0</v>
          </cell>
          <cell r="IP1129">
            <v>0</v>
          </cell>
          <cell r="IQ1129">
            <v>0</v>
          </cell>
          <cell r="IR1129">
            <v>0</v>
          </cell>
          <cell r="IS1129">
            <v>0</v>
          </cell>
          <cell r="IT1129">
            <v>0</v>
          </cell>
          <cell r="IU1129">
            <v>0</v>
          </cell>
          <cell r="IV1129">
            <v>0</v>
          </cell>
          <cell r="IW1129">
            <v>0</v>
          </cell>
          <cell r="IX1129">
            <v>0</v>
          </cell>
          <cell r="IY1129">
            <v>0</v>
          </cell>
          <cell r="IZ1129">
            <v>0</v>
          </cell>
          <cell r="JA1129">
            <v>0</v>
          </cell>
          <cell r="JB1129">
            <v>0</v>
          </cell>
          <cell r="JC1129">
            <v>0</v>
          </cell>
          <cell r="JD1129">
            <v>0</v>
          </cell>
          <cell r="JE1129">
            <v>0</v>
          </cell>
        </row>
        <row r="1130"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  <cell r="BD1130">
            <v>0</v>
          </cell>
          <cell r="BE1130">
            <v>0</v>
          </cell>
          <cell r="BF1130">
            <v>0</v>
          </cell>
          <cell r="BG1130">
            <v>0</v>
          </cell>
          <cell r="BH1130">
            <v>0</v>
          </cell>
          <cell r="BI1130">
            <v>0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0</v>
          </cell>
          <cell r="BO1130">
            <v>0</v>
          </cell>
          <cell r="BP1130">
            <v>0</v>
          </cell>
          <cell r="BQ1130">
            <v>0</v>
          </cell>
          <cell r="BR1130">
            <v>0</v>
          </cell>
          <cell r="BS1130">
            <v>0</v>
          </cell>
          <cell r="BT1130">
            <v>0</v>
          </cell>
          <cell r="BU1130">
            <v>0</v>
          </cell>
          <cell r="BV1130">
            <v>0</v>
          </cell>
          <cell r="BW1130">
            <v>0</v>
          </cell>
          <cell r="BX1130">
            <v>0</v>
          </cell>
          <cell r="BY1130">
            <v>0</v>
          </cell>
          <cell r="BZ1130">
            <v>0</v>
          </cell>
          <cell r="CA1130">
            <v>0</v>
          </cell>
          <cell r="CB1130">
            <v>0</v>
          </cell>
          <cell r="CC1130">
            <v>0</v>
          </cell>
          <cell r="CD1130">
            <v>0</v>
          </cell>
          <cell r="CE1130">
            <v>0</v>
          </cell>
          <cell r="CF1130">
            <v>0</v>
          </cell>
          <cell r="CG1130">
            <v>0</v>
          </cell>
          <cell r="CH1130">
            <v>0</v>
          </cell>
          <cell r="CI1130">
            <v>0</v>
          </cell>
          <cell r="CJ1130">
            <v>0</v>
          </cell>
          <cell r="CK1130">
            <v>0</v>
          </cell>
          <cell r="CL1130">
            <v>0</v>
          </cell>
          <cell r="CM1130">
            <v>0</v>
          </cell>
          <cell r="CN1130">
            <v>0</v>
          </cell>
          <cell r="CO1130">
            <v>0</v>
          </cell>
          <cell r="CP1130">
            <v>0</v>
          </cell>
          <cell r="CQ1130">
            <v>0</v>
          </cell>
          <cell r="CR1130">
            <v>0</v>
          </cell>
          <cell r="CS1130">
            <v>0</v>
          </cell>
          <cell r="CT1130">
            <v>0</v>
          </cell>
          <cell r="CU1130">
            <v>0</v>
          </cell>
          <cell r="CV1130">
            <v>0</v>
          </cell>
          <cell r="CW1130">
            <v>0</v>
          </cell>
          <cell r="CX1130">
            <v>0</v>
          </cell>
          <cell r="CY1130">
            <v>0</v>
          </cell>
          <cell r="CZ1130">
            <v>0</v>
          </cell>
          <cell r="DA1130">
            <v>0</v>
          </cell>
          <cell r="DB1130">
            <v>0</v>
          </cell>
          <cell r="DC1130">
            <v>0</v>
          </cell>
          <cell r="DD1130">
            <v>0</v>
          </cell>
          <cell r="DE1130">
            <v>0</v>
          </cell>
          <cell r="DF1130">
            <v>0</v>
          </cell>
          <cell r="DG1130">
            <v>0</v>
          </cell>
          <cell r="DH1130">
            <v>0</v>
          </cell>
          <cell r="DI1130">
            <v>0</v>
          </cell>
          <cell r="DJ1130">
            <v>0</v>
          </cell>
          <cell r="DK1130">
            <v>0</v>
          </cell>
          <cell r="DL1130">
            <v>0</v>
          </cell>
          <cell r="DM1130">
            <v>0</v>
          </cell>
          <cell r="DN1130">
            <v>0</v>
          </cell>
          <cell r="DO1130">
            <v>0</v>
          </cell>
          <cell r="DP1130">
            <v>0</v>
          </cell>
          <cell r="DQ1130">
            <v>0</v>
          </cell>
          <cell r="DR1130">
            <v>0</v>
          </cell>
          <cell r="DS1130">
            <v>0</v>
          </cell>
          <cell r="DT1130">
            <v>0</v>
          </cell>
          <cell r="DU1130">
            <v>0</v>
          </cell>
          <cell r="DV1130">
            <v>0</v>
          </cell>
          <cell r="DW1130">
            <v>0</v>
          </cell>
          <cell r="DX1130">
            <v>0</v>
          </cell>
          <cell r="DY1130">
            <v>0</v>
          </cell>
          <cell r="DZ1130">
            <v>0</v>
          </cell>
          <cell r="EA1130">
            <v>0</v>
          </cell>
          <cell r="EB1130">
            <v>0</v>
          </cell>
          <cell r="EC1130">
            <v>0</v>
          </cell>
          <cell r="ED1130">
            <v>0</v>
          </cell>
          <cell r="EE1130">
            <v>0</v>
          </cell>
          <cell r="EF1130">
            <v>0</v>
          </cell>
          <cell r="EG1130">
            <v>0</v>
          </cell>
          <cell r="EH1130">
            <v>0</v>
          </cell>
          <cell r="EI1130">
            <v>0</v>
          </cell>
          <cell r="EJ1130">
            <v>0</v>
          </cell>
          <cell r="EK1130">
            <v>0</v>
          </cell>
          <cell r="EL1130">
            <v>0</v>
          </cell>
          <cell r="EM1130">
            <v>0</v>
          </cell>
          <cell r="EN1130">
            <v>0</v>
          </cell>
          <cell r="EO1130">
            <v>0</v>
          </cell>
          <cell r="EP1130">
            <v>0</v>
          </cell>
          <cell r="EQ1130">
            <v>0</v>
          </cell>
          <cell r="ER1130">
            <v>0</v>
          </cell>
          <cell r="ES1130">
            <v>0</v>
          </cell>
          <cell r="ET1130">
            <v>0</v>
          </cell>
          <cell r="EU1130">
            <v>0</v>
          </cell>
          <cell r="EV1130">
            <v>0</v>
          </cell>
          <cell r="EW1130">
            <v>0</v>
          </cell>
          <cell r="EX1130">
            <v>0</v>
          </cell>
          <cell r="EY1130">
            <v>0</v>
          </cell>
          <cell r="EZ1130">
            <v>0</v>
          </cell>
          <cell r="FA1130">
            <v>0</v>
          </cell>
          <cell r="FB1130">
            <v>0</v>
          </cell>
          <cell r="FC1130">
            <v>0</v>
          </cell>
          <cell r="FD1130">
            <v>0</v>
          </cell>
          <cell r="FE1130">
            <v>0</v>
          </cell>
          <cell r="FF1130">
            <v>0</v>
          </cell>
          <cell r="FG1130">
            <v>0</v>
          </cell>
          <cell r="FH1130">
            <v>0</v>
          </cell>
          <cell r="FI1130">
            <v>0</v>
          </cell>
          <cell r="FJ1130">
            <v>0</v>
          </cell>
          <cell r="FK1130">
            <v>0</v>
          </cell>
          <cell r="FL1130">
            <v>0</v>
          </cell>
          <cell r="FM1130">
            <v>0</v>
          </cell>
          <cell r="FN1130">
            <v>0</v>
          </cell>
          <cell r="FO1130">
            <v>0</v>
          </cell>
          <cell r="FP1130">
            <v>0</v>
          </cell>
          <cell r="FQ1130">
            <v>0</v>
          </cell>
          <cell r="FR1130">
            <v>0</v>
          </cell>
          <cell r="FS1130">
            <v>0</v>
          </cell>
          <cell r="FT1130">
            <v>0</v>
          </cell>
          <cell r="FU1130">
            <v>0</v>
          </cell>
          <cell r="FV1130">
            <v>0</v>
          </cell>
          <cell r="FW1130">
            <v>0</v>
          </cell>
          <cell r="FX1130">
            <v>0</v>
          </cell>
          <cell r="FY1130">
            <v>0</v>
          </cell>
          <cell r="FZ1130">
            <v>0</v>
          </cell>
          <cell r="GA1130">
            <v>0</v>
          </cell>
          <cell r="GB1130">
            <v>0</v>
          </cell>
          <cell r="GC1130">
            <v>0</v>
          </cell>
          <cell r="GD1130">
            <v>0</v>
          </cell>
          <cell r="GE1130">
            <v>0</v>
          </cell>
          <cell r="GF1130">
            <v>0</v>
          </cell>
          <cell r="GG1130">
            <v>0</v>
          </cell>
          <cell r="GH1130">
            <v>0</v>
          </cell>
          <cell r="GI1130">
            <v>0</v>
          </cell>
          <cell r="GJ1130">
            <v>0</v>
          </cell>
          <cell r="GK1130">
            <v>0</v>
          </cell>
          <cell r="GL1130">
            <v>0</v>
          </cell>
          <cell r="GM1130">
            <v>0</v>
          </cell>
          <cell r="GN1130">
            <v>0</v>
          </cell>
          <cell r="GO1130">
            <v>0</v>
          </cell>
          <cell r="GP1130">
            <v>0</v>
          </cell>
          <cell r="GQ1130">
            <v>0</v>
          </cell>
          <cell r="GR1130">
            <v>0</v>
          </cell>
          <cell r="GS1130">
            <v>0</v>
          </cell>
          <cell r="GT1130">
            <v>0</v>
          </cell>
          <cell r="GU1130">
            <v>0</v>
          </cell>
          <cell r="GV1130">
            <v>0</v>
          </cell>
          <cell r="GW1130">
            <v>0</v>
          </cell>
          <cell r="GX1130">
            <v>0</v>
          </cell>
          <cell r="GY1130">
            <v>0</v>
          </cell>
          <cell r="GZ1130">
            <v>0</v>
          </cell>
          <cell r="HA1130">
            <v>0</v>
          </cell>
          <cell r="HB1130">
            <v>0</v>
          </cell>
          <cell r="HC1130">
            <v>0</v>
          </cell>
          <cell r="HD1130">
            <v>0</v>
          </cell>
          <cell r="HE1130">
            <v>0</v>
          </cell>
          <cell r="HF1130">
            <v>0</v>
          </cell>
          <cell r="HG1130">
            <v>0</v>
          </cell>
          <cell r="HH1130">
            <v>0</v>
          </cell>
          <cell r="HI1130">
            <v>0</v>
          </cell>
          <cell r="HJ1130">
            <v>0</v>
          </cell>
          <cell r="HK1130">
            <v>0</v>
          </cell>
          <cell r="HL1130">
            <v>0</v>
          </cell>
          <cell r="HM1130">
            <v>0</v>
          </cell>
          <cell r="HN1130">
            <v>0</v>
          </cell>
          <cell r="HO1130">
            <v>0</v>
          </cell>
          <cell r="HP1130">
            <v>0</v>
          </cell>
          <cell r="HQ1130">
            <v>0</v>
          </cell>
          <cell r="HR1130">
            <v>0</v>
          </cell>
          <cell r="HS1130">
            <v>0</v>
          </cell>
          <cell r="HT1130">
            <v>0</v>
          </cell>
          <cell r="HU1130">
            <v>0</v>
          </cell>
          <cell r="HV1130">
            <v>0</v>
          </cell>
          <cell r="HW1130">
            <v>0</v>
          </cell>
          <cell r="HX1130">
            <v>0</v>
          </cell>
          <cell r="HY1130">
            <v>0</v>
          </cell>
          <cell r="HZ1130">
            <v>0</v>
          </cell>
          <cell r="IA1130">
            <v>0</v>
          </cell>
          <cell r="IB1130">
            <v>0</v>
          </cell>
          <cell r="IC1130">
            <v>0</v>
          </cell>
          <cell r="ID1130">
            <v>0</v>
          </cell>
          <cell r="IE1130">
            <v>0</v>
          </cell>
          <cell r="IF1130">
            <v>0</v>
          </cell>
          <cell r="IG1130">
            <v>0</v>
          </cell>
          <cell r="IH1130">
            <v>0</v>
          </cell>
          <cell r="II1130">
            <v>0</v>
          </cell>
          <cell r="IJ1130">
            <v>0</v>
          </cell>
          <cell r="IK1130">
            <v>0</v>
          </cell>
          <cell r="IL1130">
            <v>0</v>
          </cell>
          <cell r="IM1130">
            <v>0</v>
          </cell>
          <cell r="IN1130">
            <v>0</v>
          </cell>
          <cell r="IO1130">
            <v>0</v>
          </cell>
          <cell r="IP1130">
            <v>0</v>
          </cell>
          <cell r="IQ1130">
            <v>0</v>
          </cell>
          <cell r="IR1130">
            <v>0</v>
          </cell>
          <cell r="IS1130">
            <v>0</v>
          </cell>
          <cell r="IT1130">
            <v>0</v>
          </cell>
          <cell r="IU1130">
            <v>0</v>
          </cell>
          <cell r="IV1130">
            <v>0</v>
          </cell>
          <cell r="IW1130">
            <v>0</v>
          </cell>
          <cell r="IX1130">
            <v>0</v>
          </cell>
          <cell r="IY1130">
            <v>0</v>
          </cell>
          <cell r="IZ1130">
            <v>0</v>
          </cell>
          <cell r="JA1130">
            <v>0</v>
          </cell>
          <cell r="JB1130">
            <v>0</v>
          </cell>
          <cell r="JC1130">
            <v>0</v>
          </cell>
          <cell r="JD1130">
            <v>0</v>
          </cell>
          <cell r="JE1130">
            <v>0</v>
          </cell>
        </row>
        <row r="1131">
          <cell r="D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  <cell r="BD1131">
            <v>0</v>
          </cell>
          <cell r="BE1131">
            <v>0</v>
          </cell>
          <cell r="BF1131">
            <v>0</v>
          </cell>
          <cell r="BG1131">
            <v>0</v>
          </cell>
          <cell r="BH1131">
            <v>0</v>
          </cell>
          <cell r="BI1131">
            <v>0</v>
          </cell>
          <cell r="BJ1131">
            <v>0</v>
          </cell>
          <cell r="BK1131">
            <v>0</v>
          </cell>
          <cell r="BL1131">
            <v>0</v>
          </cell>
          <cell r="BM1131">
            <v>0</v>
          </cell>
          <cell r="BN1131">
            <v>0</v>
          </cell>
          <cell r="BO1131">
            <v>0</v>
          </cell>
          <cell r="BP1131">
            <v>0</v>
          </cell>
          <cell r="BQ1131">
            <v>0</v>
          </cell>
          <cell r="BR1131">
            <v>0</v>
          </cell>
          <cell r="BS1131">
            <v>0</v>
          </cell>
          <cell r="BT1131">
            <v>0</v>
          </cell>
          <cell r="BU1131">
            <v>0</v>
          </cell>
          <cell r="BV1131">
            <v>0</v>
          </cell>
          <cell r="BW1131">
            <v>0</v>
          </cell>
          <cell r="BX1131">
            <v>0</v>
          </cell>
          <cell r="BY1131">
            <v>0</v>
          </cell>
          <cell r="BZ1131">
            <v>0</v>
          </cell>
          <cell r="CA1131">
            <v>0</v>
          </cell>
          <cell r="CB1131">
            <v>0</v>
          </cell>
          <cell r="CC1131">
            <v>0</v>
          </cell>
          <cell r="CD1131">
            <v>0</v>
          </cell>
          <cell r="CE1131">
            <v>0</v>
          </cell>
          <cell r="CF1131">
            <v>0</v>
          </cell>
          <cell r="CG1131">
            <v>0</v>
          </cell>
          <cell r="CH1131">
            <v>0</v>
          </cell>
          <cell r="CI1131">
            <v>0</v>
          </cell>
          <cell r="CJ1131">
            <v>0</v>
          </cell>
          <cell r="CK1131">
            <v>0</v>
          </cell>
          <cell r="CL1131">
            <v>0</v>
          </cell>
          <cell r="CM1131">
            <v>0</v>
          </cell>
          <cell r="CN1131">
            <v>0</v>
          </cell>
          <cell r="CO1131">
            <v>0</v>
          </cell>
          <cell r="CP1131">
            <v>0</v>
          </cell>
          <cell r="CQ1131">
            <v>0</v>
          </cell>
          <cell r="CR1131">
            <v>0</v>
          </cell>
          <cell r="CS1131">
            <v>0</v>
          </cell>
          <cell r="CT1131">
            <v>0</v>
          </cell>
          <cell r="CU1131">
            <v>0</v>
          </cell>
          <cell r="CV1131">
            <v>0</v>
          </cell>
          <cell r="CW1131">
            <v>0</v>
          </cell>
          <cell r="CX1131">
            <v>0</v>
          </cell>
          <cell r="CY1131">
            <v>0</v>
          </cell>
          <cell r="CZ1131">
            <v>0</v>
          </cell>
          <cell r="DA1131">
            <v>0</v>
          </cell>
          <cell r="DB1131">
            <v>0</v>
          </cell>
          <cell r="DC1131">
            <v>0</v>
          </cell>
          <cell r="DD1131">
            <v>0</v>
          </cell>
          <cell r="DE1131">
            <v>0</v>
          </cell>
          <cell r="DF1131">
            <v>0</v>
          </cell>
          <cell r="DG1131">
            <v>0</v>
          </cell>
          <cell r="DH1131">
            <v>0</v>
          </cell>
          <cell r="DI1131">
            <v>0</v>
          </cell>
          <cell r="DJ1131">
            <v>0</v>
          </cell>
          <cell r="DK1131">
            <v>0</v>
          </cell>
          <cell r="DL1131">
            <v>0</v>
          </cell>
          <cell r="DM1131">
            <v>0</v>
          </cell>
          <cell r="DN1131">
            <v>0</v>
          </cell>
          <cell r="DO1131">
            <v>0</v>
          </cell>
          <cell r="DP1131">
            <v>0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0</v>
          </cell>
          <cell r="DW1131">
            <v>0</v>
          </cell>
          <cell r="DX1131">
            <v>0</v>
          </cell>
          <cell r="DY1131">
            <v>0</v>
          </cell>
          <cell r="DZ1131">
            <v>0</v>
          </cell>
          <cell r="EA1131">
            <v>0</v>
          </cell>
          <cell r="EB1131">
            <v>0</v>
          </cell>
          <cell r="EC1131">
            <v>0</v>
          </cell>
          <cell r="ED1131">
            <v>0</v>
          </cell>
          <cell r="EE1131">
            <v>0</v>
          </cell>
          <cell r="EF1131">
            <v>0</v>
          </cell>
          <cell r="EG1131">
            <v>0</v>
          </cell>
          <cell r="EH1131">
            <v>0</v>
          </cell>
          <cell r="EI1131">
            <v>0</v>
          </cell>
          <cell r="EJ1131">
            <v>0</v>
          </cell>
          <cell r="EK1131">
            <v>0</v>
          </cell>
          <cell r="EL1131">
            <v>0</v>
          </cell>
          <cell r="EM1131">
            <v>0</v>
          </cell>
          <cell r="EN1131">
            <v>0</v>
          </cell>
          <cell r="EO1131">
            <v>0</v>
          </cell>
          <cell r="EP1131">
            <v>0</v>
          </cell>
          <cell r="EQ1131">
            <v>0</v>
          </cell>
          <cell r="ER1131">
            <v>0</v>
          </cell>
          <cell r="ES1131">
            <v>0</v>
          </cell>
          <cell r="ET1131">
            <v>0</v>
          </cell>
          <cell r="EU1131">
            <v>0</v>
          </cell>
          <cell r="EV1131">
            <v>0</v>
          </cell>
          <cell r="EW1131">
            <v>0</v>
          </cell>
          <cell r="EX1131">
            <v>0</v>
          </cell>
          <cell r="EY1131">
            <v>0</v>
          </cell>
          <cell r="EZ1131">
            <v>0</v>
          </cell>
          <cell r="FA1131">
            <v>0</v>
          </cell>
          <cell r="FB1131">
            <v>0</v>
          </cell>
          <cell r="FC1131">
            <v>0</v>
          </cell>
          <cell r="FD1131">
            <v>0</v>
          </cell>
          <cell r="FE1131">
            <v>0</v>
          </cell>
          <cell r="FF1131">
            <v>0</v>
          </cell>
          <cell r="FG1131">
            <v>0</v>
          </cell>
          <cell r="FH1131">
            <v>0</v>
          </cell>
          <cell r="FI1131">
            <v>0</v>
          </cell>
          <cell r="FJ1131">
            <v>0</v>
          </cell>
          <cell r="FK1131">
            <v>0</v>
          </cell>
          <cell r="FL1131">
            <v>0</v>
          </cell>
          <cell r="FM1131">
            <v>0</v>
          </cell>
          <cell r="FN1131">
            <v>0</v>
          </cell>
          <cell r="FO1131">
            <v>0</v>
          </cell>
          <cell r="FP1131">
            <v>0</v>
          </cell>
          <cell r="FQ1131">
            <v>0</v>
          </cell>
          <cell r="FR1131">
            <v>0</v>
          </cell>
          <cell r="FS1131">
            <v>0</v>
          </cell>
          <cell r="FT1131">
            <v>0</v>
          </cell>
          <cell r="FU1131">
            <v>0</v>
          </cell>
          <cell r="FV1131">
            <v>0</v>
          </cell>
          <cell r="FW1131">
            <v>0</v>
          </cell>
          <cell r="FX1131">
            <v>0</v>
          </cell>
          <cell r="FY1131">
            <v>0</v>
          </cell>
          <cell r="FZ1131">
            <v>0</v>
          </cell>
          <cell r="GA1131">
            <v>0</v>
          </cell>
          <cell r="GB1131">
            <v>0</v>
          </cell>
          <cell r="GC1131">
            <v>0</v>
          </cell>
          <cell r="GD1131">
            <v>0</v>
          </cell>
          <cell r="GE1131">
            <v>0</v>
          </cell>
          <cell r="GF1131">
            <v>0</v>
          </cell>
          <cell r="GG1131">
            <v>0</v>
          </cell>
          <cell r="GH1131">
            <v>0</v>
          </cell>
          <cell r="GI1131">
            <v>0</v>
          </cell>
          <cell r="GJ1131">
            <v>0</v>
          </cell>
          <cell r="GK1131">
            <v>0</v>
          </cell>
          <cell r="GL1131">
            <v>0</v>
          </cell>
          <cell r="GM1131">
            <v>0</v>
          </cell>
          <cell r="GN1131">
            <v>0</v>
          </cell>
          <cell r="GO1131">
            <v>0</v>
          </cell>
          <cell r="GP1131">
            <v>0</v>
          </cell>
          <cell r="GQ1131">
            <v>0</v>
          </cell>
          <cell r="GR1131">
            <v>0</v>
          </cell>
          <cell r="GS1131">
            <v>0</v>
          </cell>
          <cell r="GT1131">
            <v>0</v>
          </cell>
          <cell r="GU1131">
            <v>0</v>
          </cell>
          <cell r="GV1131">
            <v>0</v>
          </cell>
          <cell r="GW1131">
            <v>0</v>
          </cell>
          <cell r="GX1131">
            <v>0</v>
          </cell>
          <cell r="GY1131">
            <v>0</v>
          </cell>
          <cell r="GZ1131">
            <v>0</v>
          </cell>
          <cell r="HA1131">
            <v>0</v>
          </cell>
          <cell r="HB1131">
            <v>0</v>
          </cell>
          <cell r="HC1131">
            <v>0</v>
          </cell>
          <cell r="HD1131">
            <v>0</v>
          </cell>
          <cell r="HE1131">
            <v>0</v>
          </cell>
          <cell r="HF1131">
            <v>0</v>
          </cell>
          <cell r="HG1131">
            <v>0</v>
          </cell>
          <cell r="HH1131">
            <v>0</v>
          </cell>
          <cell r="HI1131">
            <v>0</v>
          </cell>
          <cell r="HJ1131">
            <v>0</v>
          </cell>
          <cell r="HK1131">
            <v>0</v>
          </cell>
          <cell r="HL1131">
            <v>0</v>
          </cell>
          <cell r="HM1131">
            <v>0</v>
          </cell>
          <cell r="HN1131">
            <v>0</v>
          </cell>
          <cell r="HO1131">
            <v>0</v>
          </cell>
          <cell r="HP1131">
            <v>0</v>
          </cell>
          <cell r="HQ1131">
            <v>0</v>
          </cell>
          <cell r="HR1131">
            <v>0</v>
          </cell>
          <cell r="HS1131">
            <v>0</v>
          </cell>
          <cell r="HT1131">
            <v>0</v>
          </cell>
          <cell r="HU1131">
            <v>0</v>
          </cell>
          <cell r="HV1131">
            <v>0</v>
          </cell>
          <cell r="HW1131">
            <v>0</v>
          </cell>
          <cell r="HX1131">
            <v>0</v>
          </cell>
          <cell r="HY1131">
            <v>0</v>
          </cell>
          <cell r="HZ1131">
            <v>0</v>
          </cell>
          <cell r="IA1131">
            <v>0</v>
          </cell>
          <cell r="IB1131">
            <v>0</v>
          </cell>
          <cell r="IC1131">
            <v>0</v>
          </cell>
          <cell r="ID1131">
            <v>0</v>
          </cell>
          <cell r="IE1131">
            <v>0</v>
          </cell>
          <cell r="IF1131">
            <v>0</v>
          </cell>
          <cell r="IG1131">
            <v>0</v>
          </cell>
          <cell r="IH1131">
            <v>0</v>
          </cell>
          <cell r="II1131">
            <v>0</v>
          </cell>
          <cell r="IJ1131">
            <v>0</v>
          </cell>
          <cell r="IK1131">
            <v>0</v>
          </cell>
          <cell r="IL1131">
            <v>0</v>
          </cell>
          <cell r="IM1131">
            <v>0</v>
          </cell>
          <cell r="IN1131">
            <v>0</v>
          </cell>
          <cell r="IO1131">
            <v>0</v>
          </cell>
          <cell r="IP1131">
            <v>0</v>
          </cell>
          <cell r="IQ1131">
            <v>0</v>
          </cell>
          <cell r="IR1131">
            <v>0</v>
          </cell>
          <cell r="IS1131">
            <v>0</v>
          </cell>
          <cell r="IT1131">
            <v>0</v>
          </cell>
          <cell r="IU1131">
            <v>0</v>
          </cell>
          <cell r="IV1131">
            <v>0</v>
          </cell>
          <cell r="IW1131">
            <v>0</v>
          </cell>
          <cell r="IX1131">
            <v>0</v>
          </cell>
          <cell r="IY1131">
            <v>0</v>
          </cell>
          <cell r="IZ1131">
            <v>0</v>
          </cell>
          <cell r="JA1131">
            <v>0</v>
          </cell>
          <cell r="JB1131">
            <v>0</v>
          </cell>
          <cell r="JC1131">
            <v>0</v>
          </cell>
          <cell r="JD1131">
            <v>0</v>
          </cell>
          <cell r="JE1131">
            <v>0</v>
          </cell>
        </row>
        <row r="1132">
          <cell r="D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  <cell r="BD1132">
            <v>0</v>
          </cell>
          <cell r="BE1132">
            <v>0</v>
          </cell>
          <cell r="BF1132">
            <v>0</v>
          </cell>
          <cell r="BG1132">
            <v>0</v>
          </cell>
          <cell r="BH1132">
            <v>0</v>
          </cell>
          <cell r="BI1132">
            <v>0</v>
          </cell>
          <cell r="BJ1132">
            <v>0</v>
          </cell>
          <cell r="BK1132">
            <v>0</v>
          </cell>
          <cell r="BL1132">
            <v>0</v>
          </cell>
          <cell r="BM1132">
            <v>0</v>
          </cell>
          <cell r="BN1132">
            <v>0</v>
          </cell>
          <cell r="BO1132">
            <v>0</v>
          </cell>
          <cell r="BP1132">
            <v>0</v>
          </cell>
          <cell r="BQ1132">
            <v>0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0</v>
          </cell>
          <cell r="BW1132">
            <v>0</v>
          </cell>
          <cell r="BX1132">
            <v>0</v>
          </cell>
          <cell r="BY1132">
            <v>0</v>
          </cell>
          <cell r="BZ1132">
            <v>0</v>
          </cell>
          <cell r="CA1132">
            <v>0</v>
          </cell>
          <cell r="CB1132">
            <v>0</v>
          </cell>
          <cell r="CC1132">
            <v>0</v>
          </cell>
          <cell r="CD1132">
            <v>0</v>
          </cell>
          <cell r="CE1132">
            <v>0</v>
          </cell>
          <cell r="CF1132">
            <v>0</v>
          </cell>
          <cell r="CG1132">
            <v>0</v>
          </cell>
          <cell r="CH1132">
            <v>0</v>
          </cell>
          <cell r="CI1132">
            <v>0</v>
          </cell>
          <cell r="CJ1132">
            <v>0</v>
          </cell>
          <cell r="CK1132">
            <v>0</v>
          </cell>
          <cell r="CL1132">
            <v>0</v>
          </cell>
          <cell r="CM1132">
            <v>0</v>
          </cell>
          <cell r="CN1132">
            <v>0</v>
          </cell>
          <cell r="CO1132">
            <v>0</v>
          </cell>
          <cell r="CP1132">
            <v>0</v>
          </cell>
          <cell r="CQ1132">
            <v>0</v>
          </cell>
          <cell r="CR1132">
            <v>0</v>
          </cell>
          <cell r="CS1132">
            <v>0</v>
          </cell>
          <cell r="CT1132">
            <v>0</v>
          </cell>
          <cell r="CU1132">
            <v>0</v>
          </cell>
          <cell r="CV1132">
            <v>0</v>
          </cell>
          <cell r="CW1132">
            <v>0</v>
          </cell>
          <cell r="CX1132">
            <v>0</v>
          </cell>
          <cell r="CY1132">
            <v>0</v>
          </cell>
          <cell r="CZ1132">
            <v>0</v>
          </cell>
          <cell r="DA1132">
            <v>0</v>
          </cell>
          <cell r="DB1132">
            <v>0</v>
          </cell>
          <cell r="DC1132">
            <v>0</v>
          </cell>
          <cell r="DD1132">
            <v>0</v>
          </cell>
          <cell r="DE1132">
            <v>0</v>
          </cell>
          <cell r="DF1132">
            <v>0</v>
          </cell>
          <cell r="DG1132">
            <v>0</v>
          </cell>
          <cell r="DH1132">
            <v>0</v>
          </cell>
          <cell r="DI1132">
            <v>0</v>
          </cell>
          <cell r="DJ1132">
            <v>0</v>
          </cell>
          <cell r="DK1132">
            <v>0</v>
          </cell>
          <cell r="DL1132">
            <v>0</v>
          </cell>
          <cell r="DM1132">
            <v>0</v>
          </cell>
          <cell r="DN1132">
            <v>0</v>
          </cell>
          <cell r="DO1132">
            <v>0</v>
          </cell>
          <cell r="DP1132">
            <v>0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0</v>
          </cell>
          <cell r="DW1132">
            <v>0</v>
          </cell>
          <cell r="DX1132">
            <v>0</v>
          </cell>
          <cell r="DY1132">
            <v>0</v>
          </cell>
          <cell r="DZ1132">
            <v>0</v>
          </cell>
          <cell r="EA1132">
            <v>0</v>
          </cell>
          <cell r="EB1132">
            <v>0</v>
          </cell>
          <cell r="EC1132">
            <v>0</v>
          </cell>
          <cell r="ED1132">
            <v>0</v>
          </cell>
          <cell r="EE1132">
            <v>0</v>
          </cell>
          <cell r="EF1132">
            <v>0</v>
          </cell>
          <cell r="EG1132">
            <v>0</v>
          </cell>
          <cell r="EH1132">
            <v>0</v>
          </cell>
          <cell r="EI1132">
            <v>0</v>
          </cell>
          <cell r="EJ1132">
            <v>0</v>
          </cell>
          <cell r="EK1132">
            <v>0</v>
          </cell>
          <cell r="EL1132">
            <v>0</v>
          </cell>
          <cell r="EM1132">
            <v>0</v>
          </cell>
          <cell r="EN1132">
            <v>0</v>
          </cell>
          <cell r="EO1132">
            <v>0</v>
          </cell>
          <cell r="EP1132">
            <v>0</v>
          </cell>
          <cell r="EQ1132">
            <v>0</v>
          </cell>
          <cell r="ER1132">
            <v>0</v>
          </cell>
          <cell r="ES1132">
            <v>0</v>
          </cell>
          <cell r="ET1132">
            <v>0</v>
          </cell>
          <cell r="EU1132">
            <v>0</v>
          </cell>
          <cell r="EV1132">
            <v>0</v>
          </cell>
          <cell r="EW1132">
            <v>0</v>
          </cell>
          <cell r="EX1132">
            <v>0</v>
          </cell>
          <cell r="EY1132">
            <v>0</v>
          </cell>
          <cell r="EZ1132">
            <v>0</v>
          </cell>
          <cell r="FA1132">
            <v>0</v>
          </cell>
          <cell r="FB1132">
            <v>0</v>
          </cell>
          <cell r="FC1132">
            <v>0</v>
          </cell>
          <cell r="FD1132">
            <v>0</v>
          </cell>
          <cell r="FE1132">
            <v>0</v>
          </cell>
          <cell r="FF1132">
            <v>0</v>
          </cell>
          <cell r="FG1132">
            <v>0</v>
          </cell>
          <cell r="FH1132">
            <v>0</v>
          </cell>
          <cell r="FI1132">
            <v>0</v>
          </cell>
          <cell r="FJ1132">
            <v>0</v>
          </cell>
          <cell r="FK1132">
            <v>0</v>
          </cell>
          <cell r="FL1132">
            <v>0</v>
          </cell>
          <cell r="FM1132">
            <v>0</v>
          </cell>
          <cell r="FN1132">
            <v>0</v>
          </cell>
          <cell r="FO1132">
            <v>0</v>
          </cell>
          <cell r="FP1132">
            <v>0</v>
          </cell>
          <cell r="FQ1132">
            <v>0</v>
          </cell>
          <cell r="FR1132">
            <v>0</v>
          </cell>
          <cell r="FS1132">
            <v>0</v>
          </cell>
          <cell r="FT1132">
            <v>0</v>
          </cell>
          <cell r="FU1132">
            <v>0</v>
          </cell>
          <cell r="FV1132">
            <v>0</v>
          </cell>
          <cell r="FW1132">
            <v>0</v>
          </cell>
          <cell r="FX1132">
            <v>0</v>
          </cell>
          <cell r="FY1132">
            <v>0</v>
          </cell>
          <cell r="FZ1132">
            <v>0</v>
          </cell>
          <cell r="GA1132">
            <v>0</v>
          </cell>
          <cell r="GB1132">
            <v>0</v>
          </cell>
          <cell r="GC1132">
            <v>0</v>
          </cell>
          <cell r="GD1132">
            <v>0</v>
          </cell>
          <cell r="GE1132">
            <v>0</v>
          </cell>
          <cell r="GF1132">
            <v>0</v>
          </cell>
          <cell r="GG1132">
            <v>0</v>
          </cell>
          <cell r="GH1132">
            <v>0</v>
          </cell>
          <cell r="GI1132">
            <v>0</v>
          </cell>
          <cell r="GJ1132">
            <v>0</v>
          </cell>
          <cell r="GK1132">
            <v>0</v>
          </cell>
          <cell r="GL1132">
            <v>0</v>
          </cell>
          <cell r="GM1132">
            <v>0</v>
          </cell>
          <cell r="GN1132">
            <v>0</v>
          </cell>
          <cell r="GO1132">
            <v>0</v>
          </cell>
          <cell r="GP1132">
            <v>0</v>
          </cell>
          <cell r="GQ1132">
            <v>0</v>
          </cell>
          <cell r="GR1132">
            <v>0</v>
          </cell>
          <cell r="GS1132">
            <v>0</v>
          </cell>
          <cell r="GT1132">
            <v>0</v>
          </cell>
          <cell r="GU1132">
            <v>0</v>
          </cell>
          <cell r="GV1132">
            <v>0</v>
          </cell>
          <cell r="GW1132">
            <v>0</v>
          </cell>
          <cell r="GX1132">
            <v>0</v>
          </cell>
          <cell r="GY1132">
            <v>0</v>
          </cell>
          <cell r="GZ1132">
            <v>0</v>
          </cell>
          <cell r="HA1132">
            <v>0</v>
          </cell>
          <cell r="HB1132">
            <v>0</v>
          </cell>
          <cell r="HC1132">
            <v>0</v>
          </cell>
          <cell r="HD1132">
            <v>0</v>
          </cell>
          <cell r="HE1132">
            <v>0</v>
          </cell>
          <cell r="HF1132">
            <v>0</v>
          </cell>
          <cell r="HG1132">
            <v>0</v>
          </cell>
          <cell r="HH1132">
            <v>0</v>
          </cell>
          <cell r="HI1132">
            <v>0</v>
          </cell>
          <cell r="HJ1132">
            <v>0</v>
          </cell>
          <cell r="HK1132">
            <v>0</v>
          </cell>
          <cell r="HL1132">
            <v>0</v>
          </cell>
          <cell r="HM1132">
            <v>0</v>
          </cell>
          <cell r="HN1132">
            <v>0</v>
          </cell>
          <cell r="HO1132">
            <v>0</v>
          </cell>
          <cell r="HP1132">
            <v>0</v>
          </cell>
          <cell r="HQ1132">
            <v>0</v>
          </cell>
          <cell r="HR1132">
            <v>0</v>
          </cell>
          <cell r="HS1132">
            <v>0</v>
          </cell>
          <cell r="HT1132">
            <v>0</v>
          </cell>
          <cell r="HU1132">
            <v>0</v>
          </cell>
          <cell r="HV1132">
            <v>0</v>
          </cell>
          <cell r="HW1132">
            <v>0</v>
          </cell>
          <cell r="HX1132">
            <v>0</v>
          </cell>
          <cell r="HY1132">
            <v>0</v>
          </cell>
          <cell r="HZ1132">
            <v>0</v>
          </cell>
          <cell r="IA1132">
            <v>0</v>
          </cell>
          <cell r="IB1132">
            <v>0</v>
          </cell>
          <cell r="IC1132">
            <v>0</v>
          </cell>
          <cell r="ID1132">
            <v>0</v>
          </cell>
          <cell r="IE1132">
            <v>0</v>
          </cell>
          <cell r="IF1132">
            <v>0</v>
          </cell>
          <cell r="IG1132">
            <v>0</v>
          </cell>
          <cell r="IH1132">
            <v>0</v>
          </cell>
          <cell r="II1132">
            <v>0</v>
          </cell>
          <cell r="IJ1132">
            <v>0</v>
          </cell>
          <cell r="IK1132">
            <v>0</v>
          </cell>
          <cell r="IL1132">
            <v>0</v>
          </cell>
          <cell r="IM1132">
            <v>0</v>
          </cell>
          <cell r="IN1132">
            <v>0</v>
          </cell>
          <cell r="IO1132">
            <v>0</v>
          </cell>
          <cell r="IP1132">
            <v>0</v>
          </cell>
          <cell r="IQ1132">
            <v>0</v>
          </cell>
          <cell r="IR1132">
            <v>0</v>
          </cell>
          <cell r="IS1132">
            <v>0</v>
          </cell>
          <cell r="IT1132">
            <v>0</v>
          </cell>
          <cell r="IU1132">
            <v>0</v>
          </cell>
          <cell r="IV1132">
            <v>0</v>
          </cell>
          <cell r="IW1132">
            <v>0</v>
          </cell>
          <cell r="IX1132">
            <v>0</v>
          </cell>
          <cell r="IY1132">
            <v>0</v>
          </cell>
          <cell r="IZ1132">
            <v>0</v>
          </cell>
          <cell r="JA1132">
            <v>0</v>
          </cell>
          <cell r="JB1132">
            <v>0</v>
          </cell>
          <cell r="JC1132">
            <v>0</v>
          </cell>
          <cell r="JD1132">
            <v>0</v>
          </cell>
          <cell r="JE1132">
            <v>0</v>
          </cell>
        </row>
        <row r="1133"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0</v>
          </cell>
          <cell r="BD1133">
            <v>0</v>
          </cell>
          <cell r="BE1133">
            <v>0</v>
          </cell>
          <cell r="BF1133">
            <v>0</v>
          </cell>
          <cell r="BG1133">
            <v>0</v>
          </cell>
          <cell r="BH1133">
            <v>0</v>
          </cell>
          <cell r="BI1133">
            <v>0</v>
          </cell>
          <cell r="BJ1133">
            <v>0</v>
          </cell>
          <cell r="BK1133">
            <v>0</v>
          </cell>
          <cell r="BL1133">
            <v>0</v>
          </cell>
          <cell r="BM1133">
            <v>0</v>
          </cell>
          <cell r="BN1133">
            <v>0</v>
          </cell>
          <cell r="BO1133">
            <v>0</v>
          </cell>
          <cell r="BP1133">
            <v>0</v>
          </cell>
          <cell r="BQ1133">
            <v>0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0</v>
          </cell>
          <cell r="BW1133">
            <v>0</v>
          </cell>
          <cell r="BX1133">
            <v>0</v>
          </cell>
          <cell r="BY1133">
            <v>0</v>
          </cell>
          <cell r="BZ1133">
            <v>0</v>
          </cell>
          <cell r="CA1133">
            <v>0</v>
          </cell>
          <cell r="CB1133">
            <v>0</v>
          </cell>
          <cell r="CC1133">
            <v>0</v>
          </cell>
          <cell r="CD1133">
            <v>0</v>
          </cell>
          <cell r="CE1133">
            <v>0</v>
          </cell>
          <cell r="CF1133">
            <v>0</v>
          </cell>
          <cell r="CG1133">
            <v>0</v>
          </cell>
          <cell r="CH1133">
            <v>0</v>
          </cell>
          <cell r="CI1133">
            <v>0</v>
          </cell>
          <cell r="CJ1133">
            <v>0</v>
          </cell>
          <cell r="CK1133">
            <v>0</v>
          </cell>
          <cell r="CL1133">
            <v>0</v>
          </cell>
          <cell r="CM1133">
            <v>0</v>
          </cell>
          <cell r="CN1133">
            <v>0</v>
          </cell>
          <cell r="CO1133">
            <v>0</v>
          </cell>
          <cell r="CP1133">
            <v>0</v>
          </cell>
          <cell r="CQ1133">
            <v>0</v>
          </cell>
          <cell r="CR1133">
            <v>0</v>
          </cell>
          <cell r="CS1133">
            <v>0</v>
          </cell>
          <cell r="CT1133">
            <v>0</v>
          </cell>
          <cell r="CU1133">
            <v>0</v>
          </cell>
          <cell r="CV1133">
            <v>0</v>
          </cell>
          <cell r="CW1133">
            <v>0</v>
          </cell>
          <cell r="CX1133">
            <v>0</v>
          </cell>
          <cell r="CY1133">
            <v>0</v>
          </cell>
          <cell r="CZ1133">
            <v>0</v>
          </cell>
          <cell r="DA1133">
            <v>0</v>
          </cell>
          <cell r="DB1133">
            <v>0</v>
          </cell>
          <cell r="DC1133">
            <v>0</v>
          </cell>
          <cell r="DD1133">
            <v>0</v>
          </cell>
          <cell r="DE1133">
            <v>0</v>
          </cell>
          <cell r="DF1133">
            <v>0</v>
          </cell>
          <cell r="DG1133">
            <v>0</v>
          </cell>
          <cell r="DH1133">
            <v>0</v>
          </cell>
          <cell r="DI1133">
            <v>0</v>
          </cell>
          <cell r="DJ1133">
            <v>0</v>
          </cell>
          <cell r="DK1133">
            <v>0</v>
          </cell>
          <cell r="DL1133">
            <v>0</v>
          </cell>
          <cell r="DM1133">
            <v>0</v>
          </cell>
          <cell r="DN1133">
            <v>0</v>
          </cell>
          <cell r="DO1133">
            <v>0</v>
          </cell>
          <cell r="DP1133">
            <v>0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0</v>
          </cell>
          <cell r="DW1133">
            <v>0</v>
          </cell>
          <cell r="DX1133">
            <v>0</v>
          </cell>
          <cell r="DY1133">
            <v>0</v>
          </cell>
          <cell r="DZ1133">
            <v>0</v>
          </cell>
          <cell r="EA1133">
            <v>0</v>
          </cell>
          <cell r="EB1133">
            <v>0</v>
          </cell>
          <cell r="EC1133">
            <v>0</v>
          </cell>
          <cell r="ED1133">
            <v>0</v>
          </cell>
          <cell r="EE1133">
            <v>0</v>
          </cell>
          <cell r="EF1133">
            <v>0</v>
          </cell>
          <cell r="EG1133">
            <v>0</v>
          </cell>
          <cell r="EH1133">
            <v>0</v>
          </cell>
          <cell r="EI1133">
            <v>0</v>
          </cell>
          <cell r="EJ1133">
            <v>0</v>
          </cell>
          <cell r="EK1133">
            <v>0</v>
          </cell>
          <cell r="EL1133">
            <v>0</v>
          </cell>
          <cell r="EM1133">
            <v>0</v>
          </cell>
          <cell r="EN1133">
            <v>0</v>
          </cell>
          <cell r="EO1133">
            <v>0</v>
          </cell>
          <cell r="EP1133">
            <v>0</v>
          </cell>
          <cell r="EQ1133">
            <v>0</v>
          </cell>
          <cell r="ER1133">
            <v>0</v>
          </cell>
          <cell r="ES1133">
            <v>0</v>
          </cell>
          <cell r="ET1133">
            <v>0</v>
          </cell>
          <cell r="EU1133">
            <v>0</v>
          </cell>
          <cell r="EV1133">
            <v>0</v>
          </cell>
          <cell r="EW1133">
            <v>0</v>
          </cell>
          <cell r="EX1133">
            <v>0</v>
          </cell>
          <cell r="EY1133">
            <v>0</v>
          </cell>
          <cell r="EZ1133">
            <v>0</v>
          </cell>
          <cell r="FA1133">
            <v>0</v>
          </cell>
          <cell r="FB1133">
            <v>0</v>
          </cell>
          <cell r="FC1133">
            <v>0</v>
          </cell>
          <cell r="FD1133">
            <v>0</v>
          </cell>
          <cell r="FE1133">
            <v>0</v>
          </cell>
          <cell r="FF1133">
            <v>0</v>
          </cell>
          <cell r="FG1133">
            <v>0</v>
          </cell>
          <cell r="FH1133">
            <v>0</v>
          </cell>
          <cell r="FI1133">
            <v>0</v>
          </cell>
          <cell r="FJ1133">
            <v>0</v>
          </cell>
          <cell r="FK1133">
            <v>0</v>
          </cell>
          <cell r="FL1133">
            <v>0</v>
          </cell>
          <cell r="FM1133">
            <v>0</v>
          </cell>
          <cell r="FN1133">
            <v>0</v>
          </cell>
          <cell r="FO1133">
            <v>0</v>
          </cell>
          <cell r="FP1133">
            <v>0</v>
          </cell>
          <cell r="FQ1133">
            <v>0</v>
          </cell>
          <cell r="FR1133">
            <v>0</v>
          </cell>
          <cell r="FS1133">
            <v>0</v>
          </cell>
          <cell r="FT1133">
            <v>0</v>
          </cell>
          <cell r="FU1133">
            <v>0</v>
          </cell>
          <cell r="FV1133">
            <v>0</v>
          </cell>
          <cell r="FW1133">
            <v>0</v>
          </cell>
          <cell r="FX1133">
            <v>0</v>
          </cell>
          <cell r="FY1133">
            <v>0</v>
          </cell>
          <cell r="FZ1133">
            <v>0</v>
          </cell>
          <cell r="GA1133">
            <v>0</v>
          </cell>
          <cell r="GB1133">
            <v>0</v>
          </cell>
          <cell r="GC1133">
            <v>0</v>
          </cell>
          <cell r="GD1133">
            <v>0</v>
          </cell>
          <cell r="GE1133">
            <v>0</v>
          </cell>
          <cell r="GF1133">
            <v>0</v>
          </cell>
          <cell r="GG1133">
            <v>0</v>
          </cell>
          <cell r="GH1133">
            <v>0</v>
          </cell>
          <cell r="GI1133">
            <v>0</v>
          </cell>
          <cell r="GJ1133">
            <v>0</v>
          </cell>
          <cell r="GK1133">
            <v>0</v>
          </cell>
          <cell r="GL1133">
            <v>0</v>
          </cell>
          <cell r="GM1133">
            <v>0</v>
          </cell>
          <cell r="GN1133">
            <v>0</v>
          </cell>
          <cell r="GO1133">
            <v>0</v>
          </cell>
          <cell r="GP1133">
            <v>0</v>
          </cell>
          <cell r="GQ1133">
            <v>0</v>
          </cell>
          <cell r="GR1133">
            <v>0</v>
          </cell>
          <cell r="GS1133">
            <v>0</v>
          </cell>
          <cell r="GT1133">
            <v>0</v>
          </cell>
          <cell r="GU1133">
            <v>0</v>
          </cell>
          <cell r="GV1133">
            <v>0</v>
          </cell>
          <cell r="GW1133">
            <v>0</v>
          </cell>
          <cell r="GX1133">
            <v>0</v>
          </cell>
          <cell r="GY1133">
            <v>0</v>
          </cell>
          <cell r="GZ1133">
            <v>0</v>
          </cell>
          <cell r="HA1133">
            <v>0</v>
          </cell>
          <cell r="HB1133">
            <v>0</v>
          </cell>
          <cell r="HC1133">
            <v>0</v>
          </cell>
          <cell r="HD1133">
            <v>0</v>
          </cell>
          <cell r="HE1133">
            <v>0</v>
          </cell>
          <cell r="HF1133">
            <v>0</v>
          </cell>
          <cell r="HG1133">
            <v>0</v>
          </cell>
          <cell r="HH1133">
            <v>0</v>
          </cell>
          <cell r="HI1133">
            <v>0</v>
          </cell>
          <cell r="HJ1133">
            <v>0</v>
          </cell>
          <cell r="HK1133">
            <v>0</v>
          </cell>
          <cell r="HL1133">
            <v>0</v>
          </cell>
          <cell r="HM1133">
            <v>0</v>
          </cell>
          <cell r="HN1133">
            <v>0</v>
          </cell>
          <cell r="HO1133">
            <v>0</v>
          </cell>
          <cell r="HP1133">
            <v>0</v>
          </cell>
          <cell r="HQ1133">
            <v>0</v>
          </cell>
          <cell r="HR1133">
            <v>0</v>
          </cell>
          <cell r="HS1133">
            <v>0</v>
          </cell>
          <cell r="HT1133">
            <v>0</v>
          </cell>
          <cell r="HU1133">
            <v>0</v>
          </cell>
          <cell r="HV1133">
            <v>0</v>
          </cell>
          <cell r="HW1133">
            <v>0</v>
          </cell>
          <cell r="HX1133">
            <v>0</v>
          </cell>
          <cell r="HY1133">
            <v>0</v>
          </cell>
          <cell r="HZ1133">
            <v>0</v>
          </cell>
          <cell r="IA1133">
            <v>0</v>
          </cell>
          <cell r="IB1133">
            <v>0</v>
          </cell>
          <cell r="IC1133">
            <v>0</v>
          </cell>
          <cell r="ID1133">
            <v>0</v>
          </cell>
          <cell r="IE1133">
            <v>0</v>
          </cell>
          <cell r="IF1133">
            <v>0</v>
          </cell>
          <cell r="IG1133">
            <v>0</v>
          </cell>
          <cell r="IH1133">
            <v>0</v>
          </cell>
          <cell r="II1133">
            <v>0</v>
          </cell>
          <cell r="IJ1133">
            <v>0</v>
          </cell>
          <cell r="IK1133">
            <v>0</v>
          </cell>
          <cell r="IL1133">
            <v>0</v>
          </cell>
          <cell r="IM1133">
            <v>0</v>
          </cell>
          <cell r="IN1133">
            <v>0</v>
          </cell>
          <cell r="IO1133">
            <v>0</v>
          </cell>
          <cell r="IP1133">
            <v>0</v>
          </cell>
          <cell r="IQ1133">
            <v>0</v>
          </cell>
          <cell r="IR1133">
            <v>0</v>
          </cell>
          <cell r="IS1133">
            <v>0</v>
          </cell>
          <cell r="IT1133">
            <v>0</v>
          </cell>
          <cell r="IU1133">
            <v>0</v>
          </cell>
          <cell r="IV1133">
            <v>0</v>
          </cell>
          <cell r="IW1133">
            <v>0</v>
          </cell>
          <cell r="IX1133">
            <v>0</v>
          </cell>
          <cell r="IY1133">
            <v>0</v>
          </cell>
          <cell r="IZ1133">
            <v>0</v>
          </cell>
          <cell r="JA1133">
            <v>0</v>
          </cell>
          <cell r="JB1133">
            <v>0</v>
          </cell>
          <cell r="JC1133">
            <v>0</v>
          </cell>
          <cell r="JD1133">
            <v>0</v>
          </cell>
          <cell r="JE1133">
            <v>0</v>
          </cell>
        </row>
        <row r="1135">
          <cell r="D1135" t="str">
            <v>THM.QF.PNC._.SML.Farm Misty Meadows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  <cell r="BD1135">
            <v>0</v>
          </cell>
          <cell r="BE1135">
            <v>0</v>
          </cell>
          <cell r="BF1135">
            <v>0</v>
          </cell>
          <cell r="BG1135">
            <v>0</v>
          </cell>
          <cell r="BH1135">
            <v>0</v>
          </cell>
          <cell r="BI1135">
            <v>0</v>
          </cell>
          <cell r="BJ1135">
            <v>0</v>
          </cell>
          <cell r="BK1135">
            <v>0</v>
          </cell>
          <cell r="BL1135">
            <v>0</v>
          </cell>
          <cell r="BM1135">
            <v>0</v>
          </cell>
          <cell r="BN1135">
            <v>0</v>
          </cell>
          <cell r="BO1135">
            <v>0</v>
          </cell>
          <cell r="BP1135">
            <v>0</v>
          </cell>
          <cell r="BQ1135">
            <v>0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0</v>
          </cell>
          <cell r="BW1135">
            <v>0</v>
          </cell>
          <cell r="BX1135">
            <v>0</v>
          </cell>
          <cell r="BY1135">
            <v>0</v>
          </cell>
          <cell r="BZ1135">
            <v>0</v>
          </cell>
          <cell r="CA1135">
            <v>0</v>
          </cell>
          <cell r="CB1135">
            <v>0</v>
          </cell>
          <cell r="CC1135">
            <v>0</v>
          </cell>
          <cell r="CD1135">
            <v>0</v>
          </cell>
          <cell r="CE1135">
            <v>0</v>
          </cell>
          <cell r="CF1135">
            <v>0</v>
          </cell>
          <cell r="CG1135">
            <v>0</v>
          </cell>
          <cell r="CH1135">
            <v>0</v>
          </cell>
          <cell r="CI1135">
            <v>0</v>
          </cell>
          <cell r="CJ1135">
            <v>0</v>
          </cell>
          <cell r="CK1135">
            <v>0</v>
          </cell>
          <cell r="CL1135">
            <v>0</v>
          </cell>
          <cell r="CM1135">
            <v>0</v>
          </cell>
          <cell r="CN1135">
            <v>0</v>
          </cell>
          <cell r="CO1135">
            <v>0</v>
          </cell>
          <cell r="CP1135">
            <v>0</v>
          </cell>
          <cell r="CQ1135">
            <v>0</v>
          </cell>
          <cell r="CR1135">
            <v>0</v>
          </cell>
          <cell r="CS1135">
            <v>0</v>
          </cell>
          <cell r="CT1135">
            <v>0</v>
          </cell>
          <cell r="CU1135">
            <v>0</v>
          </cell>
          <cell r="CV1135">
            <v>0</v>
          </cell>
          <cell r="CW1135">
            <v>0</v>
          </cell>
          <cell r="CX1135">
            <v>0</v>
          </cell>
          <cell r="CY1135">
            <v>0</v>
          </cell>
          <cell r="CZ1135">
            <v>0</v>
          </cell>
          <cell r="DA1135">
            <v>0</v>
          </cell>
          <cell r="DB1135">
            <v>0</v>
          </cell>
          <cell r="DC1135">
            <v>0</v>
          </cell>
          <cell r="DD1135">
            <v>0</v>
          </cell>
          <cell r="DE1135">
            <v>0</v>
          </cell>
          <cell r="DF1135">
            <v>0</v>
          </cell>
          <cell r="DG1135">
            <v>0</v>
          </cell>
          <cell r="DH1135">
            <v>0</v>
          </cell>
          <cell r="DI1135">
            <v>0</v>
          </cell>
          <cell r="DJ1135">
            <v>0</v>
          </cell>
          <cell r="DK1135">
            <v>0</v>
          </cell>
          <cell r="DL1135">
            <v>0</v>
          </cell>
          <cell r="DM1135">
            <v>0</v>
          </cell>
          <cell r="DN1135">
            <v>0</v>
          </cell>
          <cell r="DO1135">
            <v>0</v>
          </cell>
          <cell r="DP1135">
            <v>0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0</v>
          </cell>
          <cell r="DW1135">
            <v>0</v>
          </cell>
          <cell r="DX1135">
            <v>0</v>
          </cell>
          <cell r="DY1135">
            <v>0</v>
          </cell>
          <cell r="DZ1135">
            <v>0</v>
          </cell>
          <cell r="EA1135">
            <v>0</v>
          </cell>
          <cell r="EB1135">
            <v>0</v>
          </cell>
          <cell r="EC1135">
            <v>0</v>
          </cell>
          <cell r="ED1135">
            <v>0</v>
          </cell>
          <cell r="EE1135">
            <v>0</v>
          </cell>
          <cell r="EF1135">
            <v>0</v>
          </cell>
          <cell r="EG1135">
            <v>0</v>
          </cell>
          <cell r="EH1135">
            <v>0</v>
          </cell>
          <cell r="EI1135">
            <v>0</v>
          </cell>
          <cell r="EJ1135">
            <v>0</v>
          </cell>
          <cell r="EK1135">
            <v>0</v>
          </cell>
          <cell r="EL1135">
            <v>0</v>
          </cell>
          <cell r="EM1135">
            <v>0</v>
          </cell>
          <cell r="EN1135">
            <v>0</v>
          </cell>
          <cell r="EO1135">
            <v>0</v>
          </cell>
          <cell r="EP1135">
            <v>0</v>
          </cell>
          <cell r="EQ1135">
            <v>0</v>
          </cell>
          <cell r="ER1135">
            <v>0</v>
          </cell>
          <cell r="ES1135">
            <v>0</v>
          </cell>
          <cell r="ET1135">
            <v>0</v>
          </cell>
          <cell r="EU1135">
            <v>0</v>
          </cell>
          <cell r="EV1135">
            <v>0</v>
          </cell>
          <cell r="EW1135">
            <v>0</v>
          </cell>
          <cell r="EX1135">
            <v>0</v>
          </cell>
          <cell r="EY1135">
            <v>0</v>
          </cell>
          <cell r="EZ1135">
            <v>0</v>
          </cell>
          <cell r="FA1135">
            <v>0</v>
          </cell>
          <cell r="FB1135">
            <v>0</v>
          </cell>
          <cell r="FC1135">
            <v>0</v>
          </cell>
          <cell r="FD1135">
            <v>0</v>
          </cell>
          <cell r="FE1135">
            <v>0</v>
          </cell>
          <cell r="FF1135">
            <v>0</v>
          </cell>
          <cell r="FG1135">
            <v>0</v>
          </cell>
          <cell r="FH1135">
            <v>0</v>
          </cell>
          <cell r="FI1135">
            <v>0</v>
          </cell>
          <cell r="FJ1135">
            <v>0</v>
          </cell>
          <cell r="FK1135">
            <v>0</v>
          </cell>
          <cell r="FL1135">
            <v>0</v>
          </cell>
          <cell r="FM1135">
            <v>0</v>
          </cell>
          <cell r="FN1135">
            <v>0</v>
          </cell>
          <cell r="FO1135">
            <v>0</v>
          </cell>
          <cell r="FP1135">
            <v>0</v>
          </cell>
          <cell r="FQ1135">
            <v>0</v>
          </cell>
          <cell r="FR1135">
            <v>0</v>
          </cell>
          <cell r="FS1135">
            <v>0</v>
          </cell>
          <cell r="FT1135">
            <v>0</v>
          </cell>
          <cell r="FU1135">
            <v>0</v>
          </cell>
          <cell r="FV1135">
            <v>0</v>
          </cell>
          <cell r="FW1135">
            <v>0</v>
          </cell>
          <cell r="FX1135">
            <v>0</v>
          </cell>
          <cell r="FY1135">
            <v>0</v>
          </cell>
          <cell r="FZ1135">
            <v>0</v>
          </cell>
          <cell r="GA1135">
            <v>0</v>
          </cell>
          <cell r="GB1135">
            <v>0</v>
          </cell>
          <cell r="GC1135">
            <v>0</v>
          </cell>
          <cell r="GD1135">
            <v>0</v>
          </cell>
          <cell r="GE1135">
            <v>0</v>
          </cell>
          <cell r="GF1135">
            <v>0</v>
          </cell>
          <cell r="GG1135">
            <v>0</v>
          </cell>
          <cell r="GH1135">
            <v>0</v>
          </cell>
          <cell r="GI1135">
            <v>0</v>
          </cell>
          <cell r="GJ1135">
            <v>0</v>
          </cell>
          <cell r="GK1135">
            <v>0</v>
          </cell>
          <cell r="GL1135">
            <v>0</v>
          </cell>
          <cell r="GM1135">
            <v>0</v>
          </cell>
          <cell r="GN1135">
            <v>0</v>
          </cell>
          <cell r="GO1135">
            <v>0</v>
          </cell>
          <cell r="GP1135">
            <v>0</v>
          </cell>
          <cell r="GQ1135">
            <v>0</v>
          </cell>
          <cell r="GR1135">
            <v>0</v>
          </cell>
          <cell r="GS1135">
            <v>0</v>
          </cell>
          <cell r="GT1135">
            <v>0</v>
          </cell>
          <cell r="GU1135">
            <v>0</v>
          </cell>
          <cell r="GV1135">
            <v>0</v>
          </cell>
          <cell r="GW1135">
            <v>0</v>
          </cell>
          <cell r="GX1135">
            <v>0</v>
          </cell>
          <cell r="GY1135">
            <v>0</v>
          </cell>
          <cell r="GZ1135">
            <v>0</v>
          </cell>
          <cell r="HA1135">
            <v>0</v>
          </cell>
          <cell r="HB1135">
            <v>0</v>
          </cell>
          <cell r="HC1135">
            <v>0</v>
          </cell>
          <cell r="HD1135">
            <v>0</v>
          </cell>
          <cell r="HE1135">
            <v>0</v>
          </cell>
          <cell r="HF1135">
            <v>0</v>
          </cell>
          <cell r="HG1135">
            <v>0</v>
          </cell>
          <cell r="HH1135">
            <v>0</v>
          </cell>
          <cell r="HI1135">
            <v>0</v>
          </cell>
          <cell r="HJ1135">
            <v>0</v>
          </cell>
          <cell r="HK1135">
            <v>0</v>
          </cell>
          <cell r="HL1135">
            <v>0</v>
          </cell>
          <cell r="HM1135">
            <v>0</v>
          </cell>
          <cell r="HN1135">
            <v>0</v>
          </cell>
          <cell r="HO1135">
            <v>0</v>
          </cell>
          <cell r="HP1135">
            <v>0</v>
          </cell>
          <cell r="HQ1135">
            <v>0</v>
          </cell>
          <cell r="HR1135">
            <v>0</v>
          </cell>
          <cell r="HS1135">
            <v>0</v>
          </cell>
          <cell r="HT1135">
            <v>0</v>
          </cell>
          <cell r="HU1135">
            <v>0</v>
          </cell>
          <cell r="HV1135">
            <v>0</v>
          </cell>
          <cell r="HW1135">
            <v>0</v>
          </cell>
          <cell r="HX1135">
            <v>0</v>
          </cell>
          <cell r="HY1135">
            <v>0</v>
          </cell>
          <cell r="HZ1135">
            <v>0</v>
          </cell>
          <cell r="IA1135">
            <v>0</v>
          </cell>
          <cell r="IB1135">
            <v>0</v>
          </cell>
          <cell r="IC1135">
            <v>0</v>
          </cell>
          <cell r="ID1135">
            <v>0</v>
          </cell>
          <cell r="IE1135">
            <v>0</v>
          </cell>
          <cell r="IF1135">
            <v>0</v>
          </cell>
          <cell r="IG1135">
            <v>0</v>
          </cell>
          <cell r="IH1135">
            <v>0</v>
          </cell>
          <cell r="II1135">
            <v>0</v>
          </cell>
          <cell r="IJ1135">
            <v>0</v>
          </cell>
          <cell r="IK1135">
            <v>0</v>
          </cell>
          <cell r="IL1135">
            <v>0</v>
          </cell>
          <cell r="IM1135">
            <v>0</v>
          </cell>
          <cell r="IN1135">
            <v>0</v>
          </cell>
          <cell r="IO1135">
            <v>0</v>
          </cell>
          <cell r="IP1135">
            <v>0</v>
          </cell>
          <cell r="IQ1135">
            <v>0</v>
          </cell>
          <cell r="IR1135">
            <v>0</v>
          </cell>
          <cell r="IS1135">
            <v>0</v>
          </cell>
          <cell r="IT1135">
            <v>0</v>
          </cell>
          <cell r="IU1135">
            <v>0</v>
          </cell>
          <cell r="IV1135">
            <v>0</v>
          </cell>
          <cell r="IW1135">
            <v>0</v>
          </cell>
          <cell r="IX1135">
            <v>0</v>
          </cell>
          <cell r="IY1135">
            <v>0</v>
          </cell>
          <cell r="IZ1135">
            <v>0</v>
          </cell>
          <cell r="JA1135">
            <v>0</v>
          </cell>
          <cell r="JB1135">
            <v>0</v>
          </cell>
          <cell r="JC1135">
            <v>0</v>
          </cell>
          <cell r="JD1135">
            <v>0</v>
          </cell>
          <cell r="JE1135">
            <v>0</v>
          </cell>
        </row>
        <row r="1136">
          <cell r="D1136" t="str">
            <v>THM.QF.TRO._.SML.Tata Chemical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  <cell r="BD1136">
            <v>0</v>
          </cell>
          <cell r="BE1136">
            <v>0</v>
          </cell>
          <cell r="BF1136">
            <v>0</v>
          </cell>
          <cell r="BG1136">
            <v>0</v>
          </cell>
          <cell r="BH1136">
            <v>0</v>
          </cell>
          <cell r="BI1136">
            <v>0</v>
          </cell>
          <cell r="BJ1136">
            <v>0</v>
          </cell>
          <cell r="BK1136">
            <v>0</v>
          </cell>
          <cell r="BL1136">
            <v>0</v>
          </cell>
          <cell r="BM1136">
            <v>0</v>
          </cell>
          <cell r="BN1136">
            <v>0</v>
          </cell>
          <cell r="BO1136">
            <v>0</v>
          </cell>
          <cell r="BP1136">
            <v>0</v>
          </cell>
          <cell r="BQ1136">
            <v>0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0</v>
          </cell>
          <cell r="BW1136">
            <v>0</v>
          </cell>
          <cell r="BX1136">
            <v>0</v>
          </cell>
          <cell r="BY1136">
            <v>0</v>
          </cell>
          <cell r="BZ1136">
            <v>0</v>
          </cell>
          <cell r="CA1136">
            <v>0</v>
          </cell>
          <cell r="CB1136">
            <v>0</v>
          </cell>
          <cell r="CC1136">
            <v>0</v>
          </cell>
          <cell r="CD1136">
            <v>0</v>
          </cell>
          <cell r="CE1136">
            <v>0</v>
          </cell>
          <cell r="CF1136">
            <v>0</v>
          </cell>
          <cell r="CG1136">
            <v>0</v>
          </cell>
          <cell r="CH1136">
            <v>0</v>
          </cell>
          <cell r="CI1136">
            <v>0</v>
          </cell>
          <cell r="CJ1136">
            <v>0</v>
          </cell>
          <cell r="CK1136">
            <v>0</v>
          </cell>
          <cell r="CL1136">
            <v>0</v>
          </cell>
          <cell r="CM1136">
            <v>0</v>
          </cell>
          <cell r="CN1136">
            <v>0</v>
          </cell>
          <cell r="CO1136">
            <v>0</v>
          </cell>
          <cell r="CP1136">
            <v>0</v>
          </cell>
          <cell r="CQ1136">
            <v>0</v>
          </cell>
          <cell r="CR1136">
            <v>0</v>
          </cell>
          <cell r="CS1136">
            <v>0</v>
          </cell>
          <cell r="CT1136">
            <v>0</v>
          </cell>
          <cell r="CU1136">
            <v>0</v>
          </cell>
          <cell r="CV1136">
            <v>0</v>
          </cell>
          <cell r="CW1136">
            <v>0</v>
          </cell>
          <cell r="CX1136">
            <v>0</v>
          </cell>
          <cell r="CY1136">
            <v>0</v>
          </cell>
          <cell r="CZ1136">
            <v>0</v>
          </cell>
          <cell r="DA1136">
            <v>0</v>
          </cell>
          <cell r="DB1136">
            <v>0</v>
          </cell>
          <cell r="DC1136">
            <v>0</v>
          </cell>
          <cell r="DD1136">
            <v>0</v>
          </cell>
          <cell r="DE1136">
            <v>0</v>
          </cell>
          <cell r="DF1136">
            <v>0</v>
          </cell>
          <cell r="DG1136">
            <v>0</v>
          </cell>
          <cell r="DH1136">
            <v>0</v>
          </cell>
          <cell r="DI1136">
            <v>0</v>
          </cell>
          <cell r="DJ1136">
            <v>0</v>
          </cell>
          <cell r="DK1136">
            <v>0</v>
          </cell>
          <cell r="DL1136">
            <v>0</v>
          </cell>
          <cell r="DM1136">
            <v>0</v>
          </cell>
          <cell r="DN1136">
            <v>0</v>
          </cell>
          <cell r="DO1136">
            <v>0</v>
          </cell>
          <cell r="DP1136">
            <v>0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0</v>
          </cell>
          <cell r="DW1136">
            <v>0</v>
          </cell>
          <cell r="DX1136">
            <v>0</v>
          </cell>
          <cell r="DY1136">
            <v>0</v>
          </cell>
          <cell r="DZ1136">
            <v>0</v>
          </cell>
          <cell r="EA1136">
            <v>0</v>
          </cell>
          <cell r="EB1136">
            <v>0</v>
          </cell>
          <cell r="EC1136">
            <v>0</v>
          </cell>
          <cell r="ED1136">
            <v>0</v>
          </cell>
          <cell r="EE1136">
            <v>0</v>
          </cell>
          <cell r="EF1136">
            <v>0</v>
          </cell>
          <cell r="EG1136">
            <v>0</v>
          </cell>
          <cell r="EH1136">
            <v>0</v>
          </cell>
          <cell r="EI1136">
            <v>0</v>
          </cell>
          <cell r="EJ1136">
            <v>0</v>
          </cell>
          <cell r="EK1136">
            <v>0</v>
          </cell>
          <cell r="EL1136">
            <v>0</v>
          </cell>
          <cell r="EM1136">
            <v>0</v>
          </cell>
          <cell r="EN1136">
            <v>0</v>
          </cell>
          <cell r="EO1136">
            <v>0</v>
          </cell>
          <cell r="EP1136">
            <v>0</v>
          </cell>
          <cell r="EQ1136">
            <v>0</v>
          </cell>
          <cell r="ER1136">
            <v>0</v>
          </cell>
          <cell r="ES1136">
            <v>0</v>
          </cell>
          <cell r="ET1136">
            <v>0</v>
          </cell>
          <cell r="EU1136">
            <v>0</v>
          </cell>
          <cell r="EV1136">
            <v>0</v>
          </cell>
          <cell r="EW1136">
            <v>0</v>
          </cell>
          <cell r="EX1136">
            <v>0</v>
          </cell>
          <cell r="EY1136">
            <v>0</v>
          </cell>
          <cell r="EZ1136">
            <v>0</v>
          </cell>
          <cell r="FA1136">
            <v>0</v>
          </cell>
          <cell r="FB1136">
            <v>0</v>
          </cell>
          <cell r="FC1136">
            <v>0</v>
          </cell>
          <cell r="FD1136">
            <v>0</v>
          </cell>
          <cell r="FE1136">
            <v>0</v>
          </cell>
          <cell r="FF1136">
            <v>0</v>
          </cell>
          <cell r="FG1136">
            <v>0</v>
          </cell>
          <cell r="FH1136">
            <v>0</v>
          </cell>
          <cell r="FI1136">
            <v>0</v>
          </cell>
          <cell r="FJ1136">
            <v>0</v>
          </cell>
          <cell r="FK1136">
            <v>0</v>
          </cell>
          <cell r="FL1136">
            <v>0</v>
          </cell>
          <cell r="FM1136">
            <v>0</v>
          </cell>
          <cell r="FN1136">
            <v>0</v>
          </cell>
          <cell r="FO1136">
            <v>0</v>
          </cell>
          <cell r="FP1136">
            <v>0</v>
          </cell>
          <cell r="FQ1136">
            <v>0</v>
          </cell>
          <cell r="FR1136">
            <v>0</v>
          </cell>
          <cell r="FS1136">
            <v>0</v>
          </cell>
          <cell r="FT1136">
            <v>0</v>
          </cell>
          <cell r="FU1136">
            <v>0</v>
          </cell>
          <cell r="FV1136">
            <v>0</v>
          </cell>
          <cell r="FW1136">
            <v>0</v>
          </cell>
          <cell r="FX1136">
            <v>0</v>
          </cell>
          <cell r="FY1136">
            <v>0</v>
          </cell>
          <cell r="FZ1136">
            <v>0</v>
          </cell>
          <cell r="GA1136">
            <v>0</v>
          </cell>
          <cell r="GB1136">
            <v>0</v>
          </cell>
          <cell r="GC1136">
            <v>0</v>
          </cell>
          <cell r="GD1136">
            <v>0</v>
          </cell>
          <cell r="GE1136">
            <v>0</v>
          </cell>
          <cell r="GF1136">
            <v>0</v>
          </cell>
          <cell r="GG1136">
            <v>0</v>
          </cell>
          <cell r="GH1136">
            <v>0</v>
          </cell>
          <cell r="GI1136">
            <v>0</v>
          </cell>
          <cell r="GJ1136">
            <v>0</v>
          </cell>
          <cell r="GK1136">
            <v>0</v>
          </cell>
          <cell r="GL1136">
            <v>0</v>
          </cell>
          <cell r="GM1136">
            <v>0</v>
          </cell>
          <cell r="GN1136">
            <v>0</v>
          </cell>
          <cell r="GO1136">
            <v>0</v>
          </cell>
          <cell r="GP1136">
            <v>0</v>
          </cell>
          <cell r="GQ1136">
            <v>0</v>
          </cell>
          <cell r="GR1136">
            <v>0</v>
          </cell>
          <cell r="GS1136">
            <v>0</v>
          </cell>
          <cell r="GT1136">
            <v>0</v>
          </cell>
          <cell r="GU1136">
            <v>0</v>
          </cell>
          <cell r="GV1136">
            <v>0</v>
          </cell>
          <cell r="GW1136">
            <v>0</v>
          </cell>
          <cell r="GX1136">
            <v>0</v>
          </cell>
          <cell r="GY1136">
            <v>0</v>
          </cell>
          <cell r="GZ1136">
            <v>0</v>
          </cell>
          <cell r="HA1136">
            <v>0</v>
          </cell>
          <cell r="HB1136">
            <v>0</v>
          </cell>
          <cell r="HC1136">
            <v>0</v>
          </cell>
          <cell r="HD1136">
            <v>0</v>
          </cell>
          <cell r="HE1136">
            <v>0</v>
          </cell>
          <cell r="HF1136">
            <v>0</v>
          </cell>
          <cell r="HG1136">
            <v>0</v>
          </cell>
          <cell r="HH1136">
            <v>0</v>
          </cell>
          <cell r="HI1136">
            <v>0</v>
          </cell>
          <cell r="HJ1136">
            <v>0</v>
          </cell>
          <cell r="HK1136">
            <v>0</v>
          </cell>
          <cell r="HL1136">
            <v>0</v>
          </cell>
          <cell r="HM1136">
            <v>0</v>
          </cell>
          <cell r="HN1136">
            <v>0</v>
          </cell>
          <cell r="HO1136">
            <v>0</v>
          </cell>
          <cell r="HP1136">
            <v>0</v>
          </cell>
          <cell r="HQ1136">
            <v>0</v>
          </cell>
          <cell r="HR1136">
            <v>0</v>
          </cell>
          <cell r="HS1136">
            <v>0</v>
          </cell>
          <cell r="HT1136">
            <v>0</v>
          </cell>
          <cell r="HU1136">
            <v>0</v>
          </cell>
          <cell r="HV1136">
            <v>0</v>
          </cell>
          <cell r="HW1136">
            <v>0</v>
          </cell>
          <cell r="HX1136">
            <v>0</v>
          </cell>
          <cell r="HY1136">
            <v>0</v>
          </cell>
          <cell r="HZ1136">
            <v>0</v>
          </cell>
          <cell r="IA1136">
            <v>0</v>
          </cell>
          <cell r="IB1136">
            <v>0</v>
          </cell>
          <cell r="IC1136">
            <v>0</v>
          </cell>
          <cell r="ID1136">
            <v>0</v>
          </cell>
          <cell r="IE1136">
            <v>0</v>
          </cell>
          <cell r="IF1136">
            <v>0</v>
          </cell>
          <cell r="IG1136">
            <v>0</v>
          </cell>
          <cell r="IH1136">
            <v>0</v>
          </cell>
          <cell r="II1136">
            <v>0</v>
          </cell>
          <cell r="IJ1136">
            <v>0</v>
          </cell>
          <cell r="IK1136">
            <v>0</v>
          </cell>
          <cell r="IL1136">
            <v>0</v>
          </cell>
          <cell r="IM1136">
            <v>0</v>
          </cell>
          <cell r="IN1136">
            <v>0</v>
          </cell>
          <cell r="IO1136">
            <v>0</v>
          </cell>
          <cell r="IP1136">
            <v>0</v>
          </cell>
          <cell r="IQ1136">
            <v>0</v>
          </cell>
          <cell r="IR1136">
            <v>0</v>
          </cell>
          <cell r="IS1136">
            <v>0</v>
          </cell>
          <cell r="IT1136">
            <v>0</v>
          </cell>
          <cell r="IU1136">
            <v>0</v>
          </cell>
          <cell r="IV1136">
            <v>0</v>
          </cell>
          <cell r="IW1136">
            <v>0</v>
          </cell>
          <cell r="IX1136">
            <v>0</v>
          </cell>
          <cell r="IY1136">
            <v>0</v>
          </cell>
          <cell r="IZ1136">
            <v>0</v>
          </cell>
          <cell r="JA1136">
            <v>0</v>
          </cell>
          <cell r="JB1136">
            <v>0</v>
          </cell>
          <cell r="JC1136">
            <v>0</v>
          </cell>
          <cell r="JD1136">
            <v>0</v>
          </cell>
          <cell r="JE1136">
            <v>0</v>
          </cell>
        </row>
        <row r="1137">
          <cell r="D1137" t="str">
            <v>THM.QF.UTN._.___.Tesoro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  <cell r="BD1137">
            <v>0</v>
          </cell>
          <cell r="BE1137">
            <v>0</v>
          </cell>
          <cell r="BF1137">
            <v>0</v>
          </cell>
          <cell r="BG1137">
            <v>0</v>
          </cell>
          <cell r="BH1137">
            <v>0</v>
          </cell>
          <cell r="BI1137">
            <v>0</v>
          </cell>
          <cell r="BJ1137">
            <v>0</v>
          </cell>
          <cell r="BK1137">
            <v>0</v>
          </cell>
          <cell r="BL1137">
            <v>0</v>
          </cell>
          <cell r="BM1137">
            <v>0</v>
          </cell>
          <cell r="BN1137">
            <v>0</v>
          </cell>
          <cell r="BO1137">
            <v>0</v>
          </cell>
          <cell r="BP1137">
            <v>0</v>
          </cell>
          <cell r="BQ1137">
            <v>0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0</v>
          </cell>
          <cell r="BW1137">
            <v>0</v>
          </cell>
          <cell r="BX1137">
            <v>0</v>
          </cell>
          <cell r="BY1137">
            <v>0</v>
          </cell>
          <cell r="BZ1137">
            <v>0</v>
          </cell>
          <cell r="CA1137">
            <v>0</v>
          </cell>
          <cell r="CB1137">
            <v>0</v>
          </cell>
          <cell r="CC1137">
            <v>0</v>
          </cell>
          <cell r="CD1137">
            <v>0</v>
          </cell>
          <cell r="CE1137">
            <v>0</v>
          </cell>
          <cell r="CF1137">
            <v>0</v>
          </cell>
          <cell r="CG1137">
            <v>0</v>
          </cell>
          <cell r="CH1137">
            <v>0</v>
          </cell>
          <cell r="CI1137">
            <v>0</v>
          </cell>
          <cell r="CJ1137">
            <v>0</v>
          </cell>
          <cell r="CK1137">
            <v>0</v>
          </cell>
          <cell r="CL1137">
            <v>0</v>
          </cell>
          <cell r="CM1137">
            <v>0</v>
          </cell>
          <cell r="CN1137">
            <v>0</v>
          </cell>
          <cell r="CO1137">
            <v>0</v>
          </cell>
          <cell r="CP1137">
            <v>0</v>
          </cell>
          <cell r="CQ1137">
            <v>0</v>
          </cell>
          <cell r="CR1137">
            <v>0</v>
          </cell>
          <cell r="CS1137">
            <v>0</v>
          </cell>
          <cell r="CT1137">
            <v>0</v>
          </cell>
          <cell r="CU1137">
            <v>0</v>
          </cell>
          <cell r="CV1137">
            <v>0</v>
          </cell>
          <cell r="CW1137">
            <v>0</v>
          </cell>
          <cell r="CX1137">
            <v>0</v>
          </cell>
          <cell r="CY1137">
            <v>0</v>
          </cell>
          <cell r="CZ1137">
            <v>0</v>
          </cell>
          <cell r="DA1137">
            <v>0</v>
          </cell>
          <cell r="DB1137">
            <v>0</v>
          </cell>
          <cell r="DC1137">
            <v>0</v>
          </cell>
          <cell r="DD1137">
            <v>0</v>
          </cell>
          <cell r="DE1137">
            <v>0</v>
          </cell>
          <cell r="DF1137">
            <v>0</v>
          </cell>
          <cell r="DG1137">
            <v>0</v>
          </cell>
          <cell r="DH1137">
            <v>0</v>
          </cell>
          <cell r="DI1137">
            <v>0</v>
          </cell>
          <cell r="DJ1137">
            <v>0</v>
          </cell>
          <cell r="DK1137">
            <v>0</v>
          </cell>
          <cell r="DL1137">
            <v>0</v>
          </cell>
          <cell r="DM1137">
            <v>0</v>
          </cell>
          <cell r="DN1137">
            <v>0</v>
          </cell>
          <cell r="DO1137">
            <v>0</v>
          </cell>
          <cell r="DP1137">
            <v>0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DX1137">
            <v>0</v>
          </cell>
          <cell r="DY1137">
            <v>0</v>
          </cell>
          <cell r="DZ1137">
            <v>0</v>
          </cell>
          <cell r="EA1137">
            <v>0</v>
          </cell>
          <cell r="EB1137">
            <v>0</v>
          </cell>
          <cell r="EC1137">
            <v>0</v>
          </cell>
          <cell r="ED1137">
            <v>0</v>
          </cell>
          <cell r="EE1137">
            <v>0</v>
          </cell>
          <cell r="EF1137">
            <v>0</v>
          </cell>
          <cell r="EG1137">
            <v>0</v>
          </cell>
          <cell r="EH1137">
            <v>0</v>
          </cell>
          <cell r="EI1137">
            <v>0</v>
          </cell>
          <cell r="EJ1137">
            <v>0</v>
          </cell>
          <cell r="EK1137">
            <v>0</v>
          </cell>
          <cell r="EL1137">
            <v>0</v>
          </cell>
          <cell r="EM1137">
            <v>0</v>
          </cell>
          <cell r="EN1137">
            <v>0</v>
          </cell>
          <cell r="EO1137">
            <v>0</v>
          </cell>
          <cell r="EP1137">
            <v>0</v>
          </cell>
          <cell r="EQ1137">
            <v>0</v>
          </cell>
          <cell r="ER1137">
            <v>0</v>
          </cell>
          <cell r="ES1137">
            <v>0</v>
          </cell>
          <cell r="ET1137">
            <v>0</v>
          </cell>
          <cell r="EU1137">
            <v>0</v>
          </cell>
          <cell r="EV1137">
            <v>0</v>
          </cell>
          <cell r="EW1137">
            <v>0</v>
          </cell>
          <cell r="EX1137">
            <v>0</v>
          </cell>
          <cell r="EY1137">
            <v>0</v>
          </cell>
          <cell r="EZ1137">
            <v>0</v>
          </cell>
          <cell r="FA1137">
            <v>0</v>
          </cell>
          <cell r="FB1137">
            <v>0</v>
          </cell>
          <cell r="FC1137">
            <v>0</v>
          </cell>
          <cell r="FD1137">
            <v>0</v>
          </cell>
          <cell r="FE1137">
            <v>0</v>
          </cell>
          <cell r="FF1137">
            <v>0</v>
          </cell>
          <cell r="FG1137">
            <v>0</v>
          </cell>
          <cell r="FH1137">
            <v>0</v>
          </cell>
          <cell r="FI1137">
            <v>0</v>
          </cell>
          <cell r="FJ1137">
            <v>0</v>
          </cell>
          <cell r="FK1137">
            <v>0</v>
          </cell>
          <cell r="FL1137">
            <v>0</v>
          </cell>
          <cell r="FM1137">
            <v>0</v>
          </cell>
          <cell r="FN1137">
            <v>0</v>
          </cell>
          <cell r="FO1137">
            <v>0</v>
          </cell>
          <cell r="FP1137">
            <v>0</v>
          </cell>
          <cell r="FQ1137">
            <v>0</v>
          </cell>
          <cell r="FR1137">
            <v>0</v>
          </cell>
          <cell r="FS1137">
            <v>0</v>
          </cell>
          <cell r="FT1137">
            <v>0</v>
          </cell>
          <cell r="FU1137">
            <v>0</v>
          </cell>
          <cell r="FV1137">
            <v>0</v>
          </cell>
          <cell r="FW1137">
            <v>0</v>
          </cell>
          <cell r="FX1137">
            <v>0</v>
          </cell>
          <cell r="FY1137">
            <v>0</v>
          </cell>
          <cell r="FZ1137">
            <v>0</v>
          </cell>
          <cell r="GA1137">
            <v>0</v>
          </cell>
          <cell r="GB1137">
            <v>0</v>
          </cell>
          <cell r="GC1137">
            <v>0</v>
          </cell>
          <cell r="GD1137">
            <v>0</v>
          </cell>
          <cell r="GE1137">
            <v>0</v>
          </cell>
          <cell r="GF1137">
            <v>0</v>
          </cell>
          <cell r="GG1137">
            <v>0</v>
          </cell>
          <cell r="GH1137">
            <v>0</v>
          </cell>
          <cell r="GI1137">
            <v>0</v>
          </cell>
          <cell r="GJ1137">
            <v>0</v>
          </cell>
          <cell r="GK1137">
            <v>0</v>
          </cell>
          <cell r="GL1137">
            <v>0</v>
          </cell>
          <cell r="GM1137">
            <v>0</v>
          </cell>
          <cell r="GN1137">
            <v>0</v>
          </cell>
          <cell r="GO1137">
            <v>0</v>
          </cell>
          <cell r="GP1137">
            <v>0</v>
          </cell>
          <cell r="GQ1137">
            <v>0</v>
          </cell>
          <cell r="GR1137">
            <v>0</v>
          </cell>
          <cell r="GS1137">
            <v>0</v>
          </cell>
          <cell r="GT1137">
            <v>0</v>
          </cell>
          <cell r="GU1137">
            <v>0</v>
          </cell>
          <cell r="GV1137">
            <v>0</v>
          </cell>
          <cell r="GW1137">
            <v>0</v>
          </cell>
          <cell r="GX1137">
            <v>0</v>
          </cell>
          <cell r="GY1137">
            <v>0</v>
          </cell>
          <cell r="GZ1137">
            <v>0</v>
          </cell>
          <cell r="HA1137">
            <v>0</v>
          </cell>
          <cell r="HB1137">
            <v>0</v>
          </cell>
          <cell r="HC1137">
            <v>0</v>
          </cell>
          <cell r="HD1137">
            <v>0</v>
          </cell>
          <cell r="HE1137">
            <v>0</v>
          </cell>
          <cell r="HF1137">
            <v>0</v>
          </cell>
          <cell r="HG1137">
            <v>0</v>
          </cell>
          <cell r="HH1137">
            <v>0</v>
          </cell>
          <cell r="HI1137">
            <v>0</v>
          </cell>
          <cell r="HJ1137">
            <v>0</v>
          </cell>
          <cell r="HK1137">
            <v>0</v>
          </cell>
          <cell r="HL1137">
            <v>0</v>
          </cell>
          <cell r="HM1137">
            <v>0</v>
          </cell>
          <cell r="HN1137">
            <v>0</v>
          </cell>
          <cell r="HO1137">
            <v>0</v>
          </cell>
          <cell r="HP1137">
            <v>0</v>
          </cell>
          <cell r="HQ1137">
            <v>0</v>
          </cell>
          <cell r="HR1137">
            <v>0</v>
          </cell>
          <cell r="HS1137">
            <v>0</v>
          </cell>
          <cell r="HT1137">
            <v>0</v>
          </cell>
          <cell r="HU1137">
            <v>0</v>
          </cell>
          <cell r="HV1137">
            <v>0</v>
          </cell>
          <cell r="HW1137">
            <v>0</v>
          </cell>
          <cell r="HX1137">
            <v>0</v>
          </cell>
          <cell r="HY1137">
            <v>0</v>
          </cell>
          <cell r="HZ1137">
            <v>0</v>
          </cell>
          <cell r="IA1137">
            <v>0</v>
          </cell>
          <cell r="IB1137">
            <v>0</v>
          </cell>
          <cell r="IC1137">
            <v>0</v>
          </cell>
          <cell r="ID1137">
            <v>0</v>
          </cell>
          <cell r="IE1137">
            <v>0</v>
          </cell>
          <cell r="IF1137">
            <v>0</v>
          </cell>
          <cell r="IG1137">
            <v>0</v>
          </cell>
          <cell r="IH1137">
            <v>0</v>
          </cell>
          <cell r="II1137">
            <v>0</v>
          </cell>
          <cell r="IJ1137">
            <v>0</v>
          </cell>
          <cell r="IK1137">
            <v>0</v>
          </cell>
          <cell r="IL1137">
            <v>0</v>
          </cell>
          <cell r="IM1137">
            <v>0</v>
          </cell>
          <cell r="IN1137">
            <v>0</v>
          </cell>
          <cell r="IO1137">
            <v>0</v>
          </cell>
          <cell r="IP1137">
            <v>0</v>
          </cell>
          <cell r="IQ1137">
            <v>0</v>
          </cell>
          <cell r="IR1137">
            <v>0</v>
          </cell>
          <cell r="IS1137">
            <v>0</v>
          </cell>
          <cell r="IT1137">
            <v>0</v>
          </cell>
          <cell r="IU1137">
            <v>0</v>
          </cell>
          <cell r="IV1137">
            <v>0</v>
          </cell>
          <cell r="IW1137">
            <v>0</v>
          </cell>
          <cell r="IX1137">
            <v>0</v>
          </cell>
          <cell r="IY1137">
            <v>0</v>
          </cell>
          <cell r="IZ1137">
            <v>0</v>
          </cell>
          <cell r="JA1137">
            <v>0</v>
          </cell>
          <cell r="JB1137">
            <v>0</v>
          </cell>
          <cell r="JC1137">
            <v>0</v>
          </cell>
          <cell r="JD1137">
            <v>0</v>
          </cell>
          <cell r="JE1137">
            <v>0</v>
          </cell>
        </row>
        <row r="1138">
          <cell r="D1138" t="str">
            <v>THM.QF.UTS._.SML.Hill AFB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  <cell r="BD1138">
            <v>0</v>
          </cell>
          <cell r="BE1138">
            <v>0</v>
          </cell>
          <cell r="BF1138">
            <v>0</v>
          </cell>
          <cell r="BG1138">
            <v>0</v>
          </cell>
          <cell r="BH1138">
            <v>0</v>
          </cell>
          <cell r="BI1138">
            <v>0</v>
          </cell>
          <cell r="BJ1138">
            <v>0</v>
          </cell>
          <cell r="BK1138">
            <v>0</v>
          </cell>
          <cell r="BL1138">
            <v>0</v>
          </cell>
          <cell r="BM1138">
            <v>0</v>
          </cell>
          <cell r="BN1138">
            <v>0</v>
          </cell>
          <cell r="BO1138">
            <v>0</v>
          </cell>
          <cell r="BP1138">
            <v>0</v>
          </cell>
          <cell r="BQ1138">
            <v>0</v>
          </cell>
          <cell r="BR1138">
            <v>0</v>
          </cell>
          <cell r="BS1138">
            <v>0</v>
          </cell>
          <cell r="BT1138">
            <v>0</v>
          </cell>
          <cell r="BU1138">
            <v>0</v>
          </cell>
          <cell r="BV1138">
            <v>0</v>
          </cell>
          <cell r="BW1138">
            <v>0</v>
          </cell>
          <cell r="BX1138">
            <v>0</v>
          </cell>
          <cell r="BY1138">
            <v>0</v>
          </cell>
          <cell r="BZ1138">
            <v>0</v>
          </cell>
          <cell r="CA1138">
            <v>0</v>
          </cell>
          <cell r="CB1138">
            <v>0</v>
          </cell>
          <cell r="CC1138">
            <v>0</v>
          </cell>
          <cell r="CD1138">
            <v>0</v>
          </cell>
          <cell r="CE1138">
            <v>0</v>
          </cell>
          <cell r="CF1138">
            <v>0</v>
          </cell>
          <cell r="CG1138">
            <v>0</v>
          </cell>
          <cell r="CH1138">
            <v>0</v>
          </cell>
          <cell r="CI1138">
            <v>0</v>
          </cell>
          <cell r="CJ1138">
            <v>0</v>
          </cell>
          <cell r="CK1138">
            <v>0</v>
          </cell>
          <cell r="CL1138">
            <v>0</v>
          </cell>
          <cell r="CM1138">
            <v>0</v>
          </cell>
          <cell r="CN1138">
            <v>0</v>
          </cell>
          <cell r="CO1138">
            <v>0</v>
          </cell>
          <cell r="CP1138">
            <v>0</v>
          </cell>
          <cell r="CQ1138">
            <v>0</v>
          </cell>
          <cell r="CR1138">
            <v>0</v>
          </cell>
          <cell r="CS1138">
            <v>0</v>
          </cell>
          <cell r="CT1138">
            <v>0</v>
          </cell>
          <cell r="CU1138">
            <v>0</v>
          </cell>
          <cell r="CV1138">
            <v>0</v>
          </cell>
          <cell r="CW1138">
            <v>0</v>
          </cell>
          <cell r="CX1138">
            <v>0</v>
          </cell>
          <cell r="CY1138">
            <v>0</v>
          </cell>
          <cell r="CZ1138">
            <v>0</v>
          </cell>
          <cell r="DA1138">
            <v>0</v>
          </cell>
          <cell r="DB1138">
            <v>0</v>
          </cell>
          <cell r="DC1138">
            <v>0</v>
          </cell>
          <cell r="DD1138">
            <v>0</v>
          </cell>
          <cell r="DE1138">
            <v>0</v>
          </cell>
          <cell r="DF1138">
            <v>0</v>
          </cell>
          <cell r="DG1138">
            <v>0</v>
          </cell>
          <cell r="DH1138">
            <v>0</v>
          </cell>
          <cell r="DI1138">
            <v>0</v>
          </cell>
          <cell r="DJ1138">
            <v>0</v>
          </cell>
          <cell r="DK1138">
            <v>0</v>
          </cell>
          <cell r="DL1138">
            <v>0</v>
          </cell>
          <cell r="DM1138">
            <v>0</v>
          </cell>
          <cell r="DN1138">
            <v>0</v>
          </cell>
          <cell r="DO1138">
            <v>0</v>
          </cell>
          <cell r="DP1138">
            <v>0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DX1138">
            <v>0</v>
          </cell>
          <cell r="DY1138">
            <v>0</v>
          </cell>
          <cell r="DZ1138">
            <v>0</v>
          </cell>
          <cell r="EA1138">
            <v>0</v>
          </cell>
          <cell r="EB1138">
            <v>0</v>
          </cell>
          <cell r="EC1138">
            <v>0</v>
          </cell>
          <cell r="ED1138">
            <v>0</v>
          </cell>
          <cell r="EE1138">
            <v>0</v>
          </cell>
          <cell r="EF1138">
            <v>0</v>
          </cell>
          <cell r="EG1138">
            <v>0</v>
          </cell>
          <cell r="EH1138">
            <v>0</v>
          </cell>
          <cell r="EI1138">
            <v>0</v>
          </cell>
          <cell r="EJ1138">
            <v>0</v>
          </cell>
          <cell r="EK1138">
            <v>0</v>
          </cell>
          <cell r="EL1138">
            <v>0</v>
          </cell>
          <cell r="EM1138">
            <v>0</v>
          </cell>
          <cell r="EN1138">
            <v>0</v>
          </cell>
          <cell r="EO1138">
            <v>0</v>
          </cell>
          <cell r="EP1138">
            <v>0</v>
          </cell>
          <cell r="EQ1138">
            <v>0</v>
          </cell>
          <cell r="ER1138">
            <v>0</v>
          </cell>
          <cell r="ES1138">
            <v>0</v>
          </cell>
          <cell r="ET1138">
            <v>0</v>
          </cell>
          <cell r="EU1138">
            <v>0</v>
          </cell>
          <cell r="EV1138">
            <v>0</v>
          </cell>
          <cell r="EW1138">
            <v>0</v>
          </cell>
          <cell r="EX1138">
            <v>0</v>
          </cell>
          <cell r="EY1138">
            <v>0</v>
          </cell>
          <cell r="EZ1138">
            <v>0</v>
          </cell>
          <cell r="FA1138">
            <v>0</v>
          </cell>
          <cell r="FB1138">
            <v>0</v>
          </cell>
          <cell r="FC1138">
            <v>0</v>
          </cell>
          <cell r="FD1138">
            <v>0</v>
          </cell>
          <cell r="FE1138">
            <v>0</v>
          </cell>
          <cell r="FF1138">
            <v>0</v>
          </cell>
          <cell r="FG1138">
            <v>0</v>
          </cell>
          <cell r="FH1138">
            <v>0</v>
          </cell>
          <cell r="FI1138">
            <v>0</v>
          </cell>
          <cell r="FJ1138">
            <v>0</v>
          </cell>
          <cell r="FK1138">
            <v>0</v>
          </cell>
          <cell r="FL1138">
            <v>0</v>
          </cell>
          <cell r="FM1138">
            <v>0</v>
          </cell>
          <cell r="FN1138">
            <v>0</v>
          </cell>
          <cell r="FO1138">
            <v>0</v>
          </cell>
          <cell r="FP1138">
            <v>0</v>
          </cell>
          <cell r="FQ1138">
            <v>0</v>
          </cell>
          <cell r="FR1138">
            <v>0</v>
          </cell>
          <cell r="FS1138">
            <v>0</v>
          </cell>
          <cell r="FT1138">
            <v>0</v>
          </cell>
          <cell r="FU1138">
            <v>0</v>
          </cell>
          <cell r="FV1138">
            <v>0</v>
          </cell>
          <cell r="FW1138">
            <v>0</v>
          </cell>
          <cell r="FX1138">
            <v>0</v>
          </cell>
          <cell r="FY1138">
            <v>0</v>
          </cell>
          <cell r="FZ1138">
            <v>0</v>
          </cell>
          <cell r="GA1138">
            <v>0</v>
          </cell>
          <cell r="GB1138">
            <v>0</v>
          </cell>
          <cell r="GC1138">
            <v>0</v>
          </cell>
          <cell r="GD1138">
            <v>0</v>
          </cell>
          <cell r="GE1138">
            <v>0</v>
          </cell>
          <cell r="GF1138">
            <v>0</v>
          </cell>
          <cell r="GG1138">
            <v>0</v>
          </cell>
          <cell r="GH1138">
            <v>0</v>
          </cell>
          <cell r="GI1138">
            <v>0</v>
          </cell>
          <cell r="GJ1138">
            <v>0</v>
          </cell>
          <cell r="GK1138">
            <v>0</v>
          </cell>
          <cell r="GL1138">
            <v>0</v>
          </cell>
          <cell r="GM1138">
            <v>0</v>
          </cell>
          <cell r="GN1138">
            <v>0</v>
          </cell>
          <cell r="GO1138">
            <v>0</v>
          </cell>
          <cell r="GP1138">
            <v>0</v>
          </cell>
          <cell r="GQ1138">
            <v>0</v>
          </cell>
          <cell r="GR1138">
            <v>0</v>
          </cell>
          <cell r="GS1138">
            <v>0</v>
          </cell>
          <cell r="GT1138">
            <v>0</v>
          </cell>
          <cell r="GU1138">
            <v>0</v>
          </cell>
          <cell r="GV1138">
            <v>0</v>
          </cell>
          <cell r="GW1138">
            <v>0</v>
          </cell>
          <cell r="GX1138">
            <v>0</v>
          </cell>
          <cell r="GY1138">
            <v>0</v>
          </cell>
          <cell r="GZ1138">
            <v>0</v>
          </cell>
          <cell r="HA1138">
            <v>0</v>
          </cell>
          <cell r="HB1138">
            <v>0</v>
          </cell>
          <cell r="HC1138">
            <v>0</v>
          </cell>
          <cell r="HD1138">
            <v>0</v>
          </cell>
          <cell r="HE1138">
            <v>0</v>
          </cell>
          <cell r="HF1138">
            <v>0</v>
          </cell>
          <cell r="HG1138">
            <v>0</v>
          </cell>
          <cell r="HH1138">
            <v>0</v>
          </cell>
          <cell r="HI1138">
            <v>0</v>
          </cell>
          <cell r="HJ1138">
            <v>0</v>
          </cell>
          <cell r="HK1138">
            <v>0</v>
          </cell>
          <cell r="HL1138">
            <v>0</v>
          </cell>
          <cell r="HM1138">
            <v>0</v>
          </cell>
          <cell r="HN1138">
            <v>0</v>
          </cell>
          <cell r="HO1138">
            <v>0</v>
          </cell>
          <cell r="HP1138">
            <v>0</v>
          </cell>
          <cell r="HQ1138">
            <v>0</v>
          </cell>
          <cell r="HR1138">
            <v>0</v>
          </cell>
          <cell r="HS1138">
            <v>0</v>
          </cell>
          <cell r="HT1138">
            <v>0</v>
          </cell>
          <cell r="HU1138">
            <v>0</v>
          </cell>
          <cell r="HV1138">
            <v>0</v>
          </cell>
          <cell r="HW1138">
            <v>0</v>
          </cell>
          <cell r="HX1138">
            <v>0</v>
          </cell>
          <cell r="HY1138">
            <v>0</v>
          </cell>
          <cell r="HZ1138">
            <v>0</v>
          </cell>
          <cell r="IA1138">
            <v>0</v>
          </cell>
          <cell r="IB1138">
            <v>0</v>
          </cell>
          <cell r="IC1138">
            <v>0</v>
          </cell>
          <cell r="ID1138">
            <v>0</v>
          </cell>
          <cell r="IE1138">
            <v>0</v>
          </cell>
          <cell r="IF1138">
            <v>0</v>
          </cell>
          <cell r="IG1138">
            <v>0</v>
          </cell>
          <cell r="IH1138">
            <v>0</v>
          </cell>
          <cell r="II1138">
            <v>0</v>
          </cell>
          <cell r="IJ1138">
            <v>0</v>
          </cell>
          <cell r="IK1138">
            <v>0</v>
          </cell>
          <cell r="IL1138">
            <v>0</v>
          </cell>
          <cell r="IM1138">
            <v>0</v>
          </cell>
          <cell r="IN1138">
            <v>0</v>
          </cell>
          <cell r="IO1138">
            <v>0</v>
          </cell>
          <cell r="IP1138">
            <v>0</v>
          </cell>
          <cell r="IQ1138">
            <v>0</v>
          </cell>
          <cell r="IR1138">
            <v>0</v>
          </cell>
          <cell r="IS1138">
            <v>0</v>
          </cell>
          <cell r="IT1138">
            <v>0</v>
          </cell>
          <cell r="IU1138">
            <v>0</v>
          </cell>
          <cell r="IV1138">
            <v>0</v>
          </cell>
          <cell r="IW1138">
            <v>0</v>
          </cell>
          <cell r="IX1138">
            <v>0</v>
          </cell>
          <cell r="IY1138">
            <v>0</v>
          </cell>
          <cell r="IZ1138">
            <v>0</v>
          </cell>
          <cell r="JA1138">
            <v>0</v>
          </cell>
          <cell r="JB1138">
            <v>0</v>
          </cell>
          <cell r="JC1138">
            <v>0</v>
          </cell>
          <cell r="JD1138">
            <v>0</v>
          </cell>
          <cell r="JE1138">
            <v>0</v>
          </cell>
        </row>
        <row r="1139">
          <cell r="D1139" t="str">
            <v>THM.QF.WMV._.SML.RES Ag-Oak Lea BG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  <cell r="BD1139">
            <v>0</v>
          </cell>
          <cell r="BE1139">
            <v>0</v>
          </cell>
          <cell r="BF1139">
            <v>0</v>
          </cell>
          <cell r="BG1139">
            <v>0</v>
          </cell>
          <cell r="BH1139">
            <v>0</v>
          </cell>
          <cell r="BI1139">
            <v>0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0</v>
          </cell>
          <cell r="BO1139">
            <v>0</v>
          </cell>
          <cell r="BP1139">
            <v>0</v>
          </cell>
          <cell r="BQ1139">
            <v>0</v>
          </cell>
          <cell r="BR1139">
            <v>0</v>
          </cell>
          <cell r="BS1139">
            <v>0</v>
          </cell>
          <cell r="BT1139">
            <v>0</v>
          </cell>
          <cell r="BU1139">
            <v>0</v>
          </cell>
          <cell r="BV1139">
            <v>0</v>
          </cell>
          <cell r="BW1139">
            <v>0</v>
          </cell>
          <cell r="BX1139">
            <v>0</v>
          </cell>
          <cell r="BY1139">
            <v>0</v>
          </cell>
          <cell r="BZ1139">
            <v>0</v>
          </cell>
          <cell r="CA1139">
            <v>0</v>
          </cell>
          <cell r="CB1139">
            <v>0</v>
          </cell>
          <cell r="CC1139">
            <v>0</v>
          </cell>
          <cell r="CD1139">
            <v>0</v>
          </cell>
          <cell r="CE1139">
            <v>0</v>
          </cell>
          <cell r="CF1139">
            <v>0</v>
          </cell>
          <cell r="CG1139">
            <v>0</v>
          </cell>
          <cell r="CH1139">
            <v>0</v>
          </cell>
          <cell r="CI1139">
            <v>0</v>
          </cell>
          <cell r="CJ1139">
            <v>0</v>
          </cell>
          <cell r="CK1139">
            <v>0</v>
          </cell>
          <cell r="CL1139">
            <v>0</v>
          </cell>
          <cell r="CM1139">
            <v>0</v>
          </cell>
          <cell r="CN1139">
            <v>0</v>
          </cell>
          <cell r="CO1139">
            <v>0</v>
          </cell>
          <cell r="CP1139">
            <v>0</v>
          </cell>
          <cell r="CQ1139">
            <v>0</v>
          </cell>
          <cell r="CR1139">
            <v>0</v>
          </cell>
          <cell r="CS1139">
            <v>0</v>
          </cell>
          <cell r="CT1139">
            <v>0</v>
          </cell>
          <cell r="CU1139">
            <v>0</v>
          </cell>
          <cell r="CV1139">
            <v>0</v>
          </cell>
          <cell r="CW1139">
            <v>0</v>
          </cell>
          <cell r="CX1139">
            <v>0</v>
          </cell>
          <cell r="CY1139">
            <v>0</v>
          </cell>
          <cell r="CZ1139">
            <v>0</v>
          </cell>
          <cell r="DA1139">
            <v>0</v>
          </cell>
          <cell r="DB1139">
            <v>0</v>
          </cell>
          <cell r="DC1139">
            <v>0</v>
          </cell>
          <cell r="DD1139">
            <v>0</v>
          </cell>
          <cell r="DE1139">
            <v>0</v>
          </cell>
          <cell r="DF1139">
            <v>0</v>
          </cell>
          <cell r="DG1139">
            <v>0</v>
          </cell>
          <cell r="DH1139">
            <v>0</v>
          </cell>
          <cell r="DI1139">
            <v>0</v>
          </cell>
          <cell r="DJ1139">
            <v>0</v>
          </cell>
          <cell r="DK1139">
            <v>0</v>
          </cell>
          <cell r="DL1139">
            <v>0</v>
          </cell>
          <cell r="DM1139">
            <v>0</v>
          </cell>
          <cell r="DN1139">
            <v>0</v>
          </cell>
          <cell r="DO1139">
            <v>0</v>
          </cell>
          <cell r="DP1139">
            <v>0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0</v>
          </cell>
          <cell r="DW1139">
            <v>0</v>
          </cell>
          <cell r="DX1139">
            <v>0</v>
          </cell>
          <cell r="DY1139">
            <v>0</v>
          </cell>
          <cell r="DZ1139">
            <v>0</v>
          </cell>
          <cell r="EA1139">
            <v>0</v>
          </cell>
          <cell r="EB1139">
            <v>0</v>
          </cell>
          <cell r="EC1139">
            <v>0</v>
          </cell>
          <cell r="ED1139">
            <v>0</v>
          </cell>
          <cell r="EE1139">
            <v>0</v>
          </cell>
          <cell r="EF1139">
            <v>0</v>
          </cell>
          <cell r="EG1139">
            <v>0</v>
          </cell>
          <cell r="EH1139">
            <v>0</v>
          </cell>
          <cell r="EI1139">
            <v>0</v>
          </cell>
          <cell r="EJ1139">
            <v>0</v>
          </cell>
          <cell r="EK1139">
            <v>0</v>
          </cell>
          <cell r="EL1139">
            <v>0</v>
          </cell>
          <cell r="EM1139">
            <v>0</v>
          </cell>
          <cell r="EN1139">
            <v>0</v>
          </cell>
          <cell r="EO1139">
            <v>0</v>
          </cell>
          <cell r="EP1139">
            <v>0</v>
          </cell>
          <cell r="EQ1139">
            <v>0</v>
          </cell>
          <cell r="ER1139">
            <v>0</v>
          </cell>
          <cell r="ES1139">
            <v>0</v>
          </cell>
          <cell r="ET1139">
            <v>0</v>
          </cell>
          <cell r="EU1139">
            <v>0</v>
          </cell>
          <cell r="EV1139">
            <v>0</v>
          </cell>
          <cell r="EW1139">
            <v>0</v>
          </cell>
          <cell r="EX1139">
            <v>0</v>
          </cell>
          <cell r="EY1139">
            <v>0</v>
          </cell>
          <cell r="EZ1139">
            <v>0</v>
          </cell>
          <cell r="FA1139">
            <v>0</v>
          </cell>
          <cell r="FB1139">
            <v>0</v>
          </cell>
          <cell r="FC1139">
            <v>0</v>
          </cell>
          <cell r="FD1139">
            <v>0</v>
          </cell>
          <cell r="FE1139">
            <v>0</v>
          </cell>
          <cell r="FF1139">
            <v>0</v>
          </cell>
          <cell r="FG1139">
            <v>0</v>
          </cell>
          <cell r="FH1139">
            <v>0</v>
          </cell>
          <cell r="FI1139">
            <v>0</v>
          </cell>
          <cell r="FJ1139">
            <v>0</v>
          </cell>
          <cell r="FK1139">
            <v>0</v>
          </cell>
          <cell r="FL1139">
            <v>0</v>
          </cell>
          <cell r="FM1139">
            <v>0</v>
          </cell>
          <cell r="FN1139">
            <v>0</v>
          </cell>
          <cell r="FO1139">
            <v>0</v>
          </cell>
          <cell r="FP1139">
            <v>0</v>
          </cell>
          <cell r="FQ1139">
            <v>0</v>
          </cell>
          <cell r="FR1139">
            <v>0</v>
          </cell>
          <cell r="FS1139">
            <v>0</v>
          </cell>
          <cell r="FT1139">
            <v>0</v>
          </cell>
          <cell r="FU1139">
            <v>0</v>
          </cell>
          <cell r="FV1139">
            <v>0</v>
          </cell>
          <cell r="FW1139">
            <v>0</v>
          </cell>
          <cell r="FX1139">
            <v>0</v>
          </cell>
          <cell r="FY1139">
            <v>0</v>
          </cell>
          <cell r="FZ1139">
            <v>0</v>
          </cell>
          <cell r="GA1139">
            <v>0</v>
          </cell>
          <cell r="GB1139">
            <v>0</v>
          </cell>
          <cell r="GC1139">
            <v>0</v>
          </cell>
          <cell r="GD1139">
            <v>0</v>
          </cell>
          <cell r="GE1139">
            <v>0</v>
          </cell>
          <cell r="GF1139">
            <v>0</v>
          </cell>
          <cell r="GG1139">
            <v>0</v>
          </cell>
          <cell r="GH1139">
            <v>0</v>
          </cell>
          <cell r="GI1139">
            <v>0</v>
          </cell>
          <cell r="GJ1139">
            <v>0</v>
          </cell>
          <cell r="GK1139">
            <v>0</v>
          </cell>
          <cell r="GL1139">
            <v>0</v>
          </cell>
          <cell r="GM1139">
            <v>0</v>
          </cell>
          <cell r="GN1139">
            <v>0</v>
          </cell>
          <cell r="GO1139">
            <v>0</v>
          </cell>
          <cell r="GP1139">
            <v>0</v>
          </cell>
          <cell r="GQ1139">
            <v>0</v>
          </cell>
          <cell r="GR1139">
            <v>0</v>
          </cell>
          <cell r="GS1139">
            <v>0</v>
          </cell>
          <cell r="GT1139">
            <v>0</v>
          </cell>
          <cell r="GU1139">
            <v>0</v>
          </cell>
          <cell r="GV1139">
            <v>0</v>
          </cell>
          <cell r="GW1139">
            <v>0</v>
          </cell>
          <cell r="GX1139">
            <v>0</v>
          </cell>
          <cell r="GY1139">
            <v>0</v>
          </cell>
          <cell r="GZ1139">
            <v>0</v>
          </cell>
          <cell r="HA1139">
            <v>0</v>
          </cell>
          <cell r="HB1139">
            <v>0</v>
          </cell>
          <cell r="HC1139">
            <v>0</v>
          </cell>
          <cell r="HD1139">
            <v>0</v>
          </cell>
          <cell r="HE1139">
            <v>0</v>
          </cell>
          <cell r="HF1139">
            <v>0</v>
          </cell>
          <cell r="HG1139">
            <v>0</v>
          </cell>
          <cell r="HH1139">
            <v>0</v>
          </cell>
          <cell r="HI1139">
            <v>0</v>
          </cell>
          <cell r="HJ1139">
            <v>0</v>
          </cell>
          <cell r="HK1139">
            <v>0</v>
          </cell>
          <cell r="HL1139">
            <v>0</v>
          </cell>
          <cell r="HM1139">
            <v>0</v>
          </cell>
          <cell r="HN1139">
            <v>0</v>
          </cell>
          <cell r="HO1139">
            <v>0</v>
          </cell>
          <cell r="HP1139">
            <v>0</v>
          </cell>
          <cell r="HQ1139">
            <v>0</v>
          </cell>
          <cell r="HR1139">
            <v>0</v>
          </cell>
          <cell r="HS1139">
            <v>0</v>
          </cell>
          <cell r="HT1139">
            <v>0</v>
          </cell>
          <cell r="HU1139">
            <v>0</v>
          </cell>
          <cell r="HV1139">
            <v>0</v>
          </cell>
          <cell r="HW1139">
            <v>0</v>
          </cell>
          <cell r="HX1139">
            <v>0</v>
          </cell>
          <cell r="HY1139">
            <v>0</v>
          </cell>
          <cell r="HZ1139">
            <v>0</v>
          </cell>
          <cell r="IA1139">
            <v>0</v>
          </cell>
          <cell r="IB1139">
            <v>0</v>
          </cell>
          <cell r="IC1139">
            <v>0</v>
          </cell>
          <cell r="ID1139">
            <v>0</v>
          </cell>
          <cell r="IE1139">
            <v>0</v>
          </cell>
          <cell r="IF1139">
            <v>0</v>
          </cell>
          <cell r="IG1139">
            <v>0</v>
          </cell>
          <cell r="IH1139">
            <v>0</v>
          </cell>
          <cell r="II1139">
            <v>0</v>
          </cell>
          <cell r="IJ1139">
            <v>0</v>
          </cell>
          <cell r="IK1139">
            <v>0</v>
          </cell>
          <cell r="IL1139">
            <v>0</v>
          </cell>
          <cell r="IM1139">
            <v>0</v>
          </cell>
          <cell r="IN1139">
            <v>0</v>
          </cell>
          <cell r="IO1139">
            <v>0</v>
          </cell>
          <cell r="IP1139">
            <v>0</v>
          </cell>
          <cell r="IQ1139">
            <v>0</v>
          </cell>
          <cell r="IR1139">
            <v>0</v>
          </cell>
          <cell r="IS1139">
            <v>0</v>
          </cell>
          <cell r="IT1139">
            <v>0</v>
          </cell>
          <cell r="IU1139">
            <v>0</v>
          </cell>
          <cell r="IV1139">
            <v>0</v>
          </cell>
          <cell r="IW1139">
            <v>0</v>
          </cell>
          <cell r="IX1139">
            <v>0</v>
          </cell>
          <cell r="IY1139">
            <v>0</v>
          </cell>
          <cell r="IZ1139">
            <v>0</v>
          </cell>
          <cell r="JA1139">
            <v>0</v>
          </cell>
          <cell r="JB1139">
            <v>0</v>
          </cell>
          <cell r="JC1139">
            <v>0</v>
          </cell>
          <cell r="JD1139">
            <v>0</v>
          </cell>
          <cell r="JE1139">
            <v>0</v>
          </cell>
        </row>
        <row r="1140">
          <cell r="D1140" t="str">
            <v>THM.QF.WOR._.SML.TMF BioF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0</v>
          </cell>
          <cell r="BD1140">
            <v>0</v>
          </cell>
          <cell r="BE1140">
            <v>0</v>
          </cell>
          <cell r="BF1140">
            <v>0</v>
          </cell>
          <cell r="BG1140">
            <v>0</v>
          </cell>
          <cell r="BH1140">
            <v>0</v>
          </cell>
          <cell r="BI1140">
            <v>0</v>
          </cell>
          <cell r="BJ1140">
            <v>0</v>
          </cell>
          <cell r="BK1140">
            <v>0</v>
          </cell>
          <cell r="BL1140">
            <v>0</v>
          </cell>
          <cell r="BM1140">
            <v>0</v>
          </cell>
          <cell r="BN1140">
            <v>0</v>
          </cell>
          <cell r="BO1140">
            <v>0</v>
          </cell>
          <cell r="BP1140">
            <v>0</v>
          </cell>
          <cell r="BQ1140">
            <v>0</v>
          </cell>
          <cell r="BR1140">
            <v>0</v>
          </cell>
          <cell r="BS1140">
            <v>0</v>
          </cell>
          <cell r="BT1140">
            <v>0</v>
          </cell>
          <cell r="BU1140">
            <v>0</v>
          </cell>
          <cell r="BV1140">
            <v>0</v>
          </cell>
          <cell r="BW1140">
            <v>0</v>
          </cell>
          <cell r="BX1140">
            <v>0</v>
          </cell>
          <cell r="BY1140">
            <v>0</v>
          </cell>
          <cell r="BZ1140">
            <v>0</v>
          </cell>
          <cell r="CA1140">
            <v>0</v>
          </cell>
          <cell r="CB1140">
            <v>0</v>
          </cell>
          <cell r="CC1140">
            <v>0</v>
          </cell>
          <cell r="CD1140">
            <v>0</v>
          </cell>
          <cell r="CE1140">
            <v>0</v>
          </cell>
          <cell r="CF1140">
            <v>0</v>
          </cell>
          <cell r="CG1140">
            <v>0</v>
          </cell>
          <cell r="CH1140">
            <v>0</v>
          </cell>
          <cell r="CI1140">
            <v>0</v>
          </cell>
          <cell r="CJ1140">
            <v>0</v>
          </cell>
          <cell r="CK1140">
            <v>0</v>
          </cell>
          <cell r="CL1140">
            <v>0</v>
          </cell>
          <cell r="CM1140">
            <v>0</v>
          </cell>
          <cell r="CN1140">
            <v>0</v>
          </cell>
          <cell r="CO1140">
            <v>0</v>
          </cell>
          <cell r="CP1140">
            <v>0</v>
          </cell>
          <cell r="CQ1140">
            <v>0</v>
          </cell>
          <cell r="CR1140">
            <v>0</v>
          </cell>
          <cell r="CS1140">
            <v>0</v>
          </cell>
          <cell r="CT1140">
            <v>0</v>
          </cell>
          <cell r="CU1140">
            <v>0</v>
          </cell>
          <cell r="CV1140">
            <v>0</v>
          </cell>
          <cell r="CW1140">
            <v>0</v>
          </cell>
          <cell r="CX1140">
            <v>0</v>
          </cell>
          <cell r="CY1140">
            <v>0</v>
          </cell>
          <cell r="CZ1140">
            <v>0</v>
          </cell>
          <cell r="DA1140">
            <v>0</v>
          </cell>
          <cell r="DB1140">
            <v>0</v>
          </cell>
          <cell r="DC1140">
            <v>0</v>
          </cell>
          <cell r="DD1140">
            <v>0</v>
          </cell>
          <cell r="DE1140">
            <v>0</v>
          </cell>
          <cell r="DF1140">
            <v>0</v>
          </cell>
          <cell r="DG1140">
            <v>0</v>
          </cell>
          <cell r="DH1140">
            <v>0</v>
          </cell>
          <cell r="DI1140">
            <v>0</v>
          </cell>
          <cell r="DJ1140">
            <v>0</v>
          </cell>
          <cell r="DK1140">
            <v>0</v>
          </cell>
          <cell r="DL1140">
            <v>0</v>
          </cell>
          <cell r="DM1140">
            <v>0</v>
          </cell>
          <cell r="DN1140">
            <v>0</v>
          </cell>
          <cell r="DO1140">
            <v>0</v>
          </cell>
          <cell r="DP1140">
            <v>0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0</v>
          </cell>
          <cell r="DW1140">
            <v>0</v>
          </cell>
          <cell r="DX1140">
            <v>0</v>
          </cell>
          <cell r="DY1140">
            <v>0</v>
          </cell>
          <cell r="DZ1140">
            <v>0</v>
          </cell>
          <cell r="EA1140">
            <v>0</v>
          </cell>
          <cell r="EB1140">
            <v>0</v>
          </cell>
          <cell r="EC1140">
            <v>0</v>
          </cell>
          <cell r="ED1140">
            <v>0</v>
          </cell>
          <cell r="EE1140">
            <v>0</v>
          </cell>
          <cell r="EF1140">
            <v>0</v>
          </cell>
          <cell r="EG1140">
            <v>0</v>
          </cell>
          <cell r="EH1140">
            <v>0</v>
          </cell>
          <cell r="EI1140">
            <v>0</v>
          </cell>
          <cell r="EJ1140">
            <v>0</v>
          </cell>
          <cell r="EK1140">
            <v>0</v>
          </cell>
          <cell r="EL1140">
            <v>0</v>
          </cell>
          <cell r="EM1140">
            <v>0</v>
          </cell>
          <cell r="EN1140">
            <v>0</v>
          </cell>
          <cell r="EO1140">
            <v>0</v>
          </cell>
          <cell r="EP1140">
            <v>0</v>
          </cell>
          <cell r="EQ1140">
            <v>0</v>
          </cell>
          <cell r="ER1140">
            <v>0</v>
          </cell>
          <cell r="ES1140">
            <v>0</v>
          </cell>
          <cell r="ET1140">
            <v>0</v>
          </cell>
          <cell r="EU1140">
            <v>0</v>
          </cell>
          <cell r="EV1140">
            <v>0</v>
          </cell>
          <cell r="EW1140">
            <v>0</v>
          </cell>
          <cell r="EX1140">
            <v>0</v>
          </cell>
          <cell r="EY1140">
            <v>0</v>
          </cell>
          <cell r="EZ1140">
            <v>0</v>
          </cell>
          <cell r="FA1140">
            <v>0</v>
          </cell>
          <cell r="FB1140">
            <v>0</v>
          </cell>
          <cell r="FC1140">
            <v>0</v>
          </cell>
          <cell r="FD1140">
            <v>0</v>
          </cell>
          <cell r="FE1140">
            <v>0</v>
          </cell>
          <cell r="FF1140">
            <v>0</v>
          </cell>
          <cell r="FG1140">
            <v>0</v>
          </cell>
          <cell r="FH1140">
            <v>0</v>
          </cell>
          <cell r="FI1140">
            <v>0</v>
          </cell>
          <cell r="FJ1140">
            <v>0</v>
          </cell>
          <cell r="FK1140">
            <v>0</v>
          </cell>
          <cell r="FL1140">
            <v>0</v>
          </cell>
          <cell r="FM1140">
            <v>0</v>
          </cell>
          <cell r="FN1140">
            <v>0</v>
          </cell>
          <cell r="FO1140">
            <v>0</v>
          </cell>
          <cell r="FP1140">
            <v>0</v>
          </cell>
          <cell r="FQ1140">
            <v>0</v>
          </cell>
          <cell r="FR1140">
            <v>0</v>
          </cell>
          <cell r="FS1140">
            <v>0</v>
          </cell>
          <cell r="FT1140">
            <v>0</v>
          </cell>
          <cell r="FU1140">
            <v>0</v>
          </cell>
          <cell r="FV1140">
            <v>0</v>
          </cell>
          <cell r="FW1140">
            <v>0</v>
          </cell>
          <cell r="FX1140">
            <v>0</v>
          </cell>
          <cell r="FY1140">
            <v>0</v>
          </cell>
          <cell r="FZ1140">
            <v>0</v>
          </cell>
          <cell r="GA1140">
            <v>0</v>
          </cell>
          <cell r="GB1140">
            <v>0</v>
          </cell>
          <cell r="GC1140">
            <v>0</v>
          </cell>
          <cell r="GD1140">
            <v>0</v>
          </cell>
          <cell r="GE1140">
            <v>0</v>
          </cell>
          <cell r="GF1140">
            <v>0</v>
          </cell>
          <cell r="GG1140">
            <v>0</v>
          </cell>
          <cell r="GH1140">
            <v>0</v>
          </cell>
          <cell r="GI1140">
            <v>0</v>
          </cell>
          <cell r="GJ1140">
            <v>0</v>
          </cell>
          <cell r="GK1140">
            <v>0</v>
          </cell>
          <cell r="GL1140">
            <v>0</v>
          </cell>
          <cell r="GM1140">
            <v>0</v>
          </cell>
          <cell r="GN1140">
            <v>0</v>
          </cell>
          <cell r="GO1140">
            <v>0</v>
          </cell>
          <cell r="GP1140">
            <v>0</v>
          </cell>
          <cell r="GQ1140">
            <v>0</v>
          </cell>
          <cell r="GR1140">
            <v>0</v>
          </cell>
          <cell r="GS1140">
            <v>0</v>
          </cell>
          <cell r="GT1140">
            <v>0</v>
          </cell>
          <cell r="GU1140">
            <v>0</v>
          </cell>
          <cell r="GV1140">
            <v>0</v>
          </cell>
          <cell r="GW1140">
            <v>0</v>
          </cell>
          <cell r="GX1140">
            <v>0</v>
          </cell>
          <cell r="GY1140">
            <v>0</v>
          </cell>
          <cell r="GZ1140">
            <v>0</v>
          </cell>
          <cell r="HA1140">
            <v>0</v>
          </cell>
          <cell r="HB1140">
            <v>0</v>
          </cell>
          <cell r="HC1140">
            <v>0</v>
          </cell>
          <cell r="HD1140">
            <v>0</v>
          </cell>
          <cell r="HE1140">
            <v>0</v>
          </cell>
          <cell r="HF1140">
            <v>0</v>
          </cell>
          <cell r="HG1140">
            <v>0</v>
          </cell>
          <cell r="HH1140">
            <v>0</v>
          </cell>
          <cell r="HI1140">
            <v>0</v>
          </cell>
          <cell r="HJ1140">
            <v>0</v>
          </cell>
          <cell r="HK1140">
            <v>0</v>
          </cell>
          <cell r="HL1140">
            <v>0</v>
          </cell>
          <cell r="HM1140">
            <v>0</v>
          </cell>
          <cell r="HN1140">
            <v>0</v>
          </cell>
          <cell r="HO1140">
            <v>0</v>
          </cell>
          <cell r="HP1140">
            <v>0</v>
          </cell>
          <cell r="HQ1140">
            <v>0</v>
          </cell>
          <cell r="HR1140">
            <v>0</v>
          </cell>
          <cell r="HS1140">
            <v>0</v>
          </cell>
          <cell r="HT1140">
            <v>0</v>
          </cell>
          <cell r="HU1140">
            <v>0</v>
          </cell>
          <cell r="HV1140">
            <v>0</v>
          </cell>
          <cell r="HW1140">
            <v>0</v>
          </cell>
          <cell r="HX1140">
            <v>0</v>
          </cell>
          <cell r="HY1140">
            <v>0</v>
          </cell>
          <cell r="HZ1140">
            <v>0</v>
          </cell>
          <cell r="IA1140">
            <v>0</v>
          </cell>
          <cell r="IB1140">
            <v>0</v>
          </cell>
          <cell r="IC1140">
            <v>0</v>
          </cell>
          <cell r="ID1140">
            <v>0</v>
          </cell>
          <cell r="IE1140">
            <v>0</v>
          </cell>
          <cell r="IF1140">
            <v>0</v>
          </cell>
          <cell r="IG1140">
            <v>0</v>
          </cell>
          <cell r="IH1140">
            <v>0</v>
          </cell>
          <cell r="II1140">
            <v>0</v>
          </cell>
          <cell r="IJ1140">
            <v>0</v>
          </cell>
          <cell r="IK1140">
            <v>0</v>
          </cell>
          <cell r="IL1140">
            <v>0</v>
          </cell>
          <cell r="IM1140">
            <v>0</v>
          </cell>
          <cell r="IN1140">
            <v>0</v>
          </cell>
          <cell r="IO1140">
            <v>0</v>
          </cell>
          <cell r="IP1140">
            <v>0</v>
          </cell>
          <cell r="IQ1140">
            <v>0</v>
          </cell>
          <cell r="IR1140">
            <v>0</v>
          </cell>
          <cell r="IS1140">
            <v>0</v>
          </cell>
          <cell r="IT1140">
            <v>0</v>
          </cell>
          <cell r="IU1140">
            <v>0</v>
          </cell>
          <cell r="IV1140">
            <v>0</v>
          </cell>
          <cell r="IW1140">
            <v>0</v>
          </cell>
          <cell r="IX1140">
            <v>0</v>
          </cell>
          <cell r="IY1140">
            <v>0</v>
          </cell>
          <cell r="IZ1140">
            <v>0</v>
          </cell>
          <cell r="JA1140">
            <v>0</v>
          </cell>
          <cell r="JB1140">
            <v>0</v>
          </cell>
          <cell r="JC1140">
            <v>0</v>
          </cell>
          <cell r="JD1140">
            <v>0</v>
          </cell>
          <cell r="JE1140">
            <v>0</v>
          </cell>
        </row>
        <row r="1141">
          <cell r="D1141" t="str">
            <v>GEO.QF.GOE._.SML.BYU-Idaho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  <cell r="BD1141">
            <v>0</v>
          </cell>
          <cell r="BE1141">
            <v>0</v>
          </cell>
          <cell r="BF1141">
            <v>0</v>
          </cell>
          <cell r="BG1141">
            <v>0</v>
          </cell>
          <cell r="BH1141">
            <v>0</v>
          </cell>
          <cell r="BI1141">
            <v>0</v>
          </cell>
          <cell r="BJ1141">
            <v>0</v>
          </cell>
          <cell r="BK1141">
            <v>0</v>
          </cell>
          <cell r="BL1141">
            <v>0</v>
          </cell>
          <cell r="BM1141">
            <v>0</v>
          </cell>
          <cell r="BN1141">
            <v>0</v>
          </cell>
          <cell r="BO1141">
            <v>0</v>
          </cell>
          <cell r="BP1141">
            <v>0</v>
          </cell>
          <cell r="BQ1141">
            <v>0</v>
          </cell>
          <cell r="BR1141">
            <v>0</v>
          </cell>
          <cell r="BS1141">
            <v>0</v>
          </cell>
          <cell r="BT1141">
            <v>0</v>
          </cell>
          <cell r="BU1141">
            <v>0</v>
          </cell>
          <cell r="BV1141">
            <v>0</v>
          </cell>
          <cell r="BW1141">
            <v>0</v>
          </cell>
          <cell r="BX1141">
            <v>0</v>
          </cell>
          <cell r="BY1141">
            <v>0</v>
          </cell>
          <cell r="BZ1141">
            <v>0</v>
          </cell>
          <cell r="CA1141">
            <v>0</v>
          </cell>
          <cell r="CB1141">
            <v>0</v>
          </cell>
          <cell r="CC1141">
            <v>0</v>
          </cell>
          <cell r="CD1141">
            <v>0</v>
          </cell>
          <cell r="CE1141">
            <v>0</v>
          </cell>
          <cell r="CF1141">
            <v>0</v>
          </cell>
          <cell r="CG1141">
            <v>0</v>
          </cell>
          <cell r="CH1141">
            <v>0</v>
          </cell>
          <cell r="CI1141">
            <v>0</v>
          </cell>
          <cell r="CJ1141">
            <v>0</v>
          </cell>
          <cell r="CK1141">
            <v>0</v>
          </cell>
          <cell r="CL1141">
            <v>0</v>
          </cell>
          <cell r="CM1141">
            <v>0</v>
          </cell>
          <cell r="CN1141">
            <v>0</v>
          </cell>
          <cell r="CO1141">
            <v>0</v>
          </cell>
          <cell r="CP1141">
            <v>0</v>
          </cell>
          <cell r="CQ1141">
            <v>0</v>
          </cell>
          <cell r="CR1141">
            <v>0</v>
          </cell>
          <cell r="CS1141">
            <v>0</v>
          </cell>
          <cell r="CT1141">
            <v>0</v>
          </cell>
          <cell r="CU1141">
            <v>0</v>
          </cell>
          <cell r="CV1141">
            <v>0</v>
          </cell>
          <cell r="CW1141">
            <v>0</v>
          </cell>
          <cell r="CX1141">
            <v>0</v>
          </cell>
          <cell r="CY1141">
            <v>0</v>
          </cell>
          <cell r="CZ1141">
            <v>0</v>
          </cell>
          <cell r="DA1141">
            <v>0</v>
          </cell>
          <cell r="DB1141">
            <v>0</v>
          </cell>
          <cell r="DC1141">
            <v>0</v>
          </cell>
          <cell r="DD1141">
            <v>0</v>
          </cell>
          <cell r="DE1141">
            <v>0</v>
          </cell>
          <cell r="DF1141">
            <v>0</v>
          </cell>
          <cell r="DG1141">
            <v>0</v>
          </cell>
          <cell r="DH1141">
            <v>0</v>
          </cell>
          <cell r="DI1141">
            <v>0</v>
          </cell>
          <cell r="DJ1141">
            <v>0</v>
          </cell>
          <cell r="DK1141">
            <v>0</v>
          </cell>
          <cell r="DL1141">
            <v>0</v>
          </cell>
          <cell r="DM1141">
            <v>0</v>
          </cell>
          <cell r="DN1141">
            <v>0</v>
          </cell>
          <cell r="DO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DX1141">
            <v>0</v>
          </cell>
          <cell r="DY1141">
            <v>0</v>
          </cell>
          <cell r="DZ1141">
            <v>0</v>
          </cell>
          <cell r="EA1141">
            <v>0</v>
          </cell>
          <cell r="EB1141">
            <v>0</v>
          </cell>
          <cell r="EC1141">
            <v>0</v>
          </cell>
          <cell r="ED1141">
            <v>0</v>
          </cell>
          <cell r="EE1141">
            <v>0</v>
          </cell>
          <cell r="EF1141">
            <v>0</v>
          </cell>
          <cell r="EG1141">
            <v>0</v>
          </cell>
          <cell r="EH1141">
            <v>0</v>
          </cell>
          <cell r="EI1141">
            <v>0</v>
          </cell>
          <cell r="EJ1141">
            <v>0</v>
          </cell>
          <cell r="EK1141">
            <v>0</v>
          </cell>
          <cell r="EL1141">
            <v>0</v>
          </cell>
          <cell r="EM1141">
            <v>0</v>
          </cell>
          <cell r="EN1141">
            <v>0</v>
          </cell>
          <cell r="EO1141">
            <v>0</v>
          </cell>
          <cell r="EP1141">
            <v>0</v>
          </cell>
          <cell r="EQ1141">
            <v>0</v>
          </cell>
          <cell r="ER1141">
            <v>0</v>
          </cell>
          <cell r="ES1141">
            <v>0</v>
          </cell>
          <cell r="ET1141">
            <v>0</v>
          </cell>
          <cell r="EU1141">
            <v>0</v>
          </cell>
          <cell r="EV1141">
            <v>0</v>
          </cell>
          <cell r="EW1141">
            <v>0</v>
          </cell>
          <cell r="EX1141">
            <v>0</v>
          </cell>
          <cell r="EY1141">
            <v>0</v>
          </cell>
          <cell r="EZ1141">
            <v>0</v>
          </cell>
          <cell r="FA1141">
            <v>0</v>
          </cell>
          <cell r="FB1141">
            <v>0</v>
          </cell>
          <cell r="FC1141">
            <v>0</v>
          </cell>
          <cell r="FD1141">
            <v>0</v>
          </cell>
          <cell r="FE1141">
            <v>0</v>
          </cell>
          <cell r="FF1141">
            <v>0</v>
          </cell>
          <cell r="FG1141">
            <v>0</v>
          </cell>
          <cell r="FH1141">
            <v>0</v>
          </cell>
          <cell r="FI1141">
            <v>0</v>
          </cell>
          <cell r="FJ1141">
            <v>0</v>
          </cell>
          <cell r="FK1141">
            <v>0</v>
          </cell>
          <cell r="FL1141">
            <v>0</v>
          </cell>
          <cell r="FM1141">
            <v>0</v>
          </cell>
          <cell r="FN1141">
            <v>0</v>
          </cell>
          <cell r="FO1141">
            <v>0</v>
          </cell>
          <cell r="FP1141">
            <v>0</v>
          </cell>
          <cell r="FQ1141">
            <v>0</v>
          </cell>
          <cell r="FR1141">
            <v>0</v>
          </cell>
          <cell r="FS1141">
            <v>0</v>
          </cell>
          <cell r="FT1141">
            <v>0</v>
          </cell>
          <cell r="FU1141">
            <v>0</v>
          </cell>
          <cell r="FV1141">
            <v>0</v>
          </cell>
          <cell r="FW1141">
            <v>0</v>
          </cell>
          <cell r="FX1141">
            <v>0</v>
          </cell>
          <cell r="FY1141">
            <v>0</v>
          </cell>
          <cell r="FZ1141">
            <v>0</v>
          </cell>
          <cell r="GA1141">
            <v>0</v>
          </cell>
          <cell r="GB1141">
            <v>0</v>
          </cell>
          <cell r="GC1141">
            <v>0</v>
          </cell>
          <cell r="GD1141">
            <v>0</v>
          </cell>
          <cell r="GE1141">
            <v>0</v>
          </cell>
          <cell r="GF1141">
            <v>0</v>
          </cell>
          <cell r="GG1141">
            <v>0</v>
          </cell>
          <cell r="GH1141">
            <v>0</v>
          </cell>
          <cell r="GI1141">
            <v>0</v>
          </cell>
          <cell r="GJ1141">
            <v>0</v>
          </cell>
          <cell r="GK1141">
            <v>0</v>
          </cell>
          <cell r="GL1141">
            <v>0</v>
          </cell>
          <cell r="GM1141">
            <v>0</v>
          </cell>
          <cell r="GN1141">
            <v>0</v>
          </cell>
          <cell r="GO1141">
            <v>0</v>
          </cell>
          <cell r="GP1141">
            <v>0</v>
          </cell>
          <cell r="GQ1141">
            <v>0</v>
          </cell>
          <cell r="GR1141">
            <v>0</v>
          </cell>
          <cell r="GS1141">
            <v>0</v>
          </cell>
          <cell r="GT1141">
            <v>0</v>
          </cell>
          <cell r="GU1141">
            <v>0</v>
          </cell>
          <cell r="GV1141">
            <v>0</v>
          </cell>
          <cell r="GW1141">
            <v>0</v>
          </cell>
          <cell r="GX1141">
            <v>0</v>
          </cell>
          <cell r="GY1141">
            <v>0</v>
          </cell>
          <cell r="GZ1141">
            <v>0</v>
          </cell>
          <cell r="HA1141">
            <v>0</v>
          </cell>
          <cell r="HB1141">
            <v>0</v>
          </cell>
          <cell r="HC1141">
            <v>0</v>
          </cell>
          <cell r="HD1141">
            <v>0</v>
          </cell>
          <cell r="HE1141">
            <v>0</v>
          </cell>
          <cell r="HF1141">
            <v>0</v>
          </cell>
          <cell r="HG1141">
            <v>0</v>
          </cell>
          <cell r="HH1141">
            <v>0</v>
          </cell>
          <cell r="HI1141">
            <v>0</v>
          </cell>
          <cell r="HJ1141">
            <v>0</v>
          </cell>
          <cell r="HK1141">
            <v>0</v>
          </cell>
          <cell r="HL1141">
            <v>0</v>
          </cell>
          <cell r="HM1141">
            <v>0</v>
          </cell>
          <cell r="HN1141">
            <v>0</v>
          </cell>
          <cell r="HO1141">
            <v>0</v>
          </cell>
          <cell r="HP1141">
            <v>0</v>
          </cell>
          <cell r="HQ1141">
            <v>0</v>
          </cell>
          <cell r="HR1141">
            <v>0</v>
          </cell>
          <cell r="HS1141">
            <v>0</v>
          </cell>
          <cell r="HT1141">
            <v>0</v>
          </cell>
          <cell r="HU1141">
            <v>0</v>
          </cell>
          <cell r="HV1141">
            <v>0</v>
          </cell>
          <cell r="HW1141">
            <v>0</v>
          </cell>
          <cell r="HX1141">
            <v>0</v>
          </cell>
          <cell r="HY1141">
            <v>0</v>
          </cell>
          <cell r="HZ1141">
            <v>0</v>
          </cell>
          <cell r="IA1141">
            <v>0</v>
          </cell>
          <cell r="IB1141">
            <v>0</v>
          </cell>
          <cell r="IC1141">
            <v>0</v>
          </cell>
          <cell r="ID1141">
            <v>0</v>
          </cell>
          <cell r="IE1141">
            <v>0</v>
          </cell>
          <cell r="IF1141">
            <v>0</v>
          </cell>
          <cell r="IG1141">
            <v>0</v>
          </cell>
          <cell r="IH1141">
            <v>0</v>
          </cell>
          <cell r="II1141">
            <v>0</v>
          </cell>
          <cell r="IJ1141">
            <v>0</v>
          </cell>
          <cell r="IK1141">
            <v>0</v>
          </cell>
          <cell r="IL1141">
            <v>0</v>
          </cell>
          <cell r="IM1141">
            <v>0</v>
          </cell>
          <cell r="IN1141">
            <v>0</v>
          </cell>
          <cell r="IO1141">
            <v>0</v>
          </cell>
          <cell r="IP1141">
            <v>0</v>
          </cell>
          <cell r="IQ1141">
            <v>0</v>
          </cell>
          <cell r="IR1141">
            <v>0</v>
          </cell>
          <cell r="IS1141">
            <v>0</v>
          </cell>
          <cell r="IT1141">
            <v>0</v>
          </cell>
          <cell r="IU1141">
            <v>0</v>
          </cell>
          <cell r="IV1141">
            <v>0</v>
          </cell>
          <cell r="IW1141">
            <v>0</v>
          </cell>
          <cell r="IX1141">
            <v>0</v>
          </cell>
          <cell r="IY1141">
            <v>0</v>
          </cell>
          <cell r="IZ1141">
            <v>0</v>
          </cell>
          <cell r="JA1141">
            <v>0</v>
          </cell>
          <cell r="JB1141">
            <v>0</v>
          </cell>
          <cell r="JC1141">
            <v>0</v>
          </cell>
          <cell r="JD1141">
            <v>0</v>
          </cell>
          <cell r="JE1141">
            <v>0</v>
          </cell>
        </row>
        <row r="1142">
          <cell r="D1142" t="str">
            <v>GEO.QF.SOR._.SML.OIT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0</v>
          </cell>
          <cell r="BD1142">
            <v>0</v>
          </cell>
          <cell r="BE1142">
            <v>0</v>
          </cell>
          <cell r="BF1142">
            <v>0</v>
          </cell>
          <cell r="BG1142">
            <v>0</v>
          </cell>
          <cell r="BH1142">
            <v>0</v>
          </cell>
          <cell r="BI1142">
            <v>0</v>
          </cell>
          <cell r="BJ1142">
            <v>0</v>
          </cell>
          <cell r="BK1142">
            <v>0</v>
          </cell>
          <cell r="BL1142">
            <v>0</v>
          </cell>
          <cell r="BM1142">
            <v>0</v>
          </cell>
          <cell r="BN1142">
            <v>0</v>
          </cell>
          <cell r="BO1142">
            <v>0</v>
          </cell>
          <cell r="BP1142">
            <v>0</v>
          </cell>
          <cell r="BQ1142">
            <v>0</v>
          </cell>
          <cell r="BR1142">
            <v>0</v>
          </cell>
          <cell r="BS1142">
            <v>0</v>
          </cell>
          <cell r="BT1142">
            <v>0</v>
          </cell>
          <cell r="BU1142">
            <v>0</v>
          </cell>
          <cell r="BV1142">
            <v>0</v>
          </cell>
          <cell r="BW1142">
            <v>0</v>
          </cell>
          <cell r="BX1142">
            <v>0</v>
          </cell>
          <cell r="BY1142">
            <v>0</v>
          </cell>
          <cell r="BZ1142">
            <v>0</v>
          </cell>
          <cell r="CA1142">
            <v>0</v>
          </cell>
          <cell r="CB1142">
            <v>0</v>
          </cell>
          <cell r="CC1142">
            <v>0</v>
          </cell>
          <cell r="CD1142">
            <v>0</v>
          </cell>
          <cell r="CE1142">
            <v>0</v>
          </cell>
          <cell r="CF1142">
            <v>0</v>
          </cell>
          <cell r="CG1142">
            <v>0</v>
          </cell>
          <cell r="CH1142">
            <v>0</v>
          </cell>
          <cell r="CI1142">
            <v>0</v>
          </cell>
          <cell r="CJ1142">
            <v>0</v>
          </cell>
          <cell r="CK1142">
            <v>0</v>
          </cell>
          <cell r="CL1142">
            <v>0</v>
          </cell>
          <cell r="CM1142">
            <v>0</v>
          </cell>
          <cell r="CN1142">
            <v>0</v>
          </cell>
          <cell r="CO1142">
            <v>0</v>
          </cell>
          <cell r="CP1142">
            <v>0</v>
          </cell>
          <cell r="CQ1142">
            <v>0</v>
          </cell>
          <cell r="CR1142">
            <v>0</v>
          </cell>
          <cell r="CS1142">
            <v>0</v>
          </cell>
          <cell r="CT1142">
            <v>0</v>
          </cell>
          <cell r="CU1142">
            <v>0</v>
          </cell>
          <cell r="CV1142">
            <v>0</v>
          </cell>
          <cell r="CW1142">
            <v>0</v>
          </cell>
          <cell r="CX1142">
            <v>0</v>
          </cell>
          <cell r="CY1142">
            <v>0</v>
          </cell>
          <cell r="CZ1142">
            <v>0</v>
          </cell>
          <cell r="DA1142">
            <v>0</v>
          </cell>
          <cell r="DB1142">
            <v>0</v>
          </cell>
          <cell r="DC1142">
            <v>0</v>
          </cell>
          <cell r="DD1142">
            <v>0</v>
          </cell>
          <cell r="DE1142">
            <v>0</v>
          </cell>
          <cell r="DF1142">
            <v>0</v>
          </cell>
          <cell r="DG1142">
            <v>0</v>
          </cell>
          <cell r="DH1142">
            <v>0</v>
          </cell>
          <cell r="DI1142">
            <v>0</v>
          </cell>
          <cell r="DJ1142">
            <v>0</v>
          </cell>
          <cell r="DK1142">
            <v>0</v>
          </cell>
          <cell r="DL1142">
            <v>0</v>
          </cell>
          <cell r="DM1142">
            <v>0</v>
          </cell>
          <cell r="DN1142">
            <v>0</v>
          </cell>
          <cell r="DO1142">
            <v>0</v>
          </cell>
          <cell r="DP1142">
            <v>0</v>
          </cell>
          <cell r="DQ1142">
            <v>0</v>
          </cell>
          <cell r="DR1142">
            <v>0</v>
          </cell>
          <cell r="DS1142">
            <v>0</v>
          </cell>
          <cell r="DT1142">
            <v>0</v>
          </cell>
          <cell r="DU1142">
            <v>0</v>
          </cell>
          <cell r="DV1142">
            <v>0</v>
          </cell>
          <cell r="DW1142">
            <v>0</v>
          </cell>
          <cell r="DX1142">
            <v>0</v>
          </cell>
          <cell r="DY1142">
            <v>0</v>
          </cell>
          <cell r="DZ1142">
            <v>0</v>
          </cell>
          <cell r="EA1142">
            <v>0</v>
          </cell>
          <cell r="EB1142">
            <v>0</v>
          </cell>
          <cell r="EC1142">
            <v>0</v>
          </cell>
          <cell r="ED1142">
            <v>0</v>
          </cell>
          <cell r="EE1142">
            <v>0</v>
          </cell>
          <cell r="EF1142">
            <v>0</v>
          </cell>
          <cell r="EG1142">
            <v>0</v>
          </cell>
          <cell r="EH1142">
            <v>0</v>
          </cell>
          <cell r="EI1142">
            <v>0</v>
          </cell>
          <cell r="EJ1142">
            <v>0</v>
          </cell>
          <cell r="EK1142">
            <v>0</v>
          </cell>
          <cell r="EL1142">
            <v>0</v>
          </cell>
          <cell r="EM1142">
            <v>0</v>
          </cell>
          <cell r="EN1142">
            <v>0</v>
          </cell>
          <cell r="EO1142">
            <v>0</v>
          </cell>
          <cell r="EP1142">
            <v>0</v>
          </cell>
          <cell r="EQ1142">
            <v>0</v>
          </cell>
          <cell r="ER1142">
            <v>0</v>
          </cell>
          <cell r="ES1142">
            <v>0</v>
          </cell>
          <cell r="ET1142">
            <v>0</v>
          </cell>
          <cell r="EU1142">
            <v>0</v>
          </cell>
          <cell r="EV1142">
            <v>0</v>
          </cell>
          <cell r="EW1142">
            <v>0</v>
          </cell>
          <cell r="EX1142">
            <v>0</v>
          </cell>
          <cell r="EY1142">
            <v>0</v>
          </cell>
          <cell r="EZ1142">
            <v>0</v>
          </cell>
          <cell r="FA1142">
            <v>0</v>
          </cell>
          <cell r="FB1142">
            <v>0</v>
          </cell>
          <cell r="FC1142">
            <v>0</v>
          </cell>
          <cell r="FD1142">
            <v>0</v>
          </cell>
          <cell r="FE1142">
            <v>0</v>
          </cell>
          <cell r="FF1142">
            <v>0</v>
          </cell>
          <cell r="FG1142">
            <v>0</v>
          </cell>
          <cell r="FH1142">
            <v>0</v>
          </cell>
          <cell r="FI1142">
            <v>0</v>
          </cell>
          <cell r="FJ1142">
            <v>0</v>
          </cell>
          <cell r="FK1142">
            <v>0</v>
          </cell>
          <cell r="FL1142">
            <v>0</v>
          </cell>
          <cell r="FM1142">
            <v>0</v>
          </cell>
          <cell r="FN1142">
            <v>0</v>
          </cell>
          <cell r="FO1142">
            <v>0</v>
          </cell>
          <cell r="FP1142">
            <v>0</v>
          </cell>
          <cell r="FQ1142">
            <v>0</v>
          </cell>
          <cell r="FR1142">
            <v>0</v>
          </cell>
          <cell r="FS1142">
            <v>0</v>
          </cell>
          <cell r="FT1142">
            <v>0</v>
          </cell>
          <cell r="FU1142">
            <v>0</v>
          </cell>
          <cell r="FV1142">
            <v>0</v>
          </cell>
          <cell r="FW1142">
            <v>0</v>
          </cell>
          <cell r="FX1142">
            <v>0</v>
          </cell>
          <cell r="FY1142">
            <v>0</v>
          </cell>
          <cell r="FZ1142">
            <v>0</v>
          </cell>
          <cell r="GA1142">
            <v>0</v>
          </cell>
          <cell r="GB1142">
            <v>0</v>
          </cell>
          <cell r="GC1142">
            <v>0</v>
          </cell>
          <cell r="GD1142">
            <v>0</v>
          </cell>
          <cell r="GE1142">
            <v>0</v>
          </cell>
          <cell r="GF1142">
            <v>0</v>
          </cell>
          <cell r="GG1142">
            <v>0</v>
          </cell>
          <cell r="GH1142">
            <v>0</v>
          </cell>
          <cell r="GI1142">
            <v>0</v>
          </cell>
          <cell r="GJ1142">
            <v>0</v>
          </cell>
          <cell r="GK1142">
            <v>0</v>
          </cell>
          <cell r="GL1142">
            <v>0</v>
          </cell>
          <cell r="GM1142">
            <v>0</v>
          </cell>
          <cell r="GN1142">
            <v>0</v>
          </cell>
          <cell r="GO1142">
            <v>0</v>
          </cell>
          <cell r="GP1142">
            <v>0</v>
          </cell>
          <cell r="GQ1142">
            <v>0</v>
          </cell>
          <cell r="GR1142">
            <v>0</v>
          </cell>
          <cell r="GS1142">
            <v>0</v>
          </cell>
          <cell r="GT1142">
            <v>0</v>
          </cell>
          <cell r="GU1142">
            <v>0</v>
          </cell>
          <cell r="GV1142">
            <v>0</v>
          </cell>
          <cell r="GW1142">
            <v>0</v>
          </cell>
          <cell r="GX1142">
            <v>0</v>
          </cell>
          <cell r="GY1142">
            <v>0</v>
          </cell>
          <cell r="GZ1142">
            <v>0</v>
          </cell>
          <cell r="HA1142">
            <v>0</v>
          </cell>
          <cell r="HB1142">
            <v>0</v>
          </cell>
          <cell r="HC1142">
            <v>0</v>
          </cell>
          <cell r="HD1142">
            <v>0</v>
          </cell>
          <cell r="HE1142">
            <v>0</v>
          </cell>
          <cell r="HF1142">
            <v>0</v>
          </cell>
          <cell r="HG1142">
            <v>0</v>
          </cell>
          <cell r="HH1142">
            <v>0</v>
          </cell>
          <cell r="HI1142">
            <v>0</v>
          </cell>
          <cell r="HJ1142">
            <v>0</v>
          </cell>
          <cell r="HK1142">
            <v>0</v>
          </cell>
          <cell r="HL1142">
            <v>0</v>
          </cell>
          <cell r="HM1142">
            <v>0</v>
          </cell>
          <cell r="HN1142">
            <v>0</v>
          </cell>
          <cell r="HO1142">
            <v>0</v>
          </cell>
          <cell r="HP1142">
            <v>0</v>
          </cell>
          <cell r="HQ1142">
            <v>0</v>
          </cell>
          <cell r="HR1142">
            <v>0</v>
          </cell>
          <cell r="HS1142">
            <v>0</v>
          </cell>
          <cell r="HT1142">
            <v>0</v>
          </cell>
          <cell r="HU1142">
            <v>0</v>
          </cell>
          <cell r="HV1142">
            <v>0</v>
          </cell>
          <cell r="HW1142">
            <v>0</v>
          </cell>
          <cell r="HX1142">
            <v>0</v>
          </cell>
          <cell r="HY1142">
            <v>0</v>
          </cell>
          <cell r="HZ1142">
            <v>0</v>
          </cell>
          <cell r="IA1142">
            <v>0</v>
          </cell>
          <cell r="IB1142">
            <v>0</v>
          </cell>
          <cell r="IC1142">
            <v>0</v>
          </cell>
          <cell r="ID1142">
            <v>0</v>
          </cell>
          <cell r="IE1142">
            <v>0</v>
          </cell>
          <cell r="IF1142">
            <v>0</v>
          </cell>
          <cell r="IG1142">
            <v>0</v>
          </cell>
          <cell r="IH1142">
            <v>0</v>
          </cell>
          <cell r="II1142">
            <v>0</v>
          </cell>
          <cell r="IJ1142">
            <v>0</v>
          </cell>
          <cell r="IK1142">
            <v>0</v>
          </cell>
          <cell r="IL1142">
            <v>0</v>
          </cell>
          <cell r="IM1142">
            <v>0</v>
          </cell>
          <cell r="IN1142">
            <v>0</v>
          </cell>
          <cell r="IO1142">
            <v>0</v>
          </cell>
          <cell r="IP1142">
            <v>0</v>
          </cell>
          <cell r="IQ1142">
            <v>0</v>
          </cell>
          <cell r="IR1142">
            <v>0</v>
          </cell>
          <cell r="IS1142">
            <v>0</v>
          </cell>
          <cell r="IT1142">
            <v>0</v>
          </cell>
          <cell r="IU1142">
            <v>0</v>
          </cell>
          <cell r="IV1142">
            <v>0</v>
          </cell>
          <cell r="IW1142">
            <v>0</v>
          </cell>
          <cell r="IX1142">
            <v>0</v>
          </cell>
          <cell r="IY1142">
            <v>0</v>
          </cell>
          <cell r="IZ1142">
            <v>0</v>
          </cell>
          <cell r="JA1142">
            <v>0</v>
          </cell>
          <cell r="JB1142">
            <v>0</v>
          </cell>
          <cell r="JC1142">
            <v>0</v>
          </cell>
          <cell r="JD1142">
            <v>0</v>
          </cell>
          <cell r="JE1142">
            <v>0</v>
          </cell>
        </row>
        <row r="1143">
          <cell r="D1143" t="str">
            <v>GEO.QF.WMV._.SML.OSU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  <cell r="BD1143">
            <v>0</v>
          </cell>
          <cell r="BE1143">
            <v>0</v>
          </cell>
          <cell r="BF1143">
            <v>0</v>
          </cell>
          <cell r="BG1143">
            <v>0</v>
          </cell>
          <cell r="BH1143">
            <v>0</v>
          </cell>
          <cell r="BI1143">
            <v>0</v>
          </cell>
          <cell r="BJ1143">
            <v>0</v>
          </cell>
          <cell r="BK1143">
            <v>0</v>
          </cell>
          <cell r="BL1143">
            <v>0</v>
          </cell>
          <cell r="BM1143">
            <v>0</v>
          </cell>
          <cell r="BN1143">
            <v>0</v>
          </cell>
          <cell r="BO1143">
            <v>0</v>
          </cell>
          <cell r="BP1143">
            <v>0</v>
          </cell>
          <cell r="BQ1143">
            <v>0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0</v>
          </cell>
          <cell r="BW1143">
            <v>0</v>
          </cell>
          <cell r="BX1143">
            <v>0</v>
          </cell>
          <cell r="BY1143">
            <v>0</v>
          </cell>
          <cell r="BZ1143">
            <v>0</v>
          </cell>
          <cell r="CA1143">
            <v>0</v>
          </cell>
          <cell r="CB1143">
            <v>0</v>
          </cell>
          <cell r="CC1143">
            <v>0</v>
          </cell>
          <cell r="CD1143">
            <v>0</v>
          </cell>
          <cell r="CE1143">
            <v>0</v>
          </cell>
          <cell r="CF1143">
            <v>0</v>
          </cell>
          <cell r="CG1143">
            <v>0</v>
          </cell>
          <cell r="CH1143">
            <v>0</v>
          </cell>
          <cell r="CI1143">
            <v>0</v>
          </cell>
          <cell r="CJ1143">
            <v>0</v>
          </cell>
          <cell r="CK1143">
            <v>0</v>
          </cell>
          <cell r="CL1143">
            <v>0</v>
          </cell>
          <cell r="CM1143">
            <v>0</v>
          </cell>
          <cell r="CN1143">
            <v>0</v>
          </cell>
          <cell r="CO1143">
            <v>0</v>
          </cell>
          <cell r="CP1143">
            <v>0</v>
          </cell>
          <cell r="CQ1143">
            <v>0</v>
          </cell>
          <cell r="CR1143">
            <v>0</v>
          </cell>
          <cell r="CS1143">
            <v>0</v>
          </cell>
          <cell r="CT1143">
            <v>0</v>
          </cell>
          <cell r="CU1143">
            <v>0</v>
          </cell>
          <cell r="CV1143">
            <v>0</v>
          </cell>
          <cell r="CW1143">
            <v>0</v>
          </cell>
          <cell r="CX1143">
            <v>0</v>
          </cell>
          <cell r="CY1143">
            <v>0</v>
          </cell>
          <cell r="CZ1143">
            <v>0</v>
          </cell>
          <cell r="DA1143">
            <v>0</v>
          </cell>
          <cell r="DB1143">
            <v>0</v>
          </cell>
          <cell r="DC1143">
            <v>0</v>
          </cell>
          <cell r="DD1143">
            <v>0</v>
          </cell>
          <cell r="DE1143">
            <v>0</v>
          </cell>
          <cell r="DF1143">
            <v>0</v>
          </cell>
          <cell r="DG1143">
            <v>0</v>
          </cell>
          <cell r="DH1143">
            <v>0</v>
          </cell>
          <cell r="DI1143">
            <v>0</v>
          </cell>
          <cell r="DJ1143">
            <v>0</v>
          </cell>
          <cell r="DK1143">
            <v>0</v>
          </cell>
          <cell r="DL1143">
            <v>0</v>
          </cell>
          <cell r="DM1143">
            <v>0</v>
          </cell>
          <cell r="DN1143">
            <v>0</v>
          </cell>
          <cell r="DO1143">
            <v>0</v>
          </cell>
          <cell r="DP1143">
            <v>0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0</v>
          </cell>
          <cell r="DW1143">
            <v>0</v>
          </cell>
          <cell r="DX1143">
            <v>0</v>
          </cell>
          <cell r="DY1143">
            <v>0</v>
          </cell>
          <cell r="DZ1143">
            <v>0</v>
          </cell>
          <cell r="EA1143">
            <v>0</v>
          </cell>
          <cell r="EB1143">
            <v>0</v>
          </cell>
          <cell r="EC1143">
            <v>0</v>
          </cell>
          <cell r="ED1143">
            <v>0</v>
          </cell>
          <cell r="EE1143">
            <v>0</v>
          </cell>
          <cell r="EF1143">
            <v>0</v>
          </cell>
          <cell r="EG1143">
            <v>0</v>
          </cell>
          <cell r="EH1143">
            <v>0</v>
          </cell>
          <cell r="EI1143">
            <v>0</v>
          </cell>
          <cell r="EJ1143">
            <v>0</v>
          </cell>
          <cell r="EK1143">
            <v>0</v>
          </cell>
          <cell r="EL1143">
            <v>0</v>
          </cell>
          <cell r="EM1143">
            <v>0</v>
          </cell>
          <cell r="EN1143">
            <v>0</v>
          </cell>
          <cell r="EO1143">
            <v>0</v>
          </cell>
          <cell r="EP1143">
            <v>0</v>
          </cell>
          <cell r="EQ1143">
            <v>0</v>
          </cell>
          <cell r="ER1143">
            <v>0</v>
          </cell>
          <cell r="ES1143">
            <v>0</v>
          </cell>
          <cell r="ET1143">
            <v>0</v>
          </cell>
          <cell r="EU1143">
            <v>0</v>
          </cell>
          <cell r="EV1143">
            <v>0</v>
          </cell>
          <cell r="EW1143">
            <v>0</v>
          </cell>
          <cell r="EX1143">
            <v>0</v>
          </cell>
          <cell r="EY1143">
            <v>0</v>
          </cell>
          <cell r="EZ1143">
            <v>0</v>
          </cell>
          <cell r="FA1143">
            <v>0</v>
          </cell>
          <cell r="FB1143">
            <v>0</v>
          </cell>
          <cell r="FC1143">
            <v>0</v>
          </cell>
          <cell r="FD1143">
            <v>0</v>
          </cell>
          <cell r="FE1143">
            <v>0</v>
          </cell>
          <cell r="FF1143">
            <v>0</v>
          </cell>
          <cell r="FG1143">
            <v>0</v>
          </cell>
          <cell r="FH1143">
            <v>0</v>
          </cell>
          <cell r="FI1143">
            <v>0</v>
          </cell>
          <cell r="FJ1143">
            <v>0</v>
          </cell>
          <cell r="FK1143">
            <v>0</v>
          </cell>
          <cell r="FL1143">
            <v>0</v>
          </cell>
          <cell r="FM1143">
            <v>0</v>
          </cell>
          <cell r="FN1143">
            <v>0</v>
          </cell>
          <cell r="FO1143">
            <v>0</v>
          </cell>
          <cell r="FP1143">
            <v>0</v>
          </cell>
          <cell r="FQ1143">
            <v>0</v>
          </cell>
          <cell r="FR1143">
            <v>0</v>
          </cell>
          <cell r="FS1143">
            <v>0</v>
          </cell>
          <cell r="FT1143">
            <v>0</v>
          </cell>
          <cell r="FU1143">
            <v>0</v>
          </cell>
          <cell r="FV1143">
            <v>0</v>
          </cell>
          <cell r="FW1143">
            <v>0</v>
          </cell>
          <cell r="FX1143">
            <v>0</v>
          </cell>
          <cell r="FY1143">
            <v>0</v>
          </cell>
          <cell r="FZ1143">
            <v>0</v>
          </cell>
          <cell r="GA1143">
            <v>0</v>
          </cell>
          <cell r="GB1143">
            <v>0</v>
          </cell>
          <cell r="GC1143">
            <v>0</v>
          </cell>
          <cell r="GD1143">
            <v>0</v>
          </cell>
          <cell r="GE1143">
            <v>0</v>
          </cell>
          <cell r="GF1143">
            <v>0</v>
          </cell>
          <cell r="GG1143">
            <v>0</v>
          </cell>
          <cell r="GH1143">
            <v>0</v>
          </cell>
          <cell r="GI1143">
            <v>0</v>
          </cell>
          <cell r="GJ1143">
            <v>0</v>
          </cell>
          <cell r="GK1143">
            <v>0</v>
          </cell>
          <cell r="GL1143">
            <v>0</v>
          </cell>
          <cell r="GM1143">
            <v>0</v>
          </cell>
          <cell r="GN1143">
            <v>0</v>
          </cell>
          <cell r="GO1143">
            <v>0</v>
          </cell>
          <cell r="GP1143">
            <v>0</v>
          </cell>
          <cell r="GQ1143">
            <v>0</v>
          </cell>
          <cell r="GR1143">
            <v>0</v>
          </cell>
          <cell r="GS1143">
            <v>0</v>
          </cell>
          <cell r="GT1143">
            <v>0</v>
          </cell>
          <cell r="GU1143">
            <v>0</v>
          </cell>
          <cell r="GV1143">
            <v>0</v>
          </cell>
          <cell r="GW1143">
            <v>0</v>
          </cell>
          <cell r="GX1143">
            <v>0</v>
          </cell>
          <cell r="GY1143">
            <v>0</v>
          </cell>
          <cell r="GZ1143">
            <v>0</v>
          </cell>
          <cell r="HA1143">
            <v>0</v>
          </cell>
          <cell r="HB1143">
            <v>0</v>
          </cell>
          <cell r="HC1143">
            <v>0</v>
          </cell>
          <cell r="HD1143">
            <v>0</v>
          </cell>
          <cell r="HE1143">
            <v>0</v>
          </cell>
          <cell r="HF1143">
            <v>0</v>
          </cell>
          <cell r="HG1143">
            <v>0</v>
          </cell>
          <cell r="HH1143">
            <v>0</v>
          </cell>
          <cell r="HI1143">
            <v>0</v>
          </cell>
          <cell r="HJ1143">
            <v>0</v>
          </cell>
          <cell r="HK1143">
            <v>0</v>
          </cell>
          <cell r="HL1143">
            <v>0</v>
          </cell>
          <cell r="HM1143">
            <v>0</v>
          </cell>
          <cell r="HN1143">
            <v>0</v>
          </cell>
          <cell r="HO1143">
            <v>0</v>
          </cell>
          <cell r="HP1143">
            <v>0</v>
          </cell>
          <cell r="HQ1143">
            <v>0</v>
          </cell>
          <cell r="HR1143">
            <v>0</v>
          </cell>
          <cell r="HS1143">
            <v>0</v>
          </cell>
          <cell r="HT1143">
            <v>0</v>
          </cell>
          <cell r="HU1143">
            <v>0</v>
          </cell>
          <cell r="HV1143">
            <v>0</v>
          </cell>
          <cell r="HW1143">
            <v>0</v>
          </cell>
          <cell r="HX1143">
            <v>0</v>
          </cell>
          <cell r="HY1143">
            <v>0</v>
          </cell>
          <cell r="HZ1143">
            <v>0</v>
          </cell>
          <cell r="IA1143">
            <v>0</v>
          </cell>
          <cell r="IB1143">
            <v>0</v>
          </cell>
          <cell r="IC1143">
            <v>0</v>
          </cell>
          <cell r="ID1143">
            <v>0</v>
          </cell>
          <cell r="IE1143">
            <v>0</v>
          </cell>
          <cell r="IF1143">
            <v>0</v>
          </cell>
          <cell r="IG1143">
            <v>0</v>
          </cell>
          <cell r="IH1143">
            <v>0</v>
          </cell>
          <cell r="II1143">
            <v>0</v>
          </cell>
          <cell r="IJ1143">
            <v>0</v>
          </cell>
          <cell r="IK1143">
            <v>0</v>
          </cell>
          <cell r="IL1143">
            <v>0</v>
          </cell>
          <cell r="IM1143">
            <v>0</v>
          </cell>
          <cell r="IN1143">
            <v>0</v>
          </cell>
          <cell r="IO1143">
            <v>0</v>
          </cell>
          <cell r="IP1143">
            <v>0</v>
          </cell>
          <cell r="IQ1143">
            <v>0</v>
          </cell>
          <cell r="IR1143">
            <v>0</v>
          </cell>
          <cell r="IS1143">
            <v>0</v>
          </cell>
          <cell r="IT1143">
            <v>0</v>
          </cell>
          <cell r="IU1143">
            <v>0</v>
          </cell>
          <cell r="IV1143">
            <v>0</v>
          </cell>
          <cell r="IW1143">
            <v>0</v>
          </cell>
          <cell r="IX1143">
            <v>0</v>
          </cell>
          <cell r="IY1143">
            <v>0</v>
          </cell>
          <cell r="IZ1143">
            <v>0</v>
          </cell>
          <cell r="JA1143">
            <v>0</v>
          </cell>
          <cell r="JB1143">
            <v>0</v>
          </cell>
          <cell r="JC1143">
            <v>0</v>
          </cell>
          <cell r="JD1143">
            <v>0</v>
          </cell>
          <cell r="JE1143">
            <v>0</v>
          </cell>
        </row>
        <row r="1144">
          <cell r="D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  <cell r="BD1144">
            <v>0</v>
          </cell>
          <cell r="BE1144">
            <v>0</v>
          </cell>
          <cell r="BF1144">
            <v>0</v>
          </cell>
          <cell r="BG1144">
            <v>0</v>
          </cell>
          <cell r="BH1144">
            <v>0</v>
          </cell>
          <cell r="BI1144">
            <v>0</v>
          </cell>
          <cell r="BJ1144">
            <v>0</v>
          </cell>
          <cell r="BK1144">
            <v>0</v>
          </cell>
          <cell r="BL1144">
            <v>0</v>
          </cell>
          <cell r="BM1144">
            <v>0</v>
          </cell>
          <cell r="BN1144">
            <v>0</v>
          </cell>
          <cell r="BO1144">
            <v>0</v>
          </cell>
          <cell r="BP1144">
            <v>0</v>
          </cell>
          <cell r="BQ1144">
            <v>0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0</v>
          </cell>
          <cell r="BW1144">
            <v>0</v>
          </cell>
          <cell r="BX1144">
            <v>0</v>
          </cell>
          <cell r="BY1144">
            <v>0</v>
          </cell>
          <cell r="BZ1144">
            <v>0</v>
          </cell>
          <cell r="CA1144">
            <v>0</v>
          </cell>
          <cell r="CB1144">
            <v>0</v>
          </cell>
          <cell r="CC1144">
            <v>0</v>
          </cell>
          <cell r="CD1144">
            <v>0</v>
          </cell>
          <cell r="CE1144">
            <v>0</v>
          </cell>
          <cell r="CF1144">
            <v>0</v>
          </cell>
          <cell r="CG1144">
            <v>0</v>
          </cell>
          <cell r="CH1144">
            <v>0</v>
          </cell>
          <cell r="CI1144">
            <v>0</v>
          </cell>
          <cell r="CJ1144">
            <v>0</v>
          </cell>
          <cell r="CK1144">
            <v>0</v>
          </cell>
          <cell r="CL1144">
            <v>0</v>
          </cell>
          <cell r="CM1144">
            <v>0</v>
          </cell>
          <cell r="CN1144">
            <v>0</v>
          </cell>
          <cell r="CO1144">
            <v>0</v>
          </cell>
          <cell r="CP1144">
            <v>0</v>
          </cell>
          <cell r="CQ1144">
            <v>0</v>
          </cell>
          <cell r="CR1144">
            <v>0</v>
          </cell>
          <cell r="CS1144">
            <v>0</v>
          </cell>
          <cell r="CT1144">
            <v>0</v>
          </cell>
          <cell r="CU1144">
            <v>0</v>
          </cell>
          <cell r="CV1144">
            <v>0</v>
          </cell>
          <cell r="CW1144">
            <v>0</v>
          </cell>
          <cell r="CX1144">
            <v>0</v>
          </cell>
          <cell r="CY1144">
            <v>0</v>
          </cell>
          <cell r="CZ1144">
            <v>0</v>
          </cell>
          <cell r="DA1144">
            <v>0</v>
          </cell>
          <cell r="DB1144">
            <v>0</v>
          </cell>
          <cell r="DC1144">
            <v>0</v>
          </cell>
          <cell r="DD1144">
            <v>0</v>
          </cell>
          <cell r="DE1144">
            <v>0</v>
          </cell>
          <cell r="DF1144">
            <v>0</v>
          </cell>
          <cell r="DG1144">
            <v>0</v>
          </cell>
          <cell r="DH1144">
            <v>0</v>
          </cell>
          <cell r="DI1144">
            <v>0</v>
          </cell>
          <cell r="DJ1144">
            <v>0</v>
          </cell>
          <cell r="DK1144">
            <v>0</v>
          </cell>
          <cell r="DL1144">
            <v>0</v>
          </cell>
          <cell r="DM1144">
            <v>0</v>
          </cell>
          <cell r="DN1144">
            <v>0</v>
          </cell>
          <cell r="DO1144">
            <v>0</v>
          </cell>
          <cell r="DP1144">
            <v>0</v>
          </cell>
          <cell r="DQ1144">
            <v>0</v>
          </cell>
          <cell r="DR1144">
            <v>0</v>
          </cell>
          <cell r="DS1144">
            <v>0</v>
          </cell>
          <cell r="DT1144">
            <v>0</v>
          </cell>
          <cell r="DU1144">
            <v>0</v>
          </cell>
          <cell r="DV1144">
            <v>0</v>
          </cell>
          <cell r="DW1144">
            <v>0</v>
          </cell>
          <cell r="DX1144">
            <v>0</v>
          </cell>
          <cell r="DY1144">
            <v>0</v>
          </cell>
          <cell r="DZ1144">
            <v>0</v>
          </cell>
          <cell r="EA1144">
            <v>0</v>
          </cell>
          <cell r="EB1144">
            <v>0</v>
          </cell>
          <cell r="EC1144">
            <v>0</v>
          </cell>
          <cell r="ED1144">
            <v>0</v>
          </cell>
          <cell r="EE1144">
            <v>0</v>
          </cell>
          <cell r="EF1144">
            <v>0</v>
          </cell>
          <cell r="EG1144">
            <v>0</v>
          </cell>
          <cell r="EH1144">
            <v>0</v>
          </cell>
          <cell r="EI1144">
            <v>0</v>
          </cell>
          <cell r="EJ1144">
            <v>0</v>
          </cell>
          <cell r="EK1144">
            <v>0</v>
          </cell>
          <cell r="EL1144">
            <v>0</v>
          </cell>
          <cell r="EM1144">
            <v>0</v>
          </cell>
          <cell r="EN1144">
            <v>0</v>
          </cell>
          <cell r="EO1144">
            <v>0</v>
          </cell>
          <cell r="EP1144">
            <v>0</v>
          </cell>
          <cell r="EQ1144">
            <v>0</v>
          </cell>
          <cell r="ER1144">
            <v>0</v>
          </cell>
          <cell r="ES1144">
            <v>0</v>
          </cell>
          <cell r="ET1144">
            <v>0</v>
          </cell>
          <cell r="EU1144">
            <v>0</v>
          </cell>
          <cell r="EV1144">
            <v>0</v>
          </cell>
          <cell r="EW1144">
            <v>0</v>
          </cell>
          <cell r="EX1144">
            <v>0</v>
          </cell>
          <cell r="EY1144">
            <v>0</v>
          </cell>
          <cell r="EZ1144">
            <v>0</v>
          </cell>
          <cell r="FA1144">
            <v>0</v>
          </cell>
          <cell r="FB1144">
            <v>0</v>
          </cell>
          <cell r="FC1144">
            <v>0</v>
          </cell>
          <cell r="FD1144">
            <v>0</v>
          </cell>
          <cell r="FE1144">
            <v>0</v>
          </cell>
          <cell r="FF1144">
            <v>0</v>
          </cell>
          <cell r="FG1144">
            <v>0</v>
          </cell>
          <cell r="FH1144">
            <v>0</v>
          </cell>
          <cell r="FI1144">
            <v>0</v>
          </cell>
          <cell r="FJ1144">
            <v>0</v>
          </cell>
          <cell r="FK1144">
            <v>0</v>
          </cell>
          <cell r="FL1144">
            <v>0</v>
          </cell>
          <cell r="FM1144">
            <v>0</v>
          </cell>
          <cell r="FN1144">
            <v>0</v>
          </cell>
          <cell r="FO1144">
            <v>0</v>
          </cell>
          <cell r="FP1144">
            <v>0</v>
          </cell>
          <cell r="FQ1144">
            <v>0</v>
          </cell>
          <cell r="FR1144">
            <v>0</v>
          </cell>
          <cell r="FS1144">
            <v>0</v>
          </cell>
          <cell r="FT1144">
            <v>0</v>
          </cell>
          <cell r="FU1144">
            <v>0</v>
          </cell>
          <cell r="FV1144">
            <v>0</v>
          </cell>
          <cell r="FW1144">
            <v>0</v>
          </cell>
          <cell r="FX1144">
            <v>0</v>
          </cell>
          <cell r="FY1144">
            <v>0</v>
          </cell>
          <cell r="FZ1144">
            <v>0</v>
          </cell>
          <cell r="GA1144">
            <v>0</v>
          </cell>
          <cell r="GB1144">
            <v>0</v>
          </cell>
          <cell r="GC1144">
            <v>0</v>
          </cell>
          <cell r="GD1144">
            <v>0</v>
          </cell>
          <cell r="GE1144">
            <v>0</v>
          </cell>
          <cell r="GF1144">
            <v>0</v>
          </cell>
          <cell r="GG1144">
            <v>0</v>
          </cell>
          <cell r="GH1144">
            <v>0</v>
          </cell>
          <cell r="GI1144">
            <v>0</v>
          </cell>
          <cell r="GJ1144">
            <v>0</v>
          </cell>
          <cell r="GK1144">
            <v>0</v>
          </cell>
          <cell r="GL1144">
            <v>0</v>
          </cell>
          <cell r="GM1144">
            <v>0</v>
          </cell>
          <cell r="GN1144">
            <v>0</v>
          </cell>
          <cell r="GO1144">
            <v>0</v>
          </cell>
          <cell r="GP1144">
            <v>0</v>
          </cell>
          <cell r="GQ1144">
            <v>0</v>
          </cell>
          <cell r="GR1144">
            <v>0</v>
          </cell>
          <cell r="GS1144">
            <v>0</v>
          </cell>
          <cell r="GT1144">
            <v>0</v>
          </cell>
          <cell r="GU1144">
            <v>0</v>
          </cell>
          <cell r="GV1144">
            <v>0</v>
          </cell>
          <cell r="GW1144">
            <v>0</v>
          </cell>
          <cell r="GX1144">
            <v>0</v>
          </cell>
          <cell r="GY1144">
            <v>0</v>
          </cell>
          <cell r="GZ1144">
            <v>0</v>
          </cell>
          <cell r="HA1144">
            <v>0</v>
          </cell>
          <cell r="HB1144">
            <v>0</v>
          </cell>
          <cell r="HC1144">
            <v>0</v>
          </cell>
          <cell r="HD1144">
            <v>0</v>
          </cell>
          <cell r="HE1144">
            <v>0</v>
          </cell>
          <cell r="HF1144">
            <v>0</v>
          </cell>
          <cell r="HG1144">
            <v>0</v>
          </cell>
          <cell r="HH1144">
            <v>0</v>
          </cell>
          <cell r="HI1144">
            <v>0</v>
          </cell>
          <cell r="HJ1144">
            <v>0</v>
          </cell>
          <cell r="HK1144">
            <v>0</v>
          </cell>
          <cell r="HL1144">
            <v>0</v>
          </cell>
          <cell r="HM1144">
            <v>0</v>
          </cell>
          <cell r="HN1144">
            <v>0</v>
          </cell>
          <cell r="HO1144">
            <v>0</v>
          </cell>
          <cell r="HP1144">
            <v>0</v>
          </cell>
          <cell r="HQ1144">
            <v>0</v>
          </cell>
          <cell r="HR1144">
            <v>0</v>
          </cell>
          <cell r="HS1144">
            <v>0</v>
          </cell>
          <cell r="HT1144">
            <v>0</v>
          </cell>
          <cell r="HU1144">
            <v>0</v>
          </cell>
          <cell r="HV1144">
            <v>0</v>
          </cell>
          <cell r="HW1144">
            <v>0</v>
          </cell>
          <cell r="HX1144">
            <v>0</v>
          </cell>
          <cell r="HY1144">
            <v>0</v>
          </cell>
          <cell r="HZ1144">
            <v>0</v>
          </cell>
          <cell r="IA1144">
            <v>0</v>
          </cell>
          <cell r="IB1144">
            <v>0</v>
          </cell>
          <cell r="IC1144">
            <v>0</v>
          </cell>
          <cell r="ID1144">
            <v>0</v>
          </cell>
          <cell r="IE1144">
            <v>0</v>
          </cell>
          <cell r="IF1144">
            <v>0</v>
          </cell>
          <cell r="IG1144">
            <v>0</v>
          </cell>
          <cell r="IH1144">
            <v>0</v>
          </cell>
          <cell r="II1144">
            <v>0</v>
          </cell>
          <cell r="IJ1144">
            <v>0</v>
          </cell>
          <cell r="IK1144">
            <v>0</v>
          </cell>
          <cell r="IL1144">
            <v>0</v>
          </cell>
          <cell r="IM1144">
            <v>0</v>
          </cell>
          <cell r="IN1144">
            <v>0</v>
          </cell>
          <cell r="IO1144">
            <v>0</v>
          </cell>
          <cell r="IP1144">
            <v>0</v>
          </cell>
          <cell r="IQ1144">
            <v>0</v>
          </cell>
          <cell r="IR1144">
            <v>0</v>
          </cell>
          <cell r="IS1144">
            <v>0</v>
          </cell>
          <cell r="IT1144">
            <v>0</v>
          </cell>
          <cell r="IU1144">
            <v>0</v>
          </cell>
          <cell r="IV1144">
            <v>0</v>
          </cell>
          <cell r="IW1144">
            <v>0</v>
          </cell>
          <cell r="IX1144">
            <v>0</v>
          </cell>
          <cell r="IY1144">
            <v>0</v>
          </cell>
          <cell r="IZ1144">
            <v>0</v>
          </cell>
          <cell r="JA1144">
            <v>0</v>
          </cell>
          <cell r="JB1144">
            <v>0</v>
          </cell>
          <cell r="JC1144">
            <v>0</v>
          </cell>
          <cell r="JD1144">
            <v>0</v>
          </cell>
          <cell r="JE1144">
            <v>0</v>
          </cell>
        </row>
        <row r="1145">
          <cell r="D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  <cell r="BD1145">
            <v>0</v>
          </cell>
          <cell r="BE1145">
            <v>0</v>
          </cell>
          <cell r="BF1145">
            <v>0</v>
          </cell>
          <cell r="BG1145">
            <v>0</v>
          </cell>
          <cell r="BH1145">
            <v>0</v>
          </cell>
          <cell r="BI1145">
            <v>0</v>
          </cell>
          <cell r="BJ1145">
            <v>0</v>
          </cell>
          <cell r="BK1145">
            <v>0</v>
          </cell>
          <cell r="BL1145">
            <v>0</v>
          </cell>
          <cell r="BM1145">
            <v>0</v>
          </cell>
          <cell r="BN1145">
            <v>0</v>
          </cell>
          <cell r="BO1145">
            <v>0</v>
          </cell>
          <cell r="BP1145">
            <v>0</v>
          </cell>
          <cell r="BQ1145">
            <v>0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0</v>
          </cell>
          <cell r="BW1145">
            <v>0</v>
          </cell>
          <cell r="BX1145">
            <v>0</v>
          </cell>
          <cell r="BY1145">
            <v>0</v>
          </cell>
          <cell r="BZ1145">
            <v>0</v>
          </cell>
          <cell r="CA1145">
            <v>0</v>
          </cell>
          <cell r="CB1145">
            <v>0</v>
          </cell>
          <cell r="CC1145">
            <v>0</v>
          </cell>
          <cell r="CD1145">
            <v>0</v>
          </cell>
          <cell r="CE1145">
            <v>0</v>
          </cell>
          <cell r="CF1145">
            <v>0</v>
          </cell>
          <cell r="CG1145">
            <v>0</v>
          </cell>
          <cell r="CH1145">
            <v>0</v>
          </cell>
          <cell r="CI1145">
            <v>0</v>
          </cell>
          <cell r="CJ1145">
            <v>0</v>
          </cell>
          <cell r="CK1145">
            <v>0</v>
          </cell>
          <cell r="CL1145">
            <v>0</v>
          </cell>
          <cell r="CM1145">
            <v>0</v>
          </cell>
          <cell r="CN1145">
            <v>0</v>
          </cell>
          <cell r="CO1145">
            <v>0</v>
          </cell>
          <cell r="CP1145">
            <v>0</v>
          </cell>
          <cell r="CQ1145">
            <v>0</v>
          </cell>
          <cell r="CR1145">
            <v>0</v>
          </cell>
          <cell r="CS1145">
            <v>0</v>
          </cell>
          <cell r="CT1145">
            <v>0</v>
          </cell>
          <cell r="CU1145">
            <v>0</v>
          </cell>
          <cell r="CV1145">
            <v>0</v>
          </cell>
          <cell r="CW1145">
            <v>0</v>
          </cell>
          <cell r="CX1145">
            <v>0</v>
          </cell>
          <cell r="CY1145">
            <v>0</v>
          </cell>
          <cell r="CZ1145">
            <v>0</v>
          </cell>
          <cell r="DA1145">
            <v>0</v>
          </cell>
          <cell r="DB1145">
            <v>0</v>
          </cell>
          <cell r="DC1145">
            <v>0</v>
          </cell>
          <cell r="DD1145">
            <v>0</v>
          </cell>
          <cell r="DE1145">
            <v>0</v>
          </cell>
          <cell r="DF1145">
            <v>0</v>
          </cell>
          <cell r="DG1145">
            <v>0</v>
          </cell>
          <cell r="DH1145">
            <v>0</v>
          </cell>
          <cell r="DI1145">
            <v>0</v>
          </cell>
          <cell r="DJ1145">
            <v>0</v>
          </cell>
          <cell r="DK1145">
            <v>0</v>
          </cell>
          <cell r="DL1145">
            <v>0</v>
          </cell>
          <cell r="DM1145">
            <v>0</v>
          </cell>
          <cell r="DN1145">
            <v>0</v>
          </cell>
          <cell r="DO1145">
            <v>0</v>
          </cell>
          <cell r="DP1145">
            <v>0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0</v>
          </cell>
          <cell r="DW1145">
            <v>0</v>
          </cell>
          <cell r="DX1145">
            <v>0</v>
          </cell>
          <cell r="DY1145">
            <v>0</v>
          </cell>
          <cell r="DZ1145">
            <v>0</v>
          </cell>
          <cell r="EA1145">
            <v>0</v>
          </cell>
          <cell r="EB1145">
            <v>0</v>
          </cell>
          <cell r="EC1145">
            <v>0</v>
          </cell>
          <cell r="ED1145">
            <v>0</v>
          </cell>
          <cell r="EE1145">
            <v>0</v>
          </cell>
          <cell r="EF1145">
            <v>0</v>
          </cell>
          <cell r="EG1145">
            <v>0</v>
          </cell>
          <cell r="EH1145">
            <v>0</v>
          </cell>
          <cell r="EI1145">
            <v>0</v>
          </cell>
          <cell r="EJ1145">
            <v>0</v>
          </cell>
          <cell r="EK1145">
            <v>0</v>
          </cell>
          <cell r="EL1145">
            <v>0</v>
          </cell>
          <cell r="EM1145">
            <v>0</v>
          </cell>
          <cell r="EN1145">
            <v>0</v>
          </cell>
          <cell r="EO1145">
            <v>0</v>
          </cell>
          <cell r="EP1145">
            <v>0</v>
          </cell>
          <cell r="EQ1145">
            <v>0</v>
          </cell>
          <cell r="ER1145">
            <v>0</v>
          </cell>
          <cell r="ES1145">
            <v>0</v>
          </cell>
          <cell r="ET1145">
            <v>0</v>
          </cell>
          <cell r="EU1145">
            <v>0</v>
          </cell>
          <cell r="EV1145">
            <v>0</v>
          </cell>
          <cell r="EW1145">
            <v>0</v>
          </cell>
          <cell r="EX1145">
            <v>0</v>
          </cell>
          <cell r="EY1145">
            <v>0</v>
          </cell>
          <cell r="EZ1145">
            <v>0</v>
          </cell>
          <cell r="FA1145">
            <v>0</v>
          </cell>
          <cell r="FB1145">
            <v>0</v>
          </cell>
          <cell r="FC1145">
            <v>0</v>
          </cell>
          <cell r="FD1145">
            <v>0</v>
          </cell>
          <cell r="FE1145">
            <v>0</v>
          </cell>
          <cell r="FF1145">
            <v>0</v>
          </cell>
          <cell r="FG1145">
            <v>0</v>
          </cell>
          <cell r="FH1145">
            <v>0</v>
          </cell>
          <cell r="FI1145">
            <v>0</v>
          </cell>
          <cell r="FJ1145">
            <v>0</v>
          </cell>
          <cell r="FK1145">
            <v>0</v>
          </cell>
          <cell r="FL1145">
            <v>0</v>
          </cell>
          <cell r="FM1145">
            <v>0</v>
          </cell>
          <cell r="FN1145">
            <v>0</v>
          </cell>
          <cell r="FO1145">
            <v>0</v>
          </cell>
          <cell r="FP1145">
            <v>0</v>
          </cell>
          <cell r="FQ1145">
            <v>0</v>
          </cell>
          <cell r="FR1145">
            <v>0</v>
          </cell>
          <cell r="FS1145">
            <v>0</v>
          </cell>
          <cell r="FT1145">
            <v>0</v>
          </cell>
          <cell r="FU1145">
            <v>0</v>
          </cell>
          <cell r="FV1145">
            <v>0</v>
          </cell>
          <cell r="FW1145">
            <v>0</v>
          </cell>
          <cell r="FX1145">
            <v>0</v>
          </cell>
          <cell r="FY1145">
            <v>0</v>
          </cell>
          <cell r="FZ1145">
            <v>0</v>
          </cell>
          <cell r="GA1145">
            <v>0</v>
          </cell>
          <cell r="GB1145">
            <v>0</v>
          </cell>
          <cell r="GC1145">
            <v>0</v>
          </cell>
          <cell r="GD1145">
            <v>0</v>
          </cell>
          <cell r="GE1145">
            <v>0</v>
          </cell>
          <cell r="GF1145">
            <v>0</v>
          </cell>
          <cell r="GG1145">
            <v>0</v>
          </cell>
          <cell r="GH1145">
            <v>0</v>
          </cell>
          <cell r="GI1145">
            <v>0</v>
          </cell>
          <cell r="GJ1145">
            <v>0</v>
          </cell>
          <cell r="GK1145">
            <v>0</v>
          </cell>
          <cell r="GL1145">
            <v>0</v>
          </cell>
          <cell r="GM1145">
            <v>0</v>
          </cell>
          <cell r="GN1145">
            <v>0</v>
          </cell>
          <cell r="GO1145">
            <v>0</v>
          </cell>
          <cell r="GP1145">
            <v>0</v>
          </cell>
          <cell r="GQ1145">
            <v>0</v>
          </cell>
          <cell r="GR1145">
            <v>0</v>
          </cell>
          <cell r="GS1145">
            <v>0</v>
          </cell>
          <cell r="GT1145">
            <v>0</v>
          </cell>
          <cell r="GU1145">
            <v>0</v>
          </cell>
          <cell r="GV1145">
            <v>0</v>
          </cell>
          <cell r="GW1145">
            <v>0</v>
          </cell>
          <cell r="GX1145">
            <v>0</v>
          </cell>
          <cell r="GY1145">
            <v>0</v>
          </cell>
          <cell r="GZ1145">
            <v>0</v>
          </cell>
          <cell r="HA1145">
            <v>0</v>
          </cell>
          <cell r="HB1145">
            <v>0</v>
          </cell>
          <cell r="HC1145">
            <v>0</v>
          </cell>
          <cell r="HD1145">
            <v>0</v>
          </cell>
          <cell r="HE1145">
            <v>0</v>
          </cell>
          <cell r="HF1145">
            <v>0</v>
          </cell>
          <cell r="HG1145">
            <v>0</v>
          </cell>
          <cell r="HH1145">
            <v>0</v>
          </cell>
          <cell r="HI1145">
            <v>0</v>
          </cell>
          <cell r="HJ1145">
            <v>0</v>
          </cell>
          <cell r="HK1145">
            <v>0</v>
          </cell>
          <cell r="HL1145">
            <v>0</v>
          </cell>
          <cell r="HM1145">
            <v>0</v>
          </cell>
          <cell r="HN1145">
            <v>0</v>
          </cell>
          <cell r="HO1145">
            <v>0</v>
          </cell>
          <cell r="HP1145">
            <v>0</v>
          </cell>
          <cell r="HQ1145">
            <v>0</v>
          </cell>
          <cell r="HR1145">
            <v>0</v>
          </cell>
          <cell r="HS1145">
            <v>0</v>
          </cell>
          <cell r="HT1145">
            <v>0</v>
          </cell>
          <cell r="HU1145">
            <v>0</v>
          </cell>
          <cell r="HV1145">
            <v>0</v>
          </cell>
          <cell r="HW1145">
            <v>0</v>
          </cell>
          <cell r="HX1145">
            <v>0</v>
          </cell>
          <cell r="HY1145">
            <v>0</v>
          </cell>
          <cell r="HZ1145">
            <v>0</v>
          </cell>
          <cell r="IA1145">
            <v>0</v>
          </cell>
          <cell r="IB1145">
            <v>0</v>
          </cell>
          <cell r="IC1145">
            <v>0</v>
          </cell>
          <cell r="ID1145">
            <v>0</v>
          </cell>
          <cell r="IE1145">
            <v>0</v>
          </cell>
          <cell r="IF1145">
            <v>0</v>
          </cell>
          <cell r="IG1145">
            <v>0</v>
          </cell>
          <cell r="IH1145">
            <v>0</v>
          </cell>
          <cell r="II1145">
            <v>0</v>
          </cell>
          <cell r="IJ1145">
            <v>0</v>
          </cell>
          <cell r="IK1145">
            <v>0</v>
          </cell>
          <cell r="IL1145">
            <v>0</v>
          </cell>
          <cell r="IM1145">
            <v>0</v>
          </cell>
          <cell r="IN1145">
            <v>0</v>
          </cell>
          <cell r="IO1145">
            <v>0</v>
          </cell>
          <cell r="IP1145">
            <v>0</v>
          </cell>
          <cell r="IQ1145">
            <v>0</v>
          </cell>
          <cell r="IR1145">
            <v>0</v>
          </cell>
          <cell r="IS1145">
            <v>0</v>
          </cell>
          <cell r="IT1145">
            <v>0</v>
          </cell>
          <cell r="IU1145">
            <v>0</v>
          </cell>
          <cell r="IV1145">
            <v>0</v>
          </cell>
          <cell r="IW1145">
            <v>0</v>
          </cell>
          <cell r="IX1145">
            <v>0</v>
          </cell>
          <cell r="IY1145">
            <v>0</v>
          </cell>
          <cell r="IZ1145">
            <v>0</v>
          </cell>
          <cell r="JA1145">
            <v>0</v>
          </cell>
          <cell r="JB1145">
            <v>0</v>
          </cell>
          <cell r="JC1145">
            <v>0</v>
          </cell>
          <cell r="JD1145">
            <v>0</v>
          </cell>
          <cell r="JE1145">
            <v>0</v>
          </cell>
        </row>
        <row r="1146">
          <cell r="D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  <cell r="BD1146">
            <v>0</v>
          </cell>
          <cell r="BE1146">
            <v>0</v>
          </cell>
          <cell r="BF1146">
            <v>0</v>
          </cell>
          <cell r="BG1146">
            <v>0</v>
          </cell>
          <cell r="BH1146">
            <v>0</v>
          </cell>
          <cell r="BI1146">
            <v>0</v>
          </cell>
          <cell r="BJ1146">
            <v>0</v>
          </cell>
          <cell r="BK1146">
            <v>0</v>
          </cell>
          <cell r="BL1146">
            <v>0</v>
          </cell>
          <cell r="BM1146">
            <v>0</v>
          </cell>
          <cell r="BN1146">
            <v>0</v>
          </cell>
          <cell r="BO1146">
            <v>0</v>
          </cell>
          <cell r="BP1146">
            <v>0</v>
          </cell>
          <cell r="BQ1146">
            <v>0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0</v>
          </cell>
          <cell r="BW1146">
            <v>0</v>
          </cell>
          <cell r="BX1146">
            <v>0</v>
          </cell>
          <cell r="BY1146">
            <v>0</v>
          </cell>
          <cell r="BZ1146">
            <v>0</v>
          </cell>
          <cell r="CA1146">
            <v>0</v>
          </cell>
          <cell r="CB1146">
            <v>0</v>
          </cell>
          <cell r="CC1146">
            <v>0</v>
          </cell>
          <cell r="CD1146">
            <v>0</v>
          </cell>
          <cell r="CE1146">
            <v>0</v>
          </cell>
          <cell r="CF1146">
            <v>0</v>
          </cell>
          <cell r="CG1146">
            <v>0</v>
          </cell>
          <cell r="CH1146">
            <v>0</v>
          </cell>
          <cell r="CI1146">
            <v>0</v>
          </cell>
          <cell r="CJ1146">
            <v>0</v>
          </cell>
          <cell r="CK1146">
            <v>0</v>
          </cell>
          <cell r="CL1146">
            <v>0</v>
          </cell>
          <cell r="CM1146">
            <v>0</v>
          </cell>
          <cell r="CN1146">
            <v>0</v>
          </cell>
          <cell r="CO1146">
            <v>0</v>
          </cell>
          <cell r="CP1146">
            <v>0</v>
          </cell>
          <cell r="CQ1146">
            <v>0</v>
          </cell>
          <cell r="CR1146">
            <v>0</v>
          </cell>
          <cell r="CS1146">
            <v>0</v>
          </cell>
          <cell r="CT1146">
            <v>0</v>
          </cell>
          <cell r="CU1146">
            <v>0</v>
          </cell>
          <cell r="CV1146">
            <v>0</v>
          </cell>
          <cell r="CW1146">
            <v>0</v>
          </cell>
          <cell r="CX1146">
            <v>0</v>
          </cell>
          <cell r="CY1146">
            <v>0</v>
          </cell>
          <cell r="CZ1146">
            <v>0</v>
          </cell>
          <cell r="DA1146">
            <v>0</v>
          </cell>
          <cell r="DB1146">
            <v>0</v>
          </cell>
          <cell r="DC1146">
            <v>0</v>
          </cell>
          <cell r="DD1146">
            <v>0</v>
          </cell>
          <cell r="DE1146">
            <v>0</v>
          </cell>
          <cell r="DF1146">
            <v>0</v>
          </cell>
          <cell r="DG1146">
            <v>0</v>
          </cell>
          <cell r="DH1146">
            <v>0</v>
          </cell>
          <cell r="DI1146">
            <v>0</v>
          </cell>
          <cell r="DJ1146">
            <v>0</v>
          </cell>
          <cell r="DK1146">
            <v>0</v>
          </cell>
          <cell r="DL1146">
            <v>0</v>
          </cell>
          <cell r="DM1146">
            <v>0</v>
          </cell>
          <cell r="DN1146">
            <v>0</v>
          </cell>
          <cell r="DO1146">
            <v>0</v>
          </cell>
          <cell r="DP1146">
            <v>0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DX1146">
            <v>0</v>
          </cell>
          <cell r="DY1146">
            <v>0</v>
          </cell>
          <cell r="DZ1146">
            <v>0</v>
          </cell>
          <cell r="EA1146">
            <v>0</v>
          </cell>
          <cell r="EB1146">
            <v>0</v>
          </cell>
          <cell r="EC1146">
            <v>0</v>
          </cell>
          <cell r="ED1146">
            <v>0</v>
          </cell>
          <cell r="EE1146">
            <v>0</v>
          </cell>
          <cell r="EF1146">
            <v>0</v>
          </cell>
          <cell r="EG1146">
            <v>0</v>
          </cell>
          <cell r="EH1146">
            <v>0</v>
          </cell>
          <cell r="EI1146">
            <v>0</v>
          </cell>
          <cell r="EJ1146">
            <v>0</v>
          </cell>
          <cell r="EK1146">
            <v>0</v>
          </cell>
          <cell r="EL1146">
            <v>0</v>
          </cell>
          <cell r="EM1146">
            <v>0</v>
          </cell>
          <cell r="EN1146">
            <v>0</v>
          </cell>
          <cell r="EO1146">
            <v>0</v>
          </cell>
          <cell r="EP1146">
            <v>0</v>
          </cell>
          <cell r="EQ1146">
            <v>0</v>
          </cell>
          <cell r="ER1146">
            <v>0</v>
          </cell>
          <cell r="ES1146">
            <v>0</v>
          </cell>
          <cell r="ET1146">
            <v>0</v>
          </cell>
          <cell r="EU1146">
            <v>0</v>
          </cell>
          <cell r="EV1146">
            <v>0</v>
          </cell>
          <cell r="EW1146">
            <v>0</v>
          </cell>
          <cell r="EX1146">
            <v>0</v>
          </cell>
          <cell r="EY1146">
            <v>0</v>
          </cell>
          <cell r="EZ1146">
            <v>0</v>
          </cell>
          <cell r="FA1146">
            <v>0</v>
          </cell>
          <cell r="FB1146">
            <v>0</v>
          </cell>
          <cell r="FC1146">
            <v>0</v>
          </cell>
          <cell r="FD1146">
            <v>0</v>
          </cell>
          <cell r="FE1146">
            <v>0</v>
          </cell>
          <cell r="FF1146">
            <v>0</v>
          </cell>
          <cell r="FG1146">
            <v>0</v>
          </cell>
          <cell r="FH1146">
            <v>0</v>
          </cell>
          <cell r="FI1146">
            <v>0</v>
          </cell>
          <cell r="FJ1146">
            <v>0</v>
          </cell>
          <cell r="FK1146">
            <v>0</v>
          </cell>
          <cell r="FL1146">
            <v>0</v>
          </cell>
          <cell r="FM1146">
            <v>0</v>
          </cell>
          <cell r="FN1146">
            <v>0</v>
          </cell>
          <cell r="FO1146">
            <v>0</v>
          </cell>
          <cell r="FP1146">
            <v>0</v>
          </cell>
          <cell r="FQ1146">
            <v>0</v>
          </cell>
          <cell r="FR1146">
            <v>0</v>
          </cell>
          <cell r="FS1146">
            <v>0</v>
          </cell>
          <cell r="FT1146">
            <v>0</v>
          </cell>
          <cell r="FU1146">
            <v>0</v>
          </cell>
          <cell r="FV1146">
            <v>0</v>
          </cell>
          <cell r="FW1146">
            <v>0</v>
          </cell>
          <cell r="FX1146">
            <v>0</v>
          </cell>
          <cell r="FY1146">
            <v>0</v>
          </cell>
          <cell r="FZ1146">
            <v>0</v>
          </cell>
          <cell r="GA1146">
            <v>0</v>
          </cell>
          <cell r="GB1146">
            <v>0</v>
          </cell>
          <cell r="GC1146">
            <v>0</v>
          </cell>
          <cell r="GD1146">
            <v>0</v>
          </cell>
          <cell r="GE1146">
            <v>0</v>
          </cell>
          <cell r="GF1146">
            <v>0</v>
          </cell>
          <cell r="GG1146">
            <v>0</v>
          </cell>
          <cell r="GH1146">
            <v>0</v>
          </cell>
          <cell r="GI1146">
            <v>0</v>
          </cell>
          <cell r="GJ1146">
            <v>0</v>
          </cell>
          <cell r="GK1146">
            <v>0</v>
          </cell>
          <cell r="GL1146">
            <v>0</v>
          </cell>
          <cell r="GM1146">
            <v>0</v>
          </cell>
          <cell r="GN1146">
            <v>0</v>
          </cell>
          <cell r="GO1146">
            <v>0</v>
          </cell>
          <cell r="GP1146">
            <v>0</v>
          </cell>
          <cell r="GQ1146">
            <v>0</v>
          </cell>
          <cell r="GR1146">
            <v>0</v>
          </cell>
          <cell r="GS1146">
            <v>0</v>
          </cell>
          <cell r="GT1146">
            <v>0</v>
          </cell>
          <cell r="GU1146">
            <v>0</v>
          </cell>
          <cell r="GV1146">
            <v>0</v>
          </cell>
          <cell r="GW1146">
            <v>0</v>
          </cell>
          <cell r="GX1146">
            <v>0</v>
          </cell>
          <cell r="GY1146">
            <v>0</v>
          </cell>
          <cell r="GZ1146">
            <v>0</v>
          </cell>
          <cell r="HA1146">
            <v>0</v>
          </cell>
          <cell r="HB1146">
            <v>0</v>
          </cell>
          <cell r="HC1146">
            <v>0</v>
          </cell>
          <cell r="HD1146">
            <v>0</v>
          </cell>
          <cell r="HE1146">
            <v>0</v>
          </cell>
          <cell r="HF1146">
            <v>0</v>
          </cell>
          <cell r="HG1146">
            <v>0</v>
          </cell>
          <cell r="HH1146">
            <v>0</v>
          </cell>
          <cell r="HI1146">
            <v>0</v>
          </cell>
          <cell r="HJ1146">
            <v>0</v>
          </cell>
          <cell r="HK1146">
            <v>0</v>
          </cell>
          <cell r="HL1146">
            <v>0</v>
          </cell>
          <cell r="HM1146">
            <v>0</v>
          </cell>
          <cell r="HN1146">
            <v>0</v>
          </cell>
          <cell r="HO1146">
            <v>0</v>
          </cell>
          <cell r="HP1146">
            <v>0</v>
          </cell>
          <cell r="HQ1146">
            <v>0</v>
          </cell>
          <cell r="HR1146">
            <v>0</v>
          </cell>
          <cell r="HS1146">
            <v>0</v>
          </cell>
          <cell r="HT1146">
            <v>0</v>
          </cell>
          <cell r="HU1146">
            <v>0</v>
          </cell>
          <cell r="HV1146">
            <v>0</v>
          </cell>
          <cell r="HW1146">
            <v>0</v>
          </cell>
          <cell r="HX1146">
            <v>0</v>
          </cell>
          <cell r="HY1146">
            <v>0</v>
          </cell>
          <cell r="HZ1146">
            <v>0</v>
          </cell>
          <cell r="IA1146">
            <v>0</v>
          </cell>
          <cell r="IB1146">
            <v>0</v>
          </cell>
          <cell r="IC1146">
            <v>0</v>
          </cell>
          <cell r="ID1146">
            <v>0</v>
          </cell>
          <cell r="IE1146">
            <v>0</v>
          </cell>
          <cell r="IF1146">
            <v>0</v>
          </cell>
          <cell r="IG1146">
            <v>0</v>
          </cell>
          <cell r="IH1146">
            <v>0</v>
          </cell>
          <cell r="II1146">
            <v>0</v>
          </cell>
          <cell r="IJ1146">
            <v>0</v>
          </cell>
          <cell r="IK1146">
            <v>0</v>
          </cell>
          <cell r="IL1146">
            <v>0</v>
          </cell>
          <cell r="IM1146">
            <v>0</v>
          </cell>
          <cell r="IN1146">
            <v>0</v>
          </cell>
          <cell r="IO1146">
            <v>0</v>
          </cell>
          <cell r="IP1146">
            <v>0</v>
          </cell>
          <cell r="IQ1146">
            <v>0</v>
          </cell>
          <cell r="IR1146">
            <v>0</v>
          </cell>
          <cell r="IS1146">
            <v>0</v>
          </cell>
          <cell r="IT1146">
            <v>0</v>
          </cell>
          <cell r="IU1146">
            <v>0</v>
          </cell>
          <cell r="IV1146">
            <v>0</v>
          </cell>
          <cell r="IW1146">
            <v>0</v>
          </cell>
          <cell r="IX1146">
            <v>0</v>
          </cell>
          <cell r="IY1146">
            <v>0</v>
          </cell>
          <cell r="IZ1146">
            <v>0</v>
          </cell>
          <cell r="JA1146">
            <v>0</v>
          </cell>
          <cell r="JB1146">
            <v>0</v>
          </cell>
          <cell r="JC1146">
            <v>0</v>
          </cell>
          <cell r="JD1146">
            <v>0</v>
          </cell>
          <cell r="JE1146">
            <v>0</v>
          </cell>
        </row>
        <row r="1147">
          <cell r="D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0</v>
          </cell>
          <cell r="BD1147">
            <v>0</v>
          </cell>
          <cell r="BE1147">
            <v>0</v>
          </cell>
          <cell r="BF1147">
            <v>0</v>
          </cell>
          <cell r="BG1147">
            <v>0</v>
          </cell>
          <cell r="BH1147">
            <v>0</v>
          </cell>
          <cell r="BI1147">
            <v>0</v>
          </cell>
          <cell r="BJ1147">
            <v>0</v>
          </cell>
          <cell r="BK1147">
            <v>0</v>
          </cell>
          <cell r="BL1147">
            <v>0</v>
          </cell>
          <cell r="BM1147">
            <v>0</v>
          </cell>
          <cell r="BN1147">
            <v>0</v>
          </cell>
          <cell r="BO1147">
            <v>0</v>
          </cell>
          <cell r="BP1147">
            <v>0</v>
          </cell>
          <cell r="BQ1147">
            <v>0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0</v>
          </cell>
          <cell r="BW1147">
            <v>0</v>
          </cell>
          <cell r="BX1147">
            <v>0</v>
          </cell>
          <cell r="BY1147">
            <v>0</v>
          </cell>
          <cell r="BZ1147">
            <v>0</v>
          </cell>
          <cell r="CA1147">
            <v>0</v>
          </cell>
          <cell r="CB1147">
            <v>0</v>
          </cell>
          <cell r="CC1147">
            <v>0</v>
          </cell>
          <cell r="CD1147">
            <v>0</v>
          </cell>
          <cell r="CE1147">
            <v>0</v>
          </cell>
          <cell r="CF1147">
            <v>0</v>
          </cell>
          <cell r="CG1147">
            <v>0</v>
          </cell>
          <cell r="CH1147">
            <v>0</v>
          </cell>
          <cell r="CI1147">
            <v>0</v>
          </cell>
          <cell r="CJ1147">
            <v>0</v>
          </cell>
          <cell r="CK1147">
            <v>0</v>
          </cell>
          <cell r="CL1147">
            <v>0</v>
          </cell>
          <cell r="CM1147">
            <v>0</v>
          </cell>
          <cell r="CN1147">
            <v>0</v>
          </cell>
          <cell r="CO1147">
            <v>0</v>
          </cell>
          <cell r="CP1147">
            <v>0</v>
          </cell>
          <cell r="CQ1147">
            <v>0</v>
          </cell>
          <cell r="CR1147">
            <v>0</v>
          </cell>
          <cell r="CS1147">
            <v>0</v>
          </cell>
          <cell r="CT1147">
            <v>0</v>
          </cell>
          <cell r="CU1147">
            <v>0</v>
          </cell>
          <cell r="CV1147">
            <v>0</v>
          </cell>
          <cell r="CW1147">
            <v>0</v>
          </cell>
          <cell r="CX1147">
            <v>0</v>
          </cell>
          <cell r="CY1147">
            <v>0</v>
          </cell>
          <cell r="CZ1147">
            <v>0</v>
          </cell>
          <cell r="DA1147">
            <v>0</v>
          </cell>
          <cell r="DB1147">
            <v>0</v>
          </cell>
          <cell r="DC1147">
            <v>0</v>
          </cell>
          <cell r="DD1147">
            <v>0</v>
          </cell>
          <cell r="DE1147">
            <v>0</v>
          </cell>
          <cell r="DF1147">
            <v>0</v>
          </cell>
          <cell r="DG1147">
            <v>0</v>
          </cell>
          <cell r="DH1147">
            <v>0</v>
          </cell>
          <cell r="DI1147">
            <v>0</v>
          </cell>
          <cell r="DJ1147">
            <v>0</v>
          </cell>
          <cell r="DK1147">
            <v>0</v>
          </cell>
          <cell r="DL1147">
            <v>0</v>
          </cell>
          <cell r="DM1147">
            <v>0</v>
          </cell>
          <cell r="DN1147">
            <v>0</v>
          </cell>
          <cell r="DO1147">
            <v>0</v>
          </cell>
          <cell r="DP1147">
            <v>0</v>
          </cell>
          <cell r="DQ1147">
            <v>0</v>
          </cell>
          <cell r="DR1147">
            <v>0</v>
          </cell>
          <cell r="DS1147">
            <v>0</v>
          </cell>
          <cell r="DT1147">
            <v>0</v>
          </cell>
          <cell r="DU1147">
            <v>0</v>
          </cell>
          <cell r="DV1147">
            <v>0</v>
          </cell>
          <cell r="DW1147">
            <v>0</v>
          </cell>
          <cell r="DX1147">
            <v>0</v>
          </cell>
          <cell r="DY1147">
            <v>0</v>
          </cell>
          <cell r="DZ1147">
            <v>0</v>
          </cell>
          <cell r="EA1147">
            <v>0</v>
          </cell>
          <cell r="EB1147">
            <v>0</v>
          </cell>
          <cell r="EC1147">
            <v>0</v>
          </cell>
          <cell r="ED1147">
            <v>0</v>
          </cell>
          <cell r="EE1147">
            <v>0</v>
          </cell>
          <cell r="EF1147">
            <v>0</v>
          </cell>
          <cell r="EG1147">
            <v>0</v>
          </cell>
          <cell r="EH1147">
            <v>0</v>
          </cell>
          <cell r="EI1147">
            <v>0</v>
          </cell>
          <cell r="EJ1147">
            <v>0</v>
          </cell>
          <cell r="EK1147">
            <v>0</v>
          </cell>
          <cell r="EL1147">
            <v>0</v>
          </cell>
          <cell r="EM1147">
            <v>0</v>
          </cell>
          <cell r="EN1147">
            <v>0</v>
          </cell>
          <cell r="EO1147">
            <v>0</v>
          </cell>
          <cell r="EP1147">
            <v>0</v>
          </cell>
          <cell r="EQ1147">
            <v>0</v>
          </cell>
          <cell r="ER1147">
            <v>0</v>
          </cell>
          <cell r="ES1147">
            <v>0</v>
          </cell>
          <cell r="ET1147">
            <v>0</v>
          </cell>
          <cell r="EU1147">
            <v>0</v>
          </cell>
          <cell r="EV1147">
            <v>0</v>
          </cell>
          <cell r="EW1147">
            <v>0</v>
          </cell>
          <cell r="EX1147">
            <v>0</v>
          </cell>
          <cell r="EY1147">
            <v>0</v>
          </cell>
          <cell r="EZ1147">
            <v>0</v>
          </cell>
          <cell r="FA1147">
            <v>0</v>
          </cell>
          <cell r="FB1147">
            <v>0</v>
          </cell>
          <cell r="FC1147">
            <v>0</v>
          </cell>
          <cell r="FD1147">
            <v>0</v>
          </cell>
          <cell r="FE1147">
            <v>0</v>
          </cell>
          <cell r="FF1147">
            <v>0</v>
          </cell>
          <cell r="FG1147">
            <v>0</v>
          </cell>
          <cell r="FH1147">
            <v>0</v>
          </cell>
          <cell r="FI1147">
            <v>0</v>
          </cell>
          <cell r="FJ1147">
            <v>0</v>
          </cell>
          <cell r="FK1147">
            <v>0</v>
          </cell>
          <cell r="FL1147">
            <v>0</v>
          </cell>
          <cell r="FM1147">
            <v>0</v>
          </cell>
          <cell r="FN1147">
            <v>0</v>
          </cell>
          <cell r="FO1147">
            <v>0</v>
          </cell>
          <cell r="FP1147">
            <v>0</v>
          </cell>
          <cell r="FQ1147">
            <v>0</v>
          </cell>
          <cell r="FR1147">
            <v>0</v>
          </cell>
          <cell r="FS1147">
            <v>0</v>
          </cell>
          <cell r="FT1147">
            <v>0</v>
          </cell>
          <cell r="FU1147">
            <v>0</v>
          </cell>
          <cell r="FV1147">
            <v>0</v>
          </cell>
          <cell r="FW1147">
            <v>0</v>
          </cell>
          <cell r="FX1147">
            <v>0</v>
          </cell>
          <cell r="FY1147">
            <v>0</v>
          </cell>
          <cell r="FZ1147">
            <v>0</v>
          </cell>
          <cell r="GA1147">
            <v>0</v>
          </cell>
          <cell r="GB1147">
            <v>0</v>
          </cell>
          <cell r="GC1147">
            <v>0</v>
          </cell>
          <cell r="GD1147">
            <v>0</v>
          </cell>
          <cell r="GE1147">
            <v>0</v>
          </cell>
          <cell r="GF1147">
            <v>0</v>
          </cell>
          <cell r="GG1147">
            <v>0</v>
          </cell>
          <cell r="GH1147">
            <v>0</v>
          </cell>
          <cell r="GI1147">
            <v>0</v>
          </cell>
          <cell r="GJ1147">
            <v>0</v>
          </cell>
          <cell r="GK1147">
            <v>0</v>
          </cell>
          <cell r="GL1147">
            <v>0</v>
          </cell>
          <cell r="GM1147">
            <v>0</v>
          </cell>
          <cell r="GN1147">
            <v>0</v>
          </cell>
          <cell r="GO1147">
            <v>0</v>
          </cell>
          <cell r="GP1147">
            <v>0</v>
          </cell>
          <cell r="GQ1147">
            <v>0</v>
          </cell>
          <cell r="GR1147">
            <v>0</v>
          </cell>
          <cell r="GS1147">
            <v>0</v>
          </cell>
          <cell r="GT1147">
            <v>0</v>
          </cell>
          <cell r="GU1147">
            <v>0</v>
          </cell>
          <cell r="GV1147">
            <v>0</v>
          </cell>
          <cell r="GW1147">
            <v>0</v>
          </cell>
          <cell r="GX1147">
            <v>0</v>
          </cell>
          <cell r="GY1147">
            <v>0</v>
          </cell>
          <cell r="GZ1147">
            <v>0</v>
          </cell>
          <cell r="HA1147">
            <v>0</v>
          </cell>
          <cell r="HB1147">
            <v>0</v>
          </cell>
          <cell r="HC1147">
            <v>0</v>
          </cell>
          <cell r="HD1147">
            <v>0</v>
          </cell>
          <cell r="HE1147">
            <v>0</v>
          </cell>
          <cell r="HF1147">
            <v>0</v>
          </cell>
          <cell r="HG1147">
            <v>0</v>
          </cell>
          <cell r="HH1147">
            <v>0</v>
          </cell>
          <cell r="HI1147">
            <v>0</v>
          </cell>
          <cell r="HJ1147">
            <v>0</v>
          </cell>
          <cell r="HK1147">
            <v>0</v>
          </cell>
          <cell r="HL1147">
            <v>0</v>
          </cell>
          <cell r="HM1147">
            <v>0</v>
          </cell>
          <cell r="HN1147">
            <v>0</v>
          </cell>
          <cell r="HO1147">
            <v>0</v>
          </cell>
          <cell r="HP1147">
            <v>0</v>
          </cell>
          <cell r="HQ1147">
            <v>0</v>
          </cell>
          <cell r="HR1147">
            <v>0</v>
          </cell>
          <cell r="HS1147">
            <v>0</v>
          </cell>
          <cell r="HT1147">
            <v>0</v>
          </cell>
          <cell r="HU1147">
            <v>0</v>
          </cell>
          <cell r="HV1147">
            <v>0</v>
          </cell>
          <cell r="HW1147">
            <v>0</v>
          </cell>
          <cell r="HX1147">
            <v>0</v>
          </cell>
          <cell r="HY1147">
            <v>0</v>
          </cell>
          <cell r="HZ1147">
            <v>0</v>
          </cell>
          <cell r="IA1147">
            <v>0</v>
          </cell>
          <cell r="IB1147">
            <v>0</v>
          </cell>
          <cell r="IC1147">
            <v>0</v>
          </cell>
          <cell r="ID1147">
            <v>0</v>
          </cell>
          <cell r="IE1147">
            <v>0</v>
          </cell>
          <cell r="IF1147">
            <v>0</v>
          </cell>
          <cell r="IG1147">
            <v>0</v>
          </cell>
          <cell r="IH1147">
            <v>0</v>
          </cell>
          <cell r="II1147">
            <v>0</v>
          </cell>
          <cell r="IJ1147">
            <v>0</v>
          </cell>
          <cell r="IK1147">
            <v>0</v>
          </cell>
          <cell r="IL1147">
            <v>0</v>
          </cell>
          <cell r="IM1147">
            <v>0</v>
          </cell>
          <cell r="IN1147">
            <v>0</v>
          </cell>
          <cell r="IO1147">
            <v>0</v>
          </cell>
          <cell r="IP1147">
            <v>0</v>
          </cell>
          <cell r="IQ1147">
            <v>0</v>
          </cell>
          <cell r="IR1147">
            <v>0</v>
          </cell>
          <cell r="IS1147">
            <v>0</v>
          </cell>
          <cell r="IT1147">
            <v>0</v>
          </cell>
          <cell r="IU1147">
            <v>0</v>
          </cell>
          <cell r="IV1147">
            <v>0</v>
          </cell>
          <cell r="IW1147">
            <v>0</v>
          </cell>
          <cell r="IX1147">
            <v>0</v>
          </cell>
          <cell r="IY1147">
            <v>0</v>
          </cell>
          <cell r="IZ1147">
            <v>0</v>
          </cell>
          <cell r="JA1147">
            <v>0</v>
          </cell>
          <cell r="JB1147">
            <v>0</v>
          </cell>
          <cell r="JC1147">
            <v>0</v>
          </cell>
          <cell r="JD1147">
            <v>0</v>
          </cell>
          <cell r="JE1147">
            <v>0</v>
          </cell>
        </row>
        <row r="1148"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  <cell r="BD1148">
            <v>0</v>
          </cell>
          <cell r="BE1148">
            <v>0</v>
          </cell>
          <cell r="BF1148">
            <v>0</v>
          </cell>
          <cell r="BG1148">
            <v>0</v>
          </cell>
          <cell r="BH1148">
            <v>0</v>
          </cell>
          <cell r="BI1148">
            <v>0</v>
          </cell>
          <cell r="BJ1148">
            <v>0</v>
          </cell>
          <cell r="BK1148">
            <v>0</v>
          </cell>
          <cell r="BL1148">
            <v>0</v>
          </cell>
          <cell r="BM1148">
            <v>0</v>
          </cell>
          <cell r="BN1148">
            <v>0</v>
          </cell>
          <cell r="BO1148">
            <v>0</v>
          </cell>
          <cell r="BP1148">
            <v>0</v>
          </cell>
          <cell r="BQ1148">
            <v>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0</v>
          </cell>
          <cell r="BW1148">
            <v>0</v>
          </cell>
          <cell r="BX1148">
            <v>0</v>
          </cell>
          <cell r="BY1148">
            <v>0</v>
          </cell>
          <cell r="BZ1148">
            <v>0</v>
          </cell>
          <cell r="CA1148">
            <v>0</v>
          </cell>
          <cell r="CB1148">
            <v>0</v>
          </cell>
          <cell r="CC1148">
            <v>0</v>
          </cell>
          <cell r="CD1148">
            <v>0</v>
          </cell>
          <cell r="CE1148">
            <v>0</v>
          </cell>
          <cell r="CF1148">
            <v>0</v>
          </cell>
          <cell r="CG1148">
            <v>0</v>
          </cell>
          <cell r="CH1148">
            <v>0</v>
          </cell>
          <cell r="CI1148">
            <v>0</v>
          </cell>
          <cell r="CJ1148">
            <v>0</v>
          </cell>
          <cell r="CK1148">
            <v>0</v>
          </cell>
          <cell r="CL1148">
            <v>0</v>
          </cell>
          <cell r="CM1148">
            <v>0</v>
          </cell>
          <cell r="CN1148">
            <v>0</v>
          </cell>
          <cell r="CO1148">
            <v>0</v>
          </cell>
          <cell r="CP1148">
            <v>0</v>
          </cell>
          <cell r="CQ1148">
            <v>0</v>
          </cell>
          <cell r="CR1148">
            <v>0</v>
          </cell>
          <cell r="CS1148">
            <v>0</v>
          </cell>
          <cell r="CT1148">
            <v>0</v>
          </cell>
          <cell r="CU1148">
            <v>0</v>
          </cell>
          <cell r="CV1148">
            <v>0</v>
          </cell>
          <cell r="CW1148">
            <v>0</v>
          </cell>
          <cell r="CX1148">
            <v>0</v>
          </cell>
          <cell r="CY1148">
            <v>0</v>
          </cell>
          <cell r="CZ1148">
            <v>0</v>
          </cell>
          <cell r="DA1148">
            <v>0</v>
          </cell>
          <cell r="DB1148">
            <v>0</v>
          </cell>
          <cell r="DC1148">
            <v>0</v>
          </cell>
          <cell r="DD1148">
            <v>0</v>
          </cell>
          <cell r="DE1148">
            <v>0</v>
          </cell>
          <cell r="DF1148">
            <v>0</v>
          </cell>
          <cell r="DG1148">
            <v>0</v>
          </cell>
          <cell r="DH1148">
            <v>0</v>
          </cell>
          <cell r="DI1148">
            <v>0</v>
          </cell>
          <cell r="DJ1148">
            <v>0</v>
          </cell>
          <cell r="DK1148">
            <v>0</v>
          </cell>
          <cell r="DL1148">
            <v>0</v>
          </cell>
          <cell r="DM1148">
            <v>0</v>
          </cell>
          <cell r="DN1148">
            <v>0</v>
          </cell>
          <cell r="DO1148">
            <v>0</v>
          </cell>
          <cell r="DP1148">
            <v>0</v>
          </cell>
          <cell r="DQ1148">
            <v>0</v>
          </cell>
          <cell r="DR1148">
            <v>0</v>
          </cell>
          <cell r="DS1148">
            <v>0</v>
          </cell>
          <cell r="DT1148">
            <v>0</v>
          </cell>
          <cell r="DU1148">
            <v>0</v>
          </cell>
          <cell r="DV1148">
            <v>0</v>
          </cell>
          <cell r="DW1148">
            <v>0</v>
          </cell>
          <cell r="DX1148">
            <v>0</v>
          </cell>
          <cell r="DY1148">
            <v>0</v>
          </cell>
          <cell r="DZ1148">
            <v>0</v>
          </cell>
          <cell r="EA1148">
            <v>0</v>
          </cell>
          <cell r="EB1148">
            <v>0</v>
          </cell>
          <cell r="EC1148">
            <v>0</v>
          </cell>
          <cell r="ED1148">
            <v>0</v>
          </cell>
          <cell r="EE1148">
            <v>0</v>
          </cell>
          <cell r="EF1148">
            <v>0</v>
          </cell>
          <cell r="EG1148">
            <v>0</v>
          </cell>
          <cell r="EH1148">
            <v>0</v>
          </cell>
          <cell r="EI1148">
            <v>0</v>
          </cell>
          <cell r="EJ1148">
            <v>0</v>
          </cell>
          <cell r="EK1148">
            <v>0</v>
          </cell>
          <cell r="EL1148">
            <v>0</v>
          </cell>
          <cell r="EM1148">
            <v>0</v>
          </cell>
          <cell r="EN1148">
            <v>0</v>
          </cell>
          <cell r="EO1148">
            <v>0</v>
          </cell>
          <cell r="EP1148">
            <v>0</v>
          </cell>
          <cell r="EQ1148">
            <v>0</v>
          </cell>
          <cell r="ER1148">
            <v>0</v>
          </cell>
          <cell r="ES1148">
            <v>0</v>
          </cell>
          <cell r="ET1148">
            <v>0</v>
          </cell>
          <cell r="EU1148">
            <v>0</v>
          </cell>
          <cell r="EV1148">
            <v>0</v>
          </cell>
          <cell r="EW1148">
            <v>0</v>
          </cell>
          <cell r="EX1148">
            <v>0</v>
          </cell>
          <cell r="EY1148">
            <v>0</v>
          </cell>
          <cell r="EZ1148">
            <v>0</v>
          </cell>
          <cell r="FA1148">
            <v>0</v>
          </cell>
          <cell r="FB1148">
            <v>0</v>
          </cell>
          <cell r="FC1148">
            <v>0</v>
          </cell>
          <cell r="FD1148">
            <v>0</v>
          </cell>
          <cell r="FE1148">
            <v>0</v>
          </cell>
          <cell r="FF1148">
            <v>0</v>
          </cell>
          <cell r="FG1148">
            <v>0</v>
          </cell>
          <cell r="FH1148">
            <v>0</v>
          </cell>
          <cell r="FI1148">
            <v>0</v>
          </cell>
          <cell r="FJ1148">
            <v>0</v>
          </cell>
          <cell r="FK1148">
            <v>0</v>
          </cell>
          <cell r="FL1148">
            <v>0</v>
          </cell>
          <cell r="FM1148">
            <v>0</v>
          </cell>
          <cell r="FN1148">
            <v>0</v>
          </cell>
          <cell r="FO1148">
            <v>0</v>
          </cell>
          <cell r="FP1148">
            <v>0</v>
          </cell>
          <cell r="FQ1148">
            <v>0</v>
          </cell>
          <cell r="FR1148">
            <v>0</v>
          </cell>
          <cell r="FS1148">
            <v>0</v>
          </cell>
          <cell r="FT1148">
            <v>0</v>
          </cell>
          <cell r="FU1148">
            <v>0</v>
          </cell>
          <cell r="FV1148">
            <v>0</v>
          </cell>
          <cell r="FW1148">
            <v>0</v>
          </cell>
          <cell r="FX1148">
            <v>0</v>
          </cell>
          <cell r="FY1148">
            <v>0</v>
          </cell>
          <cell r="FZ1148">
            <v>0</v>
          </cell>
          <cell r="GA1148">
            <v>0</v>
          </cell>
          <cell r="GB1148">
            <v>0</v>
          </cell>
          <cell r="GC1148">
            <v>0</v>
          </cell>
          <cell r="GD1148">
            <v>0</v>
          </cell>
          <cell r="GE1148">
            <v>0</v>
          </cell>
          <cell r="GF1148">
            <v>0</v>
          </cell>
          <cell r="GG1148">
            <v>0</v>
          </cell>
          <cell r="GH1148">
            <v>0</v>
          </cell>
          <cell r="GI1148">
            <v>0</v>
          </cell>
          <cell r="GJ1148">
            <v>0</v>
          </cell>
          <cell r="GK1148">
            <v>0</v>
          </cell>
          <cell r="GL1148">
            <v>0</v>
          </cell>
          <cell r="GM1148">
            <v>0</v>
          </cell>
          <cell r="GN1148">
            <v>0</v>
          </cell>
          <cell r="GO1148">
            <v>0</v>
          </cell>
          <cell r="GP1148">
            <v>0</v>
          </cell>
          <cell r="GQ1148">
            <v>0</v>
          </cell>
          <cell r="GR1148">
            <v>0</v>
          </cell>
          <cell r="GS1148">
            <v>0</v>
          </cell>
          <cell r="GT1148">
            <v>0</v>
          </cell>
          <cell r="GU1148">
            <v>0</v>
          </cell>
          <cell r="GV1148">
            <v>0</v>
          </cell>
          <cell r="GW1148">
            <v>0</v>
          </cell>
          <cell r="GX1148">
            <v>0</v>
          </cell>
          <cell r="GY1148">
            <v>0</v>
          </cell>
          <cell r="GZ1148">
            <v>0</v>
          </cell>
          <cell r="HA1148">
            <v>0</v>
          </cell>
          <cell r="HB1148">
            <v>0</v>
          </cell>
          <cell r="HC1148">
            <v>0</v>
          </cell>
          <cell r="HD1148">
            <v>0</v>
          </cell>
          <cell r="HE1148">
            <v>0</v>
          </cell>
          <cell r="HF1148">
            <v>0</v>
          </cell>
          <cell r="HG1148">
            <v>0</v>
          </cell>
          <cell r="HH1148">
            <v>0</v>
          </cell>
          <cell r="HI1148">
            <v>0</v>
          </cell>
          <cell r="HJ1148">
            <v>0</v>
          </cell>
          <cell r="HK1148">
            <v>0</v>
          </cell>
          <cell r="HL1148">
            <v>0</v>
          </cell>
          <cell r="HM1148">
            <v>0</v>
          </cell>
          <cell r="HN1148">
            <v>0</v>
          </cell>
          <cell r="HO1148">
            <v>0</v>
          </cell>
          <cell r="HP1148">
            <v>0</v>
          </cell>
          <cell r="HQ1148">
            <v>0</v>
          </cell>
          <cell r="HR1148">
            <v>0</v>
          </cell>
          <cell r="HS1148">
            <v>0</v>
          </cell>
          <cell r="HT1148">
            <v>0</v>
          </cell>
          <cell r="HU1148">
            <v>0</v>
          </cell>
          <cell r="HV1148">
            <v>0</v>
          </cell>
          <cell r="HW1148">
            <v>0</v>
          </cell>
          <cell r="HX1148">
            <v>0</v>
          </cell>
          <cell r="HY1148">
            <v>0</v>
          </cell>
          <cell r="HZ1148">
            <v>0</v>
          </cell>
          <cell r="IA1148">
            <v>0</v>
          </cell>
          <cell r="IB1148">
            <v>0</v>
          </cell>
          <cell r="IC1148">
            <v>0</v>
          </cell>
          <cell r="ID1148">
            <v>0</v>
          </cell>
          <cell r="IE1148">
            <v>0</v>
          </cell>
          <cell r="IF1148">
            <v>0</v>
          </cell>
          <cell r="IG1148">
            <v>0</v>
          </cell>
          <cell r="IH1148">
            <v>0</v>
          </cell>
          <cell r="II1148">
            <v>0</v>
          </cell>
          <cell r="IJ1148">
            <v>0</v>
          </cell>
          <cell r="IK1148">
            <v>0</v>
          </cell>
          <cell r="IL1148">
            <v>0</v>
          </cell>
          <cell r="IM1148">
            <v>0</v>
          </cell>
          <cell r="IN1148">
            <v>0</v>
          </cell>
          <cell r="IO1148">
            <v>0</v>
          </cell>
          <cell r="IP1148">
            <v>0</v>
          </cell>
          <cell r="IQ1148">
            <v>0</v>
          </cell>
          <cell r="IR1148">
            <v>0</v>
          </cell>
          <cell r="IS1148">
            <v>0</v>
          </cell>
          <cell r="IT1148">
            <v>0</v>
          </cell>
          <cell r="IU1148">
            <v>0</v>
          </cell>
          <cell r="IV1148">
            <v>0</v>
          </cell>
          <cell r="IW1148">
            <v>0</v>
          </cell>
          <cell r="IX1148">
            <v>0</v>
          </cell>
          <cell r="IY1148">
            <v>0</v>
          </cell>
          <cell r="IZ1148">
            <v>0</v>
          </cell>
          <cell r="JA1148">
            <v>0</v>
          </cell>
          <cell r="JB1148">
            <v>0</v>
          </cell>
          <cell r="JC1148">
            <v>0</v>
          </cell>
          <cell r="JD1148">
            <v>0</v>
          </cell>
          <cell r="JE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  <cell r="BD1149">
            <v>0</v>
          </cell>
          <cell r="BE1149">
            <v>0</v>
          </cell>
          <cell r="BF1149">
            <v>0</v>
          </cell>
          <cell r="BG1149">
            <v>0</v>
          </cell>
          <cell r="BH1149">
            <v>0</v>
          </cell>
          <cell r="BI1149">
            <v>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0</v>
          </cell>
          <cell r="BO1149">
            <v>0</v>
          </cell>
          <cell r="BP1149">
            <v>0</v>
          </cell>
          <cell r="BQ1149">
            <v>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0</v>
          </cell>
          <cell r="BW1149">
            <v>0</v>
          </cell>
          <cell r="BX1149">
            <v>0</v>
          </cell>
          <cell r="BY1149">
            <v>0</v>
          </cell>
          <cell r="BZ1149">
            <v>0</v>
          </cell>
          <cell r="CA1149">
            <v>0</v>
          </cell>
          <cell r="CB1149">
            <v>0</v>
          </cell>
          <cell r="CC1149">
            <v>0</v>
          </cell>
          <cell r="CD1149">
            <v>0</v>
          </cell>
          <cell r="CE1149">
            <v>0</v>
          </cell>
          <cell r="CF1149">
            <v>0</v>
          </cell>
          <cell r="CG1149">
            <v>0</v>
          </cell>
          <cell r="CH1149">
            <v>0</v>
          </cell>
          <cell r="CI1149">
            <v>0</v>
          </cell>
          <cell r="CJ1149">
            <v>0</v>
          </cell>
          <cell r="CK1149">
            <v>0</v>
          </cell>
          <cell r="CL1149">
            <v>0</v>
          </cell>
          <cell r="CM1149">
            <v>0</v>
          </cell>
          <cell r="CN1149">
            <v>0</v>
          </cell>
          <cell r="CO1149">
            <v>0</v>
          </cell>
          <cell r="CP1149">
            <v>0</v>
          </cell>
          <cell r="CQ1149">
            <v>0</v>
          </cell>
          <cell r="CR1149">
            <v>0</v>
          </cell>
          <cell r="CS1149">
            <v>0</v>
          </cell>
          <cell r="CT1149">
            <v>0</v>
          </cell>
          <cell r="CU1149">
            <v>0</v>
          </cell>
          <cell r="CV1149">
            <v>0</v>
          </cell>
          <cell r="CW1149">
            <v>0</v>
          </cell>
          <cell r="CX1149">
            <v>0</v>
          </cell>
          <cell r="CY1149">
            <v>0</v>
          </cell>
          <cell r="CZ1149">
            <v>0</v>
          </cell>
          <cell r="DA1149">
            <v>0</v>
          </cell>
          <cell r="DB1149">
            <v>0</v>
          </cell>
          <cell r="DC1149">
            <v>0</v>
          </cell>
          <cell r="DD1149">
            <v>0</v>
          </cell>
          <cell r="DE1149">
            <v>0</v>
          </cell>
          <cell r="DF1149">
            <v>0</v>
          </cell>
          <cell r="DG1149">
            <v>0</v>
          </cell>
          <cell r="DH1149">
            <v>0</v>
          </cell>
          <cell r="DI1149">
            <v>0</v>
          </cell>
          <cell r="DJ1149">
            <v>0</v>
          </cell>
          <cell r="DK1149">
            <v>0</v>
          </cell>
          <cell r="DL1149">
            <v>0</v>
          </cell>
          <cell r="DM1149">
            <v>0</v>
          </cell>
          <cell r="DN1149">
            <v>0</v>
          </cell>
          <cell r="DO1149">
            <v>0</v>
          </cell>
          <cell r="DP1149">
            <v>0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0</v>
          </cell>
          <cell r="DV1149">
            <v>0</v>
          </cell>
          <cell r="DW1149">
            <v>0</v>
          </cell>
          <cell r="DX1149">
            <v>0</v>
          </cell>
          <cell r="DY1149">
            <v>0</v>
          </cell>
          <cell r="DZ1149">
            <v>0</v>
          </cell>
          <cell r="EA1149">
            <v>0</v>
          </cell>
          <cell r="EB1149">
            <v>0</v>
          </cell>
          <cell r="EC1149">
            <v>0</v>
          </cell>
          <cell r="ED1149">
            <v>0</v>
          </cell>
          <cell r="EE1149">
            <v>0</v>
          </cell>
          <cell r="EF1149">
            <v>0</v>
          </cell>
          <cell r="EG1149">
            <v>0</v>
          </cell>
          <cell r="EH1149">
            <v>0</v>
          </cell>
          <cell r="EI1149">
            <v>0</v>
          </cell>
          <cell r="EJ1149">
            <v>0</v>
          </cell>
          <cell r="EK1149">
            <v>0</v>
          </cell>
          <cell r="EL1149">
            <v>0</v>
          </cell>
          <cell r="EM1149">
            <v>0</v>
          </cell>
          <cell r="EN1149">
            <v>0</v>
          </cell>
          <cell r="EO1149">
            <v>0</v>
          </cell>
          <cell r="EP1149">
            <v>0</v>
          </cell>
          <cell r="EQ1149">
            <v>0</v>
          </cell>
          <cell r="ER1149">
            <v>0</v>
          </cell>
          <cell r="ES1149">
            <v>0</v>
          </cell>
          <cell r="ET1149">
            <v>0</v>
          </cell>
          <cell r="EU1149">
            <v>0</v>
          </cell>
          <cell r="EV1149">
            <v>0</v>
          </cell>
          <cell r="EW1149">
            <v>0</v>
          </cell>
          <cell r="EX1149">
            <v>0</v>
          </cell>
          <cell r="EY1149">
            <v>0</v>
          </cell>
          <cell r="EZ1149">
            <v>0</v>
          </cell>
          <cell r="FA1149">
            <v>0</v>
          </cell>
          <cell r="FB1149">
            <v>0</v>
          </cell>
          <cell r="FC1149">
            <v>0</v>
          </cell>
          <cell r="FD1149">
            <v>0</v>
          </cell>
          <cell r="FE1149">
            <v>0</v>
          </cell>
          <cell r="FF1149">
            <v>0</v>
          </cell>
          <cell r="FG1149">
            <v>0</v>
          </cell>
          <cell r="FH1149">
            <v>0</v>
          </cell>
          <cell r="FI1149">
            <v>0</v>
          </cell>
          <cell r="FJ1149">
            <v>0</v>
          </cell>
          <cell r="FK1149">
            <v>0</v>
          </cell>
          <cell r="FL1149">
            <v>0</v>
          </cell>
          <cell r="FM1149">
            <v>0</v>
          </cell>
          <cell r="FN1149">
            <v>0</v>
          </cell>
          <cell r="FO1149">
            <v>0</v>
          </cell>
          <cell r="FP1149">
            <v>0</v>
          </cell>
          <cell r="FQ1149">
            <v>0</v>
          </cell>
          <cell r="FR1149">
            <v>0</v>
          </cell>
          <cell r="FS1149">
            <v>0</v>
          </cell>
          <cell r="FT1149">
            <v>0</v>
          </cell>
          <cell r="FU1149">
            <v>0</v>
          </cell>
          <cell r="FV1149">
            <v>0</v>
          </cell>
          <cell r="FW1149">
            <v>0</v>
          </cell>
          <cell r="FX1149">
            <v>0</v>
          </cell>
          <cell r="FY1149">
            <v>0</v>
          </cell>
          <cell r="FZ1149">
            <v>0</v>
          </cell>
          <cell r="GA1149">
            <v>0</v>
          </cell>
          <cell r="GB1149">
            <v>0</v>
          </cell>
          <cell r="GC1149">
            <v>0</v>
          </cell>
          <cell r="GD1149">
            <v>0</v>
          </cell>
          <cell r="GE1149">
            <v>0</v>
          </cell>
          <cell r="GF1149">
            <v>0</v>
          </cell>
          <cell r="GG1149">
            <v>0</v>
          </cell>
          <cell r="GH1149">
            <v>0</v>
          </cell>
          <cell r="GI1149">
            <v>0</v>
          </cell>
          <cell r="GJ1149">
            <v>0</v>
          </cell>
          <cell r="GK1149">
            <v>0</v>
          </cell>
          <cell r="GL1149">
            <v>0</v>
          </cell>
          <cell r="GM1149">
            <v>0</v>
          </cell>
          <cell r="GN1149">
            <v>0</v>
          </cell>
          <cell r="GO1149">
            <v>0</v>
          </cell>
          <cell r="GP1149">
            <v>0</v>
          </cell>
          <cell r="GQ1149">
            <v>0</v>
          </cell>
          <cell r="GR1149">
            <v>0</v>
          </cell>
          <cell r="GS1149">
            <v>0</v>
          </cell>
          <cell r="GT1149">
            <v>0</v>
          </cell>
          <cell r="GU1149">
            <v>0</v>
          </cell>
          <cell r="GV1149">
            <v>0</v>
          </cell>
          <cell r="GW1149">
            <v>0</v>
          </cell>
          <cell r="GX1149">
            <v>0</v>
          </cell>
          <cell r="GY1149">
            <v>0</v>
          </cell>
          <cell r="GZ1149">
            <v>0</v>
          </cell>
          <cell r="HA1149">
            <v>0</v>
          </cell>
          <cell r="HB1149">
            <v>0</v>
          </cell>
          <cell r="HC1149">
            <v>0</v>
          </cell>
          <cell r="HD1149">
            <v>0</v>
          </cell>
          <cell r="HE1149">
            <v>0</v>
          </cell>
          <cell r="HF1149">
            <v>0</v>
          </cell>
          <cell r="HG1149">
            <v>0</v>
          </cell>
          <cell r="HH1149">
            <v>0</v>
          </cell>
          <cell r="HI1149">
            <v>0</v>
          </cell>
          <cell r="HJ1149">
            <v>0</v>
          </cell>
          <cell r="HK1149">
            <v>0</v>
          </cell>
          <cell r="HL1149">
            <v>0</v>
          </cell>
          <cell r="HM1149">
            <v>0</v>
          </cell>
          <cell r="HN1149">
            <v>0</v>
          </cell>
          <cell r="HO1149">
            <v>0</v>
          </cell>
          <cell r="HP1149">
            <v>0</v>
          </cell>
          <cell r="HQ1149">
            <v>0</v>
          </cell>
          <cell r="HR1149">
            <v>0</v>
          </cell>
          <cell r="HS1149">
            <v>0</v>
          </cell>
          <cell r="HT1149">
            <v>0</v>
          </cell>
          <cell r="HU1149">
            <v>0</v>
          </cell>
          <cell r="HV1149">
            <v>0</v>
          </cell>
          <cell r="HW1149">
            <v>0</v>
          </cell>
          <cell r="HX1149">
            <v>0</v>
          </cell>
          <cell r="HY1149">
            <v>0</v>
          </cell>
          <cell r="HZ1149">
            <v>0</v>
          </cell>
          <cell r="IA1149">
            <v>0</v>
          </cell>
          <cell r="IB1149">
            <v>0</v>
          </cell>
          <cell r="IC1149">
            <v>0</v>
          </cell>
          <cell r="ID1149">
            <v>0</v>
          </cell>
          <cell r="IE1149">
            <v>0</v>
          </cell>
          <cell r="IF1149">
            <v>0</v>
          </cell>
          <cell r="IG1149">
            <v>0</v>
          </cell>
          <cell r="IH1149">
            <v>0</v>
          </cell>
          <cell r="II1149">
            <v>0</v>
          </cell>
          <cell r="IJ1149">
            <v>0</v>
          </cell>
          <cell r="IK1149">
            <v>0</v>
          </cell>
          <cell r="IL1149">
            <v>0</v>
          </cell>
          <cell r="IM1149">
            <v>0</v>
          </cell>
          <cell r="IN1149">
            <v>0</v>
          </cell>
          <cell r="IO1149">
            <v>0</v>
          </cell>
          <cell r="IP1149">
            <v>0</v>
          </cell>
          <cell r="IQ1149">
            <v>0</v>
          </cell>
          <cell r="IR1149">
            <v>0</v>
          </cell>
          <cell r="IS1149">
            <v>0</v>
          </cell>
          <cell r="IT1149">
            <v>0</v>
          </cell>
          <cell r="IU1149">
            <v>0</v>
          </cell>
          <cell r="IV1149">
            <v>0</v>
          </cell>
          <cell r="IW1149">
            <v>0</v>
          </cell>
          <cell r="IX1149">
            <v>0</v>
          </cell>
          <cell r="IY1149">
            <v>0</v>
          </cell>
          <cell r="IZ1149">
            <v>0</v>
          </cell>
          <cell r="JA1149">
            <v>0</v>
          </cell>
          <cell r="JB1149">
            <v>0</v>
          </cell>
          <cell r="JC1149">
            <v>0</v>
          </cell>
          <cell r="JD1149">
            <v>0</v>
          </cell>
          <cell r="JE1149">
            <v>0</v>
          </cell>
        </row>
        <row r="1151">
          <cell r="D1151" t="str">
            <v>TH_QF_UTN_QF_Sch37_UT</v>
          </cell>
          <cell r="F1151">
            <v>7440.0000000000045</v>
          </cell>
          <cell r="G1151">
            <v>6720.0000000000045</v>
          </cell>
          <cell r="H1151">
            <v>7440.0000000000045</v>
          </cell>
          <cell r="I1151">
            <v>7200.0000000000045</v>
          </cell>
          <cell r="J1151">
            <v>7440.0000000000045</v>
          </cell>
          <cell r="K1151">
            <v>7200.0000000000045</v>
          </cell>
          <cell r="L1151">
            <v>7440.0000000000045</v>
          </cell>
          <cell r="M1151">
            <v>7440.0000000000045</v>
          </cell>
          <cell r="N1151">
            <v>7200.0000000000045</v>
          </cell>
          <cell r="O1151">
            <v>7440.0000000000045</v>
          </cell>
          <cell r="P1151">
            <v>7200.0000000000045</v>
          </cell>
          <cell r="Q1151">
            <v>7200.0000000000045</v>
          </cell>
          <cell r="R1151">
            <v>87360.000000000058</v>
          </cell>
          <cell r="S1151">
            <v>7440.0000000000045</v>
          </cell>
          <cell r="T1151">
            <v>6720.0000000000045</v>
          </cell>
          <cell r="U1151">
            <v>7440.0000000000045</v>
          </cell>
          <cell r="V1151">
            <v>7200.0000000000045</v>
          </cell>
          <cell r="W1151">
            <v>7440.0000000000045</v>
          </cell>
          <cell r="X1151">
            <v>7200.0000000000045</v>
          </cell>
          <cell r="Y1151">
            <v>7440.0000000000045</v>
          </cell>
          <cell r="Z1151">
            <v>7440.0000000000045</v>
          </cell>
          <cell r="AA1151">
            <v>7200.0000000000045</v>
          </cell>
          <cell r="AB1151">
            <v>7440.0000000000045</v>
          </cell>
          <cell r="AC1151">
            <v>7200.0000000000045</v>
          </cell>
          <cell r="AD1151">
            <v>7200.0000000000045</v>
          </cell>
          <cell r="AE1151">
            <v>87360.000000000058</v>
          </cell>
          <cell r="AF1151">
            <v>7440.0000000000045</v>
          </cell>
          <cell r="AG1151">
            <v>6720.0000000000045</v>
          </cell>
          <cell r="AH1151">
            <v>7440.0000000000045</v>
          </cell>
          <cell r="AI1151">
            <v>7200.0000000000045</v>
          </cell>
          <cell r="AJ1151">
            <v>7440.0000000000045</v>
          </cell>
          <cell r="AK1151">
            <v>7200.0000000000045</v>
          </cell>
          <cell r="AL1151">
            <v>7440.0000000000045</v>
          </cell>
          <cell r="AM1151">
            <v>7440.0000000000045</v>
          </cell>
          <cell r="AN1151">
            <v>7200.0000000000045</v>
          </cell>
          <cell r="AO1151">
            <v>7440.0000000000045</v>
          </cell>
          <cell r="AP1151">
            <v>7200.0000000000045</v>
          </cell>
          <cell r="AQ1151">
            <v>7200.0000000000045</v>
          </cell>
          <cell r="AR1151">
            <v>87360.000000000044</v>
          </cell>
          <cell r="AS1151">
            <v>7440.0000000000045</v>
          </cell>
          <cell r="AT1151">
            <v>6960.0000000000045</v>
          </cell>
          <cell r="AU1151">
            <v>7440.0000000000045</v>
          </cell>
          <cell r="AV1151">
            <v>7200.0000000000045</v>
          </cell>
          <cell r="AW1151">
            <v>7440.0000000000045</v>
          </cell>
          <cell r="AX1151">
            <v>7200.0000000000045</v>
          </cell>
          <cell r="AY1151">
            <v>7440.0000000000045</v>
          </cell>
          <cell r="AZ1151">
            <v>7440.0000000000045</v>
          </cell>
          <cell r="BA1151">
            <v>7200.0000000000045</v>
          </cell>
          <cell r="BB1151">
            <v>7440.0000000000045</v>
          </cell>
          <cell r="BC1151">
            <v>7200.0000000000045</v>
          </cell>
          <cell r="BD1151">
            <v>6960.0000000000045</v>
          </cell>
          <cell r="BE1151">
            <v>87360.000000000058</v>
          </cell>
          <cell r="BF1151">
            <v>7440.0000000000045</v>
          </cell>
          <cell r="BG1151">
            <v>6720.0000000000045</v>
          </cell>
          <cell r="BH1151">
            <v>7440.0000000000045</v>
          </cell>
          <cell r="BI1151">
            <v>7200.0000000000045</v>
          </cell>
          <cell r="BJ1151">
            <v>7440.0000000000045</v>
          </cell>
          <cell r="BK1151">
            <v>7200.0000000000045</v>
          </cell>
          <cell r="BL1151">
            <v>7440.0000000000045</v>
          </cell>
          <cell r="BM1151">
            <v>7440.0000000000045</v>
          </cell>
          <cell r="BN1151">
            <v>7200.0000000000045</v>
          </cell>
          <cell r="BO1151">
            <v>7440.0000000000045</v>
          </cell>
          <cell r="BP1151">
            <v>7200.0000000000045</v>
          </cell>
          <cell r="BQ1151">
            <v>7200.0000000000045</v>
          </cell>
          <cell r="BR1151">
            <v>87360.000000000058</v>
          </cell>
          <cell r="BS1151">
            <v>7440.0000000000045</v>
          </cell>
          <cell r="BT1151">
            <v>6720.0000000000045</v>
          </cell>
          <cell r="BU1151">
            <v>7440.0000000000045</v>
          </cell>
          <cell r="BV1151">
            <v>7200.0000000000045</v>
          </cell>
          <cell r="BW1151">
            <v>7440.0000000000045</v>
          </cell>
          <cell r="BX1151">
            <v>7200.0000000000045</v>
          </cell>
          <cell r="BY1151">
            <v>7440.0000000000045</v>
          </cell>
          <cell r="BZ1151">
            <v>7440.0000000000045</v>
          </cell>
          <cell r="CA1151">
            <v>7200.0000000000045</v>
          </cell>
          <cell r="CB1151">
            <v>7440.0000000000045</v>
          </cell>
          <cell r="CC1151">
            <v>7200.0000000000045</v>
          </cell>
          <cell r="CD1151">
            <v>7200.0000000000045</v>
          </cell>
          <cell r="CE1151">
            <v>87360.000000000058</v>
          </cell>
          <cell r="CF1151">
            <v>7440.0000000000045</v>
          </cell>
          <cell r="CG1151">
            <v>6720.0000000000045</v>
          </cell>
          <cell r="CH1151">
            <v>7440.0000000000045</v>
          </cell>
          <cell r="CI1151">
            <v>7200.0000000000045</v>
          </cell>
          <cell r="CJ1151">
            <v>7440.0000000000045</v>
          </cell>
          <cell r="CK1151">
            <v>7200.0000000000045</v>
          </cell>
          <cell r="CL1151">
            <v>7440.0000000000045</v>
          </cell>
          <cell r="CM1151">
            <v>7440.0000000000045</v>
          </cell>
          <cell r="CN1151">
            <v>7200.0000000000045</v>
          </cell>
          <cell r="CO1151">
            <v>7440.0000000000045</v>
          </cell>
          <cell r="CP1151">
            <v>7200.0000000000045</v>
          </cell>
          <cell r="CQ1151">
            <v>7200.0000000000045</v>
          </cell>
          <cell r="CR1151">
            <v>87360.000000000044</v>
          </cell>
          <cell r="CS1151">
            <v>7440.0000000000045</v>
          </cell>
          <cell r="CT1151">
            <v>6960.0000000000045</v>
          </cell>
          <cell r="CU1151">
            <v>7440.0000000000045</v>
          </cell>
          <cell r="CV1151">
            <v>7200.0000000000045</v>
          </cell>
          <cell r="CW1151">
            <v>7440.0000000000045</v>
          </cell>
          <cell r="CX1151">
            <v>7200.0000000000045</v>
          </cell>
          <cell r="CY1151">
            <v>7440.0000000000045</v>
          </cell>
          <cell r="CZ1151">
            <v>7440.0000000000045</v>
          </cell>
          <cell r="DA1151">
            <v>7200.0000000000045</v>
          </cell>
          <cell r="DB1151">
            <v>7440.0000000000045</v>
          </cell>
          <cell r="DC1151">
            <v>7200.0000000000045</v>
          </cell>
          <cell r="DD1151">
            <v>6960.0000000000045</v>
          </cell>
          <cell r="DE1151">
            <v>87360.000000000058</v>
          </cell>
          <cell r="DF1151">
            <v>7440.0000000000045</v>
          </cell>
          <cell r="DG1151">
            <v>6720.0000000000045</v>
          </cell>
          <cell r="DH1151">
            <v>7440.0000000000045</v>
          </cell>
          <cell r="DI1151">
            <v>7200.0000000000045</v>
          </cell>
          <cell r="DJ1151">
            <v>7440.0000000000045</v>
          </cell>
          <cell r="DK1151">
            <v>7200.0000000000045</v>
          </cell>
          <cell r="DL1151">
            <v>7440.0000000000045</v>
          </cell>
          <cell r="DM1151">
            <v>7440.0000000000045</v>
          </cell>
          <cell r="DN1151">
            <v>7200.0000000000045</v>
          </cell>
          <cell r="DO1151">
            <v>7440.0000000000045</v>
          </cell>
          <cell r="DP1151">
            <v>7200.0000000000045</v>
          </cell>
          <cell r="DQ1151">
            <v>7200.0000000000045</v>
          </cell>
          <cell r="DR1151">
            <v>87360.000000000058</v>
          </cell>
          <cell r="DS1151">
            <v>7440.0000000000045</v>
          </cell>
          <cell r="DT1151">
            <v>6720.0000000000045</v>
          </cell>
          <cell r="DU1151">
            <v>7440.0000000000045</v>
          </cell>
          <cell r="DV1151">
            <v>7200.0000000000045</v>
          </cell>
          <cell r="DW1151">
            <v>7440.0000000000045</v>
          </cell>
          <cell r="DX1151">
            <v>7200.0000000000045</v>
          </cell>
          <cell r="DY1151">
            <v>7440.0000000000045</v>
          </cell>
          <cell r="DZ1151">
            <v>7440.0000000000045</v>
          </cell>
          <cell r="EA1151">
            <v>7200.0000000000045</v>
          </cell>
          <cell r="EB1151">
            <v>7440.0000000000045</v>
          </cell>
          <cell r="EC1151">
            <v>7200.0000000000045</v>
          </cell>
          <cell r="ED1151">
            <v>7200.0000000000045</v>
          </cell>
          <cell r="EE1151">
            <v>87360.000000000058</v>
          </cell>
          <cell r="EF1151">
            <v>7440.0000000000045</v>
          </cell>
          <cell r="EG1151">
            <v>6720.0000000000045</v>
          </cell>
          <cell r="EH1151">
            <v>7440.0000000000045</v>
          </cell>
          <cell r="EI1151">
            <v>7200.0000000000045</v>
          </cell>
          <cell r="EJ1151">
            <v>7440.0000000000045</v>
          </cell>
          <cell r="EK1151">
            <v>7200.0000000000045</v>
          </cell>
          <cell r="EL1151">
            <v>7440.0000000000045</v>
          </cell>
          <cell r="EM1151">
            <v>7440.0000000000045</v>
          </cell>
          <cell r="EN1151">
            <v>7200.0000000000045</v>
          </cell>
          <cell r="EO1151">
            <v>7440.0000000000045</v>
          </cell>
          <cell r="EP1151">
            <v>7200.0000000000045</v>
          </cell>
          <cell r="EQ1151">
            <v>7200.0000000000045</v>
          </cell>
          <cell r="ER1151">
            <v>87360.000000000044</v>
          </cell>
          <cell r="ES1151">
            <v>7440.0000000000045</v>
          </cell>
          <cell r="ET1151">
            <v>6960.0000000000045</v>
          </cell>
          <cell r="EU1151">
            <v>7440.0000000000045</v>
          </cell>
          <cell r="EV1151">
            <v>7200.0000000000045</v>
          </cell>
          <cell r="EW1151">
            <v>7440.0000000000045</v>
          </cell>
          <cell r="EX1151">
            <v>7200.0000000000045</v>
          </cell>
          <cell r="EY1151">
            <v>7440.0000000000045</v>
          </cell>
          <cell r="EZ1151">
            <v>7440.0000000000045</v>
          </cell>
          <cell r="FA1151">
            <v>7200.0000000000045</v>
          </cell>
          <cell r="FB1151">
            <v>7440.0000000000045</v>
          </cell>
          <cell r="FC1151">
            <v>7200.0000000000045</v>
          </cell>
          <cell r="FD1151">
            <v>6960.0000000000045</v>
          </cell>
          <cell r="FE1151">
            <v>87360.000000000058</v>
          </cell>
          <cell r="FF1151">
            <v>7440.0000000000045</v>
          </cell>
          <cell r="FG1151">
            <v>6720.0000000000045</v>
          </cell>
          <cell r="FH1151">
            <v>7440.0000000000045</v>
          </cell>
          <cell r="FI1151">
            <v>7200.0000000000045</v>
          </cell>
          <cell r="FJ1151">
            <v>7440.0000000000045</v>
          </cell>
          <cell r="FK1151">
            <v>7200.0000000000045</v>
          </cell>
          <cell r="FL1151">
            <v>7440.0000000000045</v>
          </cell>
          <cell r="FM1151">
            <v>7440.0000000000045</v>
          </cell>
          <cell r="FN1151">
            <v>7200.0000000000045</v>
          </cell>
          <cell r="FO1151">
            <v>7440.0000000000045</v>
          </cell>
          <cell r="FP1151">
            <v>7200.0000000000045</v>
          </cell>
          <cell r="FQ1151">
            <v>7200.0000000000045</v>
          </cell>
          <cell r="FR1151">
            <v>87360.000000000058</v>
          </cell>
          <cell r="FS1151">
            <v>7440.0000000000045</v>
          </cell>
          <cell r="FT1151">
            <v>6720.0000000000045</v>
          </cell>
          <cell r="FU1151">
            <v>7440.0000000000045</v>
          </cell>
          <cell r="FV1151">
            <v>7200.0000000000045</v>
          </cell>
          <cell r="FW1151">
            <v>7440.0000000000045</v>
          </cell>
          <cell r="FX1151">
            <v>7200.0000000000045</v>
          </cell>
          <cell r="FY1151">
            <v>7440.0000000000045</v>
          </cell>
          <cell r="FZ1151">
            <v>7440.0000000000045</v>
          </cell>
          <cell r="GA1151">
            <v>7200.0000000000045</v>
          </cell>
          <cell r="GB1151">
            <v>7440.0000000000045</v>
          </cell>
          <cell r="GC1151">
            <v>7200.0000000000045</v>
          </cell>
          <cell r="GD1151">
            <v>7200.0000000000045</v>
          </cell>
          <cell r="GE1151">
            <v>87360.000000000058</v>
          </cell>
          <cell r="GF1151">
            <v>7440.0000000000045</v>
          </cell>
          <cell r="GG1151">
            <v>6720.0000000000045</v>
          </cell>
          <cell r="GH1151">
            <v>7440.0000000000045</v>
          </cell>
          <cell r="GI1151">
            <v>7200.0000000000045</v>
          </cell>
          <cell r="GJ1151">
            <v>7440.0000000000045</v>
          </cell>
          <cell r="GK1151">
            <v>7200.0000000000045</v>
          </cell>
          <cell r="GL1151">
            <v>7440.0000000000045</v>
          </cell>
          <cell r="GM1151">
            <v>7440.0000000000045</v>
          </cell>
          <cell r="GN1151">
            <v>7200.0000000000045</v>
          </cell>
          <cell r="GO1151">
            <v>7440.0000000000045</v>
          </cell>
          <cell r="GP1151">
            <v>7200.0000000000045</v>
          </cell>
          <cell r="GQ1151">
            <v>7200.0000000000045</v>
          </cell>
          <cell r="GR1151">
            <v>87360.000000000044</v>
          </cell>
          <cell r="GS1151">
            <v>7440.0000000000045</v>
          </cell>
          <cell r="GT1151">
            <v>6960.0000000000045</v>
          </cell>
          <cell r="GU1151">
            <v>7440.0000000000045</v>
          </cell>
          <cell r="GV1151">
            <v>7200.0000000000045</v>
          </cell>
          <cell r="GW1151">
            <v>7440.0000000000045</v>
          </cell>
          <cell r="GX1151">
            <v>7200.0000000000045</v>
          </cell>
          <cell r="GY1151">
            <v>7440.0000000000045</v>
          </cell>
          <cell r="GZ1151">
            <v>7440.0000000000045</v>
          </cell>
          <cell r="HA1151">
            <v>7200.0000000000045</v>
          </cell>
          <cell r="HB1151">
            <v>7440.0000000000045</v>
          </cell>
          <cell r="HC1151">
            <v>7200.0000000000045</v>
          </cell>
          <cell r="HD1151">
            <v>6960.0000000000045</v>
          </cell>
          <cell r="HE1151">
            <v>87360.000000000058</v>
          </cell>
          <cell r="HF1151">
            <v>7440.0000000000045</v>
          </cell>
          <cell r="HG1151">
            <v>6720.0000000000045</v>
          </cell>
          <cell r="HH1151">
            <v>7440.0000000000045</v>
          </cell>
          <cell r="HI1151">
            <v>7200.0000000000045</v>
          </cell>
          <cell r="HJ1151">
            <v>7440.0000000000045</v>
          </cell>
          <cell r="HK1151">
            <v>7200.0000000000045</v>
          </cell>
          <cell r="HL1151">
            <v>7440.0000000000045</v>
          </cell>
          <cell r="HM1151">
            <v>7440.0000000000045</v>
          </cell>
          <cell r="HN1151">
            <v>7200.0000000000045</v>
          </cell>
          <cell r="HO1151">
            <v>7440.0000000000045</v>
          </cell>
          <cell r="HP1151">
            <v>7200.0000000000045</v>
          </cell>
          <cell r="HQ1151">
            <v>7200.0000000000045</v>
          </cell>
          <cell r="HR1151">
            <v>87360.000000000058</v>
          </cell>
          <cell r="HS1151">
            <v>7440.0000000000045</v>
          </cell>
          <cell r="HT1151">
            <v>6720.0000000000045</v>
          </cell>
          <cell r="HU1151">
            <v>7440.0000000000045</v>
          </cell>
          <cell r="HV1151">
            <v>7200.0000000000045</v>
          </cell>
          <cell r="HW1151">
            <v>7440.0000000000045</v>
          </cell>
          <cell r="HX1151">
            <v>7200.0000000000045</v>
          </cell>
          <cell r="HY1151">
            <v>7440.0000000000045</v>
          </cell>
          <cell r="HZ1151">
            <v>7440.0000000000045</v>
          </cell>
          <cell r="IA1151">
            <v>7200.0000000000045</v>
          </cell>
          <cell r="IB1151">
            <v>7440.0000000000045</v>
          </cell>
          <cell r="IC1151">
            <v>7200.0000000000045</v>
          </cell>
          <cell r="ID1151">
            <v>7200.0000000000045</v>
          </cell>
          <cell r="IE1151">
            <v>87360.000000000058</v>
          </cell>
          <cell r="IF1151">
            <v>7440.0000000000045</v>
          </cell>
          <cell r="IG1151">
            <v>6720.0000000000045</v>
          </cell>
          <cell r="IH1151">
            <v>7440.0000000000045</v>
          </cell>
          <cell r="II1151">
            <v>7200.0000000000045</v>
          </cell>
          <cell r="IJ1151">
            <v>7440.0000000000045</v>
          </cell>
          <cell r="IK1151">
            <v>7200.0000000000045</v>
          </cell>
          <cell r="IL1151">
            <v>7440.0000000000045</v>
          </cell>
          <cell r="IM1151">
            <v>7440.0000000000045</v>
          </cell>
          <cell r="IN1151">
            <v>7200.0000000000045</v>
          </cell>
          <cell r="IO1151">
            <v>7440.0000000000045</v>
          </cell>
          <cell r="IP1151">
            <v>7200.0000000000045</v>
          </cell>
          <cell r="IQ1151">
            <v>7200.0000000000045</v>
          </cell>
          <cell r="IR1151">
            <v>87360.000000000044</v>
          </cell>
          <cell r="IS1151">
            <v>7440.0000000000045</v>
          </cell>
          <cell r="IT1151">
            <v>6960.0000000000045</v>
          </cell>
          <cell r="IU1151">
            <v>7440.0000000000045</v>
          </cell>
          <cell r="IV1151">
            <v>7200.0000000000045</v>
          </cell>
          <cell r="IW1151">
            <v>7440.0000000000045</v>
          </cell>
          <cell r="IX1151">
            <v>7200.0000000000045</v>
          </cell>
          <cell r="IY1151">
            <v>7440.0000000000045</v>
          </cell>
          <cell r="IZ1151">
            <v>7440.0000000000045</v>
          </cell>
          <cell r="JA1151">
            <v>7200.0000000000045</v>
          </cell>
          <cell r="JB1151">
            <v>7440.0000000000045</v>
          </cell>
          <cell r="JC1151">
            <v>7200.0000000000045</v>
          </cell>
          <cell r="JD1151">
            <v>6960.0000000000045</v>
          </cell>
          <cell r="JE1151">
            <v>0</v>
          </cell>
        </row>
        <row r="1152">
          <cell r="D1152" t="str">
            <v>Curtailment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  <cell r="BD1152">
            <v>0</v>
          </cell>
          <cell r="BE1152">
            <v>0</v>
          </cell>
          <cell r="BF1152">
            <v>0</v>
          </cell>
          <cell r="BG1152">
            <v>0</v>
          </cell>
          <cell r="BH1152">
            <v>0</v>
          </cell>
          <cell r="BI1152">
            <v>0</v>
          </cell>
          <cell r="BJ1152">
            <v>0</v>
          </cell>
          <cell r="BK1152">
            <v>0</v>
          </cell>
          <cell r="BL1152">
            <v>0</v>
          </cell>
          <cell r="BM1152">
            <v>0</v>
          </cell>
          <cell r="BN1152">
            <v>0</v>
          </cell>
          <cell r="BO1152">
            <v>0</v>
          </cell>
          <cell r="BP1152">
            <v>0</v>
          </cell>
          <cell r="BQ1152">
            <v>0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0</v>
          </cell>
          <cell r="BW1152">
            <v>0</v>
          </cell>
          <cell r="BX1152">
            <v>0</v>
          </cell>
          <cell r="BY1152">
            <v>0</v>
          </cell>
          <cell r="BZ1152">
            <v>0</v>
          </cell>
          <cell r="CA1152">
            <v>0</v>
          </cell>
          <cell r="CB1152">
            <v>0</v>
          </cell>
          <cell r="CC1152">
            <v>0</v>
          </cell>
          <cell r="CD1152">
            <v>0</v>
          </cell>
          <cell r="CE1152">
            <v>0</v>
          </cell>
          <cell r="CF1152">
            <v>0</v>
          </cell>
          <cell r="CG1152">
            <v>0</v>
          </cell>
          <cell r="CH1152">
            <v>0</v>
          </cell>
          <cell r="CI1152">
            <v>0</v>
          </cell>
          <cell r="CJ1152">
            <v>0</v>
          </cell>
          <cell r="CK1152">
            <v>0</v>
          </cell>
          <cell r="CL1152">
            <v>0</v>
          </cell>
          <cell r="CM1152">
            <v>0</v>
          </cell>
          <cell r="CN1152">
            <v>0</v>
          </cell>
          <cell r="CO1152">
            <v>0</v>
          </cell>
          <cell r="CP1152">
            <v>0</v>
          </cell>
          <cell r="CQ1152">
            <v>0</v>
          </cell>
          <cell r="CR1152">
            <v>0</v>
          </cell>
          <cell r="CS1152">
            <v>0</v>
          </cell>
          <cell r="CT1152">
            <v>0</v>
          </cell>
          <cell r="CU1152">
            <v>0</v>
          </cell>
          <cell r="CV1152">
            <v>0</v>
          </cell>
          <cell r="CW1152">
            <v>0</v>
          </cell>
          <cell r="CX1152">
            <v>0</v>
          </cell>
          <cell r="CY1152">
            <v>0</v>
          </cell>
          <cell r="CZ1152">
            <v>0</v>
          </cell>
          <cell r="DA1152">
            <v>0</v>
          </cell>
          <cell r="DB1152">
            <v>0</v>
          </cell>
          <cell r="DC1152">
            <v>0</v>
          </cell>
          <cell r="DD1152">
            <v>0</v>
          </cell>
          <cell r="DE1152">
            <v>0</v>
          </cell>
          <cell r="DF1152">
            <v>0</v>
          </cell>
          <cell r="DG1152">
            <v>0</v>
          </cell>
          <cell r="DH1152">
            <v>0</v>
          </cell>
          <cell r="DI1152">
            <v>0</v>
          </cell>
          <cell r="DJ1152">
            <v>0</v>
          </cell>
          <cell r="DK1152">
            <v>0</v>
          </cell>
          <cell r="DL1152">
            <v>0</v>
          </cell>
          <cell r="DM1152">
            <v>0</v>
          </cell>
          <cell r="DN1152">
            <v>0</v>
          </cell>
          <cell r="DO1152">
            <v>0</v>
          </cell>
          <cell r="DP1152">
            <v>0</v>
          </cell>
          <cell r="DQ1152">
            <v>0</v>
          </cell>
          <cell r="DR1152">
            <v>0</v>
          </cell>
          <cell r="DS1152">
            <v>0</v>
          </cell>
          <cell r="DT1152">
            <v>0</v>
          </cell>
          <cell r="DU1152">
            <v>0</v>
          </cell>
          <cell r="DV1152">
            <v>0</v>
          </cell>
          <cell r="DW1152">
            <v>0</v>
          </cell>
          <cell r="DX1152">
            <v>0</v>
          </cell>
          <cell r="DY1152">
            <v>0</v>
          </cell>
          <cell r="DZ1152">
            <v>0</v>
          </cell>
          <cell r="EA1152">
            <v>0</v>
          </cell>
          <cell r="EB1152">
            <v>0</v>
          </cell>
          <cell r="EC1152">
            <v>0</v>
          </cell>
          <cell r="ED1152">
            <v>0</v>
          </cell>
          <cell r="EE1152">
            <v>0</v>
          </cell>
          <cell r="EF1152">
            <v>0</v>
          </cell>
          <cell r="EG1152">
            <v>0</v>
          </cell>
          <cell r="EH1152">
            <v>0</v>
          </cell>
          <cell r="EI1152">
            <v>0</v>
          </cell>
          <cell r="EJ1152">
            <v>0</v>
          </cell>
          <cell r="EK1152">
            <v>0</v>
          </cell>
          <cell r="EL1152">
            <v>0</v>
          </cell>
          <cell r="EM1152">
            <v>0</v>
          </cell>
          <cell r="EN1152">
            <v>0</v>
          </cell>
          <cell r="EO1152">
            <v>0</v>
          </cell>
          <cell r="EP1152">
            <v>0</v>
          </cell>
          <cell r="EQ1152">
            <v>0</v>
          </cell>
          <cell r="ER1152">
            <v>0</v>
          </cell>
          <cell r="ES1152">
            <v>0</v>
          </cell>
          <cell r="ET1152">
            <v>0</v>
          </cell>
          <cell r="EU1152">
            <v>0</v>
          </cell>
          <cell r="EV1152">
            <v>0</v>
          </cell>
          <cell r="EW1152">
            <v>0</v>
          </cell>
          <cell r="EX1152">
            <v>0</v>
          </cell>
          <cell r="EY1152">
            <v>0</v>
          </cell>
          <cell r="EZ1152">
            <v>0</v>
          </cell>
          <cell r="FA1152">
            <v>0</v>
          </cell>
          <cell r="FB1152">
            <v>0</v>
          </cell>
          <cell r="FC1152">
            <v>0</v>
          </cell>
          <cell r="FD1152">
            <v>0</v>
          </cell>
          <cell r="FE1152">
            <v>0</v>
          </cell>
          <cell r="FF1152">
            <v>0</v>
          </cell>
          <cell r="FG1152">
            <v>0</v>
          </cell>
          <cell r="FH1152">
            <v>0</v>
          </cell>
          <cell r="FI1152">
            <v>0</v>
          </cell>
          <cell r="FJ1152">
            <v>0</v>
          </cell>
          <cell r="FK1152">
            <v>0</v>
          </cell>
          <cell r="FL1152">
            <v>0</v>
          </cell>
          <cell r="FM1152">
            <v>0</v>
          </cell>
          <cell r="FN1152">
            <v>0</v>
          </cell>
          <cell r="FO1152">
            <v>0</v>
          </cell>
          <cell r="FP1152">
            <v>0</v>
          </cell>
          <cell r="FQ1152">
            <v>0</v>
          </cell>
          <cell r="FR1152">
            <v>0</v>
          </cell>
          <cell r="FS1152">
            <v>0</v>
          </cell>
          <cell r="FT1152">
            <v>0</v>
          </cell>
          <cell r="FU1152">
            <v>0</v>
          </cell>
          <cell r="FV1152">
            <v>0</v>
          </cell>
          <cell r="FW1152">
            <v>0</v>
          </cell>
          <cell r="FX1152">
            <v>0</v>
          </cell>
          <cell r="FY1152">
            <v>0</v>
          </cell>
          <cell r="FZ1152">
            <v>0</v>
          </cell>
          <cell r="GA1152">
            <v>0</v>
          </cell>
          <cell r="GB1152">
            <v>0</v>
          </cell>
          <cell r="GC1152">
            <v>0</v>
          </cell>
          <cell r="GD1152">
            <v>0</v>
          </cell>
          <cell r="GE1152">
            <v>0</v>
          </cell>
          <cell r="GF1152">
            <v>0</v>
          </cell>
          <cell r="GG1152">
            <v>0</v>
          </cell>
          <cell r="GH1152">
            <v>0</v>
          </cell>
          <cell r="GI1152">
            <v>0</v>
          </cell>
          <cell r="GJ1152">
            <v>0</v>
          </cell>
          <cell r="GK1152">
            <v>0</v>
          </cell>
          <cell r="GL1152">
            <v>0</v>
          </cell>
          <cell r="GM1152">
            <v>0</v>
          </cell>
          <cell r="GN1152">
            <v>0</v>
          </cell>
          <cell r="GO1152">
            <v>0</v>
          </cell>
          <cell r="GP1152">
            <v>0</v>
          </cell>
          <cell r="GQ1152">
            <v>0</v>
          </cell>
          <cell r="GR1152">
            <v>0</v>
          </cell>
          <cell r="GS1152">
            <v>0</v>
          </cell>
          <cell r="GT1152">
            <v>0</v>
          </cell>
          <cell r="GU1152">
            <v>0</v>
          </cell>
          <cell r="GV1152">
            <v>0</v>
          </cell>
          <cell r="GW1152">
            <v>0</v>
          </cell>
          <cell r="GX1152">
            <v>0</v>
          </cell>
          <cell r="GY1152">
            <v>0</v>
          </cell>
          <cell r="GZ1152">
            <v>0</v>
          </cell>
          <cell r="HA1152">
            <v>0</v>
          </cell>
          <cell r="HB1152">
            <v>0</v>
          </cell>
          <cell r="HC1152">
            <v>0</v>
          </cell>
          <cell r="HD1152">
            <v>0</v>
          </cell>
          <cell r="HE1152">
            <v>0</v>
          </cell>
          <cell r="HF1152">
            <v>0</v>
          </cell>
          <cell r="HG1152">
            <v>0</v>
          </cell>
          <cell r="HH1152">
            <v>0</v>
          </cell>
          <cell r="HI1152">
            <v>0</v>
          </cell>
          <cell r="HJ1152">
            <v>0</v>
          </cell>
          <cell r="HK1152">
            <v>0</v>
          </cell>
          <cell r="HL1152">
            <v>0</v>
          </cell>
          <cell r="HM1152">
            <v>0</v>
          </cell>
          <cell r="HN1152">
            <v>0</v>
          </cell>
          <cell r="HO1152">
            <v>0</v>
          </cell>
          <cell r="HP1152">
            <v>0</v>
          </cell>
          <cell r="HQ1152">
            <v>0</v>
          </cell>
          <cell r="HR1152">
            <v>0</v>
          </cell>
          <cell r="HS1152">
            <v>0</v>
          </cell>
          <cell r="HT1152">
            <v>0</v>
          </cell>
          <cell r="HU1152">
            <v>0</v>
          </cell>
          <cell r="HV1152">
            <v>0</v>
          </cell>
          <cell r="HW1152">
            <v>0</v>
          </cell>
          <cell r="HX1152">
            <v>0</v>
          </cell>
          <cell r="HY1152">
            <v>0</v>
          </cell>
          <cell r="HZ1152">
            <v>0</v>
          </cell>
          <cell r="IA1152">
            <v>0</v>
          </cell>
          <cell r="IB1152">
            <v>0</v>
          </cell>
          <cell r="IC1152">
            <v>0</v>
          </cell>
          <cell r="ID1152">
            <v>0</v>
          </cell>
          <cell r="IE1152">
            <v>0</v>
          </cell>
          <cell r="IF1152">
            <v>0</v>
          </cell>
          <cell r="IG1152">
            <v>0</v>
          </cell>
          <cell r="IH1152">
            <v>0</v>
          </cell>
          <cell r="II1152">
            <v>0</v>
          </cell>
          <cell r="IJ1152">
            <v>0</v>
          </cell>
          <cell r="IK1152">
            <v>0</v>
          </cell>
          <cell r="IL1152">
            <v>0</v>
          </cell>
          <cell r="IM1152">
            <v>0</v>
          </cell>
          <cell r="IN1152">
            <v>0</v>
          </cell>
          <cell r="IO1152">
            <v>0</v>
          </cell>
          <cell r="IP1152">
            <v>0</v>
          </cell>
          <cell r="IQ1152">
            <v>0</v>
          </cell>
          <cell r="IR1152">
            <v>0</v>
          </cell>
          <cell r="IS1152">
            <v>0</v>
          </cell>
          <cell r="IT1152">
            <v>0</v>
          </cell>
          <cell r="IU1152">
            <v>0</v>
          </cell>
          <cell r="IV1152">
            <v>0</v>
          </cell>
          <cell r="IW1152">
            <v>0</v>
          </cell>
          <cell r="IX1152">
            <v>0</v>
          </cell>
          <cell r="IY1152">
            <v>0</v>
          </cell>
          <cell r="IZ1152">
            <v>0</v>
          </cell>
          <cell r="JA1152">
            <v>0</v>
          </cell>
          <cell r="JB1152">
            <v>0</v>
          </cell>
          <cell r="JC1152">
            <v>0</v>
          </cell>
          <cell r="JD1152">
            <v>0</v>
          </cell>
          <cell r="JE1152">
            <v>0</v>
          </cell>
        </row>
        <row r="1153">
          <cell r="D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  <cell r="BD1153">
            <v>0</v>
          </cell>
          <cell r="BE1153">
            <v>0</v>
          </cell>
          <cell r="BF1153">
            <v>0</v>
          </cell>
          <cell r="BG1153">
            <v>0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0</v>
          </cell>
          <cell r="BW1153">
            <v>0</v>
          </cell>
          <cell r="BX1153">
            <v>0</v>
          </cell>
          <cell r="BY1153">
            <v>0</v>
          </cell>
          <cell r="BZ1153">
            <v>0</v>
          </cell>
          <cell r="CA1153">
            <v>0</v>
          </cell>
          <cell r="CB1153">
            <v>0</v>
          </cell>
          <cell r="CC1153">
            <v>0</v>
          </cell>
          <cell r="CD1153">
            <v>0</v>
          </cell>
          <cell r="CE1153">
            <v>0</v>
          </cell>
          <cell r="CF1153">
            <v>0</v>
          </cell>
          <cell r="CG1153">
            <v>0</v>
          </cell>
          <cell r="CH1153">
            <v>0</v>
          </cell>
          <cell r="CI1153">
            <v>0</v>
          </cell>
          <cell r="CJ1153">
            <v>0</v>
          </cell>
          <cell r="CK1153">
            <v>0</v>
          </cell>
          <cell r="CL1153">
            <v>0</v>
          </cell>
          <cell r="CM1153">
            <v>0</v>
          </cell>
          <cell r="CN1153">
            <v>0</v>
          </cell>
          <cell r="CO1153">
            <v>0</v>
          </cell>
          <cell r="CP1153">
            <v>0</v>
          </cell>
          <cell r="CQ1153">
            <v>0</v>
          </cell>
          <cell r="CR1153">
            <v>0</v>
          </cell>
          <cell r="CS1153">
            <v>0</v>
          </cell>
          <cell r="CT1153">
            <v>0</v>
          </cell>
          <cell r="CU1153">
            <v>0</v>
          </cell>
          <cell r="CV1153">
            <v>0</v>
          </cell>
          <cell r="CW1153">
            <v>0</v>
          </cell>
          <cell r="CX1153">
            <v>0</v>
          </cell>
          <cell r="CY1153">
            <v>0</v>
          </cell>
          <cell r="CZ1153">
            <v>0</v>
          </cell>
          <cell r="DA1153">
            <v>0</v>
          </cell>
          <cell r="DB1153">
            <v>0</v>
          </cell>
          <cell r="DC1153">
            <v>0</v>
          </cell>
          <cell r="DD1153">
            <v>0</v>
          </cell>
          <cell r="DE1153">
            <v>0</v>
          </cell>
          <cell r="DF1153">
            <v>0</v>
          </cell>
          <cell r="DG1153">
            <v>0</v>
          </cell>
          <cell r="DH1153">
            <v>0</v>
          </cell>
          <cell r="DI1153">
            <v>0</v>
          </cell>
          <cell r="DJ1153">
            <v>0</v>
          </cell>
          <cell r="DK1153">
            <v>0</v>
          </cell>
          <cell r="DL1153">
            <v>0</v>
          </cell>
          <cell r="DM1153">
            <v>0</v>
          </cell>
          <cell r="DN1153">
            <v>0</v>
          </cell>
          <cell r="DO1153">
            <v>0</v>
          </cell>
          <cell r="DP1153">
            <v>0</v>
          </cell>
          <cell r="DQ1153">
            <v>0</v>
          </cell>
          <cell r="DR1153">
            <v>0</v>
          </cell>
          <cell r="DS1153">
            <v>0</v>
          </cell>
          <cell r="DT1153">
            <v>0</v>
          </cell>
          <cell r="DU1153">
            <v>0</v>
          </cell>
          <cell r="DV1153">
            <v>0</v>
          </cell>
          <cell r="DW1153">
            <v>0</v>
          </cell>
          <cell r="DX1153">
            <v>0</v>
          </cell>
          <cell r="DY1153">
            <v>0</v>
          </cell>
          <cell r="DZ1153">
            <v>0</v>
          </cell>
          <cell r="EA1153">
            <v>0</v>
          </cell>
          <cell r="EB1153">
            <v>0</v>
          </cell>
          <cell r="EC1153">
            <v>0</v>
          </cell>
          <cell r="ED1153">
            <v>0</v>
          </cell>
          <cell r="EE1153">
            <v>0</v>
          </cell>
          <cell r="EF1153">
            <v>0</v>
          </cell>
          <cell r="EG1153">
            <v>0</v>
          </cell>
          <cell r="EH1153">
            <v>0</v>
          </cell>
          <cell r="EI1153">
            <v>0</v>
          </cell>
          <cell r="EJ1153">
            <v>0</v>
          </cell>
          <cell r="EK1153">
            <v>0</v>
          </cell>
          <cell r="EL1153">
            <v>0</v>
          </cell>
          <cell r="EM1153">
            <v>0</v>
          </cell>
          <cell r="EN1153">
            <v>0</v>
          </cell>
          <cell r="EO1153">
            <v>0</v>
          </cell>
          <cell r="EP1153">
            <v>0</v>
          </cell>
          <cell r="EQ1153">
            <v>0</v>
          </cell>
          <cell r="ER1153">
            <v>0</v>
          </cell>
          <cell r="ES1153">
            <v>0</v>
          </cell>
          <cell r="ET1153">
            <v>0</v>
          </cell>
          <cell r="EU1153">
            <v>0</v>
          </cell>
          <cell r="EV1153">
            <v>0</v>
          </cell>
          <cell r="EW1153">
            <v>0</v>
          </cell>
          <cell r="EX1153">
            <v>0</v>
          </cell>
          <cell r="EY1153">
            <v>0</v>
          </cell>
          <cell r="EZ1153">
            <v>0</v>
          </cell>
          <cell r="FA1153">
            <v>0</v>
          </cell>
          <cell r="FB1153">
            <v>0</v>
          </cell>
          <cell r="FC1153">
            <v>0</v>
          </cell>
          <cell r="FD1153">
            <v>0</v>
          </cell>
          <cell r="FE1153">
            <v>0</v>
          </cell>
          <cell r="FF1153">
            <v>0</v>
          </cell>
          <cell r="FG1153">
            <v>0</v>
          </cell>
          <cell r="FH1153">
            <v>0</v>
          </cell>
          <cell r="FI1153">
            <v>0</v>
          </cell>
          <cell r="FJ1153">
            <v>0</v>
          </cell>
          <cell r="FK1153">
            <v>0</v>
          </cell>
          <cell r="FL1153">
            <v>0</v>
          </cell>
          <cell r="FM1153">
            <v>0</v>
          </cell>
          <cell r="FN1153">
            <v>0</v>
          </cell>
          <cell r="FO1153">
            <v>0</v>
          </cell>
          <cell r="FP1153">
            <v>0</v>
          </cell>
          <cell r="FQ1153">
            <v>0</v>
          </cell>
          <cell r="FR1153">
            <v>0</v>
          </cell>
          <cell r="FS1153">
            <v>0</v>
          </cell>
          <cell r="FT1153">
            <v>0</v>
          </cell>
          <cell r="FU1153">
            <v>0</v>
          </cell>
          <cell r="FV1153">
            <v>0</v>
          </cell>
          <cell r="FW1153">
            <v>0</v>
          </cell>
          <cell r="FX1153">
            <v>0</v>
          </cell>
          <cell r="FY1153">
            <v>0</v>
          </cell>
          <cell r="FZ1153">
            <v>0</v>
          </cell>
          <cell r="GA1153">
            <v>0</v>
          </cell>
          <cell r="GB1153">
            <v>0</v>
          </cell>
          <cell r="GC1153">
            <v>0</v>
          </cell>
          <cell r="GD1153">
            <v>0</v>
          </cell>
          <cell r="GE1153">
            <v>0</v>
          </cell>
          <cell r="GF1153">
            <v>0</v>
          </cell>
          <cell r="GG1153">
            <v>0</v>
          </cell>
          <cell r="GH1153">
            <v>0</v>
          </cell>
          <cell r="GI1153">
            <v>0</v>
          </cell>
          <cell r="GJ1153">
            <v>0</v>
          </cell>
          <cell r="GK1153">
            <v>0</v>
          </cell>
          <cell r="GL1153">
            <v>0</v>
          </cell>
          <cell r="GM1153">
            <v>0</v>
          </cell>
          <cell r="GN1153">
            <v>0</v>
          </cell>
          <cell r="GO1153">
            <v>0</v>
          </cell>
          <cell r="GP1153">
            <v>0</v>
          </cell>
          <cell r="GQ1153">
            <v>0</v>
          </cell>
          <cell r="GR1153">
            <v>0</v>
          </cell>
          <cell r="GS1153">
            <v>0</v>
          </cell>
          <cell r="GT1153">
            <v>0</v>
          </cell>
          <cell r="GU1153">
            <v>0</v>
          </cell>
          <cell r="GV1153">
            <v>0</v>
          </cell>
          <cell r="GW1153">
            <v>0</v>
          </cell>
          <cell r="GX1153">
            <v>0</v>
          </cell>
          <cell r="GY1153">
            <v>0</v>
          </cell>
          <cell r="GZ1153">
            <v>0</v>
          </cell>
          <cell r="HA1153">
            <v>0</v>
          </cell>
          <cell r="HB1153">
            <v>0</v>
          </cell>
          <cell r="HC1153">
            <v>0</v>
          </cell>
          <cell r="HD1153">
            <v>0</v>
          </cell>
          <cell r="HE1153">
            <v>0</v>
          </cell>
          <cell r="HF1153">
            <v>0</v>
          </cell>
          <cell r="HG1153">
            <v>0</v>
          </cell>
          <cell r="HH1153">
            <v>0</v>
          </cell>
          <cell r="HI1153">
            <v>0</v>
          </cell>
          <cell r="HJ1153">
            <v>0</v>
          </cell>
          <cell r="HK1153">
            <v>0</v>
          </cell>
          <cell r="HL1153">
            <v>0</v>
          </cell>
          <cell r="HM1153">
            <v>0</v>
          </cell>
          <cell r="HN1153">
            <v>0</v>
          </cell>
          <cell r="HO1153">
            <v>0</v>
          </cell>
          <cell r="HP1153">
            <v>0</v>
          </cell>
          <cell r="HQ1153">
            <v>0</v>
          </cell>
          <cell r="HR1153">
            <v>0</v>
          </cell>
          <cell r="HS1153">
            <v>0</v>
          </cell>
          <cell r="HT1153">
            <v>0</v>
          </cell>
          <cell r="HU1153">
            <v>0</v>
          </cell>
          <cell r="HV1153">
            <v>0</v>
          </cell>
          <cell r="HW1153">
            <v>0</v>
          </cell>
          <cell r="HX1153">
            <v>0</v>
          </cell>
          <cell r="HY1153">
            <v>0</v>
          </cell>
          <cell r="HZ1153">
            <v>0</v>
          </cell>
          <cell r="IA1153">
            <v>0</v>
          </cell>
          <cell r="IB1153">
            <v>0</v>
          </cell>
          <cell r="IC1153">
            <v>0</v>
          </cell>
          <cell r="ID1153">
            <v>0</v>
          </cell>
          <cell r="IE1153">
            <v>0</v>
          </cell>
          <cell r="IF1153">
            <v>0</v>
          </cell>
          <cell r="IG1153">
            <v>0</v>
          </cell>
          <cell r="IH1153">
            <v>0</v>
          </cell>
          <cell r="II1153">
            <v>0</v>
          </cell>
          <cell r="IJ1153">
            <v>0</v>
          </cell>
          <cell r="IK1153">
            <v>0</v>
          </cell>
          <cell r="IL1153">
            <v>0</v>
          </cell>
          <cell r="IM1153">
            <v>0</v>
          </cell>
          <cell r="IN1153">
            <v>0</v>
          </cell>
          <cell r="IO1153">
            <v>0</v>
          </cell>
          <cell r="IP1153">
            <v>0</v>
          </cell>
          <cell r="IQ1153">
            <v>0</v>
          </cell>
          <cell r="IR1153">
            <v>0</v>
          </cell>
          <cell r="IS1153">
            <v>0</v>
          </cell>
          <cell r="IT1153">
            <v>0</v>
          </cell>
          <cell r="IU1153">
            <v>0</v>
          </cell>
          <cell r="IV1153">
            <v>0</v>
          </cell>
          <cell r="IW1153">
            <v>0</v>
          </cell>
          <cell r="IX1153">
            <v>0</v>
          </cell>
          <cell r="IY1153">
            <v>0</v>
          </cell>
          <cell r="IZ1153">
            <v>0</v>
          </cell>
          <cell r="JA1153">
            <v>0</v>
          </cell>
          <cell r="JB1153">
            <v>0</v>
          </cell>
          <cell r="JC1153">
            <v>0</v>
          </cell>
          <cell r="JD1153">
            <v>0</v>
          </cell>
          <cell r="JE1153">
            <v>0</v>
          </cell>
        </row>
        <row r="1154"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  <cell r="BD1154">
            <v>0</v>
          </cell>
          <cell r="BE1154">
            <v>0</v>
          </cell>
          <cell r="BF1154">
            <v>0</v>
          </cell>
          <cell r="BG1154">
            <v>0</v>
          </cell>
          <cell r="BH1154">
            <v>0</v>
          </cell>
          <cell r="BI1154">
            <v>0</v>
          </cell>
          <cell r="BJ1154">
            <v>0</v>
          </cell>
          <cell r="BK1154">
            <v>0</v>
          </cell>
          <cell r="BL1154">
            <v>0</v>
          </cell>
          <cell r="BM1154">
            <v>0</v>
          </cell>
          <cell r="BN1154">
            <v>0</v>
          </cell>
          <cell r="BO1154">
            <v>0</v>
          </cell>
          <cell r="BP1154">
            <v>0</v>
          </cell>
          <cell r="BQ1154">
            <v>0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0</v>
          </cell>
          <cell r="BW1154">
            <v>0</v>
          </cell>
          <cell r="BX1154">
            <v>0</v>
          </cell>
          <cell r="BY1154">
            <v>0</v>
          </cell>
          <cell r="BZ1154">
            <v>0</v>
          </cell>
          <cell r="CA1154">
            <v>0</v>
          </cell>
          <cell r="CB1154">
            <v>0</v>
          </cell>
          <cell r="CC1154">
            <v>0</v>
          </cell>
          <cell r="CD1154">
            <v>0</v>
          </cell>
          <cell r="CE1154">
            <v>0</v>
          </cell>
          <cell r="CF1154">
            <v>0</v>
          </cell>
          <cell r="CG1154">
            <v>0</v>
          </cell>
          <cell r="CH1154">
            <v>0</v>
          </cell>
          <cell r="CI1154">
            <v>0</v>
          </cell>
          <cell r="CJ1154">
            <v>0</v>
          </cell>
          <cell r="CK1154">
            <v>0</v>
          </cell>
          <cell r="CL1154">
            <v>0</v>
          </cell>
          <cell r="CM1154">
            <v>0</v>
          </cell>
          <cell r="CN1154">
            <v>0</v>
          </cell>
          <cell r="CO1154">
            <v>0</v>
          </cell>
          <cell r="CP1154">
            <v>0</v>
          </cell>
          <cell r="CQ1154">
            <v>0</v>
          </cell>
          <cell r="CR1154">
            <v>0</v>
          </cell>
          <cell r="CS1154">
            <v>0</v>
          </cell>
          <cell r="CT1154">
            <v>0</v>
          </cell>
          <cell r="CU1154">
            <v>0</v>
          </cell>
          <cell r="CV1154">
            <v>0</v>
          </cell>
          <cell r="CW1154">
            <v>0</v>
          </cell>
          <cell r="CX1154">
            <v>0</v>
          </cell>
          <cell r="CY1154">
            <v>0</v>
          </cell>
          <cell r="CZ1154">
            <v>0</v>
          </cell>
          <cell r="DA1154">
            <v>0</v>
          </cell>
          <cell r="DB1154">
            <v>0</v>
          </cell>
          <cell r="DC1154">
            <v>0</v>
          </cell>
          <cell r="DD1154">
            <v>0</v>
          </cell>
          <cell r="DE1154">
            <v>0</v>
          </cell>
          <cell r="DF1154">
            <v>0</v>
          </cell>
          <cell r="DG1154">
            <v>0</v>
          </cell>
          <cell r="DH1154">
            <v>0</v>
          </cell>
          <cell r="DI1154">
            <v>0</v>
          </cell>
          <cell r="DJ1154">
            <v>0</v>
          </cell>
          <cell r="DK1154">
            <v>0</v>
          </cell>
          <cell r="DL1154">
            <v>0</v>
          </cell>
          <cell r="DM1154">
            <v>0</v>
          </cell>
          <cell r="DN1154">
            <v>0</v>
          </cell>
          <cell r="DO1154">
            <v>0</v>
          </cell>
          <cell r="DP1154">
            <v>0</v>
          </cell>
          <cell r="DQ1154">
            <v>0</v>
          </cell>
          <cell r="DR1154">
            <v>0</v>
          </cell>
          <cell r="DS1154">
            <v>0</v>
          </cell>
          <cell r="DT1154">
            <v>0</v>
          </cell>
          <cell r="DU1154">
            <v>0</v>
          </cell>
          <cell r="DV1154">
            <v>0</v>
          </cell>
          <cell r="DW1154">
            <v>0</v>
          </cell>
          <cell r="DX1154">
            <v>0</v>
          </cell>
          <cell r="DY1154">
            <v>0</v>
          </cell>
          <cell r="DZ1154">
            <v>0</v>
          </cell>
          <cell r="EA1154">
            <v>0</v>
          </cell>
          <cell r="EB1154">
            <v>0</v>
          </cell>
          <cell r="EC1154">
            <v>0</v>
          </cell>
          <cell r="ED1154">
            <v>0</v>
          </cell>
          <cell r="EE1154">
            <v>0</v>
          </cell>
          <cell r="EF1154">
            <v>0</v>
          </cell>
          <cell r="EG1154">
            <v>0</v>
          </cell>
          <cell r="EH1154">
            <v>0</v>
          </cell>
          <cell r="EI1154">
            <v>0</v>
          </cell>
          <cell r="EJ1154">
            <v>0</v>
          </cell>
          <cell r="EK1154">
            <v>0</v>
          </cell>
          <cell r="EL1154">
            <v>0</v>
          </cell>
          <cell r="EM1154">
            <v>0</v>
          </cell>
          <cell r="EN1154">
            <v>0</v>
          </cell>
          <cell r="EO1154">
            <v>0</v>
          </cell>
          <cell r="EP1154">
            <v>0</v>
          </cell>
          <cell r="EQ1154">
            <v>0</v>
          </cell>
          <cell r="ER1154">
            <v>0</v>
          </cell>
          <cell r="ES1154">
            <v>0</v>
          </cell>
          <cell r="ET1154">
            <v>0</v>
          </cell>
          <cell r="EU1154">
            <v>0</v>
          </cell>
          <cell r="EV1154">
            <v>0</v>
          </cell>
          <cell r="EW1154">
            <v>0</v>
          </cell>
          <cell r="EX1154">
            <v>0</v>
          </cell>
          <cell r="EY1154">
            <v>0</v>
          </cell>
          <cell r="EZ1154">
            <v>0</v>
          </cell>
          <cell r="FA1154">
            <v>0</v>
          </cell>
          <cell r="FB1154">
            <v>0</v>
          </cell>
          <cell r="FC1154">
            <v>0</v>
          </cell>
          <cell r="FD1154">
            <v>0</v>
          </cell>
          <cell r="FE1154">
            <v>0</v>
          </cell>
          <cell r="FF1154">
            <v>0</v>
          </cell>
          <cell r="FG1154">
            <v>0</v>
          </cell>
          <cell r="FH1154">
            <v>0</v>
          </cell>
          <cell r="FI1154">
            <v>0</v>
          </cell>
          <cell r="FJ1154">
            <v>0</v>
          </cell>
          <cell r="FK1154">
            <v>0</v>
          </cell>
          <cell r="FL1154">
            <v>0</v>
          </cell>
          <cell r="FM1154">
            <v>0</v>
          </cell>
          <cell r="FN1154">
            <v>0</v>
          </cell>
          <cell r="FO1154">
            <v>0</v>
          </cell>
          <cell r="FP1154">
            <v>0</v>
          </cell>
          <cell r="FQ1154">
            <v>0</v>
          </cell>
          <cell r="FR1154">
            <v>0</v>
          </cell>
          <cell r="FS1154">
            <v>0</v>
          </cell>
          <cell r="FT1154">
            <v>0</v>
          </cell>
          <cell r="FU1154">
            <v>0</v>
          </cell>
          <cell r="FV1154">
            <v>0</v>
          </cell>
          <cell r="FW1154">
            <v>0</v>
          </cell>
          <cell r="FX1154">
            <v>0</v>
          </cell>
          <cell r="FY1154">
            <v>0</v>
          </cell>
          <cell r="FZ1154">
            <v>0</v>
          </cell>
          <cell r="GA1154">
            <v>0</v>
          </cell>
          <cell r="GB1154">
            <v>0</v>
          </cell>
          <cell r="GC1154">
            <v>0</v>
          </cell>
          <cell r="GD1154">
            <v>0</v>
          </cell>
          <cell r="GE1154">
            <v>0</v>
          </cell>
          <cell r="GF1154">
            <v>0</v>
          </cell>
          <cell r="GG1154">
            <v>0</v>
          </cell>
          <cell r="GH1154">
            <v>0</v>
          </cell>
          <cell r="GI1154">
            <v>0</v>
          </cell>
          <cell r="GJ1154">
            <v>0</v>
          </cell>
          <cell r="GK1154">
            <v>0</v>
          </cell>
          <cell r="GL1154">
            <v>0</v>
          </cell>
          <cell r="GM1154">
            <v>0</v>
          </cell>
          <cell r="GN1154">
            <v>0</v>
          </cell>
          <cell r="GO1154">
            <v>0</v>
          </cell>
          <cell r="GP1154">
            <v>0</v>
          </cell>
          <cell r="GQ1154">
            <v>0</v>
          </cell>
          <cell r="GR1154">
            <v>0</v>
          </cell>
          <cell r="GS1154">
            <v>0</v>
          </cell>
          <cell r="GT1154">
            <v>0</v>
          </cell>
          <cell r="GU1154">
            <v>0</v>
          </cell>
          <cell r="GV1154">
            <v>0</v>
          </cell>
          <cell r="GW1154">
            <v>0</v>
          </cell>
          <cell r="GX1154">
            <v>0</v>
          </cell>
          <cell r="GY1154">
            <v>0</v>
          </cell>
          <cell r="GZ1154">
            <v>0</v>
          </cell>
          <cell r="HA1154">
            <v>0</v>
          </cell>
          <cell r="HB1154">
            <v>0</v>
          </cell>
          <cell r="HC1154">
            <v>0</v>
          </cell>
          <cell r="HD1154">
            <v>0</v>
          </cell>
          <cell r="HE1154">
            <v>0</v>
          </cell>
          <cell r="HF1154">
            <v>0</v>
          </cell>
          <cell r="HG1154">
            <v>0</v>
          </cell>
          <cell r="HH1154">
            <v>0</v>
          </cell>
          <cell r="HI1154">
            <v>0</v>
          </cell>
          <cell r="HJ1154">
            <v>0</v>
          </cell>
          <cell r="HK1154">
            <v>0</v>
          </cell>
          <cell r="HL1154">
            <v>0</v>
          </cell>
          <cell r="HM1154">
            <v>0</v>
          </cell>
          <cell r="HN1154">
            <v>0</v>
          </cell>
          <cell r="HO1154">
            <v>0</v>
          </cell>
          <cell r="HP1154">
            <v>0</v>
          </cell>
          <cell r="HQ1154">
            <v>0</v>
          </cell>
          <cell r="HR1154">
            <v>0</v>
          </cell>
          <cell r="HS1154">
            <v>0</v>
          </cell>
          <cell r="HT1154">
            <v>0</v>
          </cell>
          <cell r="HU1154">
            <v>0</v>
          </cell>
          <cell r="HV1154">
            <v>0</v>
          </cell>
          <cell r="HW1154">
            <v>0</v>
          </cell>
          <cell r="HX1154">
            <v>0</v>
          </cell>
          <cell r="HY1154">
            <v>0</v>
          </cell>
          <cell r="HZ1154">
            <v>0</v>
          </cell>
          <cell r="IA1154">
            <v>0</v>
          </cell>
          <cell r="IB1154">
            <v>0</v>
          </cell>
          <cell r="IC1154">
            <v>0</v>
          </cell>
          <cell r="ID1154">
            <v>0</v>
          </cell>
          <cell r="IE1154">
            <v>0</v>
          </cell>
          <cell r="IF1154">
            <v>0</v>
          </cell>
          <cell r="IG1154">
            <v>0</v>
          </cell>
          <cell r="IH1154">
            <v>0</v>
          </cell>
          <cell r="II1154">
            <v>0</v>
          </cell>
          <cell r="IJ1154">
            <v>0</v>
          </cell>
          <cell r="IK1154">
            <v>0</v>
          </cell>
          <cell r="IL1154">
            <v>0</v>
          </cell>
          <cell r="IM1154">
            <v>0</v>
          </cell>
          <cell r="IN1154">
            <v>0</v>
          </cell>
          <cell r="IO1154">
            <v>0</v>
          </cell>
          <cell r="IP1154">
            <v>0</v>
          </cell>
          <cell r="IQ1154">
            <v>0</v>
          </cell>
          <cell r="IR1154">
            <v>0</v>
          </cell>
          <cell r="IS1154">
            <v>0</v>
          </cell>
          <cell r="IT1154">
            <v>0</v>
          </cell>
          <cell r="IU1154">
            <v>0</v>
          </cell>
          <cell r="IV1154">
            <v>0</v>
          </cell>
          <cell r="IW1154">
            <v>0</v>
          </cell>
          <cell r="IX1154">
            <v>0</v>
          </cell>
          <cell r="IY1154">
            <v>0</v>
          </cell>
          <cell r="IZ1154">
            <v>0</v>
          </cell>
          <cell r="JA1154">
            <v>0</v>
          </cell>
          <cell r="JB1154">
            <v>0</v>
          </cell>
          <cell r="JC1154">
            <v>0</v>
          </cell>
          <cell r="JD1154">
            <v>0</v>
          </cell>
          <cell r="JE1154">
            <v>0</v>
          </cell>
        </row>
        <row r="1155">
          <cell r="D1155" t="str">
            <v>PV_QF_YAK_PV_QF_675_WA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  <cell r="BD1155">
            <v>0</v>
          </cell>
          <cell r="BE1155">
            <v>0</v>
          </cell>
          <cell r="BF1155">
            <v>0</v>
          </cell>
          <cell r="BG1155">
            <v>0</v>
          </cell>
          <cell r="BH1155">
            <v>0</v>
          </cell>
          <cell r="BI1155">
            <v>0</v>
          </cell>
          <cell r="BJ1155">
            <v>0</v>
          </cell>
          <cell r="BK1155">
            <v>0</v>
          </cell>
          <cell r="BL1155">
            <v>0</v>
          </cell>
          <cell r="BM1155">
            <v>0</v>
          </cell>
          <cell r="BN1155">
            <v>0</v>
          </cell>
          <cell r="BO1155">
            <v>0</v>
          </cell>
          <cell r="BP1155">
            <v>0</v>
          </cell>
          <cell r="BQ1155">
            <v>0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0</v>
          </cell>
          <cell r="BW1155">
            <v>0</v>
          </cell>
          <cell r="BX1155">
            <v>0</v>
          </cell>
          <cell r="BY1155">
            <v>0</v>
          </cell>
          <cell r="BZ1155">
            <v>0</v>
          </cell>
          <cell r="CA1155">
            <v>0</v>
          </cell>
          <cell r="CB1155">
            <v>0</v>
          </cell>
          <cell r="CC1155">
            <v>0</v>
          </cell>
          <cell r="CD1155">
            <v>0</v>
          </cell>
          <cell r="CE1155">
            <v>0</v>
          </cell>
          <cell r="CF1155">
            <v>0</v>
          </cell>
          <cell r="CG1155">
            <v>0</v>
          </cell>
          <cell r="CH1155">
            <v>0</v>
          </cell>
          <cell r="CI1155">
            <v>0</v>
          </cell>
          <cell r="CJ1155">
            <v>0</v>
          </cell>
          <cell r="CK1155">
            <v>0</v>
          </cell>
          <cell r="CL1155">
            <v>0</v>
          </cell>
          <cell r="CM1155">
            <v>0</v>
          </cell>
          <cell r="CN1155">
            <v>0</v>
          </cell>
          <cell r="CO1155">
            <v>0</v>
          </cell>
          <cell r="CP1155">
            <v>0</v>
          </cell>
          <cell r="CQ1155">
            <v>0</v>
          </cell>
          <cell r="CR1155">
            <v>0</v>
          </cell>
          <cell r="CS1155">
            <v>0</v>
          </cell>
          <cell r="CT1155">
            <v>0</v>
          </cell>
          <cell r="CU1155">
            <v>0</v>
          </cell>
          <cell r="CV1155">
            <v>0</v>
          </cell>
          <cell r="CW1155">
            <v>0</v>
          </cell>
          <cell r="CX1155">
            <v>0</v>
          </cell>
          <cell r="CY1155">
            <v>0</v>
          </cell>
          <cell r="CZ1155">
            <v>0</v>
          </cell>
          <cell r="DA1155">
            <v>0</v>
          </cell>
          <cell r="DB1155">
            <v>0</v>
          </cell>
          <cell r="DC1155">
            <v>0</v>
          </cell>
          <cell r="DD1155">
            <v>0</v>
          </cell>
          <cell r="DE1155">
            <v>0</v>
          </cell>
          <cell r="DF1155">
            <v>0</v>
          </cell>
          <cell r="DG1155">
            <v>0</v>
          </cell>
          <cell r="DH1155">
            <v>0</v>
          </cell>
          <cell r="DI1155">
            <v>0</v>
          </cell>
          <cell r="DJ1155">
            <v>0</v>
          </cell>
          <cell r="DK1155">
            <v>0</v>
          </cell>
          <cell r="DL1155">
            <v>0</v>
          </cell>
          <cell r="DM1155">
            <v>0</v>
          </cell>
          <cell r="DN1155">
            <v>0</v>
          </cell>
          <cell r="DO1155">
            <v>0</v>
          </cell>
          <cell r="DP1155">
            <v>0</v>
          </cell>
          <cell r="DQ1155">
            <v>0</v>
          </cell>
          <cell r="DR1155">
            <v>0</v>
          </cell>
          <cell r="DS1155">
            <v>0</v>
          </cell>
          <cell r="DT1155">
            <v>0</v>
          </cell>
          <cell r="DU1155">
            <v>0</v>
          </cell>
          <cell r="DV1155">
            <v>0</v>
          </cell>
          <cell r="DW1155">
            <v>0</v>
          </cell>
          <cell r="DX1155">
            <v>0</v>
          </cell>
          <cell r="DY1155">
            <v>0</v>
          </cell>
          <cell r="DZ1155">
            <v>0</v>
          </cell>
          <cell r="EA1155">
            <v>0</v>
          </cell>
          <cell r="EB1155">
            <v>0</v>
          </cell>
          <cell r="EC1155">
            <v>0</v>
          </cell>
          <cell r="ED1155">
            <v>0</v>
          </cell>
          <cell r="EE1155">
            <v>0</v>
          </cell>
          <cell r="EF1155">
            <v>0</v>
          </cell>
          <cell r="EG1155">
            <v>0</v>
          </cell>
          <cell r="EH1155">
            <v>0</v>
          </cell>
          <cell r="EI1155">
            <v>0</v>
          </cell>
          <cell r="EJ1155">
            <v>0</v>
          </cell>
          <cell r="EK1155">
            <v>0</v>
          </cell>
          <cell r="EL1155">
            <v>0</v>
          </cell>
          <cell r="EM1155">
            <v>0</v>
          </cell>
          <cell r="EN1155">
            <v>0</v>
          </cell>
          <cell r="EO1155">
            <v>0</v>
          </cell>
          <cell r="EP1155">
            <v>0</v>
          </cell>
          <cell r="EQ1155">
            <v>0</v>
          </cell>
          <cell r="ER1155">
            <v>0</v>
          </cell>
          <cell r="ES1155">
            <v>0</v>
          </cell>
          <cell r="ET1155">
            <v>0</v>
          </cell>
          <cell r="EU1155">
            <v>0</v>
          </cell>
          <cell r="EV1155">
            <v>0</v>
          </cell>
          <cell r="EW1155">
            <v>0</v>
          </cell>
          <cell r="EX1155">
            <v>0</v>
          </cell>
          <cell r="EY1155">
            <v>0</v>
          </cell>
          <cell r="EZ1155">
            <v>0</v>
          </cell>
          <cell r="FA1155">
            <v>0</v>
          </cell>
          <cell r="FB1155">
            <v>0</v>
          </cell>
          <cell r="FC1155">
            <v>0</v>
          </cell>
          <cell r="FD1155">
            <v>0</v>
          </cell>
          <cell r="FE1155">
            <v>0</v>
          </cell>
          <cell r="FF1155">
            <v>0</v>
          </cell>
          <cell r="FG1155">
            <v>0</v>
          </cell>
          <cell r="FH1155">
            <v>0</v>
          </cell>
          <cell r="FI1155">
            <v>0</v>
          </cell>
          <cell r="FJ1155">
            <v>0</v>
          </cell>
          <cell r="FK1155">
            <v>0</v>
          </cell>
          <cell r="FL1155">
            <v>0</v>
          </cell>
          <cell r="FM1155">
            <v>0</v>
          </cell>
          <cell r="FN1155">
            <v>0</v>
          </cell>
          <cell r="FO1155">
            <v>0</v>
          </cell>
          <cell r="FP1155">
            <v>0</v>
          </cell>
          <cell r="FQ1155">
            <v>0</v>
          </cell>
          <cell r="FR1155">
            <v>0</v>
          </cell>
          <cell r="FS1155">
            <v>0</v>
          </cell>
          <cell r="FT1155">
            <v>0</v>
          </cell>
          <cell r="FU1155">
            <v>0</v>
          </cell>
          <cell r="FV1155">
            <v>0</v>
          </cell>
          <cell r="FW1155">
            <v>0</v>
          </cell>
          <cell r="FX1155">
            <v>0</v>
          </cell>
          <cell r="FY1155">
            <v>0</v>
          </cell>
          <cell r="FZ1155">
            <v>0</v>
          </cell>
          <cell r="GA1155">
            <v>0</v>
          </cell>
          <cell r="GB1155">
            <v>0</v>
          </cell>
          <cell r="GC1155">
            <v>0</v>
          </cell>
          <cell r="GD1155">
            <v>0</v>
          </cell>
          <cell r="GE1155">
            <v>0</v>
          </cell>
          <cell r="GF1155">
            <v>0</v>
          </cell>
          <cell r="GG1155">
            <v>0</v>
          </cell>
          <cell r="GH1155">
            <v>0</v>
          </cell>
          <cell r="GI1155">
            <v>0</v>
          </cell>
          <cell r="GJ1155">
            <v>0</v>
          </cell>
          <cell r="GK1155">
            <v>0</v>
          </cell>
          <cell r="GL1155">
            <v>0</v>
          </cell>
          <cell r="GM1155">
            <v>0</v>
          </cell>
          <cell r="GN1155">
            <v>0</v>
          </cell>
          <cell r="GO1155">
            <v>0</v>
          </cell>
          <cell r="GP1155">
            <v>0</v>
          </cell>
          <cell r="GQ1155">
            <v>0</v>
          </cell>
          <cell r="GR1155">
            <v>0</v>
          </cell>
          <cell r="GS1155">
            <v>0</v>
          </cell>
          <cell r="GT1155">
            <v>0</v>
          </cell>
          <cell r="GU1155">
            <v>0</v>
          </cell>
          <cell r="GV1155">
            <v>0</v>
          </cell>
          <cell r="GW1155">
            <v>0</v>
          </cell>
          <cell r="GX1155">
            <v>0</v>
          </cell>
          <cell r="GY1155">
            <v>0</v>
          </cell>
          <cell r="GZ1155">
            <v>0</v>
          </cell>
          <cell r="HA1155">
            <v>0</v>
          </cell>
          <cell r="HB1155">
            <v>0</v>
          </cell>
          <cell r="HC1155">
            <v>0</v>
          </cell>
          <cell r="HD1155">
            <v>0</v>
          </cell>
          <cell r="HE1155">
            <v>0</v>
          </cell>
          <cell r="HF1155">
            <v>0</v>
          </cell>
          <cell r="HG1155">
            <v>0</v>
          </cell>
          <cell r="HH1155">
            <v>0</v>
          </cell>
          <cell r="HI1155">
            <v>0</v>
          </cell>
          <cell r="HJ1155">
            <v>0</v>
          </cell>
          <cell r="HK1155">
            <v>0</v>
          </cell>
          <cell r="HL1155">
            <v>0</v>
          </cell>
          <cell r="HM1155">
            <v>0</v>
          </cell>
          <cell r="HN1155">
            <v>0</v>
          </cell>
          <cell r="HO1155">
            <v>0</v>
          </cell>
          <cell r="HP1155">
            <v>0</v>
          </cell>
          <cell r="HQ1155">
            <v>0</v>
          </cell>
          <cell r="HR1155">
            <v>0</v>
          </cell>
          <cell r="HS1155">
            <v>0</v>
          </cell>
          <cell r="HT1155">
            <v>0</v>
          </cell>
          <cell r="HU1155">
            <v>0</v>
          </cell>
          <cell r="HV1155">
            <v>0</v>
          </cell>
          <cell r="HW1155">
            <v>0</v>
          </cell>
          <cell r="HX1155">
            <v>0</v>
          </cell>
          <cell r="HY1155">
            <v>0</v>
          </cell>
          <cell r="HZ1155">
            <v>0</v>
          </cell>
          <cell r="IA1155">
            <v>0</v>
          </cell>
          <cell r="IB1155">
            <v>0</v>
          </cell>
          <cell r="IC1155">
            <v>0</v>
          </cell>
          <cell r="ID1155">
            <v>0</v>
          </cell>
          <cell r="IE1155">
            <v>0</v>
          </cell>
          <cell r="IF1155">
            <v>0</v>
          </cell>
          <cell r="IG1155">
            <v>0</v>
          </cell>
          <cell r="IH1155">
            <v>0</v>
          </cell>
          <cell r="II1155">
            <v>0</v>
          </cell>
          <cell r="IJ1155">
            <v>0</v>
          </cell>
          <cell r="IK1155">
            <v>0</v>
          </cell>
          <cell r="IL1155">
            <v>0</v>
          </cell>
          <cell r="IM1155">
            <v>0</v>
          </cell>
          <cell r="IN1155">
            <v>0</v>
          </cell>
          <cell r="IO1155">
            <v>0</v>
          </cell>
          <cell r="IP1155">
            <v>0</v>
          </cell>
          <cell r="IQ1155">
            <v>0</v>
          </cell>
          <cell r="IR1155">
            <v>0</v>
          </cell>
          <cell r="IS1155">
            <v>0</v>
          </cell>
          <cell r="IT1155">
            <v>0</v>
          </cell>
          <cell r="IU1155">
            <v>0</v>
          </cell>
          <cell r="IV1155">
            <v>0</v>
          </cell>
          <cell r="IW1155">
            <v>0</v>
          </cell>
          <cell r="IX1155">
            <v>0</v>
          </cell>
          <cell r="IY1155">
            <v>0</v>
          </cell>
          <cell r="IZ1155">
            <v>0</v>
          </cell>
          <cell r="JA1155">
            <v>0</v>
          </cell>
          <cell r="JB1155">
            <v>0</v>
          </cell>
          <cell r="JC1155">
            <v>0</v>
          </cell>
          <cell r="JD1155">
            <v>0</v>
          </cell>
          <cell r="JE1155">
            <v>0</v>
          </cell>
        </row>
        <row r="1156">
          <cell r="D1156" t="str">
            <v>PV_QF_SOR_PV_QF_667_OR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0</v>
          </cell>
          <cell r="BD1156">
            <v>0</v>
          </cell>
          <cell r="BE1156">
            <v>0</v>
          </cell>
          <cell r="BF1156">
            <v>0</v>
          </cell>
          <cell r="BG1156">
            <v>0</v>
          </cell>
          <cell r="BH1156">
            <v>0</v>
          </cell>
          <cell r="BI1156">
            <v>0</v>
          </cell>
          <cell r="BJ1156">
            <v>0</v>
          </cell>
          <cell r="BK1156">
            <v>0</v>
          </cell>
          <cell r="BL1156">
            <v>0</v>
          </cell>
          <cell r="BM1156">
            <v>0</v>
          </cell>
          <cell r="BN1156">
            <v>0</v>
          </cell>
          <cell r="BO1156">
            <v>0</v>
          </cell>
          <cell r="BP1156">
            <v>0</v>
          </cell>
          <cell r="BQ1156">
            <v>0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0</v>
          </cell>
          <cell r="BW1156">
            <v>0</v>
          </cell>
          <cell r="BX1156">
            <v>0</v>
          </cell>
          <cell r="BY1156">
            <v>0</v>
          </cell>
          <cell r="BZ1156">
            <v>0</v>
          </cell>
          <cell r="CA1156">
            <v>0</v>
          </cell>
          <cell r="CB1156">
            <v>0</v>
          </cell>
          <cell r="CC1156">
            <v>0</v>
          </cell>
          <cell r="CD1156">
            <v>0</v>
          </cell>
          <cell r="CE1156">
            <v>0</v>
          </cell>
          <cell r="CF1156">
            <v>0</v>
          </cell>
          <cell r="CG1156">
            <v>0</v>
          </cell>
          <cell r="CH1156">
            <v>0</v>
          </cell>
          <cell r="CI1156">
            <v>0</v>
          </cell>
          <cell r="CJ1156">
            <v>0</v>
          </cell>
          <cell r="CK1156">
            <v>0</v>
          </cell>
          <cell r="CL1156">
            <v>0</v>
          </cell>
          <cell r="CM1156">
            <v>0</v>
          </cell>
          <cell r="CN1156">
            <v>0</v>
          </cell>
          <cell r="CO1156">
            <v>0</v>
          </cell>
          <cell r="CP1156">
            <v>0</v>
          </cell>
          <cell r="CQ1156">
            <v>0</v>
          </cell>
          <cell r="CR1156">
            <v>0</v>
          </cell>
          <cell r="CS1156">
            <v>0</v>
          </cell>
          <cell r="CT1156">
            <v>0</v>
          </cell>
          <cell r="CU1156">
            <v>0</v>
          </cell>
          <cell r="CV1156">
            <v>0</v>
          </cell>
          <cell r="CW1156">
            <v>0</v>
          </cell>
          <cell r="CX1156">
            <v>0</v>
          </cell>
          <cell r="CY1156">
            <v>0</v>
          </cell>
          <cell r="CZ1156">
            <v>0</v>
          </cell>
          <cell r="DA1156">
            <v>0</v>
          </cell>
          <cell r="DB1156">
            <v>0</v>
          </cell>
          <cell r="DC1156">
            <v>0</v>
          </cell>
          <cell r="DD1156">
            <v>0</v>
          </cell>
          <cell r="DE1156">
            <v>0</v>
          </cell>
          <cell r="DF1156">
            <v>0</v>
          </cell>
          <cell r="DG1156">
            <v>0</v>
          </cell>
          <cell r="DH1156">
            <v>0</v>
          </cell>
          <cell r="DI1156">
            <v>0</v>
          </cell>
          <cell r="DJ1156">
            <v>0</v>
          </cell>
          <cell r="DK1156">
            <v>0</v>
          </cell>
          <cell r="DL1156">
            <v>0</v>
          </cell>
          <cell r="DM1156">
            <v>0</v>
          </cell>
          <cell r="DN1156">
            <v>0</v>
          </cell>
          <cell r="DO1156">
            <v>0</v>
          </cell>
          <cell r="DP1156">
            <v>0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0</v>
          </cell>
          <cell r="DW1156">
            <v>0</v>
          </cell>
          <cell r="DX1156">
            <v>0</v>
          </cell>
          <cell r="DY1156">
            <v>0</v>
          </cell>
          <cell r="DZ1156">
            <v>0</v>
          </cell>
          <cell r="EA1156">
            <v>0</v>
          </cell>
          <cell r="EB1156">
            <v>0</v>
          </cell>
          <cell r="EC1156">
            <v>0</v>
          </cell>
          <cell r="ED1156">
            <v>0</v>
          </cell>
          <cell r="EE1156">
            <v>0</v>
          </cell>
          <cell r="EF1156">
            <v>0</v>
          </cell>
          <cell r="EG1156">
            <v>0</v>
          </cell>
          <cell r="EH1156">
            <v>0</v>
          </cell>
          <cell r="EI1156">
            <v>0</v>
          </cell>
          <cell r="EJ1156">
            <v>0</v>
          </cell>
          <cell r="EK1156">
            <v>0</v>
          </cell>
          <cell r="EL1156">
            <v>0</v>
          </cell>
          <cell r="EM1156">
            <v>0</v>
          </cell>
          <cell r="EN1156">
            <v>0</v>
          </cell>
          <cell r="EO1156">
            <v>0</v>
          </cell>
          <cell r="EP1156">
            <v>0</v>
          </cell>
          <cell r="EQ1156">
            <v>0</v>
          </cell>
          <cell r="ER1156">
            <v>0</v>
          </cell>
          <cell r="ES1156">
            <v>0</v>
          </cell>
          <cell r="ET1156">
            <v>0</v>
          </cell>
          <cell r="EU1156">
            <v>0</v>
          </cell>
          <cell r="EV1156">
            <v>0</v>
          </cell>
          <cell r="EW1156">
            <v>0</v>
          </cell>
          <cell r="EX1156">
            <v>0</v>
          </cell>
          <cell r="EY1156">
            <v>0</v>
          </cell>
          <cell r="EZ1156">
            <v>0</v>
          </cell>
          <cell r="FA1156">
            <v>0</v>
          </cell>
          <cell r="FB1156">
            <v>0</v>
          </cell>
          <cell r="FC1156">
            <v>0</v>
          </cell>
          <cell r="FD1156">
            <v>0</v>
          </cell>
          <cell r="FE1156">
            <v>0</v>
          </cell>
          <cell r="FF1156">
            <v>0</v>
          </cell>
          <cell r="FG1156">
            <v>0</v>
          </cell>
          <cell r="FH1156">
            <v>0</v>
          </cell>
          <cell r="FI1156">
            <v>0</v>
          </cell>
          <cell r="FJ1156">
            <v>0</v>
          </cell>
          <cell r="FK1156">
            <v>0</v>
          </cell>
          <cell r="FL1156">
            <v>0</v>
          </cell>
          <cell r="FM1156">
            <v>0</v>
          </cell>
          <cell r="FN1156">
            <v>0</v>
          </cell>
          <cell r="FO1156">
            <v>0</v>
          </cell>
          <cell r="FP1156">
            <v>0</v>
          </cell>
          <cell r="FQ1156">
            <v>0</v>
          </cell>
          <cell r="FR1156">
            <v>0</v>
          </cell>
          <cell r="FS1156">
            <v>0</v>
          </cell>
          <cell r="FT1156">
            <v>0</v>
          </cell>
          <cell r="FU1156">
            <v>0</v>
          </cell>
          <cell r="FV1156">
            <v>0</v>
          </cell>
          <cell r="FW1156">
            <v>0</v>
          </cell>
          <cell r="FX1156">
            <v>0</v>
          </cell>
          <cell r="FY1156">
            <v>0</v>
          </cell>
          <cell r="FZ1156">
            <v>0</v>
          </cell>
          <cell r="GA1156">
            <v>0</v>
          </cell>
          <cell r="GB1156">
            <v>0</v>
          </cell>
          <cell r="GC1156">
            <v>0</v>
          </cell>
          <cell r="GD1156">
            <v>0</v>
          </cell>
          <cell r="GE1156">
            <v>0</v>
          </cell>
          <cell r="GF1156">
            <v>0</v>
          </cell>
          <cell r="GG1156">
            <v>0</v>
          </cell>
          <cell r="GH1156">
            <v>0</v>
          </cell>
          <cell r="GI1156">
            <v>0</v>
          </cell>
          <cell r="GJ1156">
            <v>0</v>
          </cell>
          <cell r="GK1156">
            <v>0</v>
          </cell>
          <cell r="GL1156">
            <v>0</v>
          </cell>
          <cell r="GM1156">
            <v>0</v>
          </cell>
          <cell r="GN1156">
            <v>0</v>
          </cell>
          <cell r="GO1156">
            <v>0</v>
          </cell>
          <cell r="GP1156">
            <v>0</v>
          </cell>
          <cell r="GQ1156">
            <v>0</v>
          </cell>
          <cell r="GR1156">
            <v>0</v>
          </cell>
          <cell r="GS1156">
            <v>0</v>
          </cell>
          <cell r="GT1156">
            <v>0</v>
          </cell>
          <cell r="GU1156">
            <v>0</v>
          </cell>
          <cell r="GV1156">
            <v>0</v>
          </cell>
          <cell r="GW1156">
            <v>0</v>
          </cell>
          <cell r="GX1156">
            <v>0</v>
          </cell>
          <cell r="GY1156">
            <v>0</v>
          </cell>
          <cell r="GZ1156">
            <v>0</v>
          </cell>
          <cell r="HA1156">
            <v>0</v>
          </cell>
          <cell r="HB1156">
            <v>0</v>
          </cell>
          <cell r="HC1156">
            <v>0</v>
          </cell>
          <cell r="HD1156">
            <v>0</v>
          </cell>
          <cell r="HE1156">
            <v>0</v>
          </cell>
          <cell r="HF1156">
            <v>0</v>
          </cell>
          <cell r="HG1156">
            <v>0</v>
          </cell>
          <cell r="HH1156">
            <v>0</v>
          </cell>
          <cell r="HI1156">
            <v>0</v>
          </cell>
          <cell r="HJ1156">
            <v>0</v>
          </cell>
          <cell r="HK1156">
            <v>0</v>
          </cell>
          <cell r="HL1156">
            <v>0</v>
          </cell>
          <cell r="HM1156">
            <v>0</v>
          </cell>
          <cell r="HN1156">
            <v>0</v>
          </cell>
          <cell r="HO1156">
            <v>0</v>
          </cell>
          <cell r="HP1156">
            <v>0</v>
          </cell>
          <cell r="HQ1156">
            <v>0</v>
          </cell>
          <cell r="HR1156">
            <v>0</v>
          </cell>
          <cell r="HS1156">
            <v>0</v>
          </cell>
          <cell r="HT1156">
            <v>0</v>
          </cell>
          <cell r="HU1156">
            <v>0</v>
          </cell>
          <cell r="HV1156">
            <v>0</v>
          </cell>
          <cell r="HW1156">
            <v>0</v>
          </cell>
          <cell r="HX1156">
            <v>0</v>
          </cell>
          <cell r="HY1156">
            <v>0</v>
          </cell>
          <cell r="HZ1156">
            <v>0</v>
          </cell>
          <cell r="IA1156">
            <v>0</v>
          </cell>
          <cell r="IB1156">
            <v>0</v>
          </cell>
          <cell r="IC1156">
            <v>0</v>
          </cell>
          <cell r="ID1156">
            <v>0</v>
          </cell>
          <cell r="IE1156">
            <v>0</v>
          </cell>
          <cell r="IF1156">
            <v>0</v>
          </cell>
          <cell r="IG1156">
            <v>0</v>
          </cell>
          <cell r="IH1156">
            <v>0</v>
          </cell>
          <cell r="II1156">
            <v>0</v>
          </cell>
          <cell r="IJ1156">
            <v>0</v>
          </cell>
          <cell r="IK1156">
            <v>0</v>
          </cell>
          <cell r="IL1156">
            <v>0</v>
          </cell>
          <cell r="IM1156">
            <v>0</v>
          </cell>
          <cell r="IN1156">
            <v>0</v>
          </cell>
          <cell r="IO1156">
            <v>0</v>
          </cell>
          <cell r="IP1156">
            <v>0</v>
          </cell>
          <cell r="IQ1156">
            <v>0</v>
          </cell>
          <cell r="IR1156">
            <v>0</v>
          </cell>
          <cell r="IS1156">
            <v>0</v>
          </cell>
          <cell r="IT1156">
            <v>0</v>
          </cell>
          <cell r="IU1156">
            <v>0</v>
          </cell>
          <cell r="IV1156">
            <v>0</v>
          </cell>
          <cell r="IW1156">
            <v>0</v>
          </cell>
          <cell r="IX1156">
            <v>0</v>
          </cell>
          <cell r="IY1156">
            <v>0</v>
          </cell>
          <cell r="IZ1156">
            <v>0</v>
          </cell>
          <cell r="JA1156">
            <v>0</v>
          </cell>
          <cell r="JB1156">
            <v>0</v>
          </cell>
          <cell r="JC1156">
            <v>0</v>
          </cell>
          <cell r="JD1156">
            <v>0</v>
          </cell>
          <cell r="JE1156">
            <v>0</v>
          </cell>
        </row>
        <row r="1157">
          <cell r="D1157" t="str">
            <v>PVS_QF_UTS_PV_QF_674_UT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  <cell r="BD1157">
            <v>0</v>
          </cell>
          <cell r="BE1157">
            <v>0</v>
          </cell>
          <cell r="BF1157">
            <v>0</v>
          </cell>
          <cell r="BG1157">
            <v>0</v>
          </cell>
          <cell r="BH1157">
            <v>0</v>
          </cell>
          <cell r="BI1157">
            <v>0</v>
          </cell>
          <cell r="BJ1157">
            <v>0</v>
          </cell>
          <cell r="BK1157">
            <v>0</v>
          </cell>
          <cell r="BL1157">
            <v>0</v>
          </cell>
          <cell r="BM1157">
            <v>0</v>
          </cell>
          <cell r="BN1157">
            <v>0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0</v>
          </cell>
          <cell r="BY1157">
            <v>0</v>
          </cell>
          <cell r="BZ1157">
            <v>0</v>
          </cell>
          <cell r="CA1157">
            <v>0</v>
          </cell>
          <cell r="CB1157">
            <v>0</v>
          </cell>
          <cell r="CC1157">
            <v>0</v>
          </cell>
          <cell r="CD1157">
            <v>0</v>
          </cell>
          <cell r="CE1157">
            <v>0</v>
          </cell>
          <cell r="CF1157">
            <v>0</v>
          </cell>
          <cell r="CG1157">
            <v>0</v>
          </cell>
          <cell r="CH1157">
            <v>0</v>
          </cell>
          <cell r="CI1157">
            <v>0</v>
          </cell>
          <cell r="CJ1157">
            <v>0</v>
          </cell>
          <cell r="CK1157">
            <v>0</v>
          </cell>
          <cell r="CL1157">
            <v>0</v>
          </cell>
          <cell r="CM1157">
            <v>0</v>
          </cell>
          <cell r="CN1157">
            <v>0</v>
          </cell>
          <cell r="CO1157">
            <v>0</v>
          </cell>
          <cell r="CP1157">
            <v>0</v>
          </cell>
          <cell r="CQ1157">
            <v>0</v>
          </cell>
          <cell r="CR1157">
            <v>0</v>
          </cell>
          <cell r="CS1157">
            <v>0</v>
          </cell>
          <cell r="CT1157">
            <v>0</v>
          </cell>
          <cell r="CU1157">
            <v>0</v>
          </cell>
          <cell r="CV1157">
            <v>0</v>
          </cell>
          <cell r="CW1157">
            <v>0</v>
          </cell>
          <cell r="CX1157">
            <v>0</v>
          </cell>
          <cell r="CY1157">
            <v>0</v>
          </cell>
          <cell r="CZ1157">
            <v>0</v>
          </cell>
          <cell r="DA1157">
            <v>0</v>
          </cell>
          <cell r="DB1157">
            <v>0</v>
          </cell>
          <cell r="DC1157">
            <v>0</v>
          </cell>
          <cell r="DD1157">
            <v>0</v>
          </cell>
          <cell r="DE1157">
            <v>0</v>
          </cell>
          <cell r="DF1157">
            <v>0</v>
          </cell>
          <cell r="DG1157">
            <v>0</v>
          </cell>
          <cell r="DH1157">
            <v>0</v>
          </cell>
          <cell r="DI1157">
            <v>0</v>
          </cell>
          <cell r="DJ1157">
            <v>0</v>
          </cell>
          <cell r="DK1157">
            <v>0</v>
          </cell>
          <cell r="DL1157">
            <v>0</v>
          </cell>
          <cell r="DM1157">
            <v>0</v>
          </cell>
          <cell r="DN1157">
            <v>0</v>
          </cell>
          <cell r="DO1157">
            <v>0</v>
          </cell>
          <cell r="DP1157">
            <v>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0</v>
          </cell>
          <cell r="DW1157">
            <v>0</v>
          </cell>
          <cell r="DX1157">
            <v>0</v>
          </cell>
          <cell r="DY1157">
            <v>0</v>
          </cell>
          <cell r="DZ1157">
            <v>0</v>
          </cell>
          <cell r="EA1157">
            <v>0</v>
          </cell>
          <cell r="EB1157">
            <v>0</v>
          </cell>
          <cell r="EC1157">
            <v>0</v>
          </cell>
          <cell r="ED1157">
            <v>0</v>
          </cell>
          <cell r="EE1157">
            <v>0</v>
          </cell>
          <cell r="EF1157">
            <v>0</v>
          </cell>
          <cell r="EG1157">
            <v>0</v>
          </cell>
          <cell r="EH1157">
            <v>0</v>
          </cell>
          <cell r="EI1157">
            <v>0</v>
          </cell>
          <cell r="EJ1157">
            <v>0</v>
          </cell>
          <cell r="EK1157">
            <v>0</v>
          </cell>
          <cell r="EL1157">
            <v>0</v>
          </cell>
          <cell r="EM1157">
            <v>0</v>
          </cell>
          <cell r="EN1157">
            <v>0</v>
          </cell>
          <cell r="EO1157">
            <v>0</v>
          </cell>
          <cell r="EP1157">
            <v>0</v>
          </cell>
          <cell r="EQ1157">
            <v>0</v>
          </cell>
          <cell r="ER1157">
            <v>0</v>
          </cell>
          <cell r="ES1157">
            <v>0</v>
          </cell>
          <cell r="ET1157">
            <v>0</v>
          </cell>
          <cell r="EU1157">
            <v>0</v>
          </cell>
          <cell r="EV1157">
            <v>0</v>
          </cell>
          <cell r="EW1157">
            <v>0</v>
          </cell>
          <cell r="EX1157">
            <v>0</v>
          </cell>
          <cell r="EY1157">
            <v>0</v>
          </cell>
          <cell r="EZ1157">
            <v>0</v>
          </cell>
          <cell r="FA1157">
            <v>0</v>
          </cell>
          <cell r="FB1157">
            <v>0</v>
          </cell>
          <cell r="FC1157">
            <v>0</v>
          </cell>
          <cell r="FD1157">
            <v>0</v>
          </cell>
          <cell r="FE1157">
            <v>0</v>
          </cell>
          <cell r="FF1157">
            <v>0</v>
          </cell>
          <cell r="FG1157">
            <v>0</v>
          </cell>
          <cell r="FH1157">
            <v>0</v>
          </cell>
          <cell r="FI1157">
            <v>0</v>
          </cell>
          <cell r="FJ1157">
            <v>0</v>
          </cell>
          <cell r="FK1157">
            <v>0</v>
          </cell>
          <cell r="FL1157">
            <v>0</v>
          </cell>
          <cell r="FM1157">
            <v>0</v>
          </cell>
          <cell r="FN1157">
            <v>0</v>
          </cell>
          <cell r="FO1157">
            <v>0</v>
          </cell>
          <cell r="FP1157">
            <v>0</v>
          </cell>
          <cell r="FQ1157">
            <v>0</v>
          </cell>
          <cell r="FR1157">
            <v>0</v>
          </cell>
          <cell r="FS1157">
            <v>0</v>
          </cell>
          <cell r="FT1157">
            <v>0</v>
          </cell>
          <cell r="FU1157">
            <v>0</v>
          </cell>
          <cell r="FV1157">
            <v>0</v>
          </cell>
          <cell r="FW1157">
            <v>0</v>
          </cell>
          <cell r="FX1157">
            <v>0</v>
          </cell>
          <cell r="FY1157">
            <v>0</v>
          </cell>
          <cell r="FZ1157">
            <v>0</v>
          </cell>
          <cell r="GA1157">
            <v>0</v>
          </cell>
          <cell r="GB1157">
            <v>0</v>
          </cell>
          <cell r="GC1157">
            <v>0</v>
          </cell>
          <cell r="GD1157">
            <v>0</v>
          </cell>
          <cell r="GE1157">
            <v>0</v>
          </cell>
          <cell r="GF1157">
            <v>0</v>
          </cell>
          <cell r="GG1157">
            <v>0</v>
          </cell>
          <cell r="GH1157">
            <v>0</v>
          </cell>
          <cell r="GI1157">
            <v>0</v>
          </cell>
          <cell r="GJ1157">
            <v>0</v>
          </cell>
          <cell r="GK1157">
            <v>0</v>
          </cell>
          <cell r="GL1157">
            <v>0</v>
          </cell>
          <cell r="GM1157">
            <v>0</v>
          </cell>
          <cell r="GN1157">
            <v>0</v>
          </cell>
          <cell r="GO1157">
            <v>0</v>
          </cell>
          <cell r="GP1157">
            <v>0</v>
          </cell>
          <cell r="GQ1157">
            <v>0</v>
          </cell>
          <cell r="GR1157">
            <v>0</v>
          </cell>
          <cell r="GS1157">
            <v>0</v>
          </cell>
          <cell r="GT1157">
            <v>0</v>
          </cell>
          <cell r="GU1157">
            <v>0</v>
          </cell>
          <cell r="GV1157">
            <v>0</v>
          </cell>
          <cell r="GW1157">
            <v>0</v>
          </cell>
          <cell r="GX1157">
            <v>0</v>
          </cell>
          <cell r="GY1157">
            <v>0</v>
          </cell>
          <cell r="GZ1157">
            <v>0</v>
          </cell>
          <cell r="HA1157">
            <v>0</v>
          </cell>
          <cell r="HB1157">
            <v>0</v>
          </cell>
          <cell r="HC1157">
            <v>0</v>
          </cell>
          <cell r="HD1157">
            <v>0</v>
          </cell>
          <cell r="HE1157">
            <v>0</v>
          </cell>
          <cell r="HF1157">
            <v>0</v>
          </cell>
          <cell r="HG1157">
            <v>0</v>
          </cell>
          <cell r="HH1157">
            <v>0</v>
          </cell>
          <cell r="HI1157">
            <v>0</v>
          </cell>
          <cell r="HJ1157">
            <v>0</v>
          </cell>
          <cell r="HK1157">
            <v>0</v>
          </cell>
          <cell r="HL1157">
            <v>0</v>
          </cell>
          <cell r="HM1157">
            <v>0</v>
          </cell>
          <cell r="HN1157">
            <v>0</v>
          </cell>
          <cell r="HO1157">
            <v>0</v>
          </cell>
          <cell r="HP1157">
            <v>0</v>
          </cell>
          <cell r="HQ1157">
            <v>0</v>
          </cell>
          <cell r="HR1157">
            <v>0</v>
          </cell>
          <cell r="HS1157">
            <v>0</v>
          </cell>
          <cell r="HT1157">
            <v>0</v>
          </cell>
          <cell r="HU1157">
            <v>0</v>
          </cell>
          <cell r="HV1157">
            <v>0</v>
          </cell>
          <cell r="HW1157">
            <v>0</v>
          </cell>
          <cell r="HX1157">
            <v>0</v>
          </cell>
          <cell r="HY1157">
            <v>0</v>
          </cell>
          <cell r="HZ1157">
            <v>0</v>
          </cell>
          <cell r="IA1157">
            <v>0</v>
          </cell>
          <cell r="IB1157">
            <v>0</v>
          </cell>
          <cell r="IC1157">
            <v>0</v>
          </cell>
          <cell r="ID1157">
            <v>0</v>
          </cell>
          <cell r="IE1157">
            <v>0</v>
          </cell>
          <cell r="IF1157">
            <v>0</v>
          </cell>
          <cell r="IG1157">
            <v>0</v>
          </cell>
          <cell r="IH1157">
            <v>0</v>
          </cell>
          <cell r="II1157">
            <v>0</v>
          </cell>
          <cell r="IJ1157">
            <v>0</v>
          </cell>
          <cell r="IK1157">
            <v>0</v>
          </cell>
          <cell r="IL1157">
            <v>0</v>
          </cell>
          <cell r="IM1157">
            <v>0</v>
          </cell>
          <cell r="IN1157">
            <v>0</v>
          </cell>
          <cell r="IO1157">
            <v>0</v>
          </cell>
          <cell r="IP1157">
            <v>0</v>
          </cell>
          <cell r="IQ1157">
            <v>0</v>
          </cell>
          <cell r="IR1157">
            <v>0</v>
          </cell>
          <cell r="IS1157">
            <v>0</v>
          </cell>
          <cell r="IT1157">
            <v>0</v>
          </cell>
          <cell r="IU1157">
            <v>0</v>
          </cell>
          <cell r="IV1157">
            <v>0</v>
          </cell>
          <cell r="IW1157">
            <v>0</v>
          </cell>
          <cell r="IX1157">
            <v>0</v>
          </cell>
          <cell r="IY1157">
            <v>0</v>
          </cell>
          <cell r="IZ1157">
            <v>0</v>
          </cell>
          <cell r="JA1157">
            <v>0</v>
          </cell>
          <cell r="JB1157">
            <v>0</v>
          </cell>
          <cell r="JC1157">
            <v>0</v>
          </cell>
          <cell r="JD1157">
            <v>0</v>
          </cell>
          <cell r="JE1157">
            <v>0</v>
          </cell>
        </row>
        <row r="1158">
          <cell r="D1158" t="str">
            <v>PVS_QF_WYE_PV_QF_671_WY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  <cell r="BD1158">
            <v>0</v>
          </cell>
          <cell r="BE1158">
            <v>0</v>
          </cell>
          <cell r="BF1158">
            <v>0</v>
          </cell>
          <cell r="BG1158">
            <v>0</v>
          </cell>
          <cell r="BH1158">
            <v>0</v>
          </cell>
          <cell r="BI1158">
            <v>0</v>
          </cell>
          <cell r="BJ1158">
            <v>0</v>
          </cell>
          <cell r="BK1158">
            <v>0</v>
          </cell>
          <cell r="BL1158">
            <v>0</v>
          </cell>
          <cell r="BM1158">
            <v>0</v>
          </cell>
          <cell r="BN1158">
            <v>0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0</v>
          </cell>
          <cell r="BY1158">
            <v>0</v>
          </cell>
          <cell r="BZ1158">
            <v>0</v>
          </cell>
          <cell r="CA1158">
            <v>0</v>
          </cell>
          <cell r="CB1158">
            <v>0</v>
          </cell>
          <cell r="CC1158">
            <v>0</v>
          </cell>
          <cell r="CD1158">
            <v>0</v>
          </cell>
          <cell r="CE1158">
            <v>0</v>
          </cell>
          <cell r="CF1158">
            <v>0</v>
          </cell>
          <cell r="CG1158">
            <v>0</v>
          </cell>
          <cell r="CH1158">
            <v>0</v>
          </cell>
          <cell r="CI1158">
            <v>0</v>
          </cell>
          <cell r="CJ1158">
            <v>0</v>
          </cell>
          <cell r="CK1158">
            <v>0</v>
          </cell>
          <cell r="CL1158">
            <v>0</v>
          </cell>
          <cell r="CM1158">
            <v>0</v>
          </cell>
          <cell r="CN1158">
            <v>0</v>
          </cell>
          <cell r="CO1158">
            <v>0</v>
          </cell>
          <cell r="CP1158">
            <v>0</v>
          </cell>
          <cell r="CQ1158">
            <v>0</v>
          </cell>
          <cell r="CR1158">
            <v>0</v>
          </cell>
          <cell r="CS1158">
            <v>0</v>
          </cell>
          <cell r="CT1158">
            <v>0</v>
          </cell>
          <cell r="CU1158">
            <v>0</v>
          </cell>
          <cell r="CV1158">
            <v>0</v>
          </cell>
          <cell r="CW1158">
            <v>0</v>
          </cell>
          <cell r="CX1158">
            <v>0</v>
          </cell>
          <cell r="CY1158">
            <v>0</v>
          </cell>
          <cell r="CZ1158">
            <v>0</v>
          </cell>
          <cell r="DA1158">
            <v>0</v>
          </cell>
          <cell r="DB1158">
            <v>0</v>
          </cell>
          <cell r="DC1158">
            <v>0</v>
          </cell>
          <cell r="DD1158">
            <v>0</v>
          </cell>
          <cell r="DE1158">
            <v>0</v>
          </cell>
          <cell r="DF1158">
            <v>0</v>
          </cell>
          <cell r="DG1158">
            <v>0</v>
          </cell>
          <cell r="DH1158">
            <v>0</v>
          </cell>
          <cell r="DI1158">
            <v>0</v>
          </cell>
          <cell r="DJ1158">
            <v>0</v>
          </cell>
          <cell r="DK1158">
            <v>0</v>
          </cell>
          <cell r="DL1158">
            <v>0</v>
          </cell>
          <cell r="DM1158">
            <v>0</v>
          </cell>
          <cell r="DN1158">
            <v>0</v>
          </cell>
          <cell r="DO1158">
            <v>0</v>
          </cell>
          <cell r="DP1158">
            <v>0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0</v>
          </cell>
          <cell r="DW1158">
            <v>0</v>
          </cell>
          <cell r="DX1158">
            <v>0</v>
          </cell>
          <cell r="DY1158">
            <v>0</v>
          </cell>
          <cell r="DZ1158">
            <v>0</v>
          </cell>
          <cell r="EA1158">
            <v>0</v>
          </cell>
          <cell r="EB1158">
            <v>0</v>
          </cell>
          <cell r="EC1158">
            <v>0</v>
          </cell>
          <cell r="ED1158">
            <v>0</v>
          </cell>
          <cell r="EE1158">
            <v>0</v>
          </cell>
          <cell r="EF1158">
            <v>0</v>
          </cell>
          <cell r="EG1158">
            <v>0</v>
          </cell>
          <cell r="EH1158">
            <v>0</v>
          </cell>
          <cell r="EI1158">
            <v>0</v>
          </cell>
          <cell r="EJ1158">
            <v>0</v>
          </cell>
          <cell r="EK1158">
            <v>0</v>
          </cell>
          <cell r="EL1158">
            <v>0</v>
          </cell>
          <cell r="EM1158">
            <v>0</v>
          </cell>
          <cell r="EN1158">
            <v>0</v>
          </cell>
          <cell r="EO1158">
            <v>0</v>
          </cell>
          <cell r="EP1158">
            <v>0</v>
          </cell>
          <cell r="EQ1158">
            <v>0</v>
          </cell>
          <cell r="ER1158">
            <v>0</v>
          </cell>
          <cell r="ES1158">
            <v>0</v>
          </cell>
          <cell r="ET1158">
            <v>0</v>
          </cell>
          <cell r="EU1158">
            <v>0</v>
          </cell>
          <cell r="EV1158">
            <v>0</v>
          </cell>
          <cell r="EW1158">
            <v>0</v>
          </cell>
          <cell r="EX1158">
            <v>0</v>
          </cell>
          <cell r="EY1158">
            <v>0</v>
          </cell>
          <cell r="EZ1158">
            <v>0</v>
          </cell>
          <cell r="FA1158">
            <v>0</v>
          </cell>
          <cell r="FB1158">
            <v>0</v>
          </cell>
          <cell r="FC1158">
            <v>0</v>
          </cell>
          <cell r="FD1158">
            <v>0</v>
          </cell>
          <cell r="FE1158">
            <v>0</v>
          </cell>
          <cell r="FF1158">
            <v>0</v>
          </cell>
          <cell r="FG1158">
            <v>0</v>
          </cell>
          <cell r="FH1158">
            <v>0</v>
          </cell>
          <cell r="FI1158">
            <v>0</v>
          </cell>
          <cell r="FJ1158">
            <v>0</v>
          </cell>
          <cell r="FK1158">
            <v>0</v>
          </cell>
          <cell r="FL1158">
            <v>0</v>
          </cell>
          <cell r="FM1158">
            <v>0</v>
          </cell>
          <cell r="FN1158">
            <v>0</v>
          </cell>
          <cell r="FO1158">
            <v>0</v>
          </cell>
          <cell r="FP1158">
            <v>0</v>
          </cell>
          <cell r="FQ1158">
            <v>0</v>
          </cell>
          <cell r="FR1158">
            <v>0</v>
          </cell>
          <cell r="FS1158">
            <v>0</v>
          </cell>
          <cell r="FT1158">
            <v>0</v>
          </cell>
          <cell r="FU1158">
            <v>0</v>
          </cell>
          <cell r="FV1158">
            <v>0</v>
          </cell>
          <cell r="FW1158">
            <v>0</v>
          </cell>
          <cell r="FX1158">
            <v>0</v>
          </cell>
          <cell r="FY1158">
            <v>0</v>
          </cell>
          <cell r="FZ1158">
            <v>0</v>
          </cell>
          <cell r="GA1158">
            <v>0</v>
          </cell>
          <cell r="GB1158">
            <v>0</v>
          </cell>
          <cell r="GC1158">
            <v>0</v>
          </cell>
          <cell r="GD1158">
            <v>0</v>
          </cell>
          <cell r="GE1158">
            <v>0</v>
          </cell>
          <cell r="GF1158">
            <v>0</v>
          </cell>
          <cell r="GG1158">
            <v>0</v>
          </cell>
          <cell r="GH1158">
            <v>0</v>
          </cell>
          <cell r="GI1158">
            <v>0</v>
          </cell>
          <cell r="GJ1158">
            <v>0</v>
          </cell>
          <cell r="GK1158">
            <v>0</v>
          </cell>
          <cell r="GL1158">
            <v>0</v>
          </cell>
          <cell r="GM1158">
            <v>0</v>
          </cell>
          <cell r="GN1158">
            <v>0</v>
          </cell>
          <cell r="GO1158">
            <v>0</v>
          </cell>
          <cell r="GP1158">
            <v>0</v>
          </cell>
          <cell r="GQ1158">
            <v>0</v>
          </cell>
          <cell r="GR1158">
            <v>0</v>
          </cell>
          <cell r="GS1158">
            <v>0</v>
          </cell>
          <cell r="GT1158">
            <v>0</v>
          </cell>
          <cell r="GU1158">
            <v>0</v>
          </cell>
          <cell r="GV1158">
            <v>0</v>
          </cell>
          <cell r="GW1158">
            <v>0</v>
          </cell>
          <cell r="GX1158">
            <v>0</v>
          </cell>
          <cell r="GY1158">
            <v>0</v>
          </cell>
          <cell r="GZ1158">
            <v>0</v>
          </cell>
          <cell r="HA1158">
            <v>0</v>
          </cell>
          <cell r="HB1158">
            <v>0</v>
          </cell>
          <cell r="HC1158">
            <v>0</v>
          </cell>
          <cell r="HD1158">
            <v>0</v>
          </cell>
          <cell r="HE1158">
            <v>0</v>
          </cell>
          <cell r="HF1158">
            <v>0</v>
          </cell>
          <cell r="HG1158">
            <v>0</v>
          </cell>
          <cell r="HH1158">
            <v>0</v>
          </cell>
          <cell r="HI1158">
            <v>0</v>
          </cell>
          <cell r="HJ1158">
            <v>0</v>
          </cell>
          <cell r="HK1158">
            <v>0</v>
          </cell>
          <cell r="HL1158">
            <v>0</v>
          </cell>
          <cell r="HM1158">
            <v>0</v>
          </cell>
          <cell r="HN1158">
            <v>0</v>
          </cell>
          <cell r="HO1158">
            <v>0</v>
          </cell>
          <cell r="HP1158">
            <v>0</v>
          </cell>
          <cell r="HQ1158">
            <v>0</v>
          </cell>
          <cell r="HR1158">
            <v>0</v>
          </cell>
          <cell r="HS1158">
            <v>0</v>
          </cell>
          <cell r="HT1158">
            <v>0</v>
          </cell>
          <cell r="HU1158">
            <v>0</v>
          </cell>
          <cell r="HV1158">
            <v>0</v>
          </cell>
          <cell r="HW1158">
            <v>0</v>
          </cell>
          <cell r="HX1158">
            <v>0</v>
          </cell>
          <cell r="HY1158">
            <v>0</v>
          </cell>
          <cell r="HZ1158">
            <v>0</v>
          </cell>
          <cell r="IA1158">
            <v>0</v>
          </cell>
          <cell r="IB1158">
            <v>0</v>
          </cell>
          <cell r="IC1158">
            <v>0</v>
          </cell>
          <cell r="ID1158">
            <v>0</v>
          </cell>
          <cell r="IE1158">
            <v>0</v>
          </cell>
          <cell r="IF1158">
            <v>0</v>
          </cell>
          <cell r="IG1158">
            <v>0</v>
          </cell>
          <cell r="IH1158">
            <v>0</v>
          </cell>
          <cell r="II1158">
            <v>0</v>
          </cell>
          <cell r="IJ1158">
            <v>0</v>
          </cell>
          <cell r="IK1158">
            <v>0</v>
          </cell>
          <cell r="IL1158">
            <v>0</v>
          </cell>
          <cell r="IM1158">
            <v>0</v>
          </cell>
          <cell r="IN1158">
            <v>0</v>
          </cell>
          <cell r="IO1158">
            <v>0</v>
          </cell>
          <cell r="IP1158">
            <v>0</v>
          </cell>
          <cell r="IQ1158">
            <v>0</v>
          </cell>
          <cell r="IR1158">
            <v>0</v>
          </cell>
          <cell r="IS1158">
            <v>0</v>
          </cell>
          <cell r="IT1158">
            <v>0</v>
          </cell>
          <cell r="IU1158">
            <v>0</v>
          </cell>
          <cell r="IV1158">
            <v>0</v>
          </cell>
          <cell r="IW1158">
            <v>0</v>
          </cell>
          <cell r="IX1158">
            <v>0</v>
          </cell>
          <cell r="IY1158">
            <v>0</v>
          </cell>
          <cell r="IZ1158">
            <v>0</v>
          </cell>
          <cell r="JA1158">
            <v>0</v>
          </cell>
          <cell r="JB1158">
            <v>0</v>
          </cell>
          <cell r="JC1158">
            <v>0</v>
          </cell>
          <cell r="JD1158">
            <v>0</v>
          </cell>
          <cell r="JE1158">
            <v>0</v>
          </cell>
        </row>
        <row r="1159">
          <cell r="D1159" t="str">
            <v>PVS_QF_SOR_PV_QF_676_OR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  <cell r="BD1159">
            <v>0</v>
          </cell>
          <cell r="BE1159">
            <v>0</v>
          </cell>
          <cell r="BF1159">
            <v>0</v>
          </cell>
          <cell r="BG1159">
            <v>0</v>
          </cell>
          <cell r="BH1159">
            <v>0</v>
          </cell>
          <cell r="BI1159">
            <v>0</v>
          </cell>
          <cell r="BJ1159">
            <v>0</v>
          </cell>
          <cell r="BK1159">
            <v>0</v>
          </cell>
          <cell r="BL1159">
            <v>0</v>
          </cell>
          <cell r="BM1159">
            <v>0</v>
          </cell>
          <cell r="BN1159">
            <v>0</v>
          </cell>
          <cell r="BO1159">
            <v>0</v>
          </cell>
          <cell r="BP1159">
            <v>0</v>
          </cell>
          <cell r="BQ1159">
            <v>0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0</v>
          </cell>
          <cell r="BW1159">
            <v>0</v>
          </cell>
          <cell r="BX1159">
            <v>0</v>
          </cell>
          <cell r="BY1159">
            <v>0</v>
          </cell>
          <cell r="BZ1159">
            <v>0</v>
          </cell>
          <cell r="CA1159">
            <v>0</v>
          </cell>
          <cell r="CB1159">
            <v>0</v>
          </cell>
          <cell r="CC1159">
            <v>0</v>
          </cell>
          <cell r="CD1159">
            <v>0</v>
          </cell>
          <cell r="CE1159">
            <v>0</v>
          </cell>
          <cell r="CF1159">
            <v>0</v>
          </cell>
          <cell r="CG1159">
            <v>0</v>
          </cell>
          <cell r="CH1159">
            <v>0</v>
          </cell>
          <cell r="CI1159">
            <v>0</v>
          </cell>
          <cell r="CJ1159">
            <v>0</v>
          </cell>
          <cell r="CK1159">
            <v>0</v>
          </cell>
          <cell r="CL1159">
            <v>0</v>
          </cell>
          <cell r="CM1159">
            <v>0</v>
          </cell>
          <cell r="CN1159">
            <v>0</v>
          </cell>
          <cell r="CO1159">
            <v>0</v>
          </cell>
          <cell r="CP1159">
            <v>0</v>
          </cell>
          <cell r="CQ1159">
            <v>0</v>
          </cell>
          <cell r="CR1159">
            <v>0</v>
          </cell>
          <cell r="CS1159">
            <v>0</v>
          </cell>
          <cell r="CT1159">
            <v>0</v>
          </cell>
          <cell r="CU1159">
            <v>0</v>
          </cell>
          <cell r="CV1159">
            <v>0</v>
          </cell>
          <cell r="CW1159">
            <v>0</v>
          </cell>
          <cell r="CX1159">
            <v>0</v>
          </cell>
          <cell r="CY1159">
            <v>0</v>
          </cell>
          <cell r="CZ1159">
            <v>0</v>
          </cell>
          <cell r="DA1159">
            <v>0</v>
          </cell>
          <cell r="DB1159">
            <v>0</v>
          </cell>
          <cell r="DC1159">
            <v>0</v>
          </cell>
          <cell r="DD1159">
            <v>0</v>
          </cell>
          <cell r="DE1159">
            <v>0</v>
          </cell>
          <cell r="DF1159">
            <v>0</v>
          </cell>
          <cell r="DG1159">
            <v>0</v>
          </cell>
          <cell r="DH1159">
            <v>0</v>
          </cell>
          <cell r="DI1159">
            <v>0</v>
          </cell>
          <cell r="DJ1159">
            <v>0</v>
          </cell>
          <cell r="DK1159">
            <v>0</v>
          </cell>
          <cell r="DL1159">
            <v>0</v>
          </cell>
          <cell r="DM1159">
            <v>0</v>
          </cell>
          <cell r="DN1159">
            <v>0</v>
          </cell>
          <cell r="DO1159">
            <v>0</v>
          </cell>
          <cell r="DP1159">
            <v>0</v>
          </cell>
          <cell r="DQ1159">
            <v>0</v>
          </cell>
          <cell r="DR1159">
            <v>0</v>
          </cell>
          <cell r="DS1159">
            <v>0</v>
          </cell>
          <cell r="DT1159">
            <v>0</v>
          </cell>
          <cell r="DU1159">
            <v>0</v>
          </cell>
          <cell r="DV1159">
            <v>0</v>
          </cell>
          <cell r="DW1159">
            <v>0</v>
          </cell>
          <cell r="DX1159">
            <v>0</v>
          </cell>
          <cell r="DY1159">
            <v>0</v>
          </cell>
          <cell r="DZ1159">
            <v>0</v>
          </cell>
          <cell r="EA1159">
            <v>0</v>
          </cell>
          <cell r="EB1159">
            <v>0</v>
          </cell>
          <cell r="EC1159">
            <v>0</v>
          </cell>
          <cell r="ED1159">
            <v>0</v>
          </cell>
          <cell r="EE1159">
            <v>0</v>
          </cell>
          <cell r="EF1159">
            <v>0</v>
          </cell>
          <cell r="EG1159">
            <v>0</v>
          </cell>
          <cell r="EH1159">
            <v>0</v>
          </cell>
          <cell r="EI1159">
            <v>0</v>
          </cell>
          <cell r="EJ1159">
            <v>0</v>
          </cell>
          <cell r="EK1159">
            <v>0</v>
          </cell>
          <cell r="EL1159">
            <v>0</v>
          </cell>
          <cell r="EM1159">
            <v>0</v>
          </cell>
          <cell r="EN1159">
            <v>0</v>
          </cell>
          <cell r="EO1159">
            <v>0</v>
          </cell>
          <cell r="EP1159">
            <v>0</v>
          </cell>
          <cell r="EQ1159">
            <v>0</v>
          </cell>
          <cell r="ER1159">
            <v>0</v>
          </cell>
          <cell r="ES1159">
            <v>0</v>
          </cell>
          <cell r="ET1159">
            <v>0</v>
          </cell>
          <cell r="EU1159">
            <v>0</v>
          </cell>
          <cell r="EV1159">
            <v>0</v>
          </cell>
          <cell r="EW1159">
            <v>0</v>
          </cell>
          <cell r="EX1159">
            <v>0</v>
          </cell>
          <cell r="EY1159">
            <v>0</v>
          </cell>
          <cell r="EZ1159">
            <v>0</v>
          </cell>
          <cell r="FA1159">
            <v>0</v>
          </cell>
          <cell r="FB1159">
            <v>0</v>
          </cell>
          <cell r="FC1159">
            <v>0</v>
          </cell>
          <cell r="FD1159">
            <v>0</v>
          </cell>
          <cell r="FE1159">
            <v>0</v>
          </cell>
          <cell r="FF1159">
            <v>0</v>
          </cell>
          <cell r="FG1159">
            <v>0</v>
          </cell>
          <cell r="FH1159">
            <v>0</v>
          </cell>
          <cell r="FI1159">
            <v>0</v>
          </cell>
          <cell r="FJ1159">
            <v>0</v>
          </cell>
          <cell r="FK1159">
            <v>0</v>
          </cell>
          <cell r="FL1159">
            <v>0</v>
          </cell>
          <cell r="FM1159">
            <v>0</v>
          </cell>
          <cell r="FN1159">
            <v>0</v>
          </cell>
          <cell r="FO1159">
            <v>0</v>
          </cell>
          <cell r="FP1159">
            <v>0</v>
          </cell>
          <cell r="FQ1159">
            <v>0</v>
          </cell>
          <cell r="FR1159">
            <v>0</v>
          </cell>
          <cell r="FS1159">
            <v>0</v>
          </cell>
          <cell r="FT1159">
            <v>0</v>
          </cell>
          <cell r="FU1159">
            <v>0</v>
          </cell>
          <cell r="FV1159">
            <v>0</v>
          </cell>
          <cell r="FW1159">
            <v>0</v>
          </cell>
          <cell r="FX1159">
            <v>0</v>
          </cell>
          <cell r="FY1159">
            <v>0</v>
          </cell>
          <cell r="FZ1159">
            <v>0</v>
          </cell>
          <cell r="GA1159">
            <v>0</v>
          </cell>
          <cell r="GB1159">
            <v>0</v>
          </cell>
          <cell r="GC1159">
            <v>0</v>
          </cell>
          <cell r="GD1159">
            <v>0</v>
          </cell>
          <cell r="GE1159">
            <v>0</v>
          </cell>
          <cell r="GF1159">
            <v>0</v>
          </cell>
          <cell r="GG1159">
            <v>0</v>
          </cell>
          <cell r="GH1159">
            <v>0</v>
          </cell>
          <cell r="GI1159">
            <v>0</v>
          </cell>
          <cell r="GJ1159">
            <v>0</v>
          </cell>
          <cell r="GK1159">
            <v>0</v>
          </cell>
          <cell r="GL1159">
            <v>0</v>
          </cell>
          <cell r="GM1159">
            <v>0</v>
          </cell>
          <cell r="GN1159">
            <v>0</v>
          </cell>
          <cell r="GO1159">
            <v>0</v>
          </cell>
          <cell r="GP1159">
            <v>0</v>
          </cell>
          <cell r="GQ1159">
            <v>0</v>
          </cell>
          <cell r="GR1159">
            <v>0</v>
          </cell>
          <cell r="GS1159">
            <v>0</v>
          </cell>
          <cell r="GT1159">
            <v>0</v>
          </cell>
          <cell r="GU1159">
            <v>0</v>
          </cell>
          <cell r="GV1159">
            <v>0</v>
          </cell>
          <cell r="GW1159">
            <v>0</v>
          </cell>
          <cell r="GX1159">
            <v>0</v>
          </cell>
          <cell r="GY1159">
            <v>0</v>
          </cell>
          <cell r="GZ1159">
            <v>0</v>
          </cell>
          <cell r="HA1159">
            <v>0</v>
          </cell>
          <cell r="HB1159">
            <v>0</v>
          </cell>
          <cell r="HC1159">
            <v>0</v>
          </cell>
          <cell r="HD1159">
            <v>0</v>
          </cell>
          <cell r="HE1159">
            <v>0</v>
          </cell>
          <cell r="HF1159">
            <v>0</v>
          </cell>
          <cell r="HG1159">
            <v>0</v>
          </cell>
          <cell r="HH1159">
            <v>0</v>
          </cell>
          <cell r="HI1159">
            <v>0</v>
          </cell>
          <cell r="HJ1159">
            <v>0</v>
          </cell>
          <cell r="HK1159">
            <v>0</v>
          </cell>
          <cell r="HL1159">
            <v>0</v>
          </cell>
          <cell r="HM1159">
            <v>0</v>
          </cell>
          <cell r="HN1159">
            <v>0</v>
          </cell>
          <cell r="HO1159">
            <v>0</v>
          </cell>
          <cell r="HP1159">
            <v>0</v>
          </cell>
          <cell r="HQ1159">
            <v>0</v>
          </cell>
          <cell r="HR1159">
            <v>0</v>
          </cell>
          <cell r="HS1159">
            <v>0</v>
          </cell>
          <cell r="HT1159">
            <v>0</v>
          </cell>
          <cell r="HU1159">
            <v>0</v>
          </cell>
          <cell r="HV1159">
            <v>0</v>
          </cell>
          <cell r="HW1159">
            <v>0</v>
          </cell>
          <cell r="HX1159">
            <v>0</v>
          </cell>
          <cell r="HY1159">
            <v>0</v>
          </cell>
          <cell r="HZ1159">
            <v>0</v>
          </cell>
          <cell r="IA1159">
            <v>0</v>
          </cell>
          <cell r="IB1159">
            <v>0</v>
          </cell>
          <cell r="IC1159">
            <v>0</v>
          </cell>
          <cell r="ID1159">
            <v>0</v>
          </cell>
          <cell r="IE1159">
            <v>0</v>
          </cell>
          <cell r="IF1159">
            <v>0</v>
          </cell>
          <cell r="IG1159">
            <v>0</v>
          </cell>
          <cell r="IH1159">
            <v>0</v>
          </cell>
          <cell r="II1159">
            <v>0</v>
          </cell>
          <cell r="IJ1159">
            <v>0</v>
          </cell>
          <cell r="IK1159">
            <v>0</v>
          </cell>
          <cell r="IL1159">
            <v>0</v>
          </cell>
          <cell r="IM1159">
            <v>0</v>
          </cell>
          <cell r="IN1159">
            <v>0</v>
          </cell>
          <cell r="IO1159">
            <v>0</v>
          </cell>
          <cell r="IP1159">
            <v>0</v>
          </cell>
          <cell r="IQ1159">
            <v>0</v>
          </cell>
          <cell r="IR1159">
            <v>0</v>
          </cell>
          <cell r="IS1159">
            <v>0</v>
          </cell>
          <cell r="IT1159">
            <v>0</v>
          </cell>
          <cell r="IU1159">
            <v>0</v>
          </cell>
          <cell r="IV1159">
            <v>0</v>
          </cell>
          <cell r="IW1159">
            <v>0</v>
          </cell>
          <cell r="IX1159">
            <v>0</v>
          </cell>
          <cell r="IY1159">
            <v>0</v>
          </cell>
          <cell r="IZ1159">
            <v>0</v>
          </cell>
          <cell r="JA1159">
            <v>0</v>
          </cell>
          <cell r="JB1159">
            <v>0</v>
          </cell>
          <cell r="JC1159">
            <v>0</v>
          </cell>
          <cell r="JD1159">
            <v>0</v>
          </cell>
          <cell r="JE1159">
            <v>0</v>
          </cell>
        </row>
        <row r="1160">
          <cell r="D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  <cell r="BD1160">
            <v>0</v>
          </cell>
          <cell r="BE1160">
            <v>0</v>
          </cell>
          <cell r="BF1160">
            <v>0</v>
          </cell>
          <cell r="BG1160">
            <v>0</v>
          </cell>
          <cell r="BH1160">
            <v>0</v>
          </cell>
          <cell r="BI1160">
            <v>0</v>
          </cell>
          <cell r="BJ1160">
            <v>0</v>
          </cell>
          <cell r="BK1160">
            <v>0</v>
          </cell>
          <cell r="BL1160">
            <v>0</v>
          </cell>
          <cell r="BM1160">
            <v>0</v>
          </cell>
          <cell r="BN1160">
            <v>0</v>
          </cell>
          <cell r="BO1160">
            <v>0</v>
          </cell>
          <cell r="BP1160">
            <v>0</v>
          </cell>
          <cell r="BQ1160">
            <v>0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0</v>
          </cell>
          <cell r="BW1160">
            <v>0</v>
          </cell>
          <cell r="BX1160">
            <v>0</v>
          </cell>
          <cell r="BY1160">
            <v>0</v>
          </cell>
          <cell r="BZ1160">
            <v>0</v>
          </cell>
          <cell r="CA1160">
            <v>0</v>
          </cell>
          <cell r="CB1160">
            <v>0</v>
          </cell>
          <cell r="CC1160">
            <v>0</v>
          </cell>
          <cell r="CD1160">
            <v>0</v>
          </cell>
          <cell r="CE1160">
            <v>0</v>
          </cell>
          <cell r="CF1160">
            <v>0</v>
          </cell>
          <cell r="CG1160">
            <v>0</v>
          </cell>
          <cell r="CH1160">
            <v>0</v>
          </cell>
          <cell r="CI1160">
            <v>0</v>
          </cell>
          <cell r="CJ1160">
            <v>0</v>
          </cell>
          <cell r="CK1160">
            <v>0</v>
          </cell>
          <cell r="CL1160">
            <v>0</v>
          </cell>
          <cell r="CM1160">
            <v>0</v>
          </cell>
          <cell r="CN1160">
            <v>0</v>
          </cell>
          <cell r="CO1160">
            <v>0</v>
          </cell>
          <cell r="CP1160">
            <v>0</v>
          </cell>
          <cell r="CQ1160">
            <v>0</v>
          </cell>
          <cell r="CR1160">
            <v>0</v>
          </cell>
          <cell r="CS1160">
            <v>0</v>
          </cell>
          <cell r="CT1160">
            <v>0</v>
          </cell>
          <cell r="CU1160">
            <v>0</v>
          </cell>
          <cell r="CV1160">
            <v>0</v>
          </cell>
          <cell r="CW1160">
            <v>0</v>
          </cell>
          <cell r="CX1160">
            <v>0</v>
          </cell>
          <cell r="CY1160">
            <v>0</v>
          </cell>
          <cell r="CZ1160">
            <v>0</v>
          </cell>
          <cell r="DA1160">
            <v>0</v>
          </cell>
          <cell r="DB1160">
            <v>0</v>
          </cell>
          <cell r="DC1160">
            <v>0</v>
          </cell>
          <cell r="DD1160">
            <v>0</v>
          </cell>
          <cell r="DE1160">
            <v>0</v>
          </cell>
          <cell r="DF1160">
            <v>0</v>
          </cell>
          <cell r="DG1160">
            <v>0</v>
          </cell>
          <cell r="DH1160">
            <v>0</v>
          </cell>
          <cell r="DI1160">
            <v>0</v>
          </cell>
          <cell r="DJ1160">
            <v>0</v>
          </cell>
          <cell r="DK1160">
            <v>0</v>
          </cell>
          <cell r="DL1160">
            <v>0</v>
          </cell>
          <cell r="DM1160">
            <v>0</v>
          </cell>
          <cell r="DN1160">
            <v>0</v>
          </cell>
          <cell r="DO1160">
            <v>0</v>
          </cell>
          <cell r="DP1160">
            <v>0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0</v>
          </cell>
          <cell r="DW1160">
            <v>0</v>
          </cell>
          <cell r="DX1160">
            <v>0</v>
          </cell>
          <cell r="DY1160">
            <v>0</v>
          </cell>
          <cell r="DZ1160">
            <v>0</v>
          </cell>
          <cell r="EA1160">
            <v>0</v>
          </cell>
          <cell r="EB1160">
            <v>0</v>
          </cell>
          <cell r="EC1160">
            <v>0</v>
          </cell>
          <cell r="ED1160">
            <v>0</v>
          </cell>
          <cell r="EE1160">
            <v>0</v>
          </cell>
          <cell r="EF1160">
            <v>0</v>
          </cell>
          <cell r="EG1160">
            <v>0</v>
          </cell>
          <cell r="EH1160">
            <v>0</v>
          </cell>
          <cell r="EI1160">
            <v>0</v>
          </cell>
          <cell r="EJ1160">
            <v>0</v>
          </cell>
          <cell r="EK1160">
            <v>0</v>
          </cell>
          <cell r="EL1160">
            <v>0</v>
          </cell>
          <cell r="EM1160">
            <v>0</v>
          </cell>
          <cell r="EN1160">
            <v>0</v>
          </cell>
          <cell r="EO1160">
            <v>0</v>
          </cell>
          <cell r="EP1160">
            <v>0</v>
          </cell>
          <cell r="EQ1160">
            <v>0</v>
          </cell>
          <cell r="ER1160">
            <v>0</v>
          </cell>
          <cell r="ES1160">
            <v>0</v>
          </cell>
          <cell r="ET1160">
            <v>0</v>
          </cell>
          <cell r="EU1160">
            <v>0</v>
          </cell>
          <cell r="EV1160">
            <v>0</v>
          </cell>
          <cell r="EW1160">
            <v>0</v>
          </cell>
          <cell r="EX1160">
            <v>0</v>
          </cell>
          <cell r="EY1160">
            <v>0</v>
          </cell>
          <cell r="EZ1160">
            <v>0</v>
          </cell>
          <cell r="FA1160">
            <v>0</v>
          </cell>
          <cell r="FB1160">
            <v>0</v>
          </cell>
          <cell r="FC1160">
            <v>0</v>
          </cell>
          <cell r="FD1160">
            <v>0</v>
          </cell>
          <cell r="FE1160">
            <v>0</v>
          </cell>
          <cell r="FF1160">
            <v>0</v>
          </cell>
          <cell r="FG1160">
            <v>0</v>
          </cell>
          <cell r="FH1160">
            <v>0</v>
          </cell>
          <cell r="FI1160">
            <v>0</v>
          </cell>
          <cell r="FJ1160">
            <v>0</v>
          </cell>
          <cell r="FK1160">
            <v>0</v>
          </cell>
          <cell r="FL1160">
            <v>0</v>
          </cell>
          <cell r="FM1160">
            <v>0</v>
          </cell>
          <cell r="FN1160">
            <v>0</v>
          </cell>
          <cell r="FO1160">
            <v>0</v>
          </cell>
          <cell r="FP1160">
            <v>0</v>
          </cell>
          <cell r="FQ1160">
            <v>0</v>
          </cell>
          <cell r="FR1160">
            <v>0</v>
          </cell>
          <cell r="FS1160">
            <v>0</v>
          </cell>
          <cell r="FT1160">
            <v>0</v>
          </cell>
          <cell r="FU1160">
            <v>0</v>
          </cell>
          <cell r="FV1160">
            <v>0</v>
          </cell>
          <cell r="FW1160">
            <v>0</v>
          </cell>
          <cell r="FX1160">
            <v>0</v>
          </cell>
          <cell r="FY1160">
            <v>0</v>
          </cell>
          <cell r="FZ1160">
            <v>0</v>
          </cell>
          <cell r="GA1160">
            <v>0</v>
          </cell>
          <cell r="GB1160">
            <v>0</v>
          </cell>
          <cell r="GC1160">
            <v>0</v>
          </cell>
          <cell r="GD1160">
            <v>0</v>
          </cell>
          <cell r="GE1160">
            <v>0</v>
          </cell>
          <cell r="GF1160">
            <v>0</v>
          </cell>
          <cell r="GG1160">
            <v>0</v>
          </cell>
          <cell r="GH1160">
            <v>0</v>
          </cell>
          <cell r="GI1160">
            <v>0</v>
          </cell>
          <cell r="GJ1160">
            <v>0</v>
          </cell>
          <cell r="GK1160">
            <v>0</v>
          </cell>
          <cell r="GL1160">
            <v>0</v>
          </cell>
          <cell r="GM1160">
            <v>0</v>
          </cell>
          <cell r="GN1160">
            <v>0</v>
          </cell>
          <cell r="GO1160">
            <v>0</v>
          </cell>
          <cell r="GP1160">
            <v>0</v>
          </cell>
          <cell r="GQ1160">
            <v>0</v>
          </cell>
          <cell r="GR1160">
            <v>0</v>
          </cell>
          <cell r="GS1160">
            <v>0</v>
          </cell>
          <cell r="GT1160">
            <v>0</v>
          </cell>
          <cell r="GU1160">
            <v>0</v>
          </cell>
          <cell r="GV1160">
            <v>0</v>
          </cell>
          <cell r="GW1160">
            <v>0</v>
          </cell>
          <cell r="GX1160">
            <v>0</v>
          </cell>
          <cell r="GY1160">
            <v>0</v>
          </cell>
          <cell r="GZ1160">
            <v>0</v>
          </cell>
          <cell r="HA1160">
            <v>0</v>
          </cell>
          <cell r="HB1160">
            <v>0</v>
          </cell>
          <cell r="HC1160">
            <v>0</v>
          </cell>
          <cell r="HD1160">
            <v>0</v>
          </cell>
          <cell r="HE1160">
            <v>0</v>
          </cell>
          <cell r="HF1160">
            <v>0</v>
          </cell>
          <cell r="HG1160">
            <v>0</v>
          </cell>
          <cell r="HH1160">
            <v>0</v>
          </cell>
          <cell r="HI1160">
            <v>0</v>
          </cell>
          <cell r="HJ1160">
            <v>0</v>
          </cell>
          <cell r="HK1160">
            <v>0</v>
          </cell>
          <cell r="HL1160">
            <v>0</v>
          </cell>
          <cell r="HM1160">
            <v>0</v>
          </cell>
          <cell r="HN1160">
            <v>0</v>
          </cell>
          <cell r="HO1160">
            <v>0</v>
          </cell>
          <cell r="HP1160">
            <v>0</v>
          </cell>
          <cell r="HQ1160">
            <v>0</v>
          </cell>
          <cell r="HR1160">
            <v>0</v>
          </cell>
          <cell r="HS1160">
            <v>0</v>
          </cell>
          <cell r="HT1160">
            <v>0</v>
          </cell>
          <cell r="HU1160">
            <v>0</v>
          </cell>
          <cell r="HV1160">
            <v>0</v>
          </cell>
          <cell r="HW1160">
            <v>0</v>
          </cell>
          <cell r="HX1160">
            <v>0</v>
          </cell>
          <cell r="HY1160">
            <v>0</v>
          </cell>
          <cell r="HZ1160">
            <v>0</v>
          </cell>
          <cell r="IA1160">
            <v>0</v>
          </cell>
          <cell r="IB1160">
            <v>0</v>
          </cell>
          <cell r="IC1160">
            <v>0</v>
          </cell>
          <cell r="ID1160">
            <v>0</v>
          </cell>
          <cell r="IE1160">
            <v>0</v>
          </cell>
          <cell r="IF1160">
            <v>0</v>
          </cell>
          <cell r="IG1160">
            <v>0</v>
          </cell>
          <cell r="IH1160">
            <v>0</v>
          </cell>
          <cell r="II1160">
            <v>0</v>
          </cell>
          <cell r="IJ1160">
            <v>0</v>
          </cell>
          <cell r="IK1160">
            <v>0</v>
          </cell>
          <cell r="IL1160">
            <v>0</v>
          </cell>
          <cell r="IM1160">
            <v>0</v>
          </cell>
          <cell r="IN1160">
            <v>0</v>
          </cell>
          <cell r="IO1160">
            <v>0</v>
          </cell>
          <cell r="IP1160">
            <v>0</v>
          </cell>
          <cell r="IQ1160">
            <v>0</v>
          </cell>
          <cell r="IR1160">
            <v>0</v>
          </cell>
          <cell r="IS1160">
            <v>0</v>
          </cell>
          <cell r="IT1160">
            <v>0</v>
          </cell>
          <cell r="IU1160">
            <v>0</v>
          </cell>
          <cell r="IV1160">
            <v>0</v>
          </cell>
          <cell r="IW1160">
            <v>0</v>
          </cell>
          <cell r="IX1160">
            <v>0</v>
          </cell>
          <cell r="IY1160">
            <v>0</v>
          </cell>
          <cell r="IZ1160">
            <v>0</v>
          </cell>
          <cell r="JA1160">
            <v>0</v>
          </cell>
          <cell r="JB1160">
            <v>0</v>
          </cell>
          <cell r="JC1160">
            <v>0</v>
          </cell>
          <cell r="JD1160">
            <v>0</v>
          </cell>
          <cell r="JE1160">
            <v>0</v>
          </cell>
        </row>
        <row r="1161"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  <cell r="BD1161">
            <v>0</v>
          </cell>
          <cell r="BE1161">
            <v>0</v>
          </cell>
          <cell r="BF1161">
            <v>0</v>
          </cell>
          <cell r="BG1161">
            <v>0</v>
          </cell>
          <cell r="BH1161">
            <v>0</v>
          </cell>
          <cell r="BI1161">
            <v>0</v>
          </cell>
          <cell r="BJ1161">
            <v>0</v>
          </cell>
          <cell r="BK1161">
            <v>0</v>
          </cell>
          <cell r="BL1161">
            <v>0</v>
          </cell>
          <cell r="BM1161">
            <v>0</v>
          </cell>
          <cell r="BN1161">
            <v>0</v>
          </cell>
          <cell r="BO1161">
            <v>0</v>
          </cell>
          <cell r="BP1161">
            <v>0</v>
          </cell>
          <cell r="BQ1161">
            <v>0</v>
          </cell>
          <cell r="BR1161">
            <v>0</v>
          </cell>
          <cell r="BS1161">
            <v>0</v>
          </cell>
          <cell r="BT1161">
            <v>0</v>
          </cell>
          <cell r="BU1161">
            <v>0</v>
          </cell>
          <cell r="BV1161">
            <v>0</v>
          </cell>
          <cell r="BW1161">
            <v>0</v>
          </cell>
          <cell r="BX1161">
            <v>0</v>
          </cell>
          <cell r="BY1161">
            <v>0</v>
          </cell>
          <cell r="BZ1161">
            <v>0</v>
          </cell>
          <cell r="CA1161">
            <v>0</v>
          </cell>
          <cell r="CB1161">
            <v>0</v>
          </cell>
          <cell r="CC1161">
            <v>0</v>
          </cell>
          <cell r="CD1161">
            <v>0</v>
          </cell>
          <cell r="CE1161">
            <v>0</v>
          </cell>
          <cell r="CF1161">
            <v>0</v>
          </cell>
          <cell r="CG1161">
            <v>0</v>
          </cell>
          <cell r="CH1161">
            <v>0</v>
          </cell>
          <cell r="CI1161">
            <v>0</v>
          </cell>
          <cell r="CJ1161">
            <v>0</v>
          </cell>
          <cell r="CK1161">
            <v>0</v>
          </cell>
          <cell r="CL1161">
            <v>0</v>
          </cell>
          <cell r="CM1161">
            <v>0</v>
          </cell>
          <cell r="CN1161">
            <v>0</v>
          </cell>
          <cell r="CO1161">
            <v>0</v>
          </cell>
          <cell r="CP1161">
            <v>0</v>
          </cell>
          <cell r="CQ1161">
            <v>0</v>
          </cell>
          <cell r="CR1161">
            <v>0</v>
          </cell>
          <cell r="CS1161">
            <v>0</v>
          </cell>
          <cell r="CT1161">
            <v>0</v>
          </cell>
          <cell r="CU1161">
            <v>0</v>
          </cell>
          <cell r="CV1161">
            <v>0</v>
          </cell>
          <cell r="CW1161">
            <v>0</v>
          </cell>
          <cell r="CX1161">
            <v>0</v>
          </cell>
          <cell r="CY1161">
            <v>0</v>
          </cell>
          <cell r="CZ1161">
            <v>0</v>
          </cell>
          <cell r="DA1161">
            <v>0</v>
          </cell>
          <cell r="DB1161">
            <v>0</v>
          </cell>
          <cell r="DC1161">
            <v>0</v>
          </cell>
          <cell r="DD1161">
            <v>0</v>
          </cell>
          <cell r="DE1161">
            <v>0</v>
          </cell>
          <cell r="DF1161">
            <v>0</v>
          </cell>
          <cell r="DG1161">
            <v>0</v>
          </cell>
          <cell r="DH1161">
            <v>0</v>
          </cell>
          <cell r="DI1161">
            <v>0</v>
          </cell>
          <cell r="DJ1161">
            <v>0</v>
          </cell>
          <cell r="DK1161">
            <v>0</v>
          </cell>
          <cell r="DL1161">
            <v>0</v>
          </cell>
          <cell r="DM1161">
            <v>0</v>
          </cell>
          <cell r="DN1161">
            <v>0</v>
          </cell>
          <cell r="DO1161">
            <v>0</v>
          </cell>
          <cell r="DP1161">
            <v>0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0</v>
          </cell>
          <cell r="DW1161">
            <v>0</v>
          </cell>
          <cell r="DX1161">
            <v>0</v>
          </cell>
          <cell r="DY1161">
            <v>0</v>
          </cell>
          <cell r="DZ1161">
            <v>0</v>
          </cell>
          <cell r="EA1161">
            <v>0</v>
          </cell>
          <cell r="EB1161">
            <v>0</v>
          </cell>
          <cell r="EC1161">
            <v>0</v>
          </cell>
          <cell r="ED1161">
            <v>0</v>
          </cell>
          <cell r="EE1161">
            <v>0</v>
          </cell>
          <cell r="EF1161">
            <v>0</v>
          </cell>
          <cell r="EG1161">
            <v>0</v>
          </cell>
          <cell r="EH1161">
            <v>0</v>
          </cell>
          <cell r="EI1161">
            <v>0</v>
          </cell>
          <cell r="EJ1161">
            <v>0</v>
          </cell>
          <cell r="EK1161">
            <v>0</v>
          </cell>
          <cell r="EL1161">
            <v>0</v>
          </cell>
          <cell r="EM1161">
            <v>0</v>
          </cell>
          <cell r="EN1161">
            <v>0</v>
          </cell>
          <cell r="EO1161">
            <v>0</v>
          </cell>
          <cell r="EP1161">
            <v>0</v>
          </cell>
          <cell r="EQ1161">
            <v>0</v>
          </cell>
          <cell r="ER1161">
            <v>0</v>
          </cell>
          <cell r="ES1161">
            <v>0</v>
          </cell>
          <cell r="ET1161">
            <v>0</v>
          </cell>
          <cell r="EU1161">
            <v>0</v>
          </cell>
          <cell r="EV1161">
            <v>0</v>
          </cell>
          <cell r="EW1161">
            <v>0</v>
          </cell>
          <cell r="EX1161">
            <v>0</v>
          </cell>
          <cell r="EY1161">
            <v>0</v>
          </cell>
          <cell r="EZ1161">
            <v>0</v>
          </cell>
          <cell r="FA1161">
            <v>0</v>
          </cell>
          <cell r="FB1161">
            <v>0</v>
          </cell>
          <cell r="FC1161">
            <v>0</v>
          </cell>
          <cell r="FD1161">
            <v>0</v>
          </cell>
          <cell r="FE1161">
            <v>0</v>
          </cell>
          <cell r="FF1161">
            <v>0</v>
          </cell>
          <cell r="FG1161">
            <v>0</v>
          </cell>
          <cell r="FH1161">
            <v>0</v>
          </cell>
          <cell r="FI1161">
            <v>0</v>
          </cell>
          <cell r="FJ1161">
            <v>0</v>
          </cell>
          <cell r="FK1161">
            <v>0</v>
          </cell>
          <cell r="FL1161">
            <v>0</v>
          </cell>
          <cell r="FM1161">
            <v>0</v>
          </cell>
          <cell r="FN1161">
            <v>0</v>
          </cell>
          <cell r="FO1161">
            <v>0</v>
          </cell>
          <cell r="FP1161">
            <v>0</v>
          </cell>
          <cell r="FQ1161">
            <v>0</v>
          </cell>
          <cell r="FR1161">
            <v>0</v>
          </cell>
          <cell r="FS1161">
            <v>0</v>
          </cell>
          <cell r="FT1161">
            <v>0</v>
          </cell>
          <cell r="FU1161">
            <v>0</v>
          </cell>
          <cell r="FV1161">
            <v>0</v>
          </cell>
          <cell r="FW1161">
            <v>0</v>
          </cell>
          <cell r="FX1161">
            <v>0</v>
          </cell>
          <cell r="FY1161">
            <v>0</v>
          </cell>
          <cell r="FZ1161">
            <v>0</v>
          </cell>
          <cell r="GA1161">
            <v>0</v>
          </cell>
          <cell r="GB1161">
            <v>0</v>
          </cell>
          <cell r="GC1161">
            <v>0</v>
          </cell>
          <cell r="GD1161">
            <v>0</v>
          </cell>
          <cell r="GE1161">
            <v>0</v>
          </cell>
          <cell r="GF1161">
            <v>0</v>
          </cell>
          <cell r="GG1161">
            <v>0</v>
          </cell>
          <cell r="GH1161">
            <v>0</v>
          </cell>
          <cell r="GI1161">
            <v>0</v>
          </cell>
          <cell r="GJ1161">
            <v>0</v>
          </cell>
          <cell r="GK1161">
            <v>0</v>
          </cell>
          <cell r="GL1161">
            <v>0</v>
          </cell>
          <cell r="GM1161">
            <v>0</v>
          </cell>
          <cell r="GN1161">
            <v>0</v>
          </cell>
          <cell r="GO1161">
            <v>0</v>
          </cell>
          <cell r="GP1161">
            <v>0</v>
          </cell>
          <cell r="GQ1161">
            <v>0</v>
          </cell>
          <cell r="GR1161">
            <v>0</v>
          </cell>
          <cell r="GS1161">
            <v>0</v>
          </cell>
          <cell r="GT1161">
            <v>0</v>
          </cell>
          <cell r="GU1161">
            <v>0</v>
          </cell>
          <cell r="GV1161">
            <v>0</v>
          </cell>
          <cell r="GW1161">
            <v>0</v>
          </cell>
          <cell r="GX1161">
            <v>0</v>
          </cell>
          <cell r="GY1161">
            <v>0</v>
          </cell>
          <cell r="GZ1161">
            <v>0</v>
          </cell>
          <cell r="HA1161">
            <v>0</v>
          </cell>
          <cell r="HB1161">
            <v>0</v>
          </cell>
          <cell r="HC1161">
            <v>0</v>
          </cell>
          <cell r="HD1161">
            <v>0</v>
          </cell>
          <cell r="HE1161">
            <v>0</v>
          </cell>
          <cell r="HF1161">
            <v>0</v>
          </cell>
          <cell r="HG1161">
            <v>0</v>
          </cell>
          <cell r="HH1161">
            <v>0</v>
          </cell>
          <cell r="HI1161">
            <v>0</v>
          </cell>
          <cell r="HJ1161">
            <v>0</v>
          </cell>
          <cell r="HK1161">
            <v>0</v>
          </cell>
          <cell r="HL1161">
            <v>0</v>
          </cell>
          <cell r="HM1161">
            <v>0</v>
          </cell>
          <cell r="HN1161">
            <v>0</v>
          </cell>
          <cell r="HO1161">
            <v>0</v>
          </cell>
          <cell r="HP1161">
            <v>0</v>
          </cell>
          <cell r="HQ1161">
            <v>0</v>
          </cell>
          <cell r="HR1161">
            <v>0</v>
          </cell>
          <cell r="HS1161">
            <v>0</v>
          </cell>
          <cell r="HT1161">
            <v>0</v>
          </cell>
          <cell r="HU1161">
            <v>0</v>
          </cell>
          <cell r="HV1161">
            <v>0</v>
          </cell>
          <cell r="HW1161">
            <v>0</v>
          </cell>
          <cell r="HX1161">
            <v>0</v>
          </cell>
          <cell r="HY1161">
            <v>0</v>
          </cell>
          <cell r="HZ1161">
            <v>0</v>
          </cell>
          <cell r="IA1161">
            <v>0</v>
          </cell>
          <cell r="IB1161">
            <v>0</v>
          </cell>
          <cell r="IC1161">
            <v>0</v>
          </cell>
          <cell r="ID1161">
            <v>0</v>
          </cell>
          <cell r="IE1161">
            <v>0</v>
          </cell>
          <cell r="IF1161">
            <v>0</v>
          </cell>
          <cell r="IG1161">
            <v>0</v>
          </cell>
          <cell r="IH1161">
            <v>0</v>
          </cell>
          <cell r="II1161">
            <v>0</v>
          </cell>
          <cell r="IJ1161">
            <v>0</v>
          </cell>
          <cell r="IK1161">
            <v>0</v>
          </cell>
          <cell r="IL1161">
            <v>0</v>
          </cell>
          <cell r="IM1161">
            <v>0</v>
          </cell>
          <cell r="IN1161">
            <v>0</v>
          </cell>
          <cell r="IO1161">
            <v>0</v>
          </cell>
          <cell r="IP1161">
            <v>0</v>
          </cell>
          <cell r="IQ1161">
            <v>0</v>
          </cell>
          <cell r="IR1161">
            <v>0</v>
          </cell>
          <cell r="IS1161">
            <v>0</v>
          </cell>
          <cell r="IT1161">
            <v>0</v>
          </cell>
          <cell r="IU1161">
            <v>0</v>
          </cell>
          <cell r="IV1161">
            <v>0</v>
          </cell>
          <cell r="IW1161">
            <v>0</v>
          </cell>
          <cell r="IX1161">
            <v>0</v>
          </cell>
          <cell r="IY1161">
            <v>0</v>
          </cell>
          <cell r="IZ1161">
            <v>0</v>
          </cell>
          <cell r="JA1161">
            <v>0</v>
          </cell>
          <cell r="JB1161">
            <v>0</v>
          </cell>
          <cell r="JC1161">
            <v>0</v>
          </cell>
          <cell r="JD1161">
            <v>0</v>
          </cell>
          <cell r="JE1161">
            <v>0</v>
          </cell>
        </row>
        <row r="1162">
          <cell r="D1162" t="str">
            <v>Potential QFs  -  Utah North 2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  <cell r="BD1162">
            <v>0</v>
          </cell>
          <cell r="BE1162">
            <v>0</v>
          </cell>
          <cell r="BF1162">
            <v>0</v>
          </cell>
          <cell r="BG1162">
            <v>0</v>
          </cell>
          <cell r="BH1162">
            <v>0</v>
          </cell>
          <cell r="BI1162">
            <v>0</v>
          </cell>
          <cell r="BJ1162">
            <v>0</v>
          </cell>
          <cell r="BK1162">
            <v>0</v>
          </cell>
          <cell r="BL1162">
            <v>0</v>
          </cell>
          <cell r="BM1162">
            <v>0</v>
          </cell>
          <cell r="BN1162">
            <v>0</v>
          </cell>
          <cell r="BO1162">
            <v>0</v>
          </cell>
          <cell r="BP1162">
            <v>0</v>
          </cell>
          <cell r="BQ1162">
            <v>0</v>
          </cell>
          <cell r="BR1162">
            <v>0</v>
          </cell>
          <cell r="BS1162">
            <v>0</v>
          </cell>
          <cell r="BT1162">
            <v>0</v>
          </cell>
          <cell r="BU1162">
            <v>0</v>
          </cell>
          <cell r="BV1162">
            <v>0</v>
          </cell>
          <cell r="BW1162">
            <v>0</v>
          </cell>
          <cell r="BX1162">
            <v>0</v>
          </cell>
          <cell r="BY1162">
            <v>0</v>
          </cell>
          <cell r="BZ1162">
            <v>0</v>
          </cell>
          <cell r="CA1162">
            <v>0</v>
          </cell>
          <cell r="CB1162">
            <v>0</v>
          </cell>
          <cell r="CC1162">
            <v>0</v>
          </cell>
          <cell r="CD1162">
            <v>0</v>
          </cell>
          <cell r="CE1162">
            <v>0</v>
          </cell>
          <cell r="CF1162">
            <v>0</v>
          </cell>
          <cell r="CG1162">
            <v>0</v>
          </cell>
          <cell r="CH1162">
            <v>0</v>
          </cell>
          <cell r="CI1162">
            <v>0</v>
          </cell>
          <cell r="CJ1162">
            <v>0</v>
          </cell>
          <cell r="CK1162">
            <v>0</v>
          </cell>
          <cell r="CL1162">
            <v>0</v>
          </cell>
          <cell r="CM1162">
            <v>0</v>
          </cell>
          <cell r="CN1162">
            <v>0</v>
          </cell>
          <cell r="CO1162">
            <v>0</v>
          </cell>
          <cell r="CP1162">
            <v>0</v>
          </cell>
          <cell r="CQ1162">
            <v>0</v>
          </cell>
          <cell r="CR1162">
            <v>0</v>
          </cell>
          <cell r="CS1162">
            <v>0</v>
          </cell>
          <cell r="CT1162">
            <v>0</v>
          </cell>
          <cell r="CU1162">
            <v>0</v>
          </cell>
          <cell r="CV1162">
            <v>0</v>
          </cell>
          <cell r="CW1162">
            <v>0</v>
          </cell>
          <cell r="CX1162">
            <v>0</v>
          </cell>
          <cell r="CY1162">
            <v>0</v>
          </cell>
          <cell r="CZ1162">
            <v>0</v>
          </cell>
          <cell r="DA1162">
            <v>0</v>
          </cell>
          <cell r="DB1162">
            <v>0</v>
          </cell>
          <cell r="DC1162">
            <v>0</v>
          </cell>
          <cell r="DD1162">
            <v>0</v>
          </cell>
          <cell r="DE1162">
            <v>0</v>
          </cell>
          <cell r="DF1162">
            <v>0</v>
          </cell>
          <cell r="DG1162">
            <v>0</v>
          </cell>
          <cell r="DH1162">
            <v>0</v>
          </cell>
          <cell r="DI1162">
            <v>0</v>
          </cell>
          <cell r="DJ1162">
            <v>0</v>
          </cell>
          <cell r="DK1162">
            <v>0</v>
          </cell>
          <cell r="DL1162">
            <v>0</v>
          </cell>
          <cell r="DM1162">
            <v>0</v>
          </cell>
          <cell r="DN1162">
            <v>0</v>
          </cell>
          <cell r="DO1162">
            <v>0</v>
          </cell>
          <cell r="DP1162">
            <v>0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DX1162">
            <v>0</v>
          </cell>
          <cell r="DY1162">
            <v>0</v>
          </cell>
          <cell r="DZ1162">
            <v>0</v>
          </cell>
          <cell r="EA1162">
            <v>0</v>
          </cell>
          <cell r="EB1162">
            <v>0</v>
          </cell>
          <cell r="EC1162">
            <v>0</v>
          </cell>
          <cell r="ED1162">
            <v>0</v>
          </cell>
          <cell r="EE1162">
            <v>0</v>
          </cell>
          <cell r="EF1162">
            <v>0</v>
          </cell>
          <cell r="EG1162">
            <v>0</v>
          </cell>
          <cell r="EH1162">
            <v>0</v>
          </cell>
          <cell r="EI1162">
            <v>0</v>
          </cell>
          <cell r="EJ1162">
            <v>0</v>
          </cell>
          <cell r="EK1162">
            <v>0</v>
          </cell>
          <cell r="EL1162">
            <v>0</v>
          </cell>
          <cell r="EM1162">
            <v>0</v>
          </cell>
          <cell r="EN1162">
            <v>0</v>
          </cell>
          <cell r="EO1162">
            <v>0</v>
          </cell>
          <cell r="EP1162">
            <v>0</v>
          </cell>
          <cell r="EQ1162">
            <v>0</v>
          </cell>
          <cell r="ER1162">
            <v>0</v>
          </cell>
          <cell r="ES1162">
            <v>0</v>
          </cell>
          <cell r="ET1162">
            <v>0</v>
          </cell>
          <cell r="EU1162">
            <v>0</v>
          </cell>
          <cell r="EV1162">
            <v>0</v>
          </cell>
          <cell r="EW1162">
            <v>0</v>
          </cell>
          <cell r="EX1162">
            <v>0</v>
          </cell>
          <cell r="EY1162">
            <v>0</v>
          </cell>
          <cell r="EZ1162">
            <v>0</v>
          </cell>
          <cell r="FA1162">
            <v>0</v>
          </cell>
          <cell r="FB1162">
            <v>0</v>
          </cell>
          <cell r="FC1162">
            <v>0</v>
          </cell>
          <cell r="FD1162">
            <v>0</v>
          </cell>
          <cell r="FE1162">
            <v>0</v>
          </cell>
          <cell r="FF1162">
            <v>0</v>
          </cell>
          <cell r="FG1162">
            <v>0</v>
          </cell>
          <cell r="FH1162">
            <v>0</v>
          </cell>
          <cell r="FI1162">
            <v>0</v>
          </cell>
          <cell r="FJ1162">
            <v>0</v>
          </cell>
          <cell r="FK1162">
            <v>0</v>
          </cell>
          <cell r="FL1162">
            <v>0</v>
          </cell>
          <cell r="FM1162">
            <v>0</v>
          </cell>
          <cell r="FN1162">
            <v>0</v>
          </cell>
          <cell r="FO1162">
            <v>0</v>
          </cell>
          <cell r="FP1162">
            <v>0</v>
          </cell>
          <cell r="FQ1162">
            <v>0</v>
          </cell>
          <cell r="FR1162">
            <v>0</v>
          </cell>
          <cell r="FS1162">
            <v>0</v>
          </cell>
          <cell r="FT1162">
            <v>0</v>
          </cell>
          <cell r="FU1162">
            <v>0</v>
          </cell>
          <cell r="FV1162">
            <v>0</v>
          </cell>
          <cell r="FW1162">
            <v>0</v>
          </cell>
          <cell r="FX1162">
            <v>0</v>
          </cell>
          <cell r="FY1162">
            <v>0</v>
          </cell>
          <cell r="FZ1162">
            <v>0</v>
          </cell>
          <cell r="GA1162">
            <v>0</v>
          </cell>
          <cell r="GB1162">
            <v>0</v>
          </cell>
          <cell r="GC1162">
            <v>0</v>
          </cell>
          <cell r="GD1162">
            <v>0</v>
          </cell>
          <cell r="GE1162">
            <v>0</v>
          </cell>
          <cell r="GF1162">
            <v>0</v>
          </cell>
          <cell r="GG1162">
            <v>0</v>
          </cell>
          <cell r="GH1162">
            <v>0</v>
          </cell>
          <cell r="GI1162">
            <v>0</v>
          </cell>
          <cell r="GJ1162">
            <v>0</v>
          </cell>
          <cell r="GK1162">
            <v>0</v>
          </cell>
          <cell r="GL1162">
            <v>0</v>
          </cell>
          <cell r="GM1162">
            <v>0</v>
          </cell>
          <cell r="GN1162">
            <v>0</v>
          </cell>
          <cell r="GO1162">
            <v>0</v>
          </cell>
          <cell r="GP1162">
            <v>0</v>
          </cell>
          <cell r="GQ1162">
            <v>0</v>
          </cell>
          <cell r="GR1162">
            <v>0</v>
          </cell>
          <cell r="GS1162">
            <v>0</v>
          </cell>
          <cell r="GT1162">
            <v>0</v>
          </cell>
          <cell r="GU1162">
            <v>0</v>
          </cell>
          <cell r="GV1162">
            <v>0</v>
          </cell>
          <cell r="GW1162">
            <v>0</v>
          </cell>
          <cell r="GX1162">
            <v>0</v>
          </cell>
          <cell r="GY1162">
            <v>0</v>
          </cell>
          <cell r="GZ1162">
            <v>0</v>
          </cell>
          <cell r="HA1162">
            <v>0</v>
          </cell>
          <cell r="HB1162">
            <v>0</v>
          </cell>
          <cell r="HC1162">
            <v>0</v>
          </cell>
          <cell r="HD1162">
            <v>0</v>
          </cell>
          <cell r="HE1162">
            <v>0</v>
          </cell>
          <cell r="HF1162">
            <v>0</v>
          </cell>
          <cell r="HG1162">
            <v>0</v>
          </cell>
          <cell r="HH1162">
            <v>0</v>
          </cell>
          <cell r="HI1162">
            <v>0</v>
          </cell>
          <cell r="HJ1162">
            <v>0</v>
          </cell>
          <cell r="HK1162">
            <v>0</v>
          </cell>
          <cell r="HL1162">
            <v>0</v>
          </cell>
          <cell r="HM1162">
            <v>0</v>
          </cell>
          <cell r="HN1162">
            <v>0</v>
          </cell>
          <cell r="HO1162">
            <v>0</v>
          </cell>
          <cell r="HP1162">
            <v>0</v>
          </cell>
          <cell r="HQ1162">
            <v>0</v>
          </cell>
          <cell r="HR1162">
            <v>0</v>
          </cell>
          <cell r="HS1162">
            <v>0</v>
          </cell>
          <cell r="HT1162">
            <v>0</v>
          </cell>
          <cell r="HU1162">
            <v>0</v>
          </cell>
          <cell r="HV1162">
            <v>0</v>
          </cell>
          <cell r="HW1162">
            <v>0</v>
          </cell>
          <cell r="HX1162">
            <v>0</v>
          </cell>
          <cell r="HY1162">
            <v>0</v>
          </cell>
          <cell r="HZ1162">
            <v>0</v>
          </cell>
          <cell r="IA1162">
            <v>0</v>
          </cell>
          <cell r="IB1162">
            <v>0</v>
          </cell>
          <cell r="IC1162">
            <v>0</v>
          </cell>
          <cell r="ID1162">
            <v>0</v>
          </cell>
          <cell r="IE1162">
            <v>0</v>
          </cell>
          <cell r="IF1162">
            <v>0</v>
          </cell>
          <cell r="IG1162">
            <v>0</v>
          </cell>
          <cell r="IH1162">
            <v>0</v>
          </cell>
          <cell r="II1162">
            <v>0</v>
          </cell>
          <cell r="IJ1162">
            <v>0</v>
          </cell>
          <cell r="IK1162">
            <v>0</v>
          </cell>
          <cell r="IL1162">
            <v>0</v>
          </cell>
          <cell r="IM1162">
            <v>0</v>
          </cell>
          <cell r="IN1162">
            <v>0</v>
          </cell>
          <cell r="IO1162">
            <v>0</v>
          </cell>
          <cell r="IP1162">
            <v>0</v>
          </cell>
          <cell r="IQ1162">
            <v>0</v>
          </cell>
          <cell r="IR1162">
            <v>0</v>
          </cell>
          <cell r="IS1162">
            <v>0</v>
          </cell>
          <cell r="IT1162">
            <v>0</v>
          </cell>
          <cell r="IU1162">
            <v>0</v>
          </cell>
          <cell r="IV1162">
            <v>0</v>
          </cell>
          <cell r="IW1162">
            <v>0</v>
          </cell>
          <cell r="IX1162">
            <v>0</v>
          </cell>
          <cell r="IY1162">
            <v>0</v>
          </cell>
          <cell r="IZ1162">
            <v>0</v>
          </cell>
          <cell r="JA1162">
            <v>0</v>
          </cell>
          <cell r="JB1162">
            <v>0</v>
          </cell>
          <cell r="JC1162">
            <v>0</v>
          </cell>
          <cell r="JD1162">
            <v>0</v>
          </cell>
          <cell r="JE1162">
            <v>0</v>
          </cell>
        </row>
        <row r="1163">
          <cell r="D1163" t="str">
            <v>Potential QFs  -  Utah South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  <cell r="BD1163">
            <v>0</v>
          </cell>
          <cell r="BE1163">
            <v>0</v>
          </cell>
          <cell r="BF1163">
            <v>0</v>
          </cell>
          <cell r="BG1163">
            <v>0</v>
          </cell>
          <cell r="BH1163">
            <v>0</v>
          </cell>
          <cell r="BI1163">
            <v>0</v>
          </cell>
          <cell r="BJ1163">
            <v>0</v>
          </cell>
          <cell r="BK1163">
            <v>0</v>
          </cell>
          <cell r="BL1163">
            <v>0</v>
          </cell>
          <cell r="BM1163">
            <v>0</v>
          </cell>
          <cell r="BN1163">
            <v>0</v>
          </cell>
          <cell r="BO1163">
            <v>0</v>
          </cell>
          <cell r="BP1163">
            <v>0</v>
          </cell>
          <cell r="BQ1163">
            <v>0</v>
          </cell>
          <cell r="BR1163">
            <v>0</v>
          </cell>
          <cell r="BS1163">
            <v>0</v>
          </cell>
          <cell r="BT1163">
            <v>0</v>
          </cell>
          <cell r="BU1163">
            <v>0</v>
          </cell>
          <cell r="BV1163">
            <v>0</v>
          </cell>
          <cell r="BW1163">
            <v>0</v>
          </cell>
          <cell r="BX1163">
            <v>0</v>
          </cell>
          <cell r="BY1163">
            <v>0</v>
          </cell>
          <cell r="BZ1163">
            <v>0</v>
          </cell>
          <cell r="CA1163">
            <v>0</v>
          </cell>
          <cell r="CB1163">
            <v>0</v>
          </cell>
          <cell r="CC1163">
            <v>0</v>
          </cell>
          <cell r="CD1163">
            <v>0</v>
          </cell>
          <cell r="CE1163">
            <v>0</v>
          </cell>
          <cell r="CF1163">
            <v>0</v>
          </cell>
          <cell r="CG1163">
            <v>0</v>
          </cell>
          <cell r="CH1163">
            <v>0</v>
          </cell>
          <cell r="CI1163">
            <v>0</v>
          </cell>
          <cell r="CJ1163">
            <v>0</v>
          </cell>
          <cell r="CK1163">
            <v>0</v>
          </cell>
          <cell r="CL1163">
            <v>0</v>
          </cell>
          <cell r="CM1163">
            <v>0</v>
          </cell>
          <cell r="CN1163">
            <v>0</v>
          </cell>
          <cell r="CO1163">
            <v>0</v>
          </cell>
          <cell r="CP1163">
            <v>0</v>
          </cell>
          <cell r="CQ1163">
            <v>0</v>
          </cell>
          <cell r="CR1163">
            <v>0</v>
          </cell>
          <cell r="CS1163">
            <v>0</v>
          </cell>
          <cell r="CT1163">
            <v>0</v>
          </cell>
          <cell r="CU1163">
            <v>0</v>
          </cell>
          <cell r="CV1163">
            <v>0</v>
          </cell>
          <cell r="CW1163">
            <v>0</v>
          </cell>
          <cell r="CX1163">
            <v>0</v>
          </cell>
          <cell r="CY1163">
            <v>0</v>
          </cell>
          <cell r="CZ1163">
            <v>0</v>
          </cell>
          <cell r="DA1163">
            <v>0</v>
          </cell>
          <cell r="DB1163">
            <v>0</v>
          </cell>
          <cell r="DC1163">
            <v>0</v>
          </cell>
          <cell r="DD1163">
            <v>0</v>
          </cell>
          <cell r="DE1163">
            <v>0</v>
          </cell>
          <cell r="DF1163">
            <v>0</v>
          </cell>
          <cell r="DG1163">
            <v>0</v>
          </cell>
          <cell r="DH1163">
            <v>0</v>
          </cell>
          <cell r="DI1163">
            <v>0</v>
          </cell>
          <cell r="DJ1163">
            <v>0</v>
          </cell>
          <cell r="DK1163">
            <v>0</v>
          </cell>
          <cell r="DL1163">
            <v>0</v>
          </cell>
          <cell r="DM1163">
            <v>0</v>
          </cell>
          <cell r="DN1163">
            <v>0</v>
          </cell>
          <cell r="DO1163">
            <v>0</v>
          </cell>
          <cell r="DP1163">
            <v>0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0</v>
          </cell>
          <cell r="DW1163">
            <v>0</v>
          </cell>
          <cell r="DX1163">
            <v>0</v>
          </cell>
          <cell r="DY1163">
            <v>0</v>
          </cell>
          <cell r="DZ1163">
            <v>0</v>
          </cell>
          <cell r="EA1163">
            <v>0</v>
          </cell>
          <cell r="EB1163">
            <v>0</v>
          </cell>
          <cell r="EC1163">
            <v>0</v>
          </cell>
          <cell r="ED1163">
            <v>0</v>
          </cell>
          <cell r="EE1163">
            <v>0</v>
          </cell>
          <cell r="EF1163">
            <v>0</v>
          </cell>
          <cell r="EG1163">
            <v>0</v>
          </cell>
          <cell r="EH1163">
            <v>0</v>
          </cell>
          <cell r="EI1163">
            <v>0</v>
          </cell>
          <cell r="EJ1163">
            <v>0</v>
          </cell>
          <cell r="EK1163">
            <v>0</v>
          </cell>
          <cell r="EL1163">
            <v>0</v>
          </cell>
          <cell r="EM1163">
            <v>0</v>
          </cell>
          <cell r="EN1163">
            <v>0</v>
          </cell>
          <cell r="EO1163">
            <v>0</v>
          </cell>
          <cell r="EP1163">
            <v>0</v>
          </cell>
          <cell r="EQ1163">
            <v>0</v>
          </cell>
          <cell r="ER1163">
            <v>0</v>
          </cell>
          <cell r="ES1163">
            <v>0</v>
          </cell>
          <cell r="ET1163">
            <v>0</v>
          </cell>
          <cell r="EU1163">
            <v>0</v>
          </cell>
          <cell r="EV1163">
            <v>0</v>
          </cell>
          <cell r="EW1163">
            <v>0</v>
          </cell>
          <cell r="EX1163">
            <v>0</v>
          </cell>
          <cell r="EY1163">
            <v>0</v>
          </cell>
          <cell r="EZ1163">
            <v>0</v>
          </cell>
          <cell r="FA1163">
            <v>0</v>
          </cell>
          <cell r="FB1163">
            <v>0</v>
          </cell>
          <cell r="FC1163">
            <v>0</v>
          </cell>
          <cell r="FD1163">
            <v>0</v>
          </cell>
          <cell r="FE1163">
            <v>0</v>
          </cell>
          <cell r="FF1163">
            <v>0</v>
          </cell>
          <cell r="FG1163">
            <v>0</v>
          </cell>
          <cell r="FH1163">
            <v>0</v>
          </cell>
          <cell r="FI1163">
            <v>0</v>
          </cell>
          <cell r="FJ1163">
            <v>0</v>
          </cell>
          <cell r="FK1163">
            <v>0</v>
          </cell>
          <cell r="FL1163">
            <v>0</v>
          </cell>
          <cell r="FM1163">
            <v>0</v>
          </cell>
          <cell r="FN1163">
            <v>0</v>
          </cell>
          <cell r="FO1163">
            <v>0</v>
          </cell>
          <cell r="FP1163">
            <v>0</v>
          </cell>
          <cell r="FQ1163">
            <v>0</v>
          </cell>
          <cell r="FR1163">
            <v>0</v>
          </cell>
          <cell r="FS1163">
            <v>0</v>
          </cell>
          <cell r="FT1163">
            <v>0</v>
          </cell>
          <cell r="FU1163">
            <v>0</v>
          </cell>
          <cell r="FV1163">
            <v>0</v>
          </cell>
          <cell r="FW1163">
            <v>0</v>
          </cell>
          <cell r="FX1163">
            <v>0</v>
          </cell>
          <cell r="FY1163">
            <v>0</v>
          </cell>
          <cell r="FZ1163">
            <v>0</v>
          </cell>
          <cell r="GA1163">
            <v>0</v>
          </cell>
          <cell r="GB1163">
            <v>0</v>
          </cell>
          <cell r="GC1163">
            <v>0</v>
          </cell>
          <cell r="GD1163">
            <v>0</v>
          </cell>
          <cell r="GE1163">
            <v>0</v>
          </cell>
          <cell r="GF1163">
            <v>0</v>
          </cell>
          <cell r="GG1163">
            <v>0</v>
          </cell>
          <cell r="GH1163">
            <v>0</v>
          </cell>
          <cell r="GI1163">
            <v>0</v>
          </cell>
          <cell r="GJ1163">
            <v>0</v>
          </cell>
          <cell r="GK1163">
            <v>0</v>
          </cell>
          <cell r="GL1163">
            <v>0</v>
          </cell>
          <cell r="GM1163">
            <v>0</v>
          </cell>
          <cell r="GN1163">
            <v>0</v>
          </cell>
          <cell r="GO1163">
            <v>0</v>
          </cell>
          <cell r="GP1163">
            <v>0</v>
          </cell>
          <cell r="GQ1163">
            <v>0</v>
          </cell>
          <cell r="GR1163">
            <v>0</v>
          </cell>
          <cell r="GS1163">
            <v>0</v>
          </cell>
          <cell r="GT1163">
            <v>0</v>
          </cell>
          <cell r="GU1163">
            <v>0</v>
          </cell>
          <cell r="GV1163">
            <v>0</v>
          </cell>
          <cell r="GW1163">
            <v>0</v>
          </cell>
          <cell r="GX1163">
            <v>0</v>
          </cell>
          <cell r="GY1163">
            <v>0</v>
          </cell>
          <cell r="GZ1163">
            <v>0</v>
          </cell>
          <cell r="HA1163">
            <v>0</v>
          </cell>
          <cell r="HB1163">
            <v>0</v>
          </cell>
          <cell r="HC1163">
            <v>0</v>
          </cell>
          <cell r="HD1163">
            <v>0</v>
          </cell>
          <cell r="HE1163">
            <v>0</v>
          </cell>
          <cell r="HF1163">
            <v>0</v>
          </cell>
          <cell r="HG1163">
            <v>0</v>
          </cell>
          <cell r="HH1163">
            <v>0</v>
          </cell>
          <cell r="HI1163">
            <v>0</v>
          </cell>
          <cell r="HJ1163">
            <v>0</v>
          </cell>
          <cell r="HK1163">
            <v>0</v>
          </cell>
          <cell r="HL1163">
            <v>0</v>
          </cell>
          <cell r="HM1163">
            <v>0</v>
          </cell>
          <cell r="HN1163">
            <v>0</v>
          </cell>
          <cell r="HO1163">
            <v>0</v>
          </cell>
          <cell r="HP1163">
            <v>0</v>
          </cell>
          <cell r="HQ1163">
            <v>0</v>
          </cell>
          <cell r="HR1163">
            <v>0</v>
          </cell>
          <cell r="HS1163">
            <v>0</v>
          </cell>
          <cell r="HT1163">
            <v>0</v>
          </cell>
          <cell r="HU1163">
            <v>0</v>
          </cell>
          <cell r="HV1163">
            <v>0</v>
          </cell>
          <cell r="HW1163">
            <v>0</v>
          </cell>
          <cell r="HX1163">
            <v>0</v>
          </cell>
          <cell r="HY1163">
            <v>0</v>
          </cell>
          <cell r="HZ1163">
            <v>0</v>
          </cell>
          <cell r="IA1163">
            <v>0</v>
          </cell>
          <cell r="IB1163">
            <v>0</v>
          </cell>
          <cell r="IC1163">
            <v>0</v>
          </cell>
          <cell r="ID1163">
            <v>0</v>
          </cell>
          <cell r="IE1163">
            <v>0</v>
          </cell>
          <cell r="IF1163">
            <v>0</v>
          </cell>
          <cell r="IG1163">
            <v>0</v>
          </cell>
          <cell r="IH1163">
            <v>0</v>
          </cell>
          <cell r="II1163">
            <v>0</v>
          </cell>
          <cell r="IJ1163">
            <v>0</v>
          </cell>
          <cell r="IK1163">
            <v>0</v>
          </cell>
          <cell r="IL1163">
            <v>0</v>
          </cell>
          <cell r="IM1163">
            <v>0</v>
          </cell>
          <cell r="IN1163">
            <v>0</v>
          </cell>
          <cell r="IO1163">
            <v>0</v>
          </cell>
          <cell r="IP1163">
            <v>0</v>
          </cell>
          <cell r="IQ1163">
            <v>0</v>
          </cell>
          <cell r="IR1163">
            <v>0</v>
          </cell>
          <cell r="IS1163">
            <v>0</v>
          </cell>
          <cell r="IT1163">
            <v>0</v>
          </cell>
          <cell r="IU1163">
            <v>0</v>
          </cell>
          <cell r="IV1163">
            <v>0</v>
          </cell>
          <cell r="IW1163">
            <v>0</v>
          </cell>
          <cell r="IX1163">
            <v>0</v>
          </cell>
          <cell r="IY1163">
            <v>0</v>
          </cell>
          <cell r="IZ1163">
            <v>0</v>
          </cell>
          <cell r="JA1163">
            <v>0</v>
          </cell>
          <cell r="JB1163">
            <v>0</v>
          </cell>
          <cell r="JC1163">
            <v>0</v>
          </cell>
          <cell r="JD1163">
            <v>0</v>
          </cell>
          <cell r="JE1163">
            <v>0</v>
          </cell>
        </row>
        <row r="1164">
          <cell r="D1164" t="str">
            <v>Potential QFs  -  Trona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  <cell r="BD1164">
            <v>0</v>
          </cell>
          <cell r="BE1164">
            <v>0</v>
          </cell>
          <cell r="BF1164">
            <v>0</v>
          </cell>
          <cell r="BG1164">
            <v>0</v>
          </cell>
          <cell r="BH1164">
            <v>0</v>
          </cell>
          <cell r="BI1164">
            <v>0</v>
          </cell>
          <cell r="BJ1164">
            <v>0</v>
          </cell>
          <cell r="BK1164">
            <v>0</v>
          </cell>
          <cell r="BL1164">
            <v>0</v>
          </cell>
          <cell r="BM1164">
            <v>0</v>
          </cell>
          <cell r="BN1164">
            <v>0</v>
          </cell>
          <cell r="BO1164">
            <v>0</v>
          </cell>
          <cell r="BP1164">
            <v>0</v>
          </cell>
          <cell r="BQ1164">
            <v>0</v>
          </cell>
          <cell r="BR1164">
            <v>0</v>
          </cell>
          <cell r="BS1164">
            <v>0</v>
          </cell>
          <cell r="BT1164">
            <v>0</v>
          </cell>
          <cell r="BU1164">
            <v>0</v>
          </cell>
          <cell r="BV1164">
            <v>0</v>
          </cell>
          <cell r="BW1164">
            <v>0</v>
          </cell>
          <cell r="BX1164">
            <v>0</v>
          </cell>
          <cell r="BY1164">
            <v>0</v>
          </cell>
          <cell r="BZ1164">
            <v>0</v>
          </cell>
          <cell r="CA1164">
            <v>0</v>
          </cell>
          <cell r="CB1164">
            <v>0</v>
          </cell>
          <cell r="CC1164">
            <v>0</v>
          </cell>
          <cell r="CD1164">
            <v>0</v>
          </cell>
          <cell r="CE1164">
            <v>0</v>
          </cell>
          <cell r="CF1164">
            <v>0</v>
          </cell>
          <cell r="CG1164">
            <v>0</v>
          </cell>
          <cell r="CH1164">
            <v>0</v>
          </cell>
          <cell r="CI1164">
            <v>0</v>
          </cell>
          <cell r="CJ1164">
            <v>0</v>
          </cell>
          <cell r="CK1164">
            <v>0</v>
          </cell>
          <cell r="CL1164">
            <v>0</v>
          </cell>
          <cell r="CM1164">
            <v>0</v>
          </cell>
          <cell r="CN1164">
            <v>0</v>
          </cell>
          <cell r="CO1164">
            <v>0</v>
          </cell>
          <cell r="CP1164">
            <v>0</v>
          </cell>
          <cell r="CQ1164">
            <v>0</v>
          </cell>
          <cell r="CR1164">
            <v>0</v>
          </cell>
          <cell r="CS1164">
            <v>0</v>
          </cell>
          <cell r="CT1164">
            <v>0</v>
          </cell>
          <cell r="CU1164">
            <v>0</v>
          </cell>
          <cell r="CV1164">
            <v>0</v>
          </cell>
          <cell r="CW1164">
            <v>0</v>
          </cell>
          <cell r="CX1164">
            <v>0</v>
          </cell>
          <cell r="CY1164">
            <v>0</v>
          </cell>
          <cell r="CZ1164">
            <v>0</v>
          </cell>
          <cell r="DA1164">
            <v>0</v>
          </cell>
          <cell r="DB1164">
            <v>0</v>
          </cell>
          <cell r="DC1164">
            <v>0</v>
          </cell>
          <cell r="DD1164">
            <v>0</v>
          </cell>
          <cell r="DE1164">
            <v>0</v>
          </cell>
          <cell r="DF1164">
            <v>0</v>
          </cell>
          <cell r="DG1164">
            <v>0</v>
          </cell>
          <cell r="DH1164">
            <v>0</v>
          </cell>
          <cell r="DI1164">
            <v>0</v>
          </cell>
          <cell r="DJ1164">
            <v>0</v>
          </cell>
          <cell r="DK1164">
            <v>0</v>
          </cell>
          <cell r="DL1164">
            <v>0</v>
          </cell>
          <cell r="DM1164">
            <v>0</v>
          </cell>
          <cell r="DN1164">
            <v>0</v>
          </cell>
          <cell r="DO1164">
            <v>0</v>
          </cell>
          <cell r="DP1164">
            <v>0</v>
          </cell>
          <cell r="DQ1164">
            <v>0</v>
          </cell>
          <cell r="DR1164">
            <v>0</v>
          </cell>
          <cell r="DS1164">
            <v>0</v>
          </cell>
          <cell r="DT1164">
            <v>0</v>
          </cell>
          <cell r="DU1164">
            <v>0</v>
          </cell>
          <cell r="DV1164">
            <v>0</v>
          </cell>
          <cell r="DW1164">
            <v>0</v>
          </cell>
          <cell r="DX1164">
            <v>0</v>
          </cell>
          <cell r="DY1164">
            <v>0</v>
          </cell>
          <cell r="DZ1164">
            <v>0</v>
          </cell>
          <cell r="EA1164">
            <v>0</v>
          </cell>
          <cell r="EB1164">
            <v>0</v>
          </cell>
          <cell r="EC1164">
            <v>0</v>
          </cell>
          <cell r="ED1164">
            <v>0</v>
          </cell>
          <cell r="EE1164">
            <v>0</v>
          </cell>
          <cell r="EF1164">
            <v>0</v>
          </cell>
          <cell r="EG1164">
            <v>0</v>
          </cell>
          <cell r="EH1164">
            <v>0</v>
          </cell>
          <cell r="EI1164">
            <v>0</v>
          </cell>
          <cell r="EJ1164">
            <v>0</v>
          </cell>
          <cell r="EK1164">
            <v>0</v>
          </cell>
          <cell r="EL1164">
            <v>0</v>
          </cell>
          <cell r="EM1164">
            <v>0</v>
          </cell>
          <cell r="EN1164">
            <v>0</v>
          </cell>
          <cell r="EO1164">
            <v>0</v>
          </cell>
          <cell r="EP1164">
            <v>0</v>
          </cell>
          <cell r="EQ1164">
            <v>0</v>
          </cell>
          <cell r="ER1164">
            <v>0</v>
          </cell>
          <cell r="ES1164">
            <v>0</v>
          </cell>
          <cell r="ET1164">
            <v>0</v>
          </cell>
          <cell r="EU1164">
            <v>0</v>
          </cell>
          <cell r="EV1164">
            <v>0</v>
          </cell>
          <cell r="EW1164">
            <v>0</v>
          </cell>
          <cell r="EX1164">
            <v>0</v>
          </cell>
          <cell r="EY1164">
            <v>0</v>
          </cell>
          <cell r="EZ1164">
            <v>0</v>
          </cell>
          <cell r="FA1164">
            <v>0</v>
          </cell>
          <cell r="FB1164">
            <v>0</v>
          </cell>
          <cell r="FC1164">
            <v>0</v>
          </cell>
          <cell r="FD1164">
            <v>0</v>
          </cell>
          <cell r="FE1164">
            <v>0</v>
          </cell>
          <cell r="FF1164">
            <v>0</v>
          </cell>
          <cell r="FG1164">
            <v>0</v>
          </cell>
          <cell r="FH1164">
            <v>0</v>
          </cell>
          <cell r="FI1164">
            <v>0</v>
          </cell>
          <cell r="FJ1164">
            <v>0</v>
          </cell>
          <cell r="FK1164">
            <v>0</v>
          </cell>
          <cell r="FL1164">
            <v>0</v>
          </cell>
          <cell r="FM1164">
            <v>0</v>
          </cell>
          <cell r="FN1164">
            <v>0</v>
          </cell>
          <cell r="FO1164">
            <v>0</v>
          </cell>
          <cell r="FP1164">
            <v>0</v>
          </cell>
          <cell r="FQ1164">
            <v>0</v>
          </cell>
          <cell r="FR1164">
            <v>0</v>
          </cell>
          <cell r="FS1164">
            <v>0</v>
          </cell>
          <cell r="FT1164">
            <v>0</v>
          </cell>
          <cell r="FU1164">
            <v>0</v>
          </cell>
          <cell r="FV1164">
            <v>0</v>
          </cell>
          <cell r="FW1164">
            <v>0</v>
          </cell>
          <cell r="FX1164">
            <v>0</v>
          </cell>
          <cell r="FY1164">
            <v>0</v>
          </cell>
          <cell r="FZ1164">
            <v>0</v>
          </cell>
          <cell r="GA1164">
            <v>0</v>
          </cell>
          <cell r="GB1164">
            <v>0</v>
          </cell>
          <cell r="GC1164">
            <v>0</v>
          </cell>
          <cell r="GD1164">
            <v>0</v>
          </cell>
          <cell r="GE1164">
            <v>0</v>
          </cell>
          <cell r="GF1164">
            <v>0</v>
          </cell>
          <cell r="GG1164">
            <v>0</v>
          </cell>
          <cell r="GH1164">
            <v>0</v>
          </cell>
          <cell r="GI1164">
            <v>0</v>
          </cell>
          <cell r="GJ1164">
            <v>0</v>
          </cell>
          <cell r="GK1164">
            <v>0</v>
          </cell>
          <cell r="GL1164">
            <v>0</v>
          </cell>
          <cell r="GM1164">
            <v>0</v>
          </cell>
          <cell r="GN1164">
            <v>0</v>
          </cell>
          <cell r="GO1164">
            <v>0</v>
          </cell>
          <cell r="GP1164">
            <v>0</v>
          </cell>
          <cell r="GQ1164">
            <v>0</v>
          </cell>
          <cell r="GR1164">
            <v>0</v>
          </cell>
          <cell r="GS1164">
            <v>0</v>
          </cell>
          <cell r="GT1164">
            <v>0</v>
          </cell>
          <cell r="GU1164">
            <v>0</v>
          </cell>
          <cell r="GV1164">
            <v>0</v>
          </cell>
          <cell r="GW1164">
            <v>0</v>
          </cell>
          <cell r="GX1164">
            <v>0</v>
          </cell>
          <cell r="GY1164">
            <v>0</v>
          </cell>
          <cell r="GZ1164">
            <v>0</v>
          </cell>
          <cell r="HA1164">
            <v>0</v>
          </cell>
          <cell r="HB1164">
            <v>0</v>
          </cell>
          <cell r="HC1164">
            <v>0</v>
          </cell>
          <cell r="HD1164">
            <v>0</v>
          </cell>
          <cell r="HE1164">
            <v>0</v>
          </cell>
          <cell r="HF1164">
            <v>0</v>
          </cell>
          <cell r="HG1164">
            <v>0</v>
          </cell>
          <cell r="HH1164">
            <v>0</v>
          </cell>
          <cell r="HI1164">
            <v>0</v>
          </cell>
          <cell r="HJ1164">
            <v>0</v>
          </cell>
          <cell r="HK1164">
            <v>0</v>
          </cell>
          <cell r="HL1164">
            <v>0</v>
          </cell>
          <cell r="HM1164">
            <v>0</v>
          </cell>
          <cell r="HN1164">
            <v>0</v>
          </cell>
          <cell r="HO1164">
            <v>0</v>
          </cell>
          <cell r="HP1164">
            <v>0</v>
          </cell>
          <cell r="HQ1164">
            <v>0</v>
          </cell>
          <cell r="HR1164">
            <v>0</v>
          </cell>
          <cell r="HS1164">
            <v>0</v>
          </cell>
          <cell r="HT1164">
            <v>0</v>
          </cell>
          <cell r="HU1164">
            <v>0</v>
          </cell>
          <cell r="HV1164">
            <v>0</v>
          </cell>
          <cell r="HW1164">
            <v>0</v>
          </cell>
          <cell r="HX1164">
            <v>0</v>
          </cell>
          <cell r="HY1164">
            <v>0</v>
          </cell>
          <cell r="HZ1164">
            <v>0</v>
          </cell>
          <cell r="IA1164">
            <v>0</v>
          </cell>
          <cell r="IB1164">
            <v>0</v>
          </cell>
          <cell r="IC1164">
            <v>0</v>
          </cell>
          <cell r="ID1164">
            <v>0</v>
          </cell>
          <cell r="IE1164">
            <v>0</v>
          </cell>
          <cell r="IF1164">
            <v>0</v>
          </cell>
          <cell r="IG1164">
            <v>0</v>
          </cell>
          <cell r="IH1164">
            <v>0</v>
          </cell>
          <cell r="II1164">
            <v>0</v>
          </cell>
          <cell r="IJ1164">
            <v>0</v>
          </cell>
          <cell r="IK1164">
            <v>0</v>
          </cell>
          <cell r="IL1164">
            <v>0</v>
          </cell>
          <cell r="IM1164">
            <v>0</v>
          </cell>
          <cell r="IN1164">
            <v>0</v>
          </cell>
          <cell r="IO1164">
            <v>0</v>
          </cell>
          <cell r="IP1164">
            <v>0</v>
          </cell>
          <cell r="IQ1164">
            <v>0</v>
          </cell>
          <cell r="IR1164">
            <v>0</v>
          </cell>
          <cell r="IS1164">
            <v>0</v>
          </cell>
          <cell r="IT1164">
            <v>0</v>
          </cell>
          <cell r="IU1164">
            <v>0</v>
          </cell>
          <cell r="IV1164">
            <v>0</v>
          </cell>
          <cell r="IW1164">
            <v>0</v>
          </cell>
          <cell r="IX1164">
            <v>0</v>
          </cell>
          <cell r="IY1164">
            <v>0</v>
          </cell>
          <cell r="IZ1164">
            <v>0</v>
          </cell>
          <cell r="JA1164">
            <v>0</v>
          </cell>
          <cell r="JB1164">
            <v>0</v>
          </cell>
          <cell r="JC1164">
            <v>0</v>
          </cell>
          <cell r="JD1164">
            <v>0</v>
          </cell>
          <cell r="JE1164">
            <v>0</v>
          </cell>
        </row>
        <row r="1165">
          <cell r="D1165" t="str">
            <v>Potential QFs  -  Wyoming Central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  <cell r="BD1165">
            <v>0</v>
          </cell>
          <cell r="BE1165">
            <v>0</v>
          </cell>
          <cell r="BF1165">
            <v>0</v>
          </cell>
          <cell r="BG1165">
            <v>0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0</v>
          </cell>
          <cell r="BW1165">
            <v>0</v>
          </cell>
          <cell r="BX1165">
            <v>0</v>
          </cell>
          <cell r="BY1165">
            <v>0</v>
          </cell>
          <cell r="BZ1165">
            <v>0</v>
          </cell>
          <cell r="CA1165">
            <v>0</v>
          </cell>
          <cell r="CB1165">
            <v>0</v>
          </cell>
          <cell r="CC1165">
            <v>0</v>
          </cell>
          <cell r="CD1165">
            <v>0</v>
          </cell>
          <cell r="CE1165">
            <v>0</v>
          </cell>
          <cell r="CF1165">
            <v>0</v>
          </cell>
          <cell r="CG1165">
            <v>0</v>
          </cell>
          <cell r="CH1165">
            <v>0</v>
          </cell>
          <cell r="CI1165">
            <v>0</v>
          </cell>
          <cell r="CJ1165">
            <v>0</v>
          </cell>
          <cell r="CK1165">
            <v>0</v>
          </cell>
          <cell r="CL1165">
            <v>0</v>
          </cell>
          <cell r="CM1165">
            <v>0</v>
          </cell>
          <cell r="CN1165">
            <v>0</v>
          </cell>
          <cell r="CO1165">
            <v>0</v>
          </cell>
          <cell r="CP1165">
            <v>0</v>
          </cell>
          <cell r="CQ1165">
            <v>0</v>
          </cell>
          <cell r="CR1165">
            <v>0</v>
          </cell>
          <cell r="CS1165">
            <v>0</v>
          </cell>
          <cell r="CT1165">
            <v>0</v>
          </cell>
          <cell r="CU1165">
            <v>0</v>
          </cell>
          <cell r="CV1165">
            <v>0</v>
          </cell>
          <cell r="CW1165">
            <v>0</v>
          </cell>
          <cell r="CX1165">
            <v>0</v>
          </cell>
          <cell r="CY1165">
            <v>0</v>
          </cell>
          <cell r="CZ1165">
            <v>0</v>
          </cell>
          <cell r="DA1165">
            <v>0</v>
          </cell>
          <cell r="DB1165">
            <v>0</v>
          </cell>
          <cell r="DC1165">
            <v>0</v>
          </cell>
          <cell r="DD1165">
            <v>0</v>
          </cell>
          <cell r="DE1165">
            <v>0</v>
          </cell>
          <cell r="DF1165">
            <v>0</v>
          </cell>
          <cell r="DG1165">
            <v>0</v>
          </cell>
          <cell r="DH1165">
            <v>0</v>
          </cell>
          <cell r="DI1165">
            <v>0</v>
          </cell>
          <cell r="DJ1165">
            <v>0</v>
          </cell>
          <cell r="DK1165">
            <v>0</v>
          </cell>
          <cell r="DL1165">
            <v>0</v>
          </cell>
          <cell r="DM1165">
            <v>0</v>
          </cell>
          <cell r="DN1165">
            <v>0</v>
          </cell>
          <cell r="DO1165">
            <v>0</v>
          </cell>
          <cell r="DP1165">
            <v>0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0</v>
          </cell>
          <cell r="DW1165">
            <v>0</v>
          </cell>
          <cell r="DX1165">
            <v>0</v>
          </cell>
          <cell r="DY1165">
            <v>0</v>
          </cell>
          <cell r="DZ1165">
            <v>0</v>
          </cell>
          <cell r="EA1165">
            <v>0</v>
          </cell>
          <cell r="EB1165">
            <v>0</v>
          </cell>
          <cell r="EC1165">
            <v>0</v>
          </cell>
          <cell r="ED1165">
            <v>0</v>
          </cell>
          <cell r="EE1165">
            <v>0</v>
          </cell>
          <cell r="EF1165">
            <v>0</v>
          </cell>
          <cell r="EG1165">
            <v>0</v>
          </cell>
          <cell r="EH1165">
            <v>0</v>
          </cell>
          <cell r="EI1165">
            <v>0</v>
          </cell>
          <cell r="EJ1165">
            <v>0</v>
          </cell>
          <cell r="EK1165">
            <v>0</v>
          </cell>
          <cell r="EL1165">
            <v>0</v>
          </cell>
          <cell r="EM1165">
            <v>0</v>
          </cell>
          <cell r="EN1165">
            <v>0</v>
          </cell>
          <cell r="EO1165">
            <v>0</v>
          </cell>
          <cell r="EP1165">
            <v>0</v>
          </cell>
          <cell r="EQ1165">
            <v>0</v>
          </cell>
          <cell r="ER1165">
            <v>0</v>
          </cell>
          <cell r="ES1165">
            <v>0</v>
          </cell>
          <cell r="ET1165">
            <v>0</v>
          </cell>
          <cell r="EU1165">
            <v>0</v>
          </cell>
          <cell r="EV1165">
            <v>0</v>
          </cell>
          <cell r="EW1165">
            <v>0</v>
          </cell>
          <cell r="EX1165">
            <v>0</v>
          </cell>
          <cell r="EY1165">
            <v>0</v>
          </cell>
          <cell r="EZ1165">
            <v>0</v>
          </cell>
          <cell r="FA1165">
            <v>0</v>
          </cell>
          <cell r="FB1165">
            <v>0</v>
          </cell>
          <cell r="FC1165">
            <v>0</v>
          </cell>
          <cell r="FD1165">
            <v>0</v>
          </cell>
          <cell r="FE1165">
            <v>0</v>
          </cell>
          <cell r="FF1165">
            <v>0</v>
          </cell>
          <cell r="FG1165">
            <v>0</v>
          </cell>
          <cell r="FH1165">
            <v>0</v>
          </cell>
          <cell r="FI1165">
            <v>0</v>
          </cell>
          <cell r="FJ1165">
            <v>0</v>
          </cell>
          <cell r="FK1165">
            <v>0</v>
          </cell>
          <cell r="FL1165">
            <v>0</v>
          </cell>
          <cell r="FM1165">
            <v>0</v>
          </cell>
          <cell r="FN1165">
            <v>0</v>
          </cell>
          <cell r="FO1165">
            <v>0</v>
          </cell>
          <cell r="FP1165">
            <v>0</v>
          </cell>
          <cell r="FQ1165">
            <v>0</v>
          </cell>
          <cell r="FR1165">
            <v>0</v>
          </cell>
          <cell r="FS1165">
            <v>0</v>
          </cell>
          <cell r="FT1165">
            <v>0</v>
          </cell>
          <cell r="FU1165">
            <v>0</v>
          </cell>
          <cell r="FV1165">
            <v>0</v>
          </cell>
          <cell r="FW1165">
            <v>0</v>
          </cell>
          <cell r="FX1165">
            <v>0</v>
          </cell>
          <cell r="FY1165">
            <v>0</v>
          </cell>
          <cell r="FZ1165">
            <v>0</v>
          </cell>
          <cell r="GA1165">
            <v>0</v>
          </cell>
          <cell r="GB1165">
            <v>0</v>
          </cell>
          <cell r="GC1165">
            <v>0</v>
          </cell>
          <cell r="GD1165">
            <v>0</v>
          </cell>
          <cell r="GE1165">
            <v>0</v>
          </cell>
          <cell r="GF1165">
            <v>0</v>
          </cell>
          <cell r="GG1165">
            <v>0</v>
          </cell>
          <cell r="GH1165">
            <v>0</v>
          </cell>
          <cell r="GI1165">
            <v>0</v>
          </cell>
          <cell r="GJ1165">
            <v>0</v>
          </cell>
          <cell r="GK1165">
            <v>0</v>
          </cell>
          <cell r="GL1165">
            <v>0</v>
          </cell>
          <cell r="GM1165">
            <v>0</v>
          </cell>
          <cell r="GN1165">
            <v>0</v>
          </cell>
          <cell r="GO1165">
            <v>0</v>
          </cell>
          <cell r="GP1165">
            <v>0</v>
          </cell>
          <cell r="GQ1165">
            <v>0</v>
          </cell>
          <cell r="GR1165">
            <v>0</v>
          </cell>
          <cell r="GS1165">
            <v>0</v>
          </cell>
          <cell r="GT1165">
            <v>0</v>
          </cell>
          <cell r="GU1165">
            <v>0</v>
          </cell>
          <cell r="GV1165">
            <v>0</v>
          </cell>
          <cell r="GW1165">
            <v>0</v>
          </cell>
          <cell r="GX1165">
            <v>0</v>
          </cell>
          <cell r="GY1165">
            <v>0</v>
          </cell>
          <cell r="GZ1165">
            <v>0</v>
          </cell>
          <cell r="HA1165">
            <v>0</v>
          </cell>
          <cell r="HB1165">
            <v>0</v>
          </cell>
          <cell r="HC1165">
            <v>0</v>
          </cell>
          <cell r="HD1165">
            <v>0</v>
          </cell>
          <cell r="HE1165">
            <v>0</v>
          </cell>
          <cell r="HF1165">
            <v>0</v>
          </cell>
          <cell r="HG1165">
            <v>0</v>
          </cell>
          <cell r="HH1165">
            <v>0</v>
          </cell>
          <cell r="HI1165">
            <v>0</v>
          </cell>
          <cell r="HJ1165">
            <v>0</v>
          </cell>
          <cell r="HK1165">
            <v>0</v>
          </cell>
          <cell r="HL1165">
            <v>0</v>
          </cell>
          <cell r="HM1165">
            <v>0</v>
          </cell>
          <cell r="HN1165">
            <v>0</v>
          </cell>
          <cell r="HO1165">
            <v>0</v>
          </cell>
          <cell r="HP1165">
            <v>0</v>
          </cell>
          <cell r="HQ1165">
            <v>0</v>
          </cell>
          <cell r="HR1165">
            <v>0</v>
          </cell>
          <cell r="HS1165">
            <v>0</v>
          </cell>
          <cell r="HT1165">
            <v>0</v>
          </cell>
          <cell r="HU1165">
            <v>0</v>
          </cell>
          <cell r="HV1165">
            <v>0</v>
          </cell>
          <cell r="HW1165">
            <v>0</v>
          </cell>
          <cell r="HX1165">
            <v>0</v>
          </cell>
          <cell r="HY1165">
            <v>0</v>
          </cell>
          <cell r="HZ1165">
            <v>0</v>
          </cell>
          <cell r="IA1165">
            <v>0</v>
          </cell>
          <cell r="IB1165">
            <v>0</v>
          </cell>
          <cell r="IC1165">
            <v>0</v>
          </cell>
          <cell r="ID1165">
            <v>0</v>
          </cell>
          <cell r="IE1165">
            <v>0</v>
          </cell>
          <cell r="IF1165">
            <v>0</v>
          </cell>
          <cell r="IG1165">
            <v>0</v>
          </cell>
          <cell r="IH1165">
            <v>0</v>
          </cell>
          <cell r="II1165">
            <v>0</v>
          </cell>
          <cell r="IJ1165">
            <v>0</v>
          </cell>
          <cell r="IK1165">
            <v>0</v>
          </cell>
          <cell r="IL1165">
            <v>0</v>
          </cell>
          <cell r="IM1165">
            <v>0</v>
          </cell>
          <cell r="IN1165">
            <v>0</v>
          </cell>
          <cell r="IO1165">
            <v>0</v>
          </cell>
          <cell r="IP1165">
            <v>0</v>
          </cell>
          <cell r="IQ1165">
            <v>0</v>
          </cell>
          <cell r="IR1165">
            <v>0</v>
          </cell>
          <cell r="IS1165">
            <v>0</v>
          </cell>
          <cell r="IT1165">
            <v>0</v>
          </cell>
          <cell r="IU1165">
            <v>0</v>
          </cell>
          <cell r="IV1165">
            <v>0</v>
          </cell>
          <cell r="IW1165">
            <v>0</v>
          </cell>
          <cell r="IX1165">
            <v>0</v>
          </cell>
          <cell r="IY1165">
            <v>0</v>
          </cell>
          <cell r="IZ1165">
            <v>0</v>
          </cell>
          <cell r="JA1165">
            <v>0</v>
          </cell>
          <cell r="JB1165">
            <v>0</v>
          </cell>
          <cell r="JC1165">
            <v>0</v>
          </cell>
          <cell r="JD1165">
            <v>0</v>
          </cell>
          <cell r="JE1165">
            <v>0</v>
          </cell>
        </row>
        <row r="1166">
          <cell r="D1166" t="str">
            <v>Potential QFs  -  Wyoming Northeast 2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  <cell r="BD1166">
            <v>0</v>
          </cell>
          <cell r="BE1166">
            <v>0</v>
          </cell>
          <cell r="BF1166">
            <v>0</v>
          </cell>
          <cell r="BG1166">
            <v>0</v>
          </cell>
          <cell r="BH1166">
            <v>0</v>
          </cell>
          <cell r="BI1166">
            <v>0</v>
          </cell>
          <cell r="BJ1166">
            <v>0</v>
          </cell>
          <cell r="BK1166">
            <v>0</v>
          </cell>
          <cell r="BL1166">
            <v>0</v>
          </cell>
          <cell r="BM1166">
            <v>0</v>
          </cell>
          <cell r="BN1166">
            <v>0</v>
          </cell>
          <cell r="BO1166">
            <v>0</v>
          </cell>
          <cell r="BP1166">
            <v>0</v>
          </cell>
          <cell r="BQ1166">
            <v>0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0</v>
          </cell>
          <cell r="BW1166">
            <v>0</v>
          </cell>
          <cell r="BX1166">
            <v>0</v>
          </cell>
          <cell r="BY1166">
            <v>0</v>
          </cell>
          <cell r="BZ1166">
            <v>0</v>
          </cell>
          <cell r="CA1166">
            <v>0</v>
          </cell>
          <cell r="CB1166">
            <v>0</v>
          </cell>
          <cell r="CC1166">
            <v>0</v>
          </cell>
          <cell r="CD1166">
            <v>0</v>
          </cell>
          <cell r="CE1166">
            <v>0</v>
          </cell>
          <cell r="CF1166">
            <v>0</v>
          </cell>
          <cell r="CG1166">
            <v>0</v>
          </cell>
          <cell r="CH1166">
            <v>0</v>
          </cell>
          <cell r="CI1166">
            <v>0</v>
          </cell>
          <cell r="CJ1166">
            <v>0</v>
          </cell>
          <cell r="CK1166">
            <v>0</v>
          </cell>
          <cell r="CL1166">
            <v>0</v>
          </cell>
          <cell r="CM1166">
            <v>0</v>
          </cell>
          <cell r="CN1166">
            <v>0</v>
          </cell>
          <cell r="CO1166">
            <v>0</v>
          </cell>
          <cell r="CP1166">
            <v>0</v>
          </cell>
          <cell r="CQ1166">
            <v>0</v>
          </cell>
          <cell r="CR1166">
            <v>0</v>
          </cell>
          <cell r="CS1166">
            <v>0</v>
          </cell>
          <cell r="CT1166">
            <v>0</v>
          </cell>
          <cell r="CU1166">
            <v>0</v>
          </cell>
          <cell r="CV1166">
            <v>0</v>
          </cell>
          <cell r="CW1166">
            <v>0</v>
          </cell>
          <cell r="CX1166">
            <v>0</v>
          </cell>
          <cell r="CY1166">
            <v>0</v>
          </cell>
          <cell r="CZ1166">
            <v>0</v>
          </cell>
          <cell r="DA1166">
            <v>0</v>
          </cell>
          <cell r="DB1166">
            <v>0</v>
          </cell>
          <cell r="DC1166">
            <v>0</v>
          </cell>
          <cell r="DD1166">
            <v>0</v>
          </cell>
          <cell r="DE1166">
            <v>0</v>
          </cell>
          <cell r="DF1166">
            <v>0</v>
          </cell>
          <cell r="DG1166">
            <v>0</v>
          </cell>
          <cell r="DH1166">
            <v>0</v>
          </cell>
          <cell r="DI1166">
            <v>0</v>
          </cell>
          <cell r="DJ1166">
            <v>0</v>
          </cell>
          <cell r="DK1166">
            <v>0</v>
          </cell>
          <cell r="DL1166">
            <v>0</v>
          </cell>
          <cell r="DM1166">
            <v>0</v>
          </cell>
          <cell r="DN1166">
            <v>0</v>
          </cell>
          <cell r="DO1166">
            <v>0</v>
          </cell>
          <cell r="DP1166">
            <v>0</v>
          </cell>
          <cell r="DQ1166">
            <v>0</v>
          </cell>
          <cell r="DR1166">
            <v>0</v>
          </cell>
          <cell r="DS1166">
            <v>0</v>
          </cell>
          <cell r="DT1166">
            <v>0</v>
          </cell>
          <cell r="DU1166">
            <v>0</v>
          </cell>
          <cell r="DV1166">
            <v>0</v>
          </cell>
          <cell r="DW1166">
            <v>0</v>
          </cell>
          <cell r="DX1166">
            <v>0</v>
          </cell>
          <cell r="DY1166">
            <v>0</v>
          </cell>
          <cell r="DZ1166">
            <v>0</v>
          </cell>
          <cell r="EA1166">
            <v>0</v>
          </cell>
          <cell r="EB1166">
            <v>0</v>
          </cell>
          <cell r="EC1166">
            <v>0</v>
          </cell>
          <cell r="ED1166">
            <v>0</v>
          </cell>
          <cell r="EE1166">
            <v>0</v>
          </cell>
          <cell r="EF1166">
            <v>0</v>
          </cell>
          <cell r="EG1166">
            <v>0</v>
          </cell>
          <cell r="EH1166">
            <v>0</v>
          </cell>
          <cell r="EI1166">
            <v>0</v>
          </cell>
          <cell r="EJ1166">
            <v>0</v>
          </cell>
          <cell r="EK1166">
            <v>0</v>
          </cell>
          <cell r="EL1166">
            <v>0</v>
          </cell>
          <cell r="EM1166">
            <v>0</v>
          </cell>
          <cell r="EN1166">
            <v>0</v>
          </cell>
          <cell r="EO1166">
            <v>0</v>
          </cell>
          <cell r="EP1166">
            <v>0</v>
          </cell>
          <cell r="EQ1166">
            <v>0</v>
          </cell>
          <cell r="ER1166">
            <v>0</v>
          </cell>
          <cell r="ES1166">
            <v>0</v>
          </cell>
          <cell r="ET1166">
            <v>0</v>
          </cell>
          <cell r="EU1166">
            <v>0</v>
          </cell>
          <cell r="EV1166">
            <v>0</v>
          </cell>
          <cell r="EW1166">
            <v>0</v>
          </cell>
          <cell r="EX1166">
            <v>0</v>
          </cell>
          <cell r="EY1166">
            <v>0</v>
          </cell>
          <cell r="EZ1166">
            <v>0</v>
          </cell>
          <cell r="FA1166">
            <v>0</v>
          </cell>
          <cell r="FB1166">
            <v>0</v>
          </cell>
          <cell r="FC1166">
            <v>0</v>
          </cell>
          <cell r="FD1166">
            <v>0</v>
          </cell>
          <cell r="FE1166">
            <v>0</v>
          </cell>
          <cell r="FF1166">
            <v>0</v>
          </cell>
          <cell r="FG1166">
            <v>0</v>
          </cell>
          <cell r="FH1166">
            <v>0</v>
          </cell>
          <cell r="FI1166">
            <v>0</v>
          </cell>
          <cell r="FJ1166">
            <v>0</v>
          </cell>
          <cell r="FK1166">
            <v>0</v>
          </cell>
          <cell r="FL1166">
            <v>0</v>
          </cell>
          <cell r="FM1166">
            <v>0</v>
          </cell>
          <cell r="FN1166">
            <v>0</v>
          </cell>
          <cell r="FO1166">
            <v>0</v>
          </cell>
          <cell r="FP1166">
            <v>0</v>
          </cell>
          <cell r="FQ1166">
            <v>0</v>
          </cell>
          <cell r="FR1166">
            <v>0</v>
          </cell>
          <cell r="FS1166">
            <v>0</v>
          </cell>
          <cell r="FT1166">
            <v>0</v>
          </cell>
          <cell r="FU1166">
            <v>0</v>
          </cell>
          <cell r="FV1166">
            <v>0</v>
          </cell>
          <cell r="FW1166">
            <v>0</v>
          </cell>
          <cell r="FX1166">
            <v>0</v>
          </cell>
          <cell r="FY1166">
            <v>0</v>
          </cell>
          <cell r="FZ1166">
            <v>0</v>
          </cell>
          <cell r="GA1166">
            <v>0</v>
          </cell>
          <cell r="GB1166">
            <v>0</v>
          </cell>
          <cell r="GC1166">
            <v>0</v>
          </cell>
          <cell r="GD1166">
            <v>0</v>
          </cell>
          <cell r="GE1166">
            <v>0</v>
          </cell>
          <cell r="GF1166">
            <v>0</v>
          </cell>
          <cell r="GG1166">
            <v>0</v>
          </cell>
          <cell r="GH1166">
            <v>0</v>
          </cell>
          <cell r="GI1166">
            <v>0</v>
          </cell>
          <cell r="GJ1166">
            <v>0</v>
          </cell>
          <cell r="GK1166">
            <v>0</v>
          </cell>
          <cell r="GL1166">
            <v>0</v>
          </cell>
          <cell r="GM1166">
            <v>0</v>
          </cell>
          <cell r="GN1166">
            <v>0</v>
          </cell>
          <cell r="GO1166">
            <v>0</v>
          </cell>
          <cell r="GP1166">
            <v>0</v>
          </cell>
          <cell r="GQ1166">
            <v>0</v>
          </cell>
          <cell r="GR1166">
            <v>0</v>
          </cell>
          <cell r="GS1166">
            <v>0</v>
          </cell>
          <cell r="GT1166">
            <v>0</v>
          </cell>
          <cell r="GU1166">
            <v>0</v>
          </cell>
          <cell r="GV1166">
            <v>0</v>
          </cell>
          <cell r="GW1166">
            <v>0</v>
          </cell>
          <cell r="GX1166">
            <v>0</v>
          </cell>
          <cell r="GY1166">
            <v>0</v>
          </cell>
          <cell r="GZ1166">
            <v>0</v>
          </cell>
          <cell r="HA1166">
            <v>0</v>
          </cell>
          <cell r="HB1166">
            <v>0</v>
          </cell>
          <cell r="HC1166">
            <v>0</v>
          </cell>
          <cell r="HD1166">
            <v>0</v>
          </cell>
          <cell r="HE1166">
            <v>0</v>
          </cell>
          <cell r="HF1166">
            <v>0</v>
          </cell>
          <cell r="HG1166">
            <v>0</v>
          </cell>
          <cell r="HH1166">
            <v>0</v>
          </cell>
          <cell r="HI1166">
            <v>0</v>
          </cell>
          <cell r="HJ1166">
            <v>0</v>
          </cell>
          <cell r="HK1166">
            <v>0</v>
          </cell>
          <cell r="HL1166">
            <v>0</v>
          </cell>
          <cell r="HM1166">
            <v>0</v>
          </cell>
          <cell r="HN1166">
            <v>0</v>
          </cell>
          <cell r="HO1166">
            <v>0</v>
          </cell>
          <cell r="HP1166">
            <v>0</v>
          </cell>
          <cell r="HQ1166">
            <v>0</v>
          </cell>
          <cell r="HR1166">
            <v>0</v>
          </cell>
          <cell r="HS1166">
            <v>0</v>
          </cell>
          <cell r="HT1166">
            <v>0</v>
          </cell>
          <cell r="HU1166">
            <v>0</v>
          </cell>
          <cell r="HV1166">
            <v>0</v>
          </cell>
          <cell r="HW1166">
            <v>0</v>
          </cell>
          <cell r="HX1166">
            <v>0</v>
          </cell>
          <cell r="HY1166">
            <v>0</v>
          </cell>
          <cell r="HZ1166">
            <v>0</v>
          </cell>
          <cell r="IA1166">
            <v>0</v>
          </cell>
          <cell r="IB1166">
            <v>0</v>
          </cell>
          <cell r="IC1166">
            <v>0</v>
          </cell>
          <cell r="ID1166">
            <v>0</v>
          </cell>
          <cell r="IE1166">
            <v>0</v>
          </cell>
          <cell r="IF1166">
            <v>0</v>
          </cell>
          <cell r="IG1166">
            <v>0</v>
          </cell>
          <cell r="IH1166">
            <v>0</v>
          </cell>
          <cell r="II1166">
            <v>0</v>
          </cell>
          <cell r="IJ1166">
            <v>0</v>
          </cell>
          <cell r="IK1166">
            <v>0</v>
          </cell>
          <cell r="IL1166">
            <v>0</v>
          </cell>
          <cell r="IM1166">
            <v>0</v>
          </cell>
          <cell r="IN1166">
            <v>0</v>
          </cell>
          <cell r="IO1166">
            <v>0</v>
          </cell>
          <cell r="IP1166">
            <v>0</v>
          </cell>
          <cell r="IQ1166">
            <v>0</v>
          </cell>
          <cell r="IR1166">
            <v>0</v>
          </cell>
          <cell r="IS1166">
            <v>0</v>
          </cell>
          <cell r="IT1166">
            <v>0</v>
          </cell>
          <cell r="IU1166">
            <v>0</v>
          </cell>
          <cell r="IV1166">
            <v>0</v>
          </cell>
          <cell r="IW1166">
            <v>0</v>
          </cell>
          <cell r="IX1166">
            <v>0</v>
          </cell>
          <cell r="IY1166">
            <v>0</v>
          </cell>
          <cell r="IZ1166">
            <v>0</v>
          </cell>
          <cell r="JA1166">
            <v>0</v>
          </cell>
          <cell r="JB1166">
            <v>0</v>
          </cell>
          <cell r="JC1166">
            <v>0</v>
          </cell>
          <cell r="JD1166">
            <v>0</v>
          </cell>
          <cell r="JE1166">
            <v>0</v>
          </cell>
        </row>
        <row r="1167">
          <cell r="D1167" t="str">
            <v>Total Potential QF MWH</v>
          </cell>
          <cell r="F1167">
            <v>7440.0000000000045</v>
          </cell>
          <cell r="G1167">
            <v>6720.0000000000045</v>
          </cell>
          <cell r="H1167">
            <v>7440.0000000000045</v>
          </cell>
          <cell r="I1167">
            <v>7200.0000000000045</v>
          </cell>
          <cell r="J1167">
            <v>7440.0000000000045</v>
          </cell>
          <cell r="K1167">
            <v>7200.0000000000045</v>
          </cell>
          <cell r="L1167">
            <v>7440.0000000000045</v>
          </cell>
          <cell r="M1167">
            <v>7440.0000000000045</v>
          </cell>
          <cell r="N1167">
            <v>7200.0000000000045</v>
          </cell>
          <cell r="O1167">
            <v>7440.0000000000045</v>
          </cell>
          <cell r="P1167">
            <v>7200.0000000000045</v>
          </cell>
          <cell r="Q1167">
            <v>7200.0000000000045</v>
          </cell>
          <cell r="R1167">
            <v>87360.000000000058</v>
          </cell>
          <cell r="S1167">
            <v>7440.0000000000045</v>
          </cell>
          <cell r="T1167">
            <v>6720.0000000000045</v>
          </cell>
          <cell r="U1167">
            <v>7440.0000000000045</v>
          </cell>
          <cell r="V1167">
            <v>7200.0000000000045</v>
          </cell>
          <cell r="W1167">
            <v>7440.0000000000045</v>
          </cell>
          <cell r="X1167">
            <v>7200.0000000000045</v>
          </cell>
          <cell r="Y1167">
            <v>7440.0000000000045</v>
          </cell>
          <cell r="Z1167">
            <v>7440.0000000000045</v>
          </cell>
          <cell r="AA1167">
            <v>7200.0000000000045</v>
          </cell>
          <cell r="AB1167">
            <v>7440.0000000000045</v>
          </cell>
          <cell r="AC1167">
            <v>7200.0000000000045</v>
          </cell>
          <cell r="AD1167">
            <v>7200.0000000000045</v>
          </cell>
          <cell r="AE1167">
            <v>87360.000000000058</v>
          </cell>
          <cell r="AF1167">
            <v>7440.0000000000045</v>
          </cell>
          <cell r="AG1167">
            <v>6720.0000000000045</v>
          </cell>
          <cell r="AH1167">
            <v>7440.0000000000045</v>
          </cell>
          <cell r="AI1167">
            <v>7200.0000000000045</v>
          </cell>
          <cell r="AJ1167">
            <v>7440.0000000000045</v>
          </cell>
          <cell r="AK1167">
            <v>7200.0000000000045</v>
          </cell>
          <cell r="AL1167">
            <v>7440.0000000000045</v>
          </cell>
          <cell r="AM1167">
            <v>7440.0000000000045</v>
          </cell>
          <cell r="AN1167">
            <v>7200.0000000000045</v>
          </cell>
          <cell r="AO1167">
            <v>7440.0000000000045</v>
          </cell>
          <cell r="AP1167">
            <v>7200.0000000000045</v>
          </cell>
          <cell r="AQ1167">
            <v>7200.0000000000045</v>
          </cell>
          <cell r="AR1167">
            <v>87360.000000000044</v>
          </cell>
          <cell r="AS1167">
            <v>7440.0000000000045</v>
          </cell>
          <cell r="AT1167">
            <v>6960.0000000000045</v>
          </cell>
          <cell r="AU1167">
            <v>7440.0000000000045</v>
          </cell>
          <cell r="AV1167">
            <v>7200.0000000000045</v>
          </cell>
          <cell r="AW1167">
            <v>7440.0000000000045</v>
          </cell>
          <cell r="AX1167">
            <v>7200.0000000000045</v>
          </cell>
          <cell r="AY1167">
            <v>7440.0000000000045</v>
          </cell>
          <cell r="AZ1167">
            <v>7440.0000000000045</v>
          </cell>
          <cell r="BA1167">
            <v>7200.0000000000045</v>
          </cell>
          <cell r="BB1167">
            <v>7440.0000000000045</v>
          </cell>
          <cell r="BC1167">
            <v>7200.0000000000045</v>
          </cell>
          <cell r="BD1167">
            <v>6960.0000000000045</v>
          </cell>
          <cell r="BE1167">
            <v>87360.000000000058</v>
          </cell>
          <cell r="BF1167">
            <v>7440.0000000000045</v>
          </cell>
          <cell r="BG1167">
            <v>6720.0000000000045</v>
          </cell>
          <cell r="BH1167">
            <v>7440.0000000000045</v>
          </cell>
          <cell r="BI1167">
            <v>7200.0000000000045</v>
          </cell>
          <cell r="BJ1167">
            <v>7440.0000000000045</v>
          </cell>
          <cell r="BK1167">
            <v>7200.0000000000045</v>
          </cell>
          <cell r="BL1167">
            <v>7440.0000000000045</v>
          </cell>
          <cell r="BM1167">
            <v>7440.0000000000045</v>
          </cell>
          <cell r="BN1167">
            <v>7200.0000000000045</v>
          </cell>
          <cell r="BO1167">
            <v>7440.0000000000045</v>
          </cell>
          <cell r="BP1167">
            <v>7200.0000000000045</v>
          </cell>
          <cell r="BQ1167">
            <v>7200.0000000000045</v>
          </cell>
          <cell r="BR1167">
            <v>87360.000000000058</v>
          </cell>
          <cell r="BS1167">
            <v>7440.0000000000045</v>
          </cell>
          <cell r="BT1167">
            <v>6720.0000000000045</v>
          </cell>
          <cell r="BU1167">
            <v>7440.0000000000045</v>
          </cell>
          <cell r="BV1167">
            <v>7200.0000000000045</v>
          </cell>
          <cell r="BW1167">
            <v>7440.0000000000045</v>
          </cell>
          <cell r="BX1167">
            <v>7200.0000000000045</v>
          </cell>
          <cell r="BY1167">
            <v>7440.0000000000045</v>
          </cell>
          <cell r="BZ1167">
            <v>7440.0000000000045</v>
          </cell>
          <cell r="CA1167">
            <v>7200.0000000000045</v>
          </cell>
          <cell r="CB1167">
            <v>7440.0000000000045</v>
          </cell>
          <cell r="CC1167">
            <v>7200.0000000000045</v>
          </cell>
          <cell r="CD1167">
            <v>7200.0000000000045</v>
          </cell>
          <cell r="CE1167">
            <v>87360.000000000058</v>
          </cell>
          <cell r="CF1167">
            <v>7440.0000000000045</v>
          </cell>
          <cell r="CG1167">
            <v>6720.0000000000045</v>
          </cell>
          <cell r="CH1167">
            <v>7440.0000000000045</v>
          </cell>
          <cell r="CI1167">
            <v>7200.0000000000045</v>
          </cell>
          <cell r="CJ1167">
            <v>7440.0000000000045</v>
          </cell>
          <cell r="CK1167">
            <v>7200.0000000000045</v>
          </cell>
          <cell r="CL1167">
            <v>7440.0000000000045</v>
          </cell>
          <cell r="CM1167">
            <v>7440.0000000000045</v>
          </cell>
          <cell r="CN1167">
            <v>7200.0000000000045</v>
          </cell>
          <cell r="CO1167">
            <v>7440.0000000000045</v>
          </cell>
          <cell r="CP1167">
            <v>7200.0000000000045</v>
          </cell>
          <cell r="CQ1167">
            <v>7200.0000000000045</v>
          </cell>
          <cell r="CR1167">
            <v>87360.000000000044</v>
          </cell>
          <cell r="CS1167">
            <v>7440.0000000000045</v>
          </cell>
          <cell r="CT1167">
            <v>6960.0000000000045</v>
          </cell>
          <cell r="CU1167">
            <v>7440.0000000000045</v>
          </cell>
          <cell r="CV1167">
            <v>7200.0000000000045</v>
          </cell>
          <cell r="CW1167">
            <v>7440.0000000000045</v>
          </cell>
          <cell r="CX1167">
            <v>7200.0000000000045</v>
          </cell>
          <cell r="CY1167">
            <v>7440.0000000000045</v>
          </cell>
          <cell r="CZ1167">
            <v>7440.0000000000045</v>
          </cell>
          <cell r="DA1167">
            <v>7200.0000000000045</v>
          </cell>
          <cell r="DB1167">
            <v>7440.0000000000045</v>
          </cell>
          <cell r="DC1167">
            <v>7200.0000000000045</v>
          </cell>
          <cell r="DD1167">
            <v>6960.0000000000045</v>
          </cell>
          <cell r="DE1167">
            <v>87360.000000000058</v>
          </cell>
          <cell r="DF1167">
            <v>7440.0000000000045</v>
          </cell>
          <cell r="DG1167">
            <v>6720.0000000000045</v>
          </cell>
          <cell r="DH1167">
            <v>7440.0000000000045</v>
          </cell>
          <cell r="DI1167">
            <v>7200.0000000000045</v>
          </cell>
          <cell r="DJ1167">
            <v>7440.0000000000045</v>
          </cell>
          <cell r="DK1167">
            <v>7200.0000000000045</v>
          </cell>
          <cell r="DL1167">
            <v>7440.0000000000045</v>
          </cell>
          <cell r="DM1167">
            <v>7440.0000000000045</v>
          </cell>
          <cell r="DN1167">
            <v>7200.0000000000045</v>
          </cell>
          <cell r="DO1167">
            <v>7440.0000000000045</v>
          </cell>
          <cell r="DP1167">
            <v>7200.0000000000045</v>
          </cell>
          <cell r="DQ1167">
            <v>7200.0000000000045</v>
          </cell>
          <cell r="DR1167">
            <v>87360.000000000058</v>
          </cell>
          <cell r="DS1167">
            <v>7440.0000000000045</v>
          </cell>
          <cell r="DT1167">
            <v>6720.0000000000045</v>
          </cell>
          <cell r="DU1167">
            <v>7440.0000000000045</v>
          </cell>
          <cell r="DV1167">
            <v>7200.0000000000045</v>
          </cell>
          <cell r="DW1167">
            <v>7440.0000000000045</v>
          </cell>
          <cell r="DX1167">
            <v>7200.0000000000045</v>
          </cell>
          <cell r="DY1167">
            <v>7440.0000000000045</v>
          </cell>
          <cell r="DZ1167">
            <v>7440.0000000000045</v>
          </cell>
          <cell r="EA1167">
            <v>7200.0000000000045</v>
          </cell>
          <cell r="EB1167">
            <v>7440.0000000000045</v>
          </cell>
          <cell r="EC1167">
            <v>7200.0000000000045</v>
          </cell>
          <cell r="ED1167">
            <v>7200.0000000000045</v>
          </cell>
          <cell r="EE1167">
            <v>87360.000000000058</v>
          </cell>
          <cell r="EF1167">
            <v>7440.0000000000045</v>
          </cell>
          <cell r="EG1167">
            <v>6720.0000000000045</v>
          </cell>
          <cell r="EH1167">
            <v>7440.0000000000045</v>
          </cell>
          <cell r="EI1167">
            <v>7200.0000000000045</v>
          </cell>
          <cell r="EJ1167">
            <v>7440.0000000000045</v>
          </cell>
          <cell r="EK1167">
            <v>7200.0000000000045</v>
          </cell>
          <cell r="EL1167">
            <v>7440.0000000000045</v>
          </cell>
          <cell r="EM1167">
            <v>7440.0000000000045</v>
          </cell>
          <cell r="EN1167">
            <v>7200.0000000000045</v>
          </cell>
          <cell r="EO1167">
            <v>7440.0000000000045</v>
          </cell>
          <cell r="EP1167">
            <v>7200.0000000000045</v>
          </cell>
          <cell r="EQ1167">
            <v>7200.0000000000045</v>
          </cell>
          <cell r="ER1167">
            <v>87360.000000000044</v>
          </cell>
          <cell r="ES1167">
            <v>7440.0000000000045</v>
          </cell>
          <cell r="ET1167">
            <v>6960.0000000000045</v>
          </cell>
          <cell r="EU1167">
            <v>7440.0000000000045</v>
          </cell>
          <cell r="EV1167">
            <v>7200.0000000000045</v>
          </cell>
          <cell r="EW1167">
            <v>7440.0000000000045</v>
          </cell>
          <cell r="EX1167">
            <v>7200.0000000000045</v>
          </cell>
          <cell r="EY1167">
            <v>7440.0000000000045</v>
          </cell>
          <cell r="EZ1167">
            <v>7440.0000000000045</v>
          </cell>
          <cell r="FA1167">
            <v>7200.0000000000045</v>
          </cell>
          <cell r="FB1167">
            <v>7440.0000000000045</v>
          </cell>
          <cell r="FC1167">
            <v>7200.0000000000045</v>
          </cell>
          <cell r="FD1167">
            <v>6960.0000000000045</v>
          </cell>
          <cell r="FE1167">
            <v>87360.000000000058</v>
          </cell>
          <cell r="FF1167">
            <v>7440.0000000000045</v>
          </cell>
          <cell r="FG1167">
            <v>6720.0000000000045</v>
          </cell>
          <cell r="FH1167">
            <v>7440.0000000000045</v>
          </cell>
          <cell r="FI1167">
            <v>7200.0000000000045</v>
          </cell>
          <cell r="FJ1167">
            <v>7440.0000000000045</v>
          </cell>
          <cell r="FK1167">
            <v>7200.0000000000045</v>
          </cell>
          <cell r="FL1167">
            <v>7440.0000000000045</v>
          </cell>
          <cell r="FM1167">
            <v>7440.0000000000045</v>
          </cell>
          <cell r="FN1167">
            <v>7200.0000000000045</v>
          </cell>
          <cell r="FO1167">
            <v>7440.0000000000045</v>
          </cell>
          <cell r="FP1167">
            <v>7200.0000000000045</v>
          </cell>
          <cell r="FQ1167">
            <v>7200.0000000000045</v>
          </cell>
          <cell r="FR1167">
            <v>87360.000000000058</v>
          </cell>
          <cell r="FS1167">
            <v>7440.0000000000045</v>
          </cell>
          <cell r="FT1167">
            <v>6720.0000000000045</v>
          </cell>
          <cell r="FU1167">
            <v>7440.0000000000045</v>
          </cell>
          <cell r="FV1167">
            <v>7200.0000000000045</v>
          </cell>
          <cell r="FW1167">
            <v>7440.0000000000045</v>
          </cell>
          <cell r="FX1167">
            <v>7200.0000000000045</v>
          </cell>
          <cell r="FY1167">
            <v>7440.0000000000045</v>
          </cell>
          <cell r="FZ1167">
            <v>7440.0000000000045</v>
          </cell>
          <cell r="GA1167">
            <v>7200.0000000000045</v>
          </cell>
          <cell r="GB1167">
            <v>7440.0000000000045</v>
          </cell>
          <cell r="GC1167">
            <v>7200.0000000000045</v>
          </cell>
          <cell r="GD1167">
            <v>7200.0000000000045</v>
          </cell>
          <cell r="GE1167">
            <v>87360.000000000058</v>
          </cell>
          <cell r="GF1167">
            <v>7440.0000000000045</v>
          </cell>
          <cell r="GG1167">
            <v>6720.0000000000045</v>
          </cell>
          <cell r="GH1167">
            <v>7440.0000000000045</v>
          </cell>
          <cell r="GI1167">
            <v>7200.0000000000045</v>
          </cell>
          <cell r="GJ1167">
            <v>7440.0000000000045</v>
          </cell>
          <cell r="GK1167">
            <v>7200.0000000000045</v>
          </cell>
          <cell r="GL1167">
            <v>7440.0000000000045</v>
          </cell>
          <cell r="GM1167">
            <v>7440.0000000000045</v>
          </cell>
          <cell r="GN1167">
            <v>7200.0000000000045</v>
          </cell>
          <cell r="GO1167">
            <v>7440.0000000000045</v>
          </cell>
          <cell r="GP1167">
            <v>7200.0000000000045</v>
          </cell>
          <cell r="GQ1167">
            <v>7200.0000000000045</v>
          </cell>
          <cell r="GR1167">
            <v>87360.000000000044</v>
          </cell>
          <cell r="GS1167">
            <v>7440.0000000000045</v>
          </cell>
          <cell r="GT1167">
            <v>6960.0000000000045</v>
          </cell>
          <cell r="GU1167">
            <v>7440.0000000000045</v>
          </cell>
          <cell r="GV1167">
            <v>7200.0000000000045</v>
          </cell>
          <cell r="GW1167">
            <v>7440.0000000000045</v>
          </cell>
          <cell r="GX1167">
            <v>7200.0000000000045</v>
          </cell>
          <cell r="GY1167">
            <v>7440.0000000000045</v>
          </cell>
          <cell r="GZ1167">
            <v>7440.0000000000045</v>
          </cell>
          <cell r="HA1167">
            <v>7200.0000000000045</v>
          </cell>
          <cell r="HB1167">
            <v>7440.0000000000045</v>
          </cell>
          <cell r="HC1167">
            <v>7200.0000000000045</v>
          </cell>
          <cell r="HD1167">
            <v>6960.0000000000045</v>
          </cell>
          <cell r="HE1167">
            <v>87360.000000000058</v>
          </cell>
          <cell r="HF1167">
            <v>7440.0000000000045</v>
          </cell>
          <cell r="HG1167">
            <v>6720.0000000000045</v>
          </cell>
          <cell r="HH1167">
            <v>7440.0000000000045</v>
          </cell>
          <cell r="HI1167">
            <v>7200.0000000000045</v>
          </cell>
          <cell r="HJ1167">
            <v>7440.0000000000045</v>
          </cell>
          <cell r="HK1167">
            <v>7200.0000000000045</v>
          </cell>
          <cell r="HL1167">
            <v>7440.0000000000045</v>
          </cell>
          <cell r="HM1167">
            <v>7440.0000000000045</v>
          </cell>
          <cell r="HN1167">
            <v>7200.0000000000045</v>
          </cell>
          <cell r="HO1167">
            <v>7440.0000000000045</v>
          </cell>
          <cell r="HP1167">
            <v>7200.0000000000045</v>
          </cell>
          <cell r="HQ1167">
            <v>7200.0000000000045</v>
          </cell>
          <cell r="HR1167">
            <v>87360.000000000058</v>
          </cell>
          <cell r="HS1167">
            <v>7440.0000000000045</v>
          </cell>
          <cell r="HT1167">
            <v>6720.0000000000045</v>
          </cell>
          <cell r="HU1167">
            <v>7440.0000000000045</v>
          </cell>
          <cell r="HV1167">
            <v>7200.0000000000045</v>
          </cell>
          <cell r="HW1167">
            <v>7440.0000000000045</v>
          </cell>
          <cell r="HX1167">
            <v>7200.0000000000045</v>
          </cell>
          <cell r="HY1167">
            <v>7440.0000000000045</v>
          </cell>
          <cell r="HZ1167">
            <v>7440.0000000000045</v>
          </cell>
          <cell r="IA1167">
            <v>7200.0000000000045</v>
          </cell>
          <cell r="IB1167">
            <v>7440.0000000000045</v>
          </cell>
          <cell r="IC1167">
            <v>7200.0000000000045</v>
          </cell>
          <cell r="ID1167">
            <v>7200.0000000000045</v>
          </cell>
          <cell r="IE1167">
            <v>87360.000000000058</v>
          </cell>
          <cell r="IF1167">
            <v>7440.0000000000045</v>
          </cell>
          <cell r="IG1167">
            <v>6720.0000000000045</v>
          </cell>
          <cell r="IH1167">
            <v>7440.0000000000045</v>
          </cell>
          <cell r="II1167">
            <v>7200.0000000000045</v>
          </cell>
          <cell r="IJ1167">
            <v>7440.0000000000045</v>
          </cell>
          <cell r="IK1167">
            <v>7200.0000000000045</v>
          </cell>
          <cell r="IL1167">
            <v>7440.0000000000045</v>
          </cell>
          <cell r="IM1167">
            <v>7440.0000000000045</v>
          </cell>
          <cell r="IN1167">
            <v>7200.0000000000045</v>
          </cell>
          <cell r="IO1167">
            <v>7440.0000000000045</v>
          </cell>
          <cell r="IP1167">
            <v>7200.0000000000045</v>
          </cell>
          <cell r="IQ1167">
            <v>7200.0000000000045</v>
          </cell>
          <cell r="IR1167">
            <v>87360.000000000044</v>
          </cell>
          <cell r="IS1167">
            <v>7440.0000000000045</v>
          </cell>
          <cell r="IT1167">
            <v>6960.0000000000045</v>
          </cell>
          <cell r="IU1167">
            <v>7440.0000000000045</v>
          </cell>
          <cell r="IV1167">
            <v>7200.0000000000045</v>
          </cell>
          <cell r="IW1167">
            <v>7440.0000000000045</v>
          </cell>
          <cell r="IX1167">
            <v>7200.0000000000045</v>
          </cell>
          <cell r="IY1167">
            <v>7440.0000000000045</v>
          </cell>
          <cell r="IZ1167">
            <v>7440.0000000000045</v>
          </cell>
          <cell r="JA1167">
            <v>7200.0000000000045</v>
          </cell>
          <cell r="JB1167">
            <v>7440.0000000000045</v>
          </cell>
          <cell r="JC1167">
            <v>7200.0000000000045</v>
          </cell>
          <cell r="JD1167">
            <v>6960.0000000000045</v>
          </cell>
          <cell r="JE1167">
            <v>0</v>
          </cell>
        </row>
        <row r="1169">
          <cell r="F1169">
            <v>7159.8268594400724</v>
          </cell>
          <cell r="G1169">
            <v>6610.9811394299613</v>
          </cell>
          <cell r="H1169">
            <v>7226.9224814199843</v>
          </cell>
          <cell r="I1169">
            <v>6977.209645349998</v>
          </cell>
          <cell r="J1169">
            <v>7154.1922570499592</v>
          </cell>
          <cell r="K1169">
            <v>7051.6053696703166</v>
          </cell>
          <cell r="L1169">
            <v>7405.971968779806</v>
          </cell>
          <cell r="M1169">
            <v>7429.2344897799194</v>
          </cell>
          <cell r="N1169">
            <v>7133.3441274799407</v>
          </cell>
          <cell r="O1169">
            <v>6724.3898493098095</v>
          </cell>
          <cell r="P1169">
            <v>6907.4872310401406</v>
          </cell>
          <cell r="Q1169">
            <v>6201.9336449399125</v>
          </cell>
          <cell r="R1169">
            <v>84378.140513880178</v>
          </cell>
          <cell r="S1169">
            <v>7209.0588429600466</v>
          </cell>
          <cell r="T1169">
            <v>6342.9098396298941</v>
          </cell>
          <cell r="U1169">
            <v>6879.4174712100066</v>
          </cell>
          <cell r="V1169">
            <v>6499.024701960152</v>
          </cell>
          <cell r="W1169">
            <v>6876.6672722301446</v>
          </cell>
          <cell r="X1169">
            <v>7109.0553358199541</v>
          </cell>
          <cell r="Y1169">
            <v>7429.0706272399984</v>
          </cell>
          <cell r="Z1169">
            <v>7440.9981305899564</v>
          </cell>
          <cell r="AA1169">
            <v>7184.6724942598958</v>
          </cell>
          <cell r="AB1169">
            <v>7081.4887641798705</v>
          </cell>
          <cell r="AC1169">
            <v>7177.4770583100617</v>
          </cell>
          <cell r="AD1169">
            <v>7148.2999754899647</v>
          </cell>
          <cell r="AE1169">
            <v>86709.713309492916</v>
          </cell>
          <cell r="AF1169">
            <v>7453.8832737198099</v>
          </cell>
          <cell r="AG1169">
            <v>6545.4118728300091</v>
          </cell>
          <cell r="AH1169">
            <v>7277.9303381300997</v>
          </cell>
          <cell r="AI1169">
            <v>7079.7549257101491</v>
          </cell>
          <cell r="AJ1169">
            <v>7246.5702126000542</v>
          </cell>
          <cell r="AK1169">
            <v>7179.1783317900263</v>
          </cell>
          <cell r="AL1169">
            <v>7445.5344784599729</v>
          </cell>
          <cell r="AM1169">
            <v>7451.4999999899883</v>
          </cell>
          <cell r="AN1169">
            <v>7210.6079349399079</v>
          </cell>
          <cell r="AO1169">
            <v>7450.0460156803019</v>
          </cell>
          <cell r="AP1169">
            <v>7228.9544610599987</v>
          </cell>
          <cell r="AQ1169">
            <v>7140.3414645800367</v>
          </cell>
          <cell r="AR1169">
            <v>86697.57833458297</v>
          </cell>
          <cell r="AS1169">
            <v>7338.91949914</v>
          </cell>
          <cell r="AT1169">
            <v>7003.3515867600217</v>
          </cell>
          <cell r="AU1169">
            <v>7291.599431340117</v>
          </cell>
          <cell r="AV1169">
            <v>7209.7266607400961</v>
          </cell>
          <cell r="AW1169">
            <v>7288.3446122501045</v>
          </cell>
          <cell r="AX1169">
            <v>7115.1590622202493</v>
          </cell>
          <cell r="AY1169">
            <v>7466.496081369929</v>
          </cell>
          <cell r="AZ1169">
            <v>7401.141072770115</v>
          </cell>
          <cell r="BA1169">
            <v>7209.9371540998109</v>
          </cell>
          <cell r="BB1169">
            <v>7234.1782763400115</v>
          </cell>
          <cell r="BC1169">
            <v>7168.1157874399796</v>
          </cell>
          <cell r="BD1169">
            <v>6970.6091101100901</v>
          </cell>
          <cell r="BE1169">
            <v>86097.462475119159</v>
          </cell>
          <cell r="BF1169">
            <v>7589.4040106900502</v>
          </cell>
          <cell r="BG1169">
            <v>6653.4484781897627</v>
          </cell>
          <cell r="BH1169">
            <v>7487.0263582200278</v>
          </cell>
          <cell r="BI1169">
            <v>6685.5303626300301</v>
          </cell>
          <cell r="BJ1169">
            <v>7308.3690854099113</v>
          </cell>
          <cell r="BK1169">
            <v>7159.9505315199494</v>
          </cell>
          <cell r="BL1169">
            <v>7384.2323793799151</v>
          </cell>
          <cell r="BM1169">
            <v>7376.6864949401934</v>
          </cell>
          <cell r="BN1169">
            <v>7056.8058846199419</v>
          </cell>
          <cell r="BO1169">
            <v>7232.9105459998827</v>
          </cell>
          <cell r="BP1169">
            <v>7119.7756147701293</v>
          </cell>
          <cell r="BQ1169">
            <v>7043.3227287499467</v>
          </cell>
          <cell r="BR1169">
            <v>86857.541469600052</v>
          </cell>
          <cell r="BS1169">
            <v>7418.8179775900207</v>
          </cell>
          <cell r="BT1169">
            <v>6702.2942061000504</v>
          </cell>
          <cell r="BU1169">
            <v>7480.6283531100489</v>
          </cell>
          <cell r="BV1169">
            <v>6890.8564717699774</v>
          </cell>
          <cell r="BW1169">
            <v>7325.8435625801794</v>
          </cell>
          <cell r="BX1169">
            <v>7198.498546859948</v>
          </cell>
          <cell r="BY1169">
            <v>7439.6364276597742</v>
          </cell>
          <cell r="BZ1169">
            <v>7450</v>
          </cell>
          <cell r="CA1169">
            <v>7198.792391319992</v>
          </cell>
          <cell r="CB1169">
            <v>7416.0291637899354</v>
          </cell>
          <cell r="CC1169">
            <v>7217.4321563299745</v>
          </cell>
          <cell r="CD1169">
            <v>7118.7122124900343</v>
          </cell>
          <cell r="CE1169">
            <v>87726.226711859927</v>
          </cell>
          <cell r="CF1169">
            <v>7906.8314081998542</v>
          </cell>
          <cell r="CG1169">
            <v>6224.2020944001852</v>
          </cell>
          <cell r="CH1169">
            <v>7324.2801097300835</v>
          </cell>
          <cell r="CI1169">
            <v>6943.1678867801093</v>
          </cell>
          <cell r="CJ1169">
            <v>7594.5399901601486</v>
          </cell>
          <cell r="CK1169">
            <v>7288.5145339798182</v>
          </cell>
          <cell r="CL1169">
            <v>6592.8445567700546</v>
          </cell>
          <cell r="CM1169">
            <v>7292.2299778100569</v>
          </cell>
          <cell r="CN1169">
            <v>7289.4799999999814</v>
          </cell>
          <cell r="CO1169">
            <v>8030.7853152798489</v>
          </cell>
          <cell r="CP1169">
            <v>7679.4101862399839</v>
          </cell>
          <cell r="CQ1169">
            <v>7559.9406525099184</v>
          </cell>
          <cell r="CR1169">
            <v>80720.213151911274</v>
          </cell>
          <cell r="CS1169">
            <v>7043.767897409969</v>
          </cell>
          <cell r="CT1169">
            <v>6909.5251460098661</v>
          </cell>
          <cell r="CU1169">
            <v>6634.0993044599891</v>
          </cell>
          <cell r="CV1169">
            <v>6063.6602318901569</v>
          </cell>
          <cell r="CW1169">
            <v>6686.1865462097339</v>
          </cell>
          <cell r="CX1169">
            <v>6814.4104317899328</v>
          </cell>
          <cell r="CY1169">
            <v>7433.5915332299192</v>
          </cell>
          <cell r="CZ1169">
            <v>6780.3713944999035</v>
          </cell>
          <cell r="DA1169">
            <v>6645.354977220064</v>
          </cell>
          <cell r="DB1169">
            <v>6062.8312408800703</v>
          </cell>
          <cell r="DC1169">
            <v>7297.0615652699489</v>
          </cell>
          <cell r="DD1169">
            <v>6349.3528830399737</v>
          </cell>
          <cell r="DE1169">
            <v>85209.711335392669</v>
          </cell>
          <cell r="DF1169">
            <v>6070.63802967011</v>
          </cell>
          <cell r="DG1169">
            <v>5946.5192285401281</v>
          </cell>
          <cell r="DH1169">
            <v>8275.5741888599005</v>
          </cell>
          <cell r="DI1169">
            <v>6877.693321779836</v>
          </cell>
          <cell r="DJ1169">
            <v>7978.4856579799671</v>
          </cell>
          <cell r="DK1169">
            <v>6383.2765003601089</v>
          </cell>
          <cell r="DL1169">
            <v>7191.4975783398841</v>
          </cell>
          <cell r="DM1169">
            <v>8044.0981940701604</v>
          </cell>
          <cell r="DN1169">
            <v>7316.1162084799726</v>
          </cell>
          <cell r="DO1169">
            <v>7820.8144869098905</v>
          </cell>
          <cell r="DP1169">
            <v>8470.3762692301534</v>
          </cell>
          <cell r="DQ1169">
            <v>4834.6216711699963</v>
          </cell>
          <cell r="DR1169">
            <v>84007.747382298112</v>
          </cell>
          <cell r="DS1169">
            <v>6383.9882375099696</v>
          </cell>
          <cell r="DT1169">
            <v>6747.7828184600221</v>
          </cell>
          <cell r="DU1169">
            <v>8256.1266379400622</v>
          </cell>
          <cell r="DV1169">
            <v>6981.2631641500629</v>
          </cell>
          <cell r="DW1169">
            <v>6804.166272399947</v>
          </cell>
          <cell r="DX1169">
            <v>7431.3365493400488</v>
          </cell>
          <cell r="DY1169">
            <v>7979.3606596798636</v>
          </cell>
          <cell r="DZ1169">
            <v>7257.253308000043</v>
          </cell>
          <cell r="EA1169">
            <v>7563.7216229399201</v>
          </cell>
          <cell r="EB1169">
            <v>6957.6567085001152</v>
          </cell>
          <cell r="EC1169">
            <v>6083.7972565899836</v>
          </cell>
          <cell r="ED1169">
            <v>5561.2941467899363</v>
          </cell>
          <cell r="EE1169">
            <v>77842.37896361202</v>
          </cell>
          <cell r="EF1169">
            <v>7424.7375772699015</v>
          </cell>
          <cell r="EG1169">
            <v>6866.0596194199752</v>
          </cell>
          <cell r="EH1169">
            <v>6884.3596697200555</v>
          </cell>
          <cell r="EI1169">
            <v>6338.3203994699288</v>
          </cell>
          <cell r="EJ1169">
            <v>7325.6900998300407</v>
          </cell>
          <cell r="EK1169">
            <v>5757.6228857999668</v>
          </cell>
          <cell r="EL1169">
            <v>7563.3901838897727</v>
          </cell>
          <cell r="EM1169">
            <v>6701.0924631601665</v>
          </cell>
          <cell r="EN1169">
            <v>7210.3205285200384</v>
          </cell>
          <cell r="EO1169">
            <v>1883.1233388399705</v>
          </cell>
          <cell r="EP1169">
            <v>7587.6593940199818</v>
          </cell>
          <cell r="EQ1169">
            <v>6300.0028036700096</v>
          </cell>
          <cell r="ER1169">
            <v>79941.623133379966</v>
          </cell>
          <cell r="ES1169">
            <v>7097.130511659896</v>
          </cell>
          <cell r="ET1169">
            <v>4826.7756518298993</v>
          </cell>
          <cell r="EU1169">
            <v>7494.7181893499801</v>
          </cell>
          <cell r="EV1169">
            <v>4871.7316920000594</v>
          </cell>
          <cell r="EW1169">
            <v>5803.2143275497947</v>
          </cell>
          <cell r="EX1169">
            <v>5357.3968043401837</v>
          </cell>
          <cell r="EY1169">
            <v>7538.0075660201255</v>
          </cell>
          <cell r="EZ1169">
            <v>6286.4438552099746</v>
          </cell>
          <cell r="FA1169">
            <v>7625.2710251000244</v>
          </cell>
          <cell r="FB1169">
            <v>6700.5293213799596</v>
          </cell>
          <cell r="FC1169">
            <v>6061.1342216499615</v>
          </cell>
          <cell r="FD1169">
            <v>10279.269967289874</v>
          </cell>
          <cell r="FE1169">
            <v>77436.137602429837</v>
          </cell>
          <cell r="FF1169">
            <v>7175.4395125000738</v>
          </cell>
          <cell r="FG1169">
            <v>7634.6126488400623</v>
          </cell>
          <cell r="FH1169">
            <v>7749.9630404900527</v>
          </cell>
          <cell r="FI1169">
            <v>6054.5592670999467</v>
          </cell>
          <cell r="FJ1169">
            <v>4611.0301910999697</v>
          </cell>
          <cell r="FK1169">
            <v>5212.6149592399597</v>
          </cell>
          <cell r="FL1169">
            <v>6783.194757609861</v>
          </cell>
          <cell r="FM1169">
            <v>6764.6687197801657</v>
          </cell>
          <cell r="FN1169">
            <v>7022.7855172499549</v>
          </cell>
          <cell r="FO1169">
            <v>4487.5021841600537</v>
          </cell>
          <cell r="FP1169">
            <v>9474.6376176299527</v>
          </cell>
          <cell r="FQ1169">
            <v>4465.1291867299005</v>
          </cell>
          <cell r="FR1169">
            <v>81174.257308227941</v>
          </cell>
          <cell r="FS1169">
            <v>4796.5888558800798</v>
          </cell>
          <cell r="FT1169">
            <v>6598.6024799401639</v>
          </cell>
          <cell r="FU1169">
            <v>8185.733366159955</v>
          </cell>
          <cell r="FV1169">
            <v>5442.5352122199256</v>
          </cell>
          <cell r="FW1169">
            <v>4775.4008646998554</v>
          </cell>
          <cell r="FX1169">
            <v>5305.2345073199831</v>
          </cell>
          <cell r="FY1169">
            <v>7462.8365553198382</v>
          </cell>
          <cell r="FZ1169">
            <v>8109.1655826398637</v>
          </cell>
          <cell r="GA1169">
            <v>6796.3391220599879</v>
          </cell>
          <cell r="GB1169">
            <v>6260.0957286800258</v>
          </cell>
          <cell r="GC1169">
            <v>6004.6873147300212</v>
          </cell>
          <cell r="GD1169">
            <v>11437.037718579988</v>
          </cell>
          <cell r="GE1169">
            <v>74186.519515853375</v>
          </cell>
          <cell r="GF1169">
            <v>8105.8247339900117</v>
          </cell>
          <cell r="GG1169">
            <v>5318.3186312000034</v>
          </cell>
          <cell r="GH1169">
            <v>4368.1147556900978</v>
          </cell>
          <cell r="GI1169">
            <v>7308.5812394102104</v>
          </cell>
          <cell r="GJ1169">
            <v>6302.7370694999117</v>
          </cell>
          <cell r="GK1169">
            <v>7319.6465916500892</v>
          </cell>
          <cell r="GL1169">
            <v>7215.0680657399353</v>
          </cell>
          <cell r="GM1169">
            <v>8215.4098869697191</v>
          </cell>
          <cell r="GN1169">
            <v>5813.7726568100043</v>
          </cell>
          <cell r="GO1169">
            <v>5726.1946213799529</v>
          </cell>
          <cell r="GP1169">
            <v>6854.1988533101976</v>
          </cell>
          <cell r="GQ1169">
            <v>1638.6524102000985</v>
          </cell>
          <cell r="GR1169">
            <v>69261.740648910403</v>
          </cell>
          <cell r="GS1169">
            <v>5432.8798097399995</v>
          </cell>
          <cell r="GT1169">
            <v>6621.363729209872</v>
          </cell>
          <cell r="GU1169">
            <v>8842.5296676500002</v>
          </cell>
          <cell r="GV1169">
            <v>5855.477334340103</v>
          </cell>
          <cell r="GW1169">
            <v>6197.4326682500541</v>
          </cell>
          <cell r="GX1169">
            <v>6161.9750256701373</v>
          </cell>
          <cell r="GY1169">
            <v>7116.028472490143</v>
          </cell>
          <cell r="GZ1169">
            <v>6320.0151707604527</v>
          </cell>
          <cell r="HA1169">
            <v>6177.6222227000399</v>
          </cell>
          <cell r="HB1169">
            <v>6284.7912053000182</v>
          </cell>
          <cell r="HC1169">
            <v>2791.6101366200019</v>
          </cell>
          <cell r="HD1169">
            <v>1460.0152061800472</v>
          </cell>
          <cell r="HE1169">
            <v>78346.193735159934</v>
          </cell>
          <cell r="HF1169">
            <v>2923.5093018400948</v>
          </cell>
          <cell r="HG1169">
            <v>8071.5798874299508</v>
          </cell>
          <cell r="HH1169">
            <v>7989.6903159499634</v>
          </cell>
          <cell r="HI1169">
            <v>4918.4331232497934</v>
          </cell>
          <cell r="HJ1169">
            <v>7388.5154861200135</v>
          </cell>
          <cell r="HK1169">
            <v>7732.5671212798916</v>
          </cell>
          <cell r="HL1169">
            <v>6535.2410194401164</v>
          </cell>
          <cell r="HM1169">
            <v>8975.7643227500375</v>
          </cell>
          <cell r="HN1169">
            <v>7006.3882848899812</v>
          </cell>
          <cell r="HO1169">
            <v>9511.5752525200369</v>
          </cell>
          <cell r="HP1169">
            <v>5806.4653700899798</v>
          </cell>
          <cell r="HQ1169">
            <v>1486.4642495999578</v>
          </cell>
          <cell r="HR1169">
            <v>79778.296087279916</v>
          </cell>
          <cell r="HS1169">
            <v>2459.7766040000133</v>
          </cell>
          <cell r="HT1169">
            <v>5585.719008219894</v>
          </cell>
          <cell r="HU1169">
            <v>6973.653669170104</v>
          </cell>
          <cell r="HV1169">
            <v>9288.7446364299394</v>
          </cell>
          <cell r="HW1169">
            <v>7757.6984558100812</v>
          </cell>
          <cell r="HX1169">
            <v>6766.6931868400425</v>
          </cell>
          <cell r="HY1169">
            <v>7423.6904555999208</v>
          </cell>
          <cell r="HZ1169">
            <v>6513.3354233599966</v>
          </cell>
          <cell r="IA1169">
            <v>7449.5536843501031</v>
          </cell>
          <cell r="IB1169">
            <v>7072.6699529599864</v>
          </cell>
          <cell r="IC1169">
            <v>4034.6723941299133</v>
          </cell>
          <cell r="ID1169">
            <v>8452.0886164098047</v>
          </cell>
          <cell r="IE1169">
            <v>87461.952520377934</v>
          </cell>
          <cell r="IF1169">
            <v>8491.3122152900323</v>
          </cell>
          <cell r="IG1169">
            <v>5895.5144533200655</v>
          </cell>
          <cell r="IH1169">
            <v>8999.9795561099891</v>
          </cell>
          <cell r="II1169">
            <v>5024.1743839500705</v>
          </cell>
          <cell r="IJ1169">
            <v>7785.0401345100254</v>
          </cell>
          <cell r="IK1169">
            <v>6416.6013853300828</v>
          </cell>
          <cell r="IL1169">
            <v>7675.6378403799608</v>
          </cell>
          <cell r="IM1169">
            <v>7409.7999999999302</v>
          </cell>
          <cell r="IN1169">
            <v>6916.3738708100282</v>
          </cell>
          <cell r="IO1169">
            <v>6751.43749149004</v>
          </cell>
          <cell r="IP1169">
            <v>6329.8911049701273</v>
          </cell>
          <cell r="IQ1169">
            <v>9766.1900842199102</v>
          </cell>
          <cell r="IR1169">
            <v>89914.230408189818</v>
          </cell>
          <cell r="IS1169">
            <v>11680.941273299977</v>
          </cell>
          <cell r="IT1169">
            <v>8402.641289810068</v>
          </cell>
          <cell r="IU1169">
            <v>6416.8378483799752</v>
          </cell>
          <cell r="IV1169">
            <v>8647.2120237899944</v>
          </cell>
          <cell r="IW1169">
            <v>6349.477309579961</v>
          </cell>
          <cell r="IX1169">
            <v>8334.8054910699138</v>
          </cell>
          <cell r="IY1169">
            <v>7224.4017099000048</v>
          </cell>
          <cell r="IZ1169">
            <v>7878.0446592399385</v>
          </cell>
          <cell r="JA1169">
            <v>7421.6252653200645</v>
          </cell>
          <cell r="JB1169">
            <v>7380.3011076700641</v>
          </cell>
          <cell r="JC1169">
            <v>4497.1826436800184</v>
          </cell>
          <cell r="JD1169">
            <v>5680.7597864498384</v>
          </cell>
          <cell r="JE1169">
            <v>0</v>
          </cell>
        </row>
        <row r="1172">
          <cell r="D1172" t="str">
            <v>CL_.EX.BDG._.___.JimBridger 0</v>
          </cell>
          <cell r="F1172">
            <v>0</v>
          </cell>
          <cell r="G1172">
            <v>0</v>
          </cell>
          <cell r="H1172">
            <v>0</v>
          </cell>
          <cell r="I1172">
            <v>-1.0000000000000675E-2</v>
          </cell>
          <cell r="J1172">
            <v>0</v>
          </cell>
          <cell r="K1172">
            <v>-9.9999999999997868E-3</v>
          </cell>
          <cell r="L1172">
            <v>0</v>
          </cell>
          <cell r="M1172">
            <v>9.9999999999997868E-3</v>
          </cell>
          <cell r="N1172">
            <v>0</v>
          </cell>
          <cell r="O1172">
            <v>0</v>
          </cell>
          <cell r="P1172">
            <v>0</v>
          </cell>
          <cell r="Q1172">
            <v>-2.0000000000000462E-2</v>
          </cell>
          <cell r="R1172">
            <v>-4.0000000000006253E-2</v>
          </cell>
          <cell r="S1172">
            <v>0</v>
          </cell>
          <cell r="T1172">
            <v>-1.9999999999999574E-2</v>
          </cell>
          <cell r="U1172">
            <v>0</v>
          </cell>
          <cell r="V1172">
            <v>-3.0000000000000249E-2</v>
          </cell>
          <cell r="W1172">
            <v>0</v>
          </cell>
          <cell r="X1172">
            <v>-2.0000000000000462E-2</v>
          </cell>
          <cell r="Y1172">
            <v>9.9999999999988987E-3</v>
          </cell>
          <cell r="Z1172">
            <v>0</v>
          </cell>
          <cell r="AA1172">
            <v>1.9999999999999574E-2</v>
          </cell>
          <cell r="AB1172">
            <v>9.9999999999997868E-3</v>
          </cell>
          <cell r="AC1172">
            <v>-9.9999999999997868E-3</v>
          </cell>
          <cell r="AD1172">
            <v>0</v>
          </cell>
          <cell r="AE1172">
            <v>3.0000000000001137E-2</v>
          </cell>
          <cell r="AF1172">
            <v>0</v>
          </cell>
          <cell r="AG1172">
            <v>0</v>
          </cell>
          <cell r="AH1172">
            <v>9.9999999999997868E-3</v>
          </cell>
          <cell r="AI1172">
            <v>-9.9999999999997868E-3</v>
          </cell>
          <cell r="AJ1172">
            <v>0</v>
          </cell>
          <cell r="AK1172">
            <v>0</v>
          </cell>
          <cell r="AL1172">
            <v>3.0000000000000249E-2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-3.0000000000015348E-2</v>
          </cell>
          <cell r="AS1172">
            <v>0</v>
          </cell>
          <cell r="AT1172">
            <v>3.0000000000000249E-2</v>
          </cell>
          <cell r="AU1172">
            <v>-9.9999999999997868E-3</v>
          </cell>
          <cell r="AV1172">
            <v>-2.0000000000000462E-2</v>
          </cell>
          <cell r="AW1172">
            <v>-1.0000000000000675E-2</v>
          </cell>
          <cell r="AX1172">
            <v>-2.9999999999999361E-2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9.9999999999997868E-3</v>
          </cell>
          <cell r="BD1172">
            <v>0</v>
          </cell>
          <cell r="BE1172">
            <v>0</v>
          </cell>
          <cell r="BF1172">
            <v>0</v>
          </cell>
          <cell r="BG1172">
            <v>0</v>
          </cell>
          <cell r="BH1172">
            <v>-9.9999999999997868E-3</v>
          </cell>
          <cell r="BI1172">
            <v>9.9999999999997868E-3</v>
          </cell>
          <cell r="BJ1172">
            <v>0</v>
          </cell>
          <cell r="BK1172">
            <v>0</v>
          </cell>
          <cell r="BL1172">
            <v>0</v>
          </cell>
          <cell r="BM1172">
            <v>0</v>
          </cell>
          <cell r="BN1172">
            <v>0</v>
          </cell>
          <cell r="BO1172">
            <v>0</v>
          </cell>
          <cell r="BP1172">
            <v>0</v>
          </cell>
          <cell r="BQ1172">
            <v>0</v>
          </cell>
          <cell r="BR1172">
            <v>-0.12000000000000455</v>
          </cell>
          <cell r="BS1172">
            <v>0</v>
          </cell>
          <cell r="BT1172">
            <v>0</v>
          </cell>
          <cell r="BU1172">
            <v>-4.9999999999999822E-2</v>
          </cell>
          <cell r="BV1172">
            <v>-6.0000000000000497E-2</v>
          </cell>
          <cell r="BW1172">
            <v>-9.9999999999988987E-3</v>
          </cell>
          <cell r="BX1172">
            <v>0</v>
          </cell>
          <cell r="BY1172">
            <v>0</v>
          </cell>
          <cell r="BZ1172">
            <v>0</v>
          </cell>
          <cell r="CA1172">
            <v>0</v>
          </cell>
          <cell r="CB1172">
            <v>0</v>
          </cell>
          <cell r="CC1172">
            <v>0</v>
          </cell>
          <cell r="CD1172">
            <v>0</v>
          </cell>
          <cell r="CE1172">
            <v>0</v>
          </cell>
          <cell r="CF1172">
            <v>0</v>
          </cell>
          <cell r="CG1172">
            <v>-9.9999999999997868E-3</v>
          </cell>
          <cell r="CH1172">
            <v>0</v>
          </cell>
          <cell r="CI1172">
            <v>0</v>
          </cell>
          <cell r="CJ1172">
            <v>0</v>
          </cell>
          <cell r="CK1172">
            <v>9.9999999999997868E-3</v>
          </cell>
          <cell r="CL1172">
            <v>0</v>
          </cell>
          <cell r="CM1172">
            <v>0</v>
          </cell>
          <cell r="CN1172">
            <v>0</v>
          </cell>
          <cell r="CO1172">
            <v>0</v>
          </cell>
          <cell r="CP1172">
            <v>0</v>
          </cell>
          <cell r="CQ1172">
            <v>0</v>
          </cell>
          <cell r="CR1172">
            <v>1.0000000000019327E-2</v>
          </cell>
          <cell r="CS1172">
            <v>0</v>
          </cell>
          <cell r="CT1172">
            <v>0</v>
          </cell>
          <cell r="CU1172">
            <v>0</v>
          </cell>
          <cell r="CV1172">
            <v>-1.0000000000000675E-2</v>
          </cell>
          <cell r="CW1172">
            <v>0</v>
          </cell>
          <cell r="CX1172">
            <v>-9.9999999999997868E-3</v>
          </cell>
          <cell r="CY1172">
            <v>0</v>
          </cell>
          <cell r="CZ1172">
            <v>0</v>
          </cell>
          <cell r="DA1172">
            <v>1.0000000000000675E-2</v>
          </cell>
          <cell r="DB1172">
            <v>1.9999999999999574E-2</v>
          </cell>
          <cell r="DC1172">
            <v>0</v>
          </cell>
          <cell r="DD1172">
            <v>0</v>
          </cell>
          <cell r="DE1172">
            <v>-4.9999999999997158E-2</v>
          </cell>
          <cell r="DF1172">
            <v>0</v>
          </cell>
          <cell r="DG1172">
            <v>0</v>
          </cell>
          <cell r="DH1172">
            <v>0</v>
          </cell>
          <cell r="DI1172">
            <v>-9.9999999999988987E-3</v>
          </cell>
          <cell r="DJ1172">
            <v>-9.9999999999997868E-3</v>
          </cell>
          <cell r="DK1172">
            <v>-3.0000000000000249E-2</v>
          </cell>
          <cell r="DL1172">
            <v>0</v>
          </cell>
          <cell r="DM1172">
            <v>0</v>
          </cell>
          <cell r="DN1172">
            <v>0</v>
          </cell>
          <cell r="DO1172">
            <v>0</v>
          </cell>
          <cell r="DP1172">
            <v>0</v>
          </cell>
          <cell r="DQ1172">
            <v>0</v>
          </cell>
          <cell r="DR1172">
            <v>4.0000000000006253E-2</v>
          </cell>
          <cell r="DS1172">
            <v>0</v>
          </cell>
          <cell r="DT1172">
            <v>0</v>
          </cell>
          <cell r="DU1172">
            <v>0</v>
          </cell>
          <cell r="DV1172">
            <v>9.9999999999997868E-3</v>
          </cell>
          <cell r="DW1172">
            <v>4.9999999999999822E-2</v>
          </cell>
          <cell r="DX1172">
            <v>-9.9999999999997868E-3</v>
          </cell>
          <cell r="DY1172">
            <v>0</v>
          </cell>
          <cell r="DZ1172">
            <v>-9.9999999999988987E-3</v>
          </cell>
          <cell r="EA1172">
            <v>0</v>
          </cell>
          <cell r="EB1172">
            <v>0</v>
          </cell>
          <cell r="EC1172">
            <v>0</v>
          </cell>
          <cell r="ED1172">
            <v>0</v>
          </cell>
          <cell r="EE1172">
            <v>-3.0000000000001137E-2</v>
          </cell>
          <cell r="EF1172">
            <v>0</v>
          </cell>
          <cell r="EG1172">
            <v>0</v>
          </cell>
          <cell r="EH1172">
            <v>0</v>
          </cell>
          <cell r="EI1172">
            <v>-9.9999999999997868E-3</v>
          </cell>
          <cell r="EJ1172">
            <v>-1.9999999999999574E-2</v>
          </cell>
          <cell r="EK1172">
            <v>0</v>
          </cell>
          <cell r="EL1172">
            <v>0</v>
          </cell>
          <cell r="EM1172">
            <v>0</v>
          </cell>
          <cell r="EN1172">
            <v>0</v>
          </cell>
          <cell r="EO1172">
            <v>0</v>
          </cell>
          <cell r="EP1172">
            <v>0</v>
          </cell>
          <cell r="EQ1172">
            <v>0</v>
          </cell>
          <cell r="ER1172">
            <v>0.14999999999999147</v>
          </cell>
          <cell r="ES1172">
            <v>0.51000000000000068</v>
          </cell>
          <cell r="ET1172">
            <v>-3.0000000000000249E-2</v>
          </cell>
          <cell r="EU1172">
            <v>-2.000000000000135E-2</v>
          </cell>
          <cell r="EV1172">
            <v>0.20000000000000107</v>
          </cell>
          <cell r="EW1172">
            <v>0</v>
          </cell>
          <cell r="EX1172">
            <v>0</v>
          </cell>
          <cell r="EY1172">
            <v>-3.0000000000000249E-2</v>
          </cell>
          <cell r="EZ1172">
            <v>-2.0000000000000462E-2</v>
          </cell>
          <cell r="FA1172">
            <v>-2.0000000000000462E-2</v>
          </cell>
          <cell r="FB1172">
            <v>-0.4399999999999995</v>
          </cell>
          <cell r="FC1172">
            <v>0</v>
          </cell>
          <cell r="FD1172">
            <v>0</v>
          </cell>
          <cell r="FE1172">
            <v>-0.26000000000000512</v>
          </cell>
          <cell r="FF1172">
            <v>7.9999999999999183E-2</v>
          </cell>
          <cell r="FG1172">
            <v>4.9999999999999822E-2</v>
          </cell>
          <cell r="FH1172">
            <v>1.0000000000000675E-2</v>
          </cell>
          <cell r="FI1172">
            <v>9.9999999999997868E-3</v>
          </cell>
          <cell r="FJ1172">
            <v>-4.0000000000000924E-2</v>
          </cell>
          <cell r="FK1172">
            <v>-0.26999999999999869</v>
          </cell>
          <cell r="FL1172">
            <v>-9.9999999999997868E-3</v>
          </cell>
          <cell r="FM1172">
            <v>2.0000000000000462E-2</v>
          </cell>
          <cell r="FN1172">
            <v>9.9999999999997868E-3</v>
          </cell>
          <cell r="FO1172">
            <v>-0.12000000000000099</v>
          </cell>
          <cell r="FP1172">
            <v>0</v>
          </cell>
          <cell r="FQ1172">
            <v>0</v>
          </cell>
          <cell r="FR1172">
            <v>-0.56999999999999318</v>
          </cell>
          <cell r="FS1172">
            <v>0</v>
          </cell>
          <cell r="FT1172">
            <v>-4.9999999999998934E-2</v>
          </cell>
          <cell r="FU1172">
            <v>3.0000000000001137E-2</v>
          </cell>
          <cell r="FV1172">
            <v>-8.0000000000000071E-2</v>
          </cell>
          <cell r="FW1172">
            <v>-0.10999999999999943</v>
          </cell>
          <cell r="FX1172">
            <v>-0.15000000000000036</v>
          </cell>
          <cell r="FY1172">
            <v>-9.9999999999988987E-3</v>
          </cell>
          <cell r="FZ1172">
            <v>0</v>
          </cell>
          <cell r="GA1172">
            <v>2.000000000000135E-2</v>
          </cell>
          <cell r="GB1172">
            <v>-0.21999999999999975</v>
          </cell>
          <cell r="GC1172">
            <v>0</v>
          </cell>
          <cell r="GD1172">
            <v>0</v>
          </cell>
          <cell r="GE1172">
            <v>-0.34000000000000341</v>
          </cell>
          <cell r="GF1172">
            <v>0</v>
          </cell>
          <cell r="GG1172">
            <v>0</v>
          </cell>
          <cell r="GH1172">
            <v>-4.9999999999999822E-2</v>
          </cell>
          <cell r="GI1172">
            <v>0</v>
          </cell>
          <cell r="GJ1172">
            <v>0</v>
          </cell>
          <cell r="GK1172">
            <v>-0.28000000000000025</v>
          </cell>
          <cell r="GL1172">
            <v>0</v>
          </cell>
          <cell r="GM1172">
            <v>0</v>
          </cell>
          <cell r="GN1172">
            <v>-9.9999999999997868E-3</v>
          </cell>
          <cell r="GO1172">
            <v>0</v>
          </cell>
          <cell r="GP1172">
            <v>0</v>
          </cell>
          <cell r="GQ1172">
            <v>0</v>
          </cell>
          <cell r="GR1172">
            <v>-9.9999999999909051E-3</v>
          </cell>
          <cell r="GS1172">
            <v>0</v>
          </cell>
          <cell r="GT1172">
            <v>0</v>
          </cell>
          <cell r="GU1172">
            <v>0</v>
          </cell>
          <cell r="GV1172">
            <v>0</v>
          </cell>
          <cell r="GW1172">
            <v>0</v>
          </cell>
          <cell r="GX1172">
            <v>-9.9999999999997868E-3</v>
          </cell>
          <cell r="GY1172">
            <v>0</v>
          </cell>
          <cell r="GZ1172">
            <v>0</v>
          </cell>
          <cell r="HA1172">
            <v>0</v>
          </cell>
          <cell r="HB1172">
            <v>0</v>
          </cell>
          <cell r="HC1172">
            <v>0</v>
          </cell>
          <cell r="HD1172">
            <v>0</v>
          </cell>
          <cell r="HE1172">
            <v>-1.0000000000005116E-2</v>
          </cell>
          <cell r="HF1172">
            <v>0</v>
          </cell>
          <cell r="HG1172">
            <v>0</v>
          </cell>
          <cell r="HH1172">
            <v>0</v>
          </cell>
          <cell r="HI1172">
            <v>0</v>
          </cell>
          <cell r="HJ1172">
            <v>0</v>
          </cell>
          <cell r="HK1172">
            <v>-9.9999999999997868E-3</v>
          </cell>
          <cell r="HL1172">
            <v>0</v>
          </cell>
          <cell r="HM1172">
            <v>0</v>
          </cell>
          <cell r="HN1172">
            <v>0</v>
          </cell>
          <cell r="HO1172">
            <v>0</v>
          </cell>
          <cell r="HP1172">
            <v>0</v>
          </cell>
          <cell r="HQ1172">
            <v>0</v>
          </cell>
          <cell r="HR1172">
            <v>9.9999999999909051E-3</v>
          </cell>
          <cell r="HS1172">
            <v>0</v>
          </cell>
          <cell r="HT1172">
            <v>0</v>
          </cell>
          <cell r="HU1172">
            <v>0</v>
          </cell>
          <cell r="HV1172">
            <v>9.9999999999997868E-3</v>
          </cell>
          <cell r="HW1172">
            <v>0</v>
          </cell>
          <cell r="HX1172">
            <v>0</v>
          </cell>
          <cell r="HY1172">
            <v>0</v>
          </cell>
          <cell r="HZ1172">
            <v>0</v>
          </cell>
          <cell r="IA1172">
            <v>0</v>
          </cell>
          <cell r="IB1172">
            <v>0</v>
          </cell>
          <cell r="IC1172">
            <v>0</v>
          </cell>
          <cell r="ID1172">
            <v>0</v>
          </cell>
          <cell r="IE1172">
            <v>2.0000000000010232E-2</v>
          </cell>
          <cell r="IF1172">
            <v>0</v>
          </cell>
          <cell r="IG1172">
            <v>0</v>
          </cell>
          <cell r="IH1172">
            <v>0</v>
          </cell>
          <cell r="II1172">
            <v>1.9999999999999574E-2</v>
          </cell>
          <cell r="IJ1172">
            <v>0</v>
          </cell>
          <cell r="IK1172">
            <v>0</v>
          </cell>
          <cell r="IL1172">
            <v>0</v>
          </cell>
          <cell r="IM1172">
            <v>0</v>
          </cell>
          <cell r="IN1172">
            <v>0</v>
          </cell>
          <cell r="IO1172">
            <v>0</v>
          </cell>
          <cell r="IP1172">
            <v>0</v>
          </cell>
          <cell r="IQ1172">
            <v>0</v>
          </cell>
          <cell r="IR1172">
            <v>-2.0000000000010232E-2</v>
          </cell>
          <cell r="IS1172">
            <v>0</v>
          </cell>
          <cell r="IT1172">
            <v>0</v>
          </cell>
          <cell r="IU1172">
            <v>0</v>
          </cell>
          <cell r="IV1172">
            <v>-2.0000000000000462E-2</v>
          </cell>
          <cell r="IW1172">
            <v>0</v>
          </cell>
          <cell r="IX1172">
            <v>0</v>
          </cell>
          <cell r="IY1172">
            <v>0</v>
          </cell>
          <cell r="IZ1172">
            <v>0</v>
          </cell>
          <cell r="JA1172">
            <v>0</v>
          </cell>
          <cell r="JB1172">
            <v>0</v>
          </cell>
          <cell r="JC1172">
            <v>0</v>
          </cell>
          <cell r="JD1172">
            <v>0</v>
          </cell>
          <cell r="JE1172">
            <v>0</v>
          </cell>
        </row>
        <row r="1173">
          <cell r="D1173" t="str">
            <v>CL_.EX.UTN._.___.Naughton 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-9.9999999999997868E-3</v>
          </cell>
          <cell r="L1173">
            <v>0</v>
          </cell>
          <cell r="M1173">
            <v>9.9999999999997868E-3</v>
          </cell>
          <cell r="N1173">
            <v>0</v>
          </cell>
          <cell r="O1173">
            <v>0</v>
          </cell>
          <cell r="P1173">
            <v>0</v>
          </cell>
          <cell r="Q1173">
            <v>-2.0000000000000462E-2</v>
          </cell>
          <cell r="R1173">
            <v>-6.0000000000002274E-2</v>
          </cell>
          <cell r="S1173">
            <v>-1.0000000000000675E-2</v>
          </cell>
          <cell r="T1173">
            <v>-1.9999999999999574E-2</v>
          </cell>
          <cell r="U1173">
            <v>0</v>
          </cell>
          <cell r="V1173">
            <v>0</v>
          </cell>
          <cell r="W1173">
            <v>0</v>
          </cell>
          <cell r="X1173">
            <v>-2.0000000000000462E-2</v>
          </cell>
          <cell r="Y1173">
            <v>9.9999999999988987E-3</v>
          </cell>
          <cell r="Z1173">
            <v>0</v>
          </cell>
          <cell r="AA1173">
            <v>-1.9999999999999574E-2</v>
          </cell>
          <cell r="AB1173">
            <v>9.9999999999997868E-3</v>
          </cell>
          <cell r="AC1173">
            <v>-9.9999999999997868E-3</v>
          </cell>
          <cell r="AD1173">
            <v>0</v>
          </cell>
          <cell r="AE1173">
            <v>-4.0000000000006253E-2</v>
          </cell>
          <cell r="AF1173">
            <v>0</v>
          </cell>
          <cell r="AG1173">
            <v>0</v>
          </cell>
          <cell r="AH1173">
            <v>0</v>
          </cell>
          <cell r="AI1173">
            <v>-9.9999999999997868E-3</v>
          </cell>
          <cell r="AJ1173">
            <v>0</v>
          </cell>
          <cell r="AK1173">
            <v>0</v>
          </cell>
          <cell r="AL1173">
            <v>-2.9999999999999361E-2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3.0000000000001137E-2</v>
          </cell>
          <cell r="AS1173">
            <v>0</v>
          </cell>
          <cell r="AT1173">
            <v>9.9999999999997868E-3</v>
          </cell>
          <cell r="AU1173">
            <v>0</v>
          </cell>
          <cell r="AV1173">
            <v>-2.9999999999999361E-2</v>
          </cell>
          <cell r="AW1173">
            <v>4.0000000000000036E-2</v>
          </cell>
          <cell r="AX1173">
            <v>4.0000000000000036E-2</v>
          </cell>
          <cell r="AY1173">
            <v>0</v>
          </cell>
          <cell r="AZ1173">
            <v>0</v>
          </cell>
          <cell r="BA1173">
            <v>0</v>
          </cell>
          <cell r="BB1173">
            <v>-1.0000000000000675E-2</v>
          </cell>
          <cell r="BC1173">
            <v>-2.0000000000000462E-2</v>
          </cell>
          <cell r="BD1173">
            <v>0</v>
          </cell>
          <cell r="BE1173">
            <v>-6.0000000000002274E-2</v>
          </cell>
          <cell r="BF1173">
            <v>0</v>
          </cell>
          <cell r="BG1173">
            <v>0</v>
          </cell>
          <cell r="BH1173">
            <v>-9.9999999999988987E-3</v>
          </cell>
          <cell r="BI1173">
            <v>-3.9999999999999147E-2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-9.9999999999997868E-3</v>
          </cell>
          <cell r="BO1173">
            <v>0</v>
          </cell>
          <cell r="BP1173">
            <v>0</v>
          </cell>
          <cell r="BQ1173">
            <v>0</v>
          </cell>
          <cell r="BR1173">
            <v>4.0000000000006253E-2</v>
          </cell>
          <cell r="BS1173">
            <v>0</v>
          </cell>
          <cell r="BT1173">
            <v>0</v>
          </cell>
          <cell r="BU1173">
            <v>4.0000000000000036E-2</v>
          </cell>
          <cell r="BV1173">
            <v>0</v>
          </cell>
          <cell r="BW1173">
            <v>-4.0000000000000036E-2</v>
          </cell>
          <cell r="BX1173">
            <v>0</v>
          </cell>
          <cell r="BY1173">
            <v>0</v>
          </cell>
          <cell r="BZ1173">
            <v>0</v>
          </cell>
          <cell r="CA1173">
            <v>0</v>
          </cell>
          <cell r="CB1173">
            <v>4.0000000000000036E-2</v>
          </cell>
          <cell r="CC1173">
            <v>0</v>
          </cell>
          <cell r="CD1173">
            <v>0</v>
          </cell>
          <cell r="CE1173">
            <v>-1.9999999999996021E-2</v>
          </cell>
          <cell r="CF1173">
            <v>0</v>
          </cell>
          <cell r="CG1173">
            <v>-9.9999999999997868E-3</v>
          </cell>
          <cell r="CH1173">
            <v>-9.9999999999997868E-3</v>
          </cell>
          <cell r="CI1173">
            <v>-2.0000000000000462E-2</v>
          </cell>
          <cell r="CJ1173">
            <v>9.9999999999988987E-3</v>
          </cell>
          <cell r="CK1173">
            <v>1.0000000000000675E-2</v>
          </cell>
          <cell r="CL1173">
            <v>0</v>
          </cell>
          <cell r="CM1173">
            <v>0</v>
          </cell>
          <cell r="CN1173">
            <v>0</v>
          </cell>
          <cell r="CO1173">
            <v>0</v>
          </cell>
          <cell r="CP1173">
            <v>0</v>
          </cell>
          <cell r="CQ1173">
            <v>0</v>
          </cell>
          <cell r="CR1173">
            <v>1.0000000000005116E-2</v>
          </cell>
          <cell r="CS1173">
            <v>0</v>
          </cell>
          <cell r="CT1173">
            <v>0</v>
          </cell>
          <cell r="CU1173">
            <v>-9.9999999999997868E-3</v>
          </cell>
          <cell r="CV1173">
            <v>2.0000000000000462E-2</v>
          </cell>
          <cell r="CW1173">
            <v>9.9999999999997868E-3</v>
          </cell>
          <cell r="CX1173">
            <v>0</v>
          </cell>
          <cell r="CY1173">
            <v>0</v>
          </cell>
          <cell r="CZ1173">
            <v>0</v>
          </cell>
          <cell r="DA1173">
            <v>-1.0000000000000675E-2</v>
          </cell>
          <cell r="DB1173">
            <v>0</v>
          </cell>
          <cell r="DC1173">
            <v>0</v>
          </cell>
          <cell r="DD1173">
            <v>0</v>
          </cell>
          <cell r="DE1173">
            <v>-1.0000000000005116E-2</v>
          </cell>
          <cell r="DF1173">
            <v>0</v>
          </cell>
          <cell r="DG1173">
            <v>0</v>
          </cell>
          <cell r="DH1173">
            <v>0</v>
          </cell>
          <cell r="DI1173">
            <v>0</v>
          </cell>
          <cell r="DJ1173">
            <v>-9.9999999999997868E-3</v>
          </cell>
          <cell r="DK1173">
            <v>0</v>
          </cell>
          <cell r="DL1173">
            <v>0</v>
          </cell>
          <cell r="DM1173">
            <v>0</v>
          </cell>
          <cell r="DN1173">
            <v>0</v>
          </cell>
          <cell r="DO1173">
            <v>0</v>
          </cell>
          <cell r="DP1173">
            <v>0</v>
          </cell>
          <cell r="DQ1173">
            <v>0</v>
          </cell>
          <cell r="DR1173">
            <v>3.0000000000001137E-2</v>
          </cell>
          <cell r="DS1173">
            <v>0</v>
          </cell>
          <cell r="DT1173">
            <v>0</v>
          </cell>
          <cell r="DU1173">
            <v>0</v>
          </cell>
          <cell r="DV1173">
            <v>1.0000000000000675E-2</v>
          </cell>
          <cell r="DW1173">
            <v>2.0000000000000462E-2</v>
          </cell>
          <cell r="DX1173">
            <v>0</v>
          </cell>
          <cell r="DY1173">
            <v>0</v>
          </cell>
          <cell r="DZ1173">
            <v>0</v>
          </cell>
          <cell r="EA1173">
            <v>0</v>
          </cell>
          <cell r="EB1173">
            <v>0</v>
          </cell>
          <cell r="EC1173">
            <v>0</v>
          </cell>
          <cell r="ED1173">
            <v>0</v>
          </cell>
          <cell r="EE1173">
            <v>-4.0000000000006253E-2</v>
          </cell>
          <cell r="EF1173">
            <v>0</v>
          </cell>
          <cell r="EG1173">
            <v>0</v>
          </cell>
          <cell r="EH1173">
            <v>0</v>
          </cell>
          <cell r="EI1173">
            <v>-2.0000000000000462E-2</v>
          </cell>
          <cell r="EJ1173">
            <v>-2.0000000000000462E-2</v>
          </cell>
          <cell r="EK1173">
            <v>0</v>
          </cell>
          <cell r="EL1173">
            <v>0</v>
          </cell>
          <cell r="EM1173">
            <v>0</v>
          </cell>
          <cell r="EN1173">
            <v>0</v>
          </cell>
          <cell r="EO1173">
            <v>0</v>
          </cell>
          <cell r="EP1173">
            <v>0</v>
          </cell>
          <cell r="EQ1173">
            <v>0</v>
          </cell>
          <cell r="ER1173">
            <v>0</v>
          </cell>
          <cell r="ES1173">
            <v>-3.0000000000000249E-2</v>
          </cell>
          <cell r="ET1173">
            <v>2.0000000000000462E-2</v>
          </cell>
          <cell r="EU1173">
            <v>0</v>
          </cell>
          <cell r="EV1173">
            <v>-0.20999999999999908</v>
          </cell>
          <cell r="EW1173">
            <v>3.0000000000000249E-2</v>
          </cell>
          <cell r="EX1173">
            <v>-7.0000000000000284E-2</v>
          </cell>
          <cell r="EY1173">
            <v>0</v>
          </cell>
          <cell r="EZ1173">
            <v>-1.0000000000000675E-2</v>
          </cell>
          <cell r="FA1173">
            <v>0.11000000000000032</v>
          </cell>
          <cell r="FB1173">
            <v>0.16999999999999993</v>
          </cell>
          <cell r="FC1173">
            <v>-1.0000000000000675E-2</v>
          </cell>
          <cell r="FD1173">
            <v>0</v>
          </cell>
          <cell r="FE1173">
            <v>0.18000000000000682</v>
          </cell>
          <cell r="FF1173">
            <v>-5.9999999999998721E-2</v>
          </cell>
          <cell r="FG1173">
            <v>2.9999999999999361E-2</v>
          </cell>
          <cell r="FH1173">
            <v>3.0000000000000249E-2</v>
          </cell>
          <cell r="FI1173">
            <v>1.0000000000000675E-2</v>
          </cell>
          <cell r="FJ1173">
            <v>0.13999999999999968</v>
          </cell>
          <cell r="FK1173">
            <v>1.0000000000000675E-2</v>
          </cell>
          <cell r="FL1173">
            <v>-2.0000000000000462E-2</v>
          </cell>
          <cell r="FM1173">
            <v>0</v>
          </cell>
          <cell r="FN1173">
            <v>-9.9999999999997868E-3</v>
          </cell>
          <cell r="FO1173">
            <v>4.9999999999999822E-2</v>
          </cell>
          <cell r="FP1173">
            <v>0</v>
          </cell>
          <cell r="FQ1173">
            <v>0</v>
          </cell>
          <cell r="FR1173">
            <v>0.15999999999999659</v>
          </cell>
          <cell r="FS1173">
            <v>0</v>
          </cell>
          <cell r="FT1173">
            <v>9.9999999999997868E-3</v>
          </cell>
          <cell r="FU1173">
            <v>7.0000000000001172E-2</v>
          </cell>
          <cell r="FV1173">
            <v>0</v>
          </cell>
          <cell r="FW1173">
            <v>-4.0000000000000036E-2</v>
          </cell>
          <cell r="FX1173">
            <v>0</v>
          </cell>
          <cell r="FY1173">
            <v>-9.9999999999988987E-3</v>
          </cell>
          <cell r="FZ1173">
            <v>-9.9999999999997868E-3</v>
          </cell>
          <cell r="GA1173">
            <v>4.0000000000000036E-2</v>
          </cell>
          <cell r="GB1173">
            <v>9.9999999999999645E-2</v>
          </cell>
          <cell r="GC1173">
            <v>0</v>
          </cell>
          <cell r="GD1173">
            <v>0</v>
          </cell>
          <cell r="GE1173">
            <v>-6.0000000000002274E-2</v>
          </cell>
          <cell r="GF1173">
            <v>0</v>
          </cell>
          <cell r="GG1173">
            <v>0</v>
          </cell>
          <cell r="GH1173">
            <v>-6.9999999999999396E-2</v>
          </cell>
          <cell r="GI1173">
            <v>-3.0000000000001137E-2</v>
          </cell>
          <cell r="GJ1173">
            <v>-6.9999999999999396E-2</v>
          </cell>
          <cell r="GK1173">
            <v>0.10999999999999943</v>
          </cell>
          <cell r="GL1173">
            <v>0</v>
          </cell>
          <cell r="GM1173">
            <v>0</v>
          </cell>
          <cell r="GN1173">
            <v>0</v>
          </cell>
          <cell r="GO1173">
            <v>0</v>
          </cell>
          <cell r="GP1173">
            <v>0</v>
          </cell>
          <cell r="GQ1173">
            <v>0</v>
          </cell>
          <cell r="GR1173">
            <v>6.0000000000002274E-2</v>
          </cell>
          <cell r="GS1173">
            <v>0</v>
          </cell>
          <cell r="GT1173">
            <v>0</v>
          </cell>
          <cell r="GU1173">
            <v>-9.9999999999997868E-3</v>
          </cell>
          <cell r="GV1173">
            <v>-9.9999999999997868E-3</v>
          </cell>
          <cell r="GW1173">
            <v>4.0000000000000036E-2</v>
          </cell>
          <cell r="GX1173">
            <v>4.0000000000000036E-2</v>
          </cell>
          <cell r="GY1173">
            <v>0</v>
          </cell>
          <cell r="GZ1173">
            <v>0</v>
          </cell>
          <cell r="HA1173">
            <v>0</v>
          </cell>
          <cell r="HB1173">
            <v>0</v>
          </cell>
          <cell r="HC1173">
            <v>0</v>
          </cell>
          <cell r="HD1173">
            <v>0</v>
          </cell>
          <cell r="HE1173">
            <v>-1.9999999999996021E-2</v>
          </cell>
          <cell r="HF1173">
            <v>0</v>
          </cell>
          <cell r="HG1173">
            <v>0</v>
          </cell>
          <cell r="HH1173">
            <v>0</v>
          </cell>
          <cell r="HI1173">
            <v>0</v>
          </cell>
          <cell r="HJ1173">
            <v>0</v>
          </cell>
          <cell r="HK1173">
            <v>-1.9999999999999574E-2</v>
          </cell>
          <cell r="HL1173">
            <v>0</v>
          </cell>
          <cell r="HM1173">
            <v>0</v>
          </cell>
          <cell r="HN1173">
            <v>0</v>
          </cell>
          <cell r="HO1173">
            <v>0</v>
          </cell>
          <cell r="HP1173">
            <v>0</v>
          </cell>
          <cell r="HQ1173">
            <v>0</v>
          </cell>
          <cell r="HR1173">
            <v>-1.0000000000005116E-2</v>
          </cell>
          <cell r="HS1173">
            <v>0</v>
          </cell>
          <cell r="HT1173">
            <v>0</v>
          </cell>
          <cell r="HU1173">
            <v>0</v>
          </cell>
          <cell r="HV1173">
            <v>-1.0000000000000675E-2</v>
          </cell>
          <cell r="HW1173">
            <v>0</v>
          </cell>
          <cell r="HX1173">
            <v>0</v>
          </cell>
          <cell r="HY1173">
            <v>0</v>
          </cell>
          <cell r="HZ1173">
            <v>0</v>
          </cell>
          <cell r="IA1173">
            <v>0</v>
          </cell>
          <cell r="IB1173">
            <v>0</v>
          </cell>
          <cell r="IC1173">
            <v>0</v>
          </cell>
          <cell r="ID1173">
            <v>0</v>
          </cell>
          <cell r="IE1173">
            <v>-9.9999999999909051E-3</v>
          </cell>
          <cell r="IF1173">
            <v>0</v>
          </cell>
          <cell r="IG1173">
            <v>0</v>
          </cell>
          <cell r="IH1173">
            <v>0</v>
          </cell>
          <cell r="II1173">
            <v>-9.9999999999997868E-3</v>
          </cell>
          <cell r="IJ1173">
            <v>0</v>
          </cell>
          <cell r="IK1173">
            <v>0</v>
          </cell>
          <cell r="IL1173">
            <v>0</v>
          </cell>
          <cell r="IM1173">
            <v>0</v>
          </cell>
          <cell r="IN1173">
            <v>0</v>
          </cell>
          <cell r="IO1173">
            <v>0</v>
          </cell>
          <cell r="IP1173">
            <v>0</v>
          </cell>
          <cell r="IQ1173">
            <v>0</v>
          </cell>
          <cell r="IR1173">
            <v>1.9999999999996021E-2</v>
          </cell>
          <cell r="IS1173">
            <v>0</v>
          </cell>
          <cell r="IT1173">
            <v>0</v>
          </cell>
          <cell r="IU1173">
            <v>0</v>
          </cell>
          <cell r="IV1173">
            <v>2.0000000000000462E-2</v>
          </cell>
          <cell r="IW1173">
            <v>0</v>
          </cell>
          <cell r="IX1173">
            <v>0</v>
          </cell>
          <cell r="IY1173">
            <v>0</v>
          </cell>
          <cell r="IZ1173">
            <v>0</v>
          </cell>
          <cell r="JA1173">
            <v>0</v>
          </cell>
          <cell r="JB1173">
            <v>0</v>
          </cell>
          <cell r="JC1173">
            <v>0</v>
          </cell>
          <cell r="JD1173">
            <v>0</v>
          </cell>
          <cell r="JE1173">
            <v>0</v>
          </cell>
        </row>
        <row r="1174">
          <cell r="D1174" t="str">
            <v>CL_.EX.UTS._.___.Hunter 0</v>
          </cell>
          <cell r="F1174">
            <v>0</v>
          </cell>
          <cell r="G1174">
            <v>0</v>
          </cell>
          <cell r="H1174">
            <v>0</v>
          </cell>
          <cell r="I1174">
            <v>9.9999999999997868E-3</v>
          </cell>
          <cell r="J1174">
            <v>0</v>
          </cell>
          <cell r="K1174">
            <v>-9.9999999999997868E-3</v>
          </cell>
          <cell r="L1174">
            <v>0</v>
          </cell>
          <cell r="M1174">
            <v>9.9999999999997868E-3</v>
          </cell>
          <cell r="N1174">
            <v>0</v>
          </cell>
          <cell r="O1174">
            <v>0</v>
          </cell>
          <cell r="P1174">
            <v>0</v>
          </cell>
          <cell r="Q1174">
            <v>-9.9999999999988987E-3</v>
          </cell>
          <cell r="R1174">
            <v>-7.000000000000739E-2</v>
          </cell>
          <cell r="S1174">
            <v>-1.0000000000000675E-2</v>
          </cell>
          <cell r="T1174">
            <v>-1.9999999999999574E-2</v>
          </cell>
          <cell r="U1174">
            <v>0</v>
          </cell>
          <cell r="V1174">
            <v>-9.9999999999997868E-3</v>
          </cell>
          <cell r="W1174">
            <v>0</v>
          </cell>
          <cell r="X1174">
            <v>-1.0000000000000675E-2</v>
          </cell>
          <cell r="Y1174">
            <v>0</v>
          </cell>
          <cell r="Z1174">
            <v>0</v>
          </cell>
          <cell r="AA1174">
            <v>1.0000000000000675E-2</v>
          </cell>
          <cell r="AB1174">
            <v>-2.0000000000000462E-2</v>
          </cell>
          <cell r="AC1174">
            <v>-9.9999999999997868E-3</v>
          </cell>
          <cell r="AD1174">
            <v>0</v>
          </cell>
          <cell r="AE1174">
            <v>0</v>
          </cell>
          <cell r="AF1174">
            <v>0</v>
          </cell>
          <cell r="AG1174">
            <v>-9.9999999999997868E-3</v>
          </cell>
          <cell r="AH1174">
            <v>0</v>
          </cell>
          <cell r="AI1174">
            <v>0</v>
          </cell>
          <cell r="AJ1174">
            <v>0</v>
          </cell>
          <cell r="AK1174">
            <v>9.9999999999997868E-3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8.0000000000012506E-2</v>
          </cell>
          <cell r="AS1174">
            <v>0</v>
          </cell>
          <cell r="AT1174">
            <v>9.9999999999997868E-3</v>
          </cell>
          <cell r="AU1174">
            <v>0</v>
          </cell>
          <cell r="AV1174">
            <v>-1.0000000000000675E-2</v>
          </cell>
          <cell r="AW1174">
            <v>2.9999999999999361E-2</v>
          </cell>
          <cell r="AX1174">
            <v>5.9999999999999609E-2</v>
          </cell>
          <cell r="AY1174">
            <v>0</v>
          </cell>
          <cell r="AZ1174">
            <v>0</v>
          </cell>
          <cell r="BA1174">
            <v>0</v>
          </cell>
          <cell r="BB1174">
            <v>-1.0000000000000675E-2</v>
          </cell>
          <cell r="BC1174">
            <v>0</v>
          </cell>
          <cell r="BD1174">
            <v>0</v>
          </cell>
          <cell r="BE1174">
            <v>-2.9999999999986926E-2</v>
          </cell>
          <cell r="BF1174">
            <v>0</v>
          </cell>
          <cell r="BG1174">
            <v>0</v>
          </cell>
          <cell r="BH1174">
            <v>0</v>
          </cell>
          <cell r="BI1174">
            <v>-2.9999999999999361E-2</v>
          </cell>
          <cell r="BJ1174">
            <v>0</v>
          </cell>
          <cell r="BK1174">
            <v>0</v>
          </cell>
          <cell r="BL1174">
            <v>0</v>
          </cell>
          <cell r="BM1174">
            <v>0</v>
          </cell>
          <cell r="BN1174">
            <v>0</v>
          </cell>
          <cell r="BO1174">
            <v>0</v>
          </cell>
          <cell r="BP1174">
            <v>0</v>
          </cell>
          <cell r="BQ1174">
            <v>0</v>
          </cell>
          <cell r="BR1174">
            <v>1.0000000000005116E-2</v>
          </cell>
          <cell r="BS1174">
            <v>0</v>
          </cell>
          <cell r="BT1174">
            <v>0</v>
          </cell>
          <cell r="BU1174">
            <v>1.9999999999999574E-2</v>
          </cell>
          <cell r="BV1174">
            <v>1.9999999999999574E-2</v>
          </cell>
          <cell r="BW1174">
            <v>0</v>
          </cell>
          <cell r="BX1174">
            <v>0</v>
          </cell>
          <cell r="BY1174">
            <v>0</v>
          </cell>
          <cell r="BZ1174">
            <v>0</v>
          </cell>
          <cell r="CA1174">
            <v>0</v>
          </cell>
          <cell r="CB1174">
            <v>-3.0000000000000249E-2</v>
          </cell>
          <cell r="CC1174">
            <v>0</v>
          </cell>
          <cell r="CD1174">
            <v>0</v>
          </cell>
          <cell r="CE1174">
            <v>-1.9999999999996021E-2</v>
          </cell>
          <cell r="CF1174">
            <v>0</v>
          </cell>
          <cell r="CG1174">
            <v>0</v>
          </cell>
          <cell r="CH1174">
            <v>-1.0000000000000675E-2</v>
          </cell>
          <cell r="CI1174">
            <v>-9.9999999999997868E-3</v>
          </cell>
          <cell r="CJ1174">
            <v>0</v>
          </cell>
          <cell r="CK1174">
            <v>0</v>
          </cell>
          <cell r="CL1174">
            <v>0</v>
          </cell>
          <cell r="CM1174">
            <v>0</v>
          </cell>
          <cell r="CN1174">
            <v>0</v>
          </cell>
          <cell r="CO1174">
            <v>0</v>
          </cell>
          <cell r="CP1174">
            <v>0</v>
          </cell>
          <cell r="CQ1174">
            <v>0</v>
          </cell>
          <cell r="CR1174">
            <v>-0.11000000000001364</v>
          </cell>
          <cell r="CS1174">
            <v>0</v>
          </cell>
          <cell r="CT1174">
            <v>0</v>
          </cell>
          <cell r="CU1174">
            <v>0</v>
          </cell>
          <cell r="CV1174">
            <v>-4.0000000000000036E-2</v>
          </cell>
          <cell r="CW1174">
            <v>9.9999999999988987E-3</v>
          </cell>
          <cell r="CX1174">
            <v>0</v>
          </cell>
          <cell r="CY1174">
            <v>0</v>
          </cell>
          <cell r="CZ1174">
            <v>0</v>
          </cell>
          <cell r="DA1174">
            <v>0</v>
          </cell>
          <cell r="DB1174">
            <v>-8.0000000000000959E-2</v>
          </cell>
          <cell r="DC1174">
            <v>0</v>
          </cell>
          <cell r="DD1174">
            <v>0</v>
          </cell>
          <cell r="DE1174">
            <v>3.9999999999992042E-2</v>
          </cell>
          <cell r="DF1174">
            <v>0</v>
          </cell>
          <cell r="DG1174">
            <v>0</v>
          </cell>
          <cell r="DH1174">
            <v>1.0000000000000675E-2</v>
          </cell>
          <cell r="DI1174">
            <v>1.0000000000000675E-2</v>
          </cell>
          <cell r="DJ1174">
            <v>1.0000000000000675E-2</v>
          </cell>
          <cell r="DK1174">
            <v>9.9999999999997868E-3</v>
          </cell>
          <cell r="DL1174">
            <v>0</v>
          </cell>
          <cell r="DM1174">
            <v>0</v>
          </cell>
          <cell r="DN1174">
            <v>0</v>
          </cell>
          <cell r="DO1174">
            <v>0</v>
          </cell>
          <cell r="DP1174">
            <v>0</v>
          </cell>
          <cell r="DQ1174">
            <v>0</v>
          </cell>
          <cell r="DR1174">
            <v>0</v>
          </cell>
          <cell r="DS1174">
            <v>0</v>
          </cell>
          <cell r="DT1174">
            <v>0</v>
          </cell>
          <cell r="DU1174">
            <v>9.9999999999997868E-3</v>
          </cell>
          <cell r="DV1174">
            <v>-9.9999999999997868E-3</v>
          </cell>
          <cell r="DW1174">
            <v>0</v>
          </cell>
          <cell r="DX1174">
            <v>0</v>
          </cell>
          <cell r="DY1174">
            <v>0</v>
          </cell>
          <cell r="DZ1174">
            <v>0</v>
          </cell>
          <cell r="EA1174">
            <v>0</v>
          </cell>
          <cell r="EB1174">
            <v>0</v>
          </cell>
          <cell r="EC1174">
            <v>0</v>
          </cell>
          <cell r="ED1174">
            <v>0</v>
          </cell>
          <cell r="EE1174">
            <v>-5.9999999999988063E-2</v>
          </cell>
          <cell r="EF1174">
            <v>0</v>
          </cell>
          <cell r="EG1174">
            <v>0</v>
          </cell>
          <cell r="EH1174">
            <v>0</v>
          </cell>
          <cell r="EI1174">
            <v>-2.0000000000000462E-2</v>
          </cell>
          <cell r="EJ1174">
            <v>-4.0000000000000036E-2</v>
          </cell>
          <cell r="EK1174">
            <v>0</v>
          </cell>
          <cell r="EL1174">
            <v>0</v>
          </cell>
          <cell r="EM1174">
            <v>0</v>
          </cell>
          <cell r="EN1174">
            <v>0</v>
          </cell>
          <cell r="EO1174">
            <v>0</v>
          </cell>
          <cell r="EP1174">
            <v>0</v>
          </cell>
          <cell r="EQ1174">
            <v>0</v>
          </cell>
          <cell r="ER1174">
            <v>0.1799999999999784</v>
          </cell>
          <cell r="ES1174">
            <v>-9.9999999999988987E-3</v>
          </cell>
          <cell r="ET1174">
            <v>-2.9999999999999361E-2</v>
          </cell>
          <cell r="EU1174">
            <v>9.9999999999997868E-3</v>
          </cell>
          <cell r="EV1174">
            <v>9.9999999999997868E-3</v>
          </cell>
          <cell r="EW1174">
            <v>-2.9999999999999361E-2</v>
          </cell>
          <cell r="EX1174">
            <v>-8.9999999999999858E-2</v>
          </cell>
          <cell r="EY1174">
            <v>-9.9999999999997868E-3</v>
          </cell>
          <cell r="EZ1174">
            <v>-9.9999999999988987E-3</v>
          </cell>
          <cell r="FA1174">
            <v>0.12000000000000011</v>
          </cell>
          <cell r="FB1174">
            <v>0.21999999999999975</v>
          </cell>
          <cell r="FC1174">
            <v>0</v>
          </cell>
          <cell r="FD1174">
            <v>0</v>
          </cell>
          <cell r="FE1174">
            <v>9.9999999999994316E-2</v>
          </cell>
          <cell r="FF1174">
            <v>6.9999999999999396E-2</v>
          </cell>
          <cell r="FG1174">
            <v>-9.9999999999997868E-3</v>
          </cell>
          <cell r="FH1174">
            <v>4.9999999999999822E-2</v>
          </cell>
          <cell r="FI1174">
            <v>0</v>
          </cell>
          <cell r="FJ1174">
            <v>2.0000000000000462E-2</v>
          </cell>
          <cell r="FK1174">
            <v>-0.16999999999999993</v>
          </cell>
          <cell r="FL1174">
            <v>0</v>
          </cell>
          <cell r="FM1174">
            <v>2.9999999999999361E-2</v>
          </cell>
          <cell r="FN1174">
            <v>0</v>
          </cell>
          <cell r="FO1174">
            <v>0.10999999999999943</v>
          </cell>
          <cell r="FP1174">
            <v>0</v>
          </cell>
          <cell r="FQ1174">
            <v>0</v>
          </cell>
          <cell r="FR1174">
            <v>-9.0000000000003411E-2</v>
          </cell>
          <cell r="FS1174">
            <v>3.0000000000001137E-2</v>
          </cell>
          <cell r="FT1174">
            <v>-4.9999999999999822E-2</v>
          </cell>
          <cell r="FU1174">
            <v>0</v>
          </cell>
          <cell r="FV1174">
            <v>2.0000000000000462E-2</v>
          </cell>
          <cell r="FW1174">
            <v>-7.0000000000000284E-2</v>
          </cell>
          <cell r="FX1174">
            <v>0</v>
          </cell>
          <cell r="FY1174">
            <v>0</v>
          </cell>
          <cell r="FZ1174">
            <v>0</v>
          </cell>
          <cell r="GA1174">
            <v>2.0000000000000462E-2</v>
          </cell>
          <cell r="GB1174">
            <v>-4.0000000000001812E-2</v>
          </cell>
          <cell r="GC1174">
            <v>0</v>
          </cell>
          <cell r="GD1174">
            <v>0</v>
          </cell>
          <cell r="GE1174">
            <v>0.10999999999999943</v>
          </cell>
          <cell r="GF1174">
            <v>0</v>
          </cell>
          <cell r="GG1174">
            <v>0</v>
          </cell>
          <cell r="GH1174">
            <v>0</v>
          </cell>
          <cell r="GI1174">
            <v>0</v>
          </cell>
          <cell r="GJ1174">
            <v>-5.0000000000001599E-2</v>
          </cell>
          <cell r="GK1174">
            <v>0.12999999999999989</v>
          </cell>
          <cell r="GL1174">
            <v>9.9999999999988987E-3</v>
          </cell>
          <cell r="GM1174">
            <v>1.9999999999999574E-2</v>
          </cell>
          <cell r="GN1174">
            <v>0</v>
          </cell>
          <cell r="GO1174">
            <v>0</v>
          </cell>
          <cell r="GP1174">
            <v>0</v>
          </cell>
          <cell r="GQ1174">
            <v>0</v>
          </cell>
          <cell r="GR1174">
            <v>0</v>
          </cell>
          <cell r="GS1174">
            <v>0</v>
          </cell>
          <cell r="GT1174">
            <v>0</v>
          </cell>
          <cell r="GU1174">
            <v>0</v>
          </cell>
          <cell r="GV1174">
            <v>-9.9999999999997868E-3</v>
          </cell>
          <cell r="GW1174">
            <v>1.0000000000000675E-2</v>
          </cell>
          <cell r="GX1174">
            <v>0</v>
          </cell>
          <cell r="GY1174">
            <v>0</v>
          </cell>
          <cell r="GZ1174">
            <v>0</v>
          </cell>
          <cell r="HA1174">
            <v>0</v>
          </cell>
          <cell r="HB1174">
            <v>0</v>
          </cell>
          <cell r="HC1174">
            <v>0</v>
          </cell>
          <cell r="HD1174">
            <v>0</v>
          </cell>
          <cell r="HE1174">
            <v>0</v>
          </cell>
          <cell r="HF1174">
            <v>0</v>
          </cell>
          <cell r="HG1174">
            <v>0</v>
          </cell>
          <cell r="HH1174">
            <v>0</v>
          </cell>
          <cell r="HI1174">
            <v>0</v>
          </cell>
          <cell r="HJ1174">
            <v>0</v>
          </cell>
          <cell r="HK1174">
            <v>0</v>
          </cell>
          <cell r="HL1174">
            <v>0</v>
          </cell>
          <cell r="HM1174">
            <v>0</v>
          </cell>
          <cell r="HN1174">
            <v>0</v>
          </cell>
          <cell r="HO1174">
            <v>0</v>
          </cell>
          <cell r="HP1174">
            <v>0</v>
          </cell>
          <cell r="HQ1174">
            <v>0</v>
          </cell>
          <cell r="HR1174">
            <v>0</v>
          </cell>
          <cell r="HS1174">
            <v>0</v>
          </cell>
          <cell r="HT1174">
            <v>0</v>
          </cell>
          <cell r="HU1174">
            <v>0</v>
          </cell>
          <cell r="HV1174">
            <v>0</v>
          </cell>
          <cell r="HW1174">
            <v>0</v>
          </cell>
          <cell r="HX1174">
            <v>0</v>
          </cell>
          <cell r="HY1174">
            <v>0</v>
          </cell>
          <cell r="HZ1174">
            <v>0</v>
          </cell>
          <cell r="IA1174">
            <v>0</v>
          </cell>
          <cell r="IB1174">
            <v>0</v>
          </cell>
          <cell r="IC1174">
            <v>0</v>
          </cell>
          <cell r="ID1174">
            <v>0</v>
          </cell>
          <cell r="IE1174">
            <v>0</v>
          </cell>
          <cell r="IF1174">
            <v>0</v>
          </cell>
          <cell r="IG1174">
            <v>0</v>
          </cell>
          <cell r="IH1174">
            <v>0</v>
          </cell>
          <cell r="II1174">
            <v>0</v>
          </cell>
          <cell r="IJ1174">
            <v>0</v>
          </cell>
          <cell r="IK1174">
            <v>0</v>
          </cell>
          <cell r="IL1174">
            <v>0</v>
          </cell>
          <cell r="IM1174">
            <v>0</v>
          </cell>
          <cell r="IN1174">
            <v>0</v>
          </cell>
          <cell r="IO1174">
            <v>0</v>
          </cell>
          <cell r="IP1174">
            <v>0</v>
          </cell>
          <cell r="IQ1174">
            <v>0</v>
          </cell>
          <cell r="IR1174">
            <v>9.9999999999909051E-3</v>
          </cell>
          <cell r="IS1174">
            <v>0</v>
          </cell>
          <cell r="IT1174">
            <v>0</v>
          </cell>
          <cell r="IU1174">
            <v>9.9999999999997868E-3</v>
          </cell>
          <cell r="IV1174">
            <v>0</v>
          </cell>
          <cell r="IW1174">
            <v>0</v>
          </cell>
          <cell r="IX1174">
            <v>0</v>
          </cell>
          <cell r="IY1174">
            <v>0</v>
          </cell>
          <cell r="IZ1174">
            <v>0</v>
          </cell>
          <cell r="JA1174">
            <v>0</v>
          </cell>
          <cell r="JB1174">
            <v>0</v>
          </cell>
          <cell r="JC1174">
            <v>0</v>
          </cell>
          <cell r="JD1174">
            <v>0</v>
          </cell>
          <cell r="JE1174">
            <v>0</v>
          </cell>
        </row>
        <row r="1175">
          <cell r="D1175" t="str">
            <v>CL_.EX.UTS._.___.Huntington 0</v>
          </cell>
          <cell r="F1175">
            <v>0</v>
          </cell>
          <cell r="G1175">
            <v>0</v>
          </cell>
          <cell r="H1175">
            <v>0</v>
          </cell>
          <cell r="I1175">
            <v>9.9999999999997868E-3</v>
          </cell>
          <cell r="J1175">
            <v>0</v>
          </cell>
          <cell r="K1175">
            <v>-9.9999999999997868E-3</v>
          </cell>
          <cell r="L1175">
            <v>0</v>
          </cell>
          <cell r="M1175">
            <v>9.9999999999997868E-3</v>
          </cell>
          <cell r="N1175">
            <v>0</v>
          </cell>
          <cell r="O1175">
            <v>0</v>
          </cell>
          <cell r="P1175">
            <v>0</v>
          </cell>
          <cell r="Q1175">
            <v>-9.9999999999988987E-3</v>
          </cell>
          <cell r="R1175">
            <v>-7.000000000000739E-2</v>
          </cell>
          <cell r="S1175">
            <v>-1.0000000000000675E-2</v>
          </cell>
          <cell r="T1175">
            <v>-1.9999999999999574E-2</v>
          </cell>
          <cell r="U1175">
            <v>0</v>
          </cell>
          <cell r="V1175">
            <v>-9.9999999999997868E-3</v>
          </cell>
          <cell r="W1175">
            <v>0</v>
          </cell>
          <cell r="X1175">
            <v>-1.0000000000000675E-2</v>
          </cell>
          <cell r="Y1175">
            <v>0</v>
          </cell>
          <cell r="Z1175">
            <v>0</v>
          </cell>
          <cell r="AA1175">
            <v>1.0000000000000675E-2</v>
          </cell>
          <cell r="AB1175">
            <v>-2.0000000000000462E-2</v>
          </cell>
          <cell r="AC1175">
            <v>-9.9999999999997868E-3</v>
          </cell>
          <cell r="AD1175">
            <v>0</v>
          </cell>
          <cell r="AE1175">
            <v>0</v>
          </cell>
          <cell r="AF1175">
            <v>0</v>
          </cell>
          <cell r="AG1175">
            <v>-9.9999999999997868E-3</v>
          </cell>
          <cell r="AH1175">
            <v>0</v>
          </cell>
          <cell r="AI1175">
            <v>0</v>
          </cell>
          <cell r="AJ1175">
            <v>0</v>
          </cell>
          <cell r="AK1175">
            <v>9.9999999999997868E-3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8.0000000000012506E-2</v>
          </cell>
          <cell r="AS1175">
            <v>0</v>
          </cell>
          <cell r="AT1175">
            <v>9.9999999999997868E-3</v>
          </cell>
          <cell r="AU1175">
            <v>0</v>
          </cell>
          <cell r="AV1175">
            <v>-1.0000000000000675E-2</v>
          </cell>
          <cell r="AW1175">
            <v>2.9999999999999361E-2</v>
          </cell>
          <cell r="AX1175">
            <v>5.9999999999999609E-2</v>
          </cell>
          <cell r="AY1175">
            <v>0</v>
          </cell>
          <cell r="AZ1175">
            <v>0</v>
          </cell>
          <cell r="BA1175">
            <v>0</v>
          </cell>
          <cell r="BB1175">
            <v>-1.0000000000000675E-2</v>
          </cell>
          <cell r="BC1175">
            <v>0</v>
          </cell>
          <cell r="BD1175">
            <v>0</v>
          </cell>
          <cell r="BE1175">
            <v>-2.9999999999986926E-2</v>
          </cell>
          <cell r="BF1175">
            <v>0</v>
          </cell>
          <cell r="BG1175">
            <v>0</v>
          </cell>
          <cell r="BH1175">
            <v>0</v>
          </cell>
          <cell r="BI1175">
            <v>-2.9999999999999361E-2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0</v>
          </cell>
          <cell r="BO1175">
            <v>0</v>
          </cell>
          <cell r="BP1175">
            <v>0</v>
          </cell>
          <cell r="BQ1175">
            <v>0</v>
          </cell>
          <cell r="BR1175">
            <v>1.0000000000005116E-2</v>
          </cell>
          <cell r="BS1175">
            <v>0</v>
          </cell>
          <cell r="BT1175">
            <v>0</v>
          </cell>
          <cell r="BU1175">
            <v>1.9999999999999574E-2</v>
          </cell>
          <cell r="BV1175">
            <v>1.9999999999999574E-2</v>
          </cell>
          <cell r="BW1175">
            <v>0</v>
          </cell>
          <cell r="BX1175">
            <v>0</v>
          </cell>
          <cell r="BY1175">
            <v>0</v>
          </cell>
          <cell r="BZ1175">
            <v>0</v>
          </cell>
          <cell r="CA1175">
            <v>0</v>
          </cell>
          <cell r="CB1175">
            <v>-3.0000000000000249E-2</v>
          </cell>
          <cell r="CC1175">
            <v>0</v>
          </cell>
          <cell r="CD1175">
            <v>0</v>
          </cell>
          <cell r="CE1175">
            <v>-1.9999999999996021E-2</v>
          </cell>
          <cell r="CF1175">
            <v>0</v>
          </cell>
          <cell r="CG1175">
            <v>0</v>
          </cell>
          <cell r="CH1175">
            <v>-1.0000000000000675E-2</v>
          </cell>
          <cell r="CI1175">
            <v>-9.9999999999997868E-3</v>
          </cell>
          <cell r="CJ1175">
            <v>0</v>
          </cell>
          <cell r="CK1175">
            <v>0</v>
          </cell>
          <cell r="CL1175">
            <v>0</v>
          </cell>
          <cell r="CM1175">
            <v>0</v>
          </cell>
          <cell r="CN1175">
            <v>0</v>
          </cell>
          <cell r="CO1175">
            <v>0</v>
          </cell>
          <cell r="CP1175">
            <v>0</v>
          </cell>
          <cell r="CQ1175">
            <v>0</v>
          </cell>
          <cell r="CR1175">
            <v>-0.11000000000001364</v>
          </cell>
          <cell r="CS1175">
            <v>0</v>
          </cell>
          <cell r="CT1175">
            <v>0</v>
          </cell>
          <cell r="CU1175">
            <v>0</v>
          </cell>
          <cell r="CV1175">
            <v>-4.0000000000000036E-2</v>
          </cell>
          <cell r="CW1175">
            <v>9.9999999999988987E-3</v>
          </cell>
          <cell r="CX1175">
            <v>0</v>
          </cell>
          <cell r="CY1175">
            <v>0</v>
          </cell>
          <cell r="CZ1175">
            <v>0</v>
          </cell>
          <cell r="DA1175">
            <v>0</v>
          </cell>
          <cell r="DB1175">
            <v>-8.0000000000000959E-2</v>
          </cell>
          <cell r="DC1175">
            <v>0</v>
          </cell>
          <cell r="DD1175">
            <v>0</v>
          </cell>
          <cell r="DE1175">
            <v>3.9999999999992042E-2</v>
          </cell>
          <cell r="DF1175">
            <v>0</v>
          </cell>
          <cell r="DG1175">
            <v>0</v>
          </cell>
          <cell r="DH1175">
            <v>1.0000000000000675E-2</v>
          </cell>
          <cell r="DI1175">
            <v>1.0000000000000675E-2</v>
          </cell>
          <cell r="DJ1175">
            <v>1.0000000000000675E-2</v>
          </cell>
          <cell r="DK1175">
            <v>9.9999999999997868E-3</v>
          </cell>
          <cell r="DL1175">
            <v>0</v>
          </cell>
          <cell r="DM1175">
            <v>0</v>
          </cell>
          <cell r="DN1175">
            <v>0</v>
          </cell>
          <cell r="DO1175">
            <v>0</v>
          </cell>
          <cell r="DP1175">
            <v>0</v>
          </cell>
          <cell r="DQ1175">
            <v>0</v>
          </cell>
          <cell r="DR1175">
            <v>0</v>
          </cell>
          <cell r="DS1175">
            <v>0</v>
          </cell>
          <cell r="DT1175">
            <v>0</v>
          </cell>
          <cell r="DU1175">
            <v>9.9999999999997868E-3</v>
          </cell>
          <cell r="DV1175">
            <v>-9.9999999999997868E-3</v>
          </cell>
          <cell r="DW1175">
            <v>0</v>
          </cell>
          <cell r="DX1175">
            <v>0</v>
          </cell>
          <cell r="DY1175">
            <v>0</v>
          </cell>
          <cell r="DZ1175">
            <v>0</v>
          </cell>
          <cell r="EA1175">
            <v>0</v>
          </cell>
          <cell r="EB1175">
            <v>0</v>
          </cell>
          <cell r="EC1175">
            <v>0</v>
          </cell>
          <cell r="ED1175">
            <v>0</v>
          </cell>
          <cell r="EE1175">
            <v>-5.9999999999988063E-2</v>
          </cell>
          <cell r="EF1175">
            <v>0</v>
          </cell>
          <cell r="EG1175">
            <v>0</v>
          </cell>
          <cell r="EH1175">
            <v>0</v>
          </cell>
          <cell r="EI1175">
            <v>-2.0000000000000462E-2</v>
          </cell>
          <cell r="EJ1175">
            <v>-4.0000000000000036E-2</v>
          </cell>
          <cell r="EK1175">
            <v>0</v>
          </cell>
          <cell r="EL1175">
            <v>0</v>
          </cell>
          <cell r="EM1175">
            <v>0</v>
          </cell>
          <cell r="EN1175">
            <v>0</v>
          </cell>
          <cell r="EO1175">
            <v>0</v>
          </cell>
          <cell r="EP1175">
            <v>0</v>
          </cell>
          <cell r="EQ1175">
            <v>0</v>
          </cell>
          <cell r="ER1175">
            <v>0.1799999999999784</v>
          </cell>
          <cell r="ES1175">
            <v>-9.9999999999988987E-3</v>
          </cell>
          <cell r="ET1175">
            <v>-2.9999999999999361E-2</v>
          </cell>
          <cell r="EU1175">
            <v>9.9999999999997868E-3</v>
          </cell>
          <cell r="EV1175">
            <v>9.9999999999997868E-3</v>
          </cell>
          <cell r="EW1175">
            <v>-2.9999999999999361E-2</v>
          </cell>
          <cell r="EX1175">
            <v>-8.9999999999999858E-2</v>
          </cell>
          <cell r="EY1175">
            <v>-9.9999999999997868E-3</v>
          </cell>
          <cell r="EZ1175">
            <v>-9.9999999999988987E-3</v>
          </cell>
          <cell r="FA1175">
            <v>0.12000000000000011</v>
          </cell>
          <cell r="FB1175">
            <v>0.21999999999999975</v>
          </cell>
          <cell r="FC1175">
            <v>0</v>
          </cell>
          <cell r="FD1175">
            <v>0</v>
          </cell>
          <cell r="FE1175">
            <v>9.9999999999994316E-2</v>
          </cell>
          <cell r="FF1175">
            <v>6.9999999999999396E-2</v>
          </cell>
          <cell r="FG1175">
            <v>-9.9999999999997868E-3</v>
          </cell>
          <cell r="FH1175">
            <v>4.9999999999999822E-2</v>
          </cell>
          <cell r="FI1175">
            <v>0</v>
          </cell>
          <cell r="FJ1175">
            <v>2.0000000000000462E-2</v>
          </cell>
          <cell r="FK1175">
            <v>-0.16999999999999993</v>
          </cell>
          <cell r="FL1175">
            <v>0</v>
          </cell>
          <cell r="FM1175">
            <v>2.9999999999999361E-2</v>
          </cell>
          <cell r="FN1175">
            <v>0</v>
          </cell>
          <cell r="FO1175">
            <v>0.10999999999999943</v>
          </cell>
          <cell r="FP1175">
            <v>0</v>
          </cell>
          <cell r="FQ1175">
            <v>0</v>
          </cell>
          <cell r="FR1175">
            <v>-9.0000000000003411E-2</v>
          </cell>
          <cell r="FS1175">
            <v>3.0000000000001137E-2</v>
          </cell>
          <cell r="FT1175">
            <v>-4.9999999999999822E-2</v>
          </cell>
          <cell r="FU1175">
            <v>0</v>
          </cell>
          <cell r="FV1175">
            <v>2.0000000000000462E-2</v>
          </cell>
          <cell r="FW1175">
            <v>-7.0000000000000284E-2</v>
          </cell>
          <cell r="FX1175">
            <v>0</v>
          </cell>
          <cell r="FY1175">
            <v>0</v>
          </cell>
          <cell r="FZ1175">
            <v>0</v>
          </cell>
          <cell r="GA1175">
            <v>2.0000000000000462E-2</v>
          </cell>
          <cell r="GB1175">
            <v>-4.0000000000001812E-2</v>
          </cell>
          <cell r="GC1175">
            <v>0</v>
          </cell>
          <cell r="GD1175">
            <v>0</v>
          </cell>
          <cell r="GE1175">
            <v>0.10999999999999943</v>
          </cell>
          <cell r="GF1175">
            <v>0</v>
          </cell>
          <cell r="GG1175">
            <v>0</v>
          </cell>
          <cell r="GH1175">
            <v>0</v>
          </cell>
          <cell r="GI1175">
            <v>0</v>
          </cell>
          <cell r="GJ1175">
            <v>-5.0000000000001599E-2</v>
          </cell>
          <cell r="GK1175">
            <v>0.12999999999999989</v>
          </cell>
          <cell r="GL1175">
            <v>9.9999999999988987E-3</v>
          </cell>
          <cell r="GM1175">
            <v>1.9999999999999574E-2</v>
          </cell>
          <cell r="GN1175">
            <v>0</v>
          </cell>
          <cell r="GO1175">
            <v>0</v>
          </cell>
          <cell r="GP1175">
            <v>0</v>
          </cell>
          <cell r="GQ1175">
            <v>0</v>
          </cell>
          <cell r="GR1175">
            <v>0</v>
          </cell>
          <cell r="GS1175">
            <v>0</v>
          </cell>
          <cell r="GT1175">
            <v>0</v>
          </cell>
          <cell r="GU1175">
            <v>0</v>
          </cell>
          <cell r="GV1175">
            <v>-9.9999999999997868E-3</v>
          </cell>
          <cell r="GW1175">
            <v>1.0000000000000675E-2</v>
          </cell>
          <cell r="GX1175">
            <v>0</v>
          </cell>
          <cell r="GY1175">
            <v>0</v>
          </cell>
          <cell r="GZ1175">
            <v>0</v>
          </cell>
          <cell r="HA1175">
            <v>0</v>
          </cell>
          <cell r="HB1175">
            <v>0</v>
          </cell>
          <cell r="HC1175">
            <v>0</v>
          </cell>
          <cell r="HD1175">
            <v>0</v>
          </cell>
          <cell r="HE1175">
            <v>0</v>
          </cell>
          <cell r="HF1175">
            <v>0</v>
          </cell>
          <cell r="HG1175">
            <v>0</v>
          </cell>
          <cell r="HH1175">
            <v>0</v>
          </cell>
          <cell r="HI1175">
            <v>0</v>
          </cell>
          <cell r="HJ1175">
            <v>0</v>
          </cell>
          <cell r="HK1175">
            <v>0</v>
          </cell>
          <cell r="HL1175">
            <v>0</v>
          </cell>
          <cell r="HM1175">
            <v>0</v>
          </cell>
          <cell r="HN1175">
            <v>0</v>
          </cell>
          <cell r="HO1175">
            <v>0</v>
          </cell>
          <cell r="HP1175">
            <v>0</v>
          </cell>
          <cell r="HQ1175">
            <v>0</v>
          </cell>
          <cell r="HR1175">
            <v>0</v>
          </cell>
          <cell r="HS1175">
            <v>0</v>
          </cell>
          <cell r="HT1175">
            <v>0</v>
          </cell>
          <cell r="HU1175">
            <v>0</v>
          </cell>
          <cell r="HV1175">
            <v>0</v>
          </cell>
          <cell r="HW1175">
            <v>0</v>
          </cell>
          <cell r="HX1175">
            <v>0</v>
          </cell>
          <cell r="HY1175">
            <v>0</v>
          </cell>
          <cell r="HZ1175">
            <v>0</v>
          </cell>
          <cell r="IA1175">
            <v>0</v>
          </cell>
          <cell r="IB1175">
            <v>0</v>
          </cell>
          <cell r="IC1175">
            <v>0</v>
          </cell>
          <cell r="ID1175">
            <v>0</v>
          </cell>
          <cell r="IE1175">
            <v>0</v>
          </cell>
          <cell r="IF1175">
            <v>0</v>
          </cell>
          <cell r="IG1175">
            <v>0</v>
          </cell>
          <cell r="IH1175">
            <v>0</v>
          </cell>
          <cell r="II1175">
            <v>0</v>
          </cell>
          <cell r="IJ1175">
            <v>0</v>
          </cell>
          <cell r="IK1175">
            <v>0</v>
          </cell>
          <cell r="IL1175">
            <v>0</v>
          </cell>
          <cell r="IM1175">
            <v>0</v>
          </cell>
          <cell r="IN1175">
            <v>0</v>
          </cell>
          <cell r="IO1175">
            <v>0</v>
          </cell>
          <cell r="IP1175">
            <v>0</v>
          </cell>
          <cell r="IQ1175">
            <v>0</v>
          </cell>
          <cell r="IR1175">
            <v>9.9999999999909051E-3</v>
          </cell>
          <cell r="IS1175">
            <v>0</v>
          </cell>
          <cell r="IT1175">
            <v>0</v>
          </cell>
          <cell r="IU1175">
            <v>9.9999999999997868E-3</v>
          </cell>
          <cell r="IV1175">
            <v>0</v>
          </cell>
          <cell r="IW1175">
            <v>0</v>
          </cell>
          <cell r="IX1175">
            <v>0</v>
          </cell>
          <cell r="IY1175">
            <v>0</v>
          </cell>
          <cell r="IZ1175">
            <v>0</v>
          </cell>
          <cell r="JA1175">
            <v>0</v>
          </cell>
          <cell r="JB1175">
            <v>0</v>
          </cell>
          <cell r="JC1175">
            <v>0</v>
          </cell>
          <cell r="JD1175">
            <v>0</v>
          </cell>
          <cell r="JE1175">
            <v>0</v>
          </cell>
        </row>
        <row r="1176">
          <cell r="D1176" t="str">
            <v>CL_.EX.WYE._.___.DaveJohnston 0</v>
          </cell>
          <cell r="F1176">
            <v>0</v>
          </cell>
          <cell r="G1176">
            <v>0</v>
          </cell>
          <cell r="H1176">
            <v>1.0000000000000675E-2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-1.9999999999999574E-2</v>
          </cell>
          <cell r="R1176">
            <v>-6.0000000000002274E-2</v>
          </cell>
          <cell r="S1176">
            <v>0</v>
          </cell>
          <cell r="T1176">
            <v>-1.0000000000000675E-2</v>
          </cell>
          <cell r="U1176">
            <v>0</v>
          </cell>
          <cell r="V1176">
            <v>-9.9999999999997868E-3</v>
          </cell>
          <cell r="W1176">
            <v>0</v>
          </cell>
          <cell r="X1176">
            <v>9.9999999999988987E-3</v>
          </cell>
          <cell r="Y1176">
            <v>-9.9999999999997868E-3</v>
          </cell>
          <cell r="Z1176">
            <v>0</v>
          </cell>
          <cell r="AA1176">
            <v>0</v>
          </cell>
          <cell r="AB1176">
            <v>-1.9999999999999574E-2</v>
          </cell>
          <cell r="AC1176">
            <v>-9.9999999999997868E-3</v>
          </cell>
          <cell r="AD1176">
            <v>-9.9999999999997868E-3</v>
          </cell>
          <cell r="AE1176">
            <v>1.0000000000005116E-2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9.9999999999988987E-3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-1.0000000000005116E-2</v>
          </cell>
          <cell r="AS1176">
            <v>0</v>
          </cell>
          <cell r="AT1176">
            <v>0</v>
          </cell>
          <cell r="AU1176">
            <v>-9.9999999999997868E-3</v>
          </cell>
          <cell r="AV1176">
            <v>0</v>
          </cell>
          <cell r="AW1176">
            <v>2.0000000000000462E-2</v>
          </cell>
          <cell r="AX1176">
            <v>-2.0000000000000462E-2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0</v>
          </cell>
          <cell r="BD1176">
            <v>0</v>
          </cell>
          <cell r="BE1176">
            <v>0</v>
          </cell>
          <cell r="BF1176">
            <v>0</v>
          </cell>
          <cell r="BG1176">
            <v>0</v>
          </cell>
          <cell r="BH1176">
            <v>0</v>
          </cell>
          <cell r="BI1176">
            <v>0</v>
          </cell>
          <cell r="BJ1176">
            <v>0</v>
          </cell>
          <cell r="BK1176">
            <v>0</v>
          </cell>
          <cell r="BL1176">
            <v>0</v>
          </cell>
          <cell r="BM1176">
            <v>0</v>
          </cell>
          <cell r="BN1176">
            <v>0</v>
          </cell>
          <cell r="BO1176">
            <v>0</v>
          </cell>
          <cell r="BP1176">
            <v>0</v>
          </cell>
          <cell r="BQ1176">
            <v>0</v>
          </cell>
          <cell r="BR1176">
            <v>0</v>
          </cell>
          <cell r="BS1176">
            <v>0</v>
          </cell>
          <cell r="BT1176">
            <v>0</v>
          </cell>
          <cell r="BU1176">
            <v>0</v>
          </cell>
          <cell r="BV1176">
            <v>0</v>
          </cell>
          <cell r="BW1176">
            <v>0</v>
          </cell>
          <cell r="BX1176">
            <v>0</v>
          </cell>
          <cell r="BY1176">
            <v>0</v>
          </cell>
          <cell r="BZ1176">
            <v>0</v>
          </cell>
          <cell r="CA1176">
            <v>0</v>
          </cell>
          <cell r="CB1176">
            <v>0</v>
          </cell>
          <cell r="CC1176">
            <v>0</v>
          </cell>
          <cell r="CD1176">
            <v>0</v>
          </cell>
          <cell r="CE1176">
            <v>4.0000000000006253E-2</v>
          </cell>
          <cell r="CF1176">
            <v>0</v>
          </cell>
          <cell r="CG1176">
            <v>0</v>
          </cell>
          <cell r="CH1176">
            <v>0</v>
          </cell>
          <cell r="CI1176">
            <v>0</v>
          </cell>
          <cell r="CJ1176">
            <v>0</v>
          </cell>
          <cell r="CK1176">
            <v>4.0000000000000036E-2</v>
          </cell>
          <cell r="CL1176">
            <v>0</v>
          </cell>
          <cell r="CM1176">
            <v>0</v>
          </cell>
          <cell r="CN1176">
            <v>0</v>
          </cell>
          <cell r="CO1176">
            <v>0</v>
          </cell>
          <cell r="CP1176">
            <v>0</v>
          </cell>
          <cell r="CQ1176">
            <v>0</v>
          </cell>
          <cell r="CR1176">
            <v>-4.0000000000006253E-2</v>
          </cell>
          <cell r="CS1176">
            <v>0</v>
          </cell>
          <cell r="CT1176">
            <v>0</v>
          </cell>
          <cell r="CU1176">
            <v>-9.9999999999997868E-3</v>
          </cell>
          <cell r="CV1176">
            <v>-2.000000000000135E-2</v>
          </cell>
          <cell r="CW1176">
            <v>-9.9999999999997868E-3</v>
          </cell>
          <cell r="CX1176">
            <v>0</v>
          </cell>
          <cell r="CY1176">
            <v>0</v>
          </cell>
          <cell r="CZ1176">
            <v>0</v>
          </cell>
          <cell r="DA1176">
            <v>-1.0000000000000675E-2</v>
          </cell>
          <cell r="DB1176">
            <v>9.9999999999997868E-3</v>
          </cell>
          <cell r="DC1176">
            <v>0</v>
          </cell>
          <cell r="DD1176">
            <v>0</v>
          </cell>
          <cell r="DE1176">
            <v>1.0000000000005116E-2</v>
          </cell>
          <cell r="DF1176">
            <v>0</v>
          </cell>
          <cell r="DG1176">
            <v>0</v>
          </cell>
          <cell r="DH1176">
            <v>9.9999999999997868E-3</v>
          </cell>
          <cell r="DI1176">
            <v>0</v>
          </cell>
          <cell r="DJ1176">
            <v>0</v>
          </cell>
          <cell r="DK1176">
            <v>0</v>
          </cell>
          <cell r="DL1176">
            <v>0</v>
          </cell>
          <cell r="DM1176">
            <v>0</v>
          </cell>
          <cell r="DN1176">
            <v>0</v>
          </cell>
          <cell r="DO1176">
            <v>0</v>
          </cell>
          <cell r="DP1176">
            <v>0</v>
          </cell>
          <cell r="DQ1176">
            <v>0</v>
          </cell>
          <cell r="DR1176">
            <v>-3.0000000000001137E-2</v>
          </cell>
          <cell r="DS1176">
            <v>0</v>
          </cell>
          <cell r="DT1176">
            <v>0</v>
          </cell>
          <cell r="DU1176">
            <v>9.9999999999997868E-3</v>
          </cell>
          <cell r="DV1176">
            <v>-2.9999999999999361E-2</v>
          </cell>
          <cell r="DW1176">
            <v>-9.9999999999988987E-3</v>
          </cell>
          <cell r="DX1176">
            <v>0</v>
          </cell>
          <cell r="DY1176">
            <v>0</v>
          </cell>
          <cell r="DZ1176">
            <v>0</v>
          </cell>
          <cell r="EA1176">
            <v>0</v>
          </cell>
          <cell r="EB1176">
            <v>0</v>
          </cell>
          <cell r="EC1176">
            <v>0</v>
          </cell>
          <cell r="ED1176">
            <v>0</v>
          </cell>
          <cell r="EE1176">
            <v>0</v>
          </cell>
          <cell r="EF1176">
            <v>0</v>
          </cell>
          <cell r="EG1176">
            <v>0</v>
          </cell>
          <cell r="EH1176">
            <v>0</v>
          </cell>
          <cell r="EI1176">
            <v>9.9999999999997868E-3</v>
          </cell>
          <cell r="EJ1176">
            <v>-1.0000000000000675E-2</v>
          </cell>
          <cell r="EK1176">
            <v>0</v>
          </cell>
          <cell r="EL1176">
            <v>0</v>
          </cell>
          <cell r="EM1176">
            <v>0</v>
          </cell>
          <cell r="EN1176">
            <v>0</v>
          </cell>
          <cell r="EO1176">
            <v>0</v>
          </cell>
          <cell r="EP1176">
            <v>0</v>
          </cell>
          <cell r="EQ1176">
            <v>0</v>
          </cell>
          <cell r="ER1176">
            <v>-0.25000000000001421</v>
          </cell>
          <cell r="ES1176">
            <v>0</v>
          </cell>
          <cell r="ET1176">
            <v>0</v>
          </cell>
          <cell r="EU1176">
            <v>-1.0000000000000675E-2</v>
          </cell>
          <cell r="EV1176">
            <v>1.0000000000000675E-2</v>
          </cell>
          <cell r="EW1176">
            <v>0</v>
          </cell>
          <cell r="EX1176">
            <v>-5.9999999999999609E-2</v>
          </cell>
          <cell r="EY1176">
            <v>0</v>
          </cell>
          <cell r="EZ1176">
            <v>-2.000000000000135E-2</v>
          </cell>
          <cell r="FA1176">
            <v>0</v>
          </cell>
          <cell r="FB1176">
            <v>-0.16999999999999993</v>
          </cell>
          <cell r="FC1176">
            <v>0</v>
          </cell>
          <cell r="FD1176">
            <v>0</v>
          </cell>
          <cell r="FE1176">
            <v>-3.0000000000001137E-2</v>
          </cell>
          <cell r="FF1176">
            <v>0</v>
          </cell>
          <cell r="FG1176">
            <v>9.9999999999997868E-3</v>
          </cell>
          <cell r="FH1176">
            <v>-9.9999999999997868E-3</v>
          </cell>
          <cell r="FI1176">
            <v>1.9999999999999574E-2</v>
          </cell>
          <cell r="FJ1176">
            <v>2.9999999999999361E-2</v>
          </cell>
          <cell r="FK1176">
            <v>-9.9999999999980105E-3</v>
          </cell>
          <cell r="FL1176">
            <v>-9.9999999999997868E-3</v>
          </cell>
          <cell r="FM1176">
            <v>0</v>
          </cell>
          <cell r="FN1176">
            <v>0</v>
          </cell>
          <cell r="FO1176">
            <v>-6.0000000000001386E-2</v>
          </cell>
          <cell r="FP1176">
            <v>0</v>
          </cell>
          <cell r="FQ1176">
            <v>0</v>
          </cell>
          <cell r="FR1176">
            <v>-0.25</v>
          </cell>
          <cell r="FS1176">
            <v>0</v>
          </cell>
          <cell r="FT1176">
            <v>1.0000000000000675E-2</v>
          </cell>
          <cell r="FU1176">
            <v>-9.9999999999997868E-3</v>
          </cell>
          <cell r="FV1176">
            <v>3.0000000000000249E-2</v>
          </cell>
          <cell r="FW1176">
            <v>-9.9999999999997868E-3</v>
          </cell>
          <cell r="FX1176">
            <v>-9.9999999999997868E-3</v>
          </cell>
          <cell r="FY1176">
            <v>0</v>
          </cell>
          <cell r="FZ1176">
            <v>0</v>
          </cell>
          <cell r="GA1176">
            <v>6.0000000000000497E-2</v>
          </cell>
          <cell r="GB1176">
            <v>-0.3199999999999994</v>
          </cell>
          <cell r="GC1176">
            <v>0</v>
          </cell>
          <cell r="GD1176">
            <v>0</v>
          </cell>
          <cell r="GE1176">
            <v>-9.0000000000003411E-2</v>
          </cell>
          <cell r="GF1176">
            <v>0</v>
          </cell>
          <cell r="GG1176">
            <v>0</v>
          </cell>
          <cell r="GH1176">
            <v>0</v>
          </cell>
          <cell r="GI1176">
            <v>-0.12999999999999901</v>
          </cell>
          <cell r="GJ1176">
            <v>-1.9999999999999574E-2</v>
          </cell>
          <cell r="GK1176">
            <v>2.0000000000000462E-2</v>
          </cell>
          <cell r="GL1176">
            <v>3.0000000000000249E-2</v>
          </cell>
          <cell r="GM1176">
            <v>-9.9999999999988987E-3</v>
          </cell>
          <cell r="GN1176">
            <v>2.0000000000000462E-2</v>
          </cell>
          <cell r="GO1176">
            <v>0</v>
          </cell>
          <cell r="GP1176">
            <v>0</v>
          </cell>
          <cell r="GQ1176">
            <v>0</v>
          </cell>
          <cell r="GR1176">
            <v>1.9999999999996021E-2</v>
          </cell>
          <cell r="GS1176">
            <v>0</v>
          </cell>
          <cell r="GT1176">
            <v>0</v>
          </cell>
          <cell r="GU1176">
            <v>9.9999999999997868E-3</v>
          </cell>
          <cell r="GV1176">
            <v>9.9999999999997868E-3</v>
          </cell>
          <cell r="GW1176">
            <v>0</v>
          </cell>
          <cell r="GX1176">
            <v>0</v>
          </cell>
          <cell r="GY1176">
            <v>0</v>
          </cell>
          <cell r="GZ1176">
            <v>0</v>
          </cell>
          <cell r="HA1176">
            <v>0</v>
          </cell>
          <cell r="HB1176">
            <v>0</v>
          </cell>
          <cell r="HC1176">
            <v>0</v>
          </cell>
          <cell r="HD1176">
            <v>0</v>
          </cell>
          <cell r="HE1176">
            <v>0</v>
          </cell>
          <cell r="HF1176">
            <v>0</v>
          </cell>
          <cell r="HG1176">
            <v>0</v>
          </cell>
          <cell r="HH1176">
            <v>0</v>
          </cell>
          <cell r="HI1176">
            <v>0</v>
          </cell>
          <cell r="HJ1176">
            <v>0</v>
          </cell>
          <cell r="HK1176">
            <v>0</v>
          </cell>
          <cell r="HL1176">
            <v>0</v>
          </cell>
          <cell r="HM1176">
            <v>0</v>
          </cell>
          <cell r="HN1176">
            <v>0</v>
          </cell>
          <cell r="HO1176">
            <v>0</v>
          </cell>
          <cell r="HP1176">
            <v>0</v>
          </cell>
          <cell r="HQ1176">
            <v>0</v>
          </cell>
          <cell r="HR1176">
            <v>2.0000000000010232E-2</v>
          </cell>
          <cell r="HS1176">
            <v>0</v>
          </cell>
          <cell r="HT1176">
            <v>0</v>
          </cell>
          <cell r="HU1176">
            <v>0</v>
          </cell>
          <cell r="HV1176">
            <v>0</v>
          </cell>
          <cell r="HW1176">
            <v>0</v>
          </cell>
          <cell r="HX1176">
            <v>0</v>
          </cell>
          <cell r="HY1176">
            <v>9.9999999999997868E-3</v>
          </cell>
          <cell r="HZ1176">
            <v>0</v>
          </cell>
          <cell r="IA1176">
            <v>9.9999999999988987E-3</v>
          </cell>
          <cell r="IB1176">
            <v>0</v>
          </cell>
          <cell r="IC1176">
            <v>0</v>
          </cell>
          <cell r="ID1176">
            <v>0</v>
          </cell>
          <cell r="IE1176">
            <v>0</v>
          </cell>
          <cell r="IF1176">
            <v>0</v>
          </cell>
          <cell r="IG1176">
            <v>0</v>
          </cell>
          <cell r="IH1176">
            <v>0</v>
          </cell>
          <cell r="II1176">
            <v>0</v>
          </cell>
          <cell r="IJ1176">
            <v>0</v>
          </cell>
          <cell r="IK1176">
            <v>0</v>
          </cell>
          <cell r="IL1176">
            <v>0</v>
          </cell>
          <cell r="IM1176">
            <v>0</v>
          </cell>
          <cell r="IN1176">
            <v>0</v>
          </cell>
          <cell r="IO1176">
            <v>0</v>
          </cell>
          <cell r="IP1176">
            <v>0</v>
          </cell>
          <cell r="IQ1176">
            <v>0</v>
          </cell>
          <cell r="IR1176">
            <v>0</v>
          </cell>
          <cell r="IS1176">
            <v>0</v>
          </cell>
          <cell r="IT1176">
            <v>0</v>
          </cell>
          <cell r="IU1176">
            <v>0</v>
          </cell>
          <cell r="IV1176">
            <v>0</v>
          </cell>
          <cell r="IW1176">
            <v>0</v>
          </cell>
          <cell r="IX1176">
            <v>0</v>
          </cell>
          <cell r="IY1176">
            <v>0</v>
          </cell>
          <cell r="IZ1176">
            <v>0</v>
          </cell>
          <cell r="JA1176">
            <v>0</v>
          </cell>
          <cell r="JB1176">
            <v>0</v>
          </cell>
          <cell r="JC1176">
            <v>0</v>
          </cell>
          <cell r="JD1176">
            <v>0</v>
          </cell>
          <cell r="JE1176">
            <v>0</v>
          </cell>
        </row>
        <row r="1177">
          <cell r="D1177" t="str">
            <v>CL_.EX.BDG._.___.JimBridger 3</v>
          </cell>
          <cell r="F1177">
            <v>-0.5183999999999962</v>
          </cell>
          <cell r="G1177">
            <v>-0.44820000000000704</v>
          </cell>
          <cell r="H1177">
            <v>-7.1645539999998675E-2</v>
          </cell>
          <cell r="I1177">
            <v>7.7700000000000102E-2</v>
          </cell>
          <cell r="J1177">
            <v>-2.4104290900000009</v>
          </cell>
          <cell r="K1177">
            <v>-0.49680000000000035</v>
          </cell>
          <cell r="L1177">
            <v>9.7199999999993736E-2</v>
          </cell>
          <cell r="M1177">
            <v>-0.242999999999995</v>
          </cell>
          <cell r="N1177">
            <v>-0.66960000000000264</v>
          </cell>
          <cell r="O1177">
            <v>-0.69351315999999663</v>
          </cell>
          <cell r="P1177">
            <v>4.3199999999995242E-2</v>
          </cell>
          <cell r="Q1177">
            <v>0.91799999999999216</v>
          </cell>
          <cell r="R1177">
            <v>-1.1698003600000106</v>
          </cell>
          <cell r="S1177">
            <v>0.78299999999998704</v>
          </cell>
          <cell r="T1177">
            <v>-0.14040000000000674</v>
          </cell>
          <cell r="U1177">
            <v>-0.19229999999999947</v>
          </cell>
          <cell r="V1177">
            <v>-0.54675454999999928</v>
          </cell>
          <cell r="W1177">
            <v>2.1599999999999397E-2</v>
          </cell>
          <cell r="X1177">
            <v>3.2399999999999096E-2</v>
          </cell>
          <cell r="Y1177">
            <v>-0.529200000000003</v>
          </cell>
          <cell r="Z1177">
            <v>-0.32168221999999957</v>
          </cell>
          <cell r="AA1177">
            <v>-0.40499999999999403</v>
          </cell>
          <cell r="AB1177">
            <v>4.2136410000004787E-2</v>
          </cell>
          <cell r="AC1177">
            <v>-0.77759999999999252</v>
          </cell>
          <cell r="AD1177">
            <v>0.86400000000001143</v>
          </cell>
          <cell r="AE1177">
            <v>-16.734269250000068</v>
          </cell>
          <cell r="AF1177">
            <v>-6.280200000000022</v>
          </cell>
          <cell r="AG1177">
            <v>0.58319999999999084</v>
          </cell>
          <cell r="AH1177">
            <v>-0.13321202999999926</v>
          </cell>
          <cell r="AI1177">
            <v>0</v>
          </cell>
          <cell r="AJ1177">
            <v>4.8600000000000421E-2</v>
          </cell>
          <cell r="AK1177">
            <v>0</v>
          </cell>
          <cell r="AL1177">
            <v>0</v>
          </cell>
          <cell r="AM1177">
            <v>-0.47519470000000297</v>
          </cell>
          <cell r="AN1177">
            <v>-2.4889202400000059</v>
          </cell>
          <cell r="AO1177">
            <v>-4.8488022800000001</v>
          </cell>
          <cell r="AP1177">
            <v>0.43403999999999598</v>
          </cell>
          <cell r="AQ1177">
            <v>-3.573779999999978</v>
          </cell>
          <cell r="AR1177">
            <v>4.8345926099999588</v>
          </cell>
          <cell r="AS1177">
            <v>0.85320000000000107</v>
          </cell>
          <cell r="AT1177">
            <v>-0.27539999999999765</v>
          </cell>
          <cell r="AU1177">
            <v>-9.1799999999999216E-2</v>
          </cell>
          <cell r="AV1177">
            <v>0</v>
          </cell>
          <cell r="AW1177">
            <v>-0.27000000000000313</v>
          </cell>
          <cell r="AX1177">
            <v>2.699999999999747E-2</v>
          </cell>
          <cell r="AY1177">
            <v>-8.639999999999759E-2</v>
          </cell>
          <cell r="AZ1177">
            <v>0.14580000000003679</v>
          </cell>
          <cell r="BA1177">
            <v>-0.89100000000001955</v>
          </cell>
          <cell r="BB1177">
            <v>-1.5698073900000047</v>
          </cell>
          <cell r="BC1177">
            <v>-1.2096000000000018</v>
          </cell>
          <cell r="BD1177">
            <v>8.2025999999999897</v>
          </cell>
          <cell r="BE1177">
            <v>6.6602438999999549</v>
          </cell>
          <cell r="BF1177">
            <v>6.8688000000000216</v>
          </cell>
          <cell r="BG1177">
            <v>-0.57036000000000087</v>
          </cell>
          <cell r="BH1177">
            <v>-2.6999999999999247E-2</v>
          </cell>
          <cell r="BI1177">
            <v>5.4000000000002935E-3</v>
          </cell>
          <cell r="BJ1177">
            <v>-0.65639999999999077</v>
          </cell>
          <cell r="BK1177">
            <v>2.4666859999999957E-2</v>
          </cell>
          <cell r="BL1177">
            <v>-0.86939999999999884</v>
          </cell>
          <cell r="BM1177">
            <v>0.4933770399999986</v>
          </cell>
          <cell r="BN1177">
            <v>-7.5600000000008549E-2</v>
          </cell>
          <cell r="BO1177">
            <v>0.39959999999999951</v>
          </cell>
          <cell r="BP1177">
            <v>-0.38340000000000884</v>
          </cell>
          <cell r="BQ1177">
            <v>1.4505600000000101</v>
          </cell>
          <cell r="BR1177">
            <v>-0.72912659000002122</v>
          </cell>
          <cell r="BS1177">
            <v>0</v>
          </cell>
          <cell r="BT1177">
            <v>-0.63719999999999999</v>
          </cell>
          <cell r="BU1177">
            <v>0</v>
          </cell>
          <cell r="BV1177">
            <v>0</v>
          </cell>
          <cell r="BW1177">
            <v>0</v>
          </cell>
          <cell r="BX1177">
            <v>0</v>
          </cell>
          <cell r="BY1177">
            <v>0</v>
          </cell>
          <cell r="BZ1177">
            <v>-8.100000000000307E-2</v>
          </cell>
          <cell r="CA1177">
            <v>-1.092658999999685E-2</v>
          </cell>
          <cell r="CB1177">
            <v>0</v>
          </cell>
          <cell r="CC1177">
            <v>0</v>
          </cell>
          <cell r="CD1177">
            <v>0</v>
          </cell>
          <cell r="CE1177">
            <v>-9.7326590000022861E-2</v>
          </cell>
          <cell r="CF1177">
            <v>1.0799999999989041E-2</v>
          </cell>
          <cell r="CG1177">
            <v>-9.7200000000000841E-2</v>
          </cell>
          <cell r="CH1177">
            <v>-1.092658999999685E-2</v>
          </cell>
          <cell r="CI1177">
            <v>0</v>
          </cell>
          <cell r="CJ1177">
            <v>0</v>
          </cell>
          <cell r="CK1177">
            <v>0</v>
          </cell>
          <cell r="CL1177">
            <v>0</v>
          </cell>
          <cell r="CM1177">
            <v>0</v>
          </cell>
          <cell r="CN1177">
            <v>0</v>
          </cell>
          <cell r="CO1177">
            <v>0</v>
          </cell>
          <cell r="CP1177">
            <v>0</v>
          </cell>
          <cell r="CQ1177">
            <v>0</v>
          </cell>
          <cell r="CR1177">
            <v>-2.7177591099999745</v>
          </cell>
          <cell r="CS1177">
            <v>-0.62640000000000384</v>
          </cell>
          <cell r="CT1177">
            <v>-8.639999999999759E-2</v>
          </cell>
          <cell r="CU1177">
            <v>0</v>
          </cell>
          <cell r="CV1177">
            <v>0</v>
          </cell>
          <cell r="CW1177">
            <v>0</v>
          </cell>
          <cell r="CX1177">
            <v>0</v>
          </cell>
          <cell r="CY1177">
            <v>0</v>
          </cell>
          <cell r="CZ1177">
            <v>-0.12420000000000897</v>
          </cell>
          <cell r="DA1177">
            <v>-4.8441719999992472E-2</v>
          </cell>
          <cell r="DB1177">
            <v>-1.7837173899999996</v>
          </cell>
          <cell r="DC1177">
            <v>-4.8599999999993315E-2</v>
          </cell>
          <cell r="DD1177">
            <v>0</v>
          </cell>
          <cell r="DE1177">
            <v>-0.18900000000007822</v>
          </cell>
          <cell r="DF1177">
            <v>0</v>
          </cell>
          <cell r="DG1177">
            <v>0</v>
          </cell>
          <cell r="DH1177">
            <v>0</v>
          </cell>
          <cell r="DI1177">
            <v>0</v>
          </cell>
          <cell r="DJ1177">
            <v>0</v>
          </cell>
          <cell r="DK1177">
            <v>0</v>
          </cell>
          <cell r="DL1177">
            <v>0</v>
          </cell>
          <cell r="DM1177">
            <v>0</v>
          </cell>
          <cell r="DN1177">
            <v>0</v>
          </cell>
          <cell r="DO1177">
            <v>-0.11340000000000217</v>
          </cell>
          <cell r="DP1177">
            <v>0</v>
          </cell>
          <cell r="DQ1177">
            <v>-7.5600000000008549E-2</v>
          </cell>
          <cell r="DR1177">
            <v>-0.60732768000002579</v>
          </cell>
          <cell r="DS1177">
            <v>0</v>
          </cell>
          <cell r="DT1177">
            <v>0</v>
          </cell>
          <cell r="DU1177">
            <v>-0.20189999999999841</v>
          </cell>
          <cell r="DV1177">
            <v>0</v>
          </cell>
          <cell r="DW1177">
            <v>0</v>
          </cell>
          <cell r="DX1177">
            <v>0</v>
          </cell>
          <cell r="DY1177">
            <v>0</v>
          </cell>
          <cell r="DZ1177">
            <v>0</v>
          </cell>
          <cell r="EA1177">
            <v>0</v>
          </cell>
          <cell r="EB1177">
            <v>-0.11922768000000161</v>
          </cell>
          <cell r="EC1177">
            <v>-0.19440000000000168</v>
          </cell>
          <cell r="ED1177">
            <v>-9.1800000000006321E-2</v>
          </cell>
          <cell r="EE1177">
            <v>-0.57780000000002474</v>
          </cell>
          <cell r="EF1177">
            <v>-0.34020000000000294</v>
          </cell>
          <cell r="EG1177">
            <v>-0.23760000000000048</v>
          </cell>
          <cell r="EH1177">
            <v>0</v>
          </cell>
          <cell r="EI1177">
            <v>0</v>
          </cell>
          <cell r="EJ1177">
            <v>0</v>
          </cell>
          <cell r="EK1177">
            <v>0</v>
          </cell>
          <cell r="EL1177">
            <v>0</v>
          </cell>
          <cell r="EM1177">
            <v>0</v>
          </cell>
          <cell r="EN1177">
            <v>0</v>
          </cell>
          <cell r="EO1177">
            <v>0</v>
          </cell>
          <cell r="EP1177">
            <v>0</v>
          </cell>
          <cell r="EQ1177">
            <v>0</v>
          </cell>
          <cell r="ER1177">
            <v>-0.23108619999999291</v>
          </cell>
          <cell r="ES1177">
            <v>9.1799999999999216E-2</v>
          </cell>
          <cell r="ET1177">
            <v>0</v>
          </cell>
          <cell r="EU1177">
            <v>0</v>
          </cell>
          <cell r="EV1177">
            <v>0</v>
          </cell>
          <cell r="EW1177">
            <v>0</v>
          </cell>
          <cell r="EX1177">
            <v>0</v>
          </cell>
          <cell r="EY1177">
            <v>-0.1824861999999996</v>
          </cell>
          <cell r="EZ1177">
            <v>-4.8599999999996868E-2</v>
          </cell>
          <cell r="FA1177">
            <v>0</v>
          </cell>
          <cell r="FB1177">
            <v>0</v>
          </cell>
          <cell r="FC1177">
            <v>-9.1799999999999216E-2</v>
          </cell>
          <cell r="FD1177">
            <v>0</v>
          </cell>
          <cell r="FE1177">
            <v>-0.32069999999998799</v>
          </cell>
          <cell r="FF1177">
            <v>-1.0800000000010357E-2</v>
          </cell>
          <cell r="FG1177">
            <v>0</v>
          </cell>
          <cell r="FH1177">
            <v>-8.1000000000001293E-2</v>
          </cell>
          <cell r="FI1177">
            <v>0</v>
          </cell>
          <cell r="FJ1177">
            <v>0</v>
          </cell>
          <cell r="FK1177">
            <v>0</v>
          </cell>
          <cell r="FL1177">
            <v>0</v>
          </cell>
          <cell r="FM1177">
            <v>-0.18569999999999709</v>
          </cell>
          <cell r="FN1177">
            <v>0</v>
          </cell>
          <cell r="FO1177">
            <v>0</v>
          </cell>
          <cell r="FP1177">
            <v>-4.3200000000002348E-2</v>
          </cell>
          <cell r="FQ1177">
            <v>0</v>
          </cell>
          <cell r="FR1177">
            <v>-1.901359790000015</v>
          </cell>
          <cell r="FS1177">
            <v>-1.7215799999999959</v>
          </cell>
          <cell r="FT1177">
            <v>0</v>
          </cell>
          <cell r="FU1177">
            <v>-4.8600000000003973E-2</v>
          </cell>
          <cell r="FV1177">
            <v>0</v>
          </cell>
          <cell r="FW1177">
            <v>0</v>
          </cell>
          <cell r="FX1177">
            <v>0</v>
          </cell>
          <cell r="FY1177">
            <v>0</v>
          </cell>
          <cell r="FZ1177">
            <v>0</v>
          </cell>
          <cell r="GA1177">
            <v>-1.579790000000969E-3</v>
          </cell>
          <cell r="GB1177">
            <v>0</v>
          </cell>
          <cell r="GC1177">
            <v>-0.12960000000000349</v>
          </cell>
          <cell r="GD1177">
            <v>0</v>
          </cell>
          <cell r="GE1177">
            <v>-0.25380000000001246</v>
          </cell>
          <cell r="GF1177">
            <v>0</v>
          </cell>
          <cell r="GG1177">
            <v>-8.0999999999995964E-2</v>
          </cell>
          <cell r="GH1177">
            <v>0</v>
          </cell>
          <cell r="GI1177">
            <v>0</v>
          </cell>
          <cell r="GJ1177">
            <v>0</v>
          </cell>
          <cell r="GK1177">
            <v>0</v>
          </cell>
          <cell r="GL1177">
            <v>-8.0999999999999517E-2</v>
          </cell>
          <cell r="GM1177">
            <v>0</v>
          </cell>
          <cell r="GN1177">
            <v>0</v>
          </cell>
          <cell r="GO1177">
            <v>0</v>
          </cell>
          <cell r="GP1177">
            <v>-9.1800000000002768E-2</v>
          </cell>
          <cell r="GQ1177">
            <v>0</v>
          </cell>
          <cell r="GR1177">
            <v>-0.10740279000000896</v>
          </cell>
          <cell r="GS1177">
            <v>-7.0199999999999818E-2</v>
          </cell>
          <cell r="GT1177">
            <v>0</v>
          </cell>
          <cell r="GU1177">
            <v>0</v>
          </cell>
          <cell r="GV1177">
            <v>0</v>
          </cell>
          <cell r="GW1177">
            <v>0</v>
          </cell>
          <cell r="GX1177">
            <v>0</v>
          </cell>
          <cell r="GY1177">
            <v>-8.0999999999999517E-2</v>
          </cell>
          <cell r="GZ1177">
            <v>0</v>
          </cell>
          <cell r="HA1177">
            <v>0</v>
          </cell>
          <cell r="HB1177">
            <v>-3.7202790000000263E-2</v>
          </cell>
          <cell r="HC1177">
            <v>0</v>
          </cell>
          <cell r="HD1177">
            <v>8.100000000000307E-2</v>
          </cell>
          <cell r="HE1177">
            <v>-9.5160000000021228E-2</v>
          </cell>
          <cell r="HF1177">
            <v>0</v>
          </cell>
          <cell r="HG1177">
            <v>2.04000000000093E-3</v>
          </cell>
          <cell r="HH1177">
            <v>0</v>
          </cell>
          <cell r="HI1177">
            <v>0</v>
          </cell>
          <cell r="HJ1177">
            <v>0</v>
          </cell>
          <cell r="HK1177">
            <v>0</v>
          </cell>
          <cell r="HL1177">
            <v>0</v>
          </cell>
          <cell r="HM1177">
            <v>-6.4800000000005298E-2</v>
          </cell>
          <cell r="HN1177">
            <v>0</v>
          </cell>
          <cell r="HO1177">
            <v>-3.2400000000000873E-2</v>
          </cell>
          <cell r="HP1177">
            <v>0</v>
          </cell>
          <cell r="HQ1177">
            <v>0</v>
          </cell>
          <cell r="HR1177">
            <v>-0.49679999999995061</v>
          </cell>
          <cell r="HS1177">
            <v>0</v>
          </cell>
          <cell r="HT1177">
            <v>0</v>
          </cell>
          <cell r="HU1177">
            <v>0</v>
          </cell>
          <cell r="HV1177">
            <v>0</v>
          </cell>
          <cell r="HW1177">
            <v>0</v>
          </cell>
          <cell r="HX1177">
            <v>0</v>
          </cell>
          <cell r="HY1177">
            <v>0</v>
          </cell>
          <cell r="HZ1177">
            <v>-9.179999999999211E-2</v>
          </cell>
          <cell r="IA1177">
            <v>0</v>
          </cell>
          <cell r="IB1177">
            <v>-0.16199999999999992</v>
          </cell>
          <cell r="IC1177">
            <v>-0.242999999999995</v>
          </cell>
          <cell r="ID1177">
            <v>0</v>
          </cell>
          <cell r="IE1177">
            <v>-1.0469999999999118</v>
          </cell>
          <cell r="IF1177">
            <v>0</v>
          </cell>
          <cell r="IG1177">
            <v>0</v>
          </cell>
          <cell r="IH1177">
            <v>0</v>
          </cell>
          <cell r="II1177">
            <v>0</v>
          </cell>
          <cell r="IJ1177">
            <v>0</v>
          </cell>
          <cell r="IK1177">
            <v>0</v>
          </cell>
          <cell r="IL1177">
            <v>-1.0470000000000041</v>
          </cell>
          <cell r="IM1177">
            <v>0</v>
          </cell>
          <cell r="IN1177">
            <v>0</v>
          </cell>
          <cell r="IO1177">
            <v>0</v>
          </cell>
          <cell r="IP1177">
            <v>0</v>
          </cell>
          <cell r="IQ1177">
            <v>0</v>
          </cell>
          <cell r="IR1177">
            <v>-0.11879999999996471</v>
          </cell>
          <cell r="IS1177">
            <v>0</v>
          </cell>
          <cell r="IT1177">
            <v>-1.0800000000003251E-2</v>
          </cell>
          <cell r="IU1177">
            <v>0</v>
          </cell>
          <cell r="IV1177">
            <v>0</v>
          </cell>
          <cell r="IW1177">
            <v>0</v>
          </cell>
          <cell r="IX1177">
            <v>0</v>
          </cell>
          <cell r="IY1177">
            <v>0</v>
          </cell>
          <cell r="IZ1177">
            <v>-3.2400000000002649E-2</v>
          </cell>
          <cell r="JA1177">
            <v>0</v>
          </cell>
          <cell r="JB1177">
            <v>-7.5599999999999667E-2</v>
          </cell>
          <cell r="JC1177">
            <v>0</v>
          </cell>
          <cell r="JD1177">
            <v>0</v>
          </cell>
          <cell r="JE1177">
            <v>0</v>
          </cell>
        </row>
        <row r="1178">
          <cell r="D1178" t="str">
            <v>CL_.EX.BDG._.___.JimBridger 3 CCUS</v>
          </cell>
          <cell r="F1178">
            <v>-358.81966511000064</v>
          </cell>
          <cell r="G1178">
            <v>-184.79907239999739</v>
          </cell>
          <cell r="H1178">
            <v>-206.267318039987</v>
          </cell>
          <cell r="I1178">
            <v>-82.618347380001069</v>
          </cell>
          <cell r="J1178">
            <v>-69.654711860002863</v>
          </cell>
          <cell r="K1178">
            <v>-578.47541198998806</v>
          </cell>
          <cell r="L1178">
            <v>-362.59999387001153</v>
          </cell>
          <cell r="M1178">
            <v>-403.4720260000031</v>
          </cell>
          <cell r="N1178">
            <v>-312.3364856900007</v>
          </cell>
          <cell r="O1178">
            <v>-403.99813186000392</v>
          </cell>
          <cell r="P1178">
            <v>-271.58821346999321</v>
          </cell>
          <cell r="Q1178">
            <v>-413.14372196998738</v>
          </cell>
          <cell r="R1178">
            <v>-8645.4179135095328</v>
          </cell>
          <cell r="S1178">
            <v>-1174.1991384699359</v>
          </cell>
          <cell r="T1178">
            <v>-513.1667432700051</v>
          </cell>
          <cell r="U1178">
            <v>-244.86669583000185</v>
          </cell>
          <cell r="V1178">
            <v>-900.19198962998053</v>
          </cell>
          <cell r="W1178">
            <v>-647.12955577998946</v>
          </cell>
          <cell r="X1178">
            <v>-1363.7889320600079</v>
          </cell>
          <cell r="Y1178">
            <v>-527.10957436996978</v>
          </cell>
          <cell r="Z1178">
            <v>-667.84442479000427</v>
          </cell>
          <cell r="AA1178">
            <v>-1303.2868090599659</v>
          </cell>
          <cell r="AB1178">
            <v>2.7895119700042414</v>
          </cell>
          <cell r="AC1178">
            <v>-806.71285354002612</v>
          </cell>
          <cell r="AD1178">
            <v>-499.91070868002134</v>
          </cell>
          <cell r="AE1178">
            <v>-7618.2319544197526</v>
          </cell>
          <cell r="AF1178">
            <v>-512.86825947993202</v>
          </cell>
          <cell r="AG1178">
            <v>-393.74395535001531</v>
          </cell>
          <cell r="AH1178">
            <v>-397.78794765999919</v>
          </cell>
          <cell r="AI1178">
            <v>379.83877604000008</v>
          </cell>
          <cell r="AJ1178">
            <v>-806.82113679999838</v>
          </cell>
          <cell r="AK1178">
            <v>0</v>
          </cell>
          <cell r="AL1178">
            <v>-946.95628196996404</v>
          </cell>
          <cell r="AM1178">
            <v>-609.33132420998299</v>
          </cell>
          <cell r="AN1178">
            <v>-2413.3224611399928</v>
          </cell>
          <cell r="AO1178">
            <v>-485.08218734000025</v>
          </cell>
          <cell r="AP1178">
            <v>-455.31002396001713</v>
          </cell>
          <cell r="AQ1178">
            <v>-976.84715255000629</v>
          </cell>
          <cell r="AR1178">
            <v>-6161.0531643801369</v>
          </cell>
          <cell r="AS1178">
            <v>-192.92766699998174</v>
          </cell>
          <cell r="AT1178">
            <v>-360.13891883002361</v>
          </cell>
          <cell r="AU1178">
            <v>-349.97279975999845</v>
          </cell>
          <cell r="AV1178">
            <v>0</v>
          </cell>
          <cell r="AW1178">
            <v>-2533.3225226599898</v>
          </cell>
          <cell r="AX1178">
            <v>-2852.5142455700261</v>
          </cell>
          <cell r="AY1178">
            <v>-395.13939090000349</v>
          </cell>
          <cell r="AZ1178">
            <v>-39.94714297997416</v>
          </cell>
          <cell r="BA1178">
            <v>-230.35439300001599</v>
          </cell>
          <cell r="BB1178">
            <v>1206.2715501600032</v>
          </cell>
          <cell r="BC1178">
            <v>-148.10036000001128</v>
          </cell>
          <cell r="BD1178">
            <v>-264.90727384004276</v>
          </cell>
          <cell r="BE1178">
            <v>-2830.988244809676</v>
          </cell>
          <cell r="BF1178">
            <v>-374.33922894002171</v>
          </cell>
          <cell r="BG1178">
            <v>-15.710731909959577</v>
          </cell>
          <cell r="BH1178">
            <v>-26.199778109992621</v>
          </cell>
          <cell r="BI1178">
            <v>-146.86939985999925</v>
          </cell>
          <cell r="BJ1178">
            <v>-366.23347673003445</v>
          </cell>
          <cell r="BK1178">
            <v>-952.55654754003626</v>
          </cell>
          <cell r="BL1178">
            <v>-0.68715869999141432</v>
          </cell>
          <cell r="BM1178">
            <v>-102.76269971998408</v>
          </cell>
          <cell r="BN1178">
            <v>-71.870784619997721</v>
          </cell>
          <cell r="BO1178">
            <v>-64.431154109974159</v>
          </cell>
          <cell r="BP1178">
            <v>-379.20283820998156</v>
          </cell>
          <cell r="BQ1178">
            <v>-330.12444636001601</v>
          </cell>
          <cell r="BR1178">
            <v>0</v>
          </cell>
          <cell r="BS1178">
            <v>0</v>
          </cell>
          <cell r="BT1178">
            <v>0</v>
          </cell>
          <cell r="BU1178">
            <v>0</v>
          </cell>
          <cell r="BV1178">
            <v>0</v>
          </cell>
          <cell r="BW1178">
            <v>0</v>
          </cell>
          <cell r="BX1178">
            <v>0</v>
          </cell>
          <cell r="BY1178">
            <v>0</v>
          </cell>
          <cell r="BZ1178">
            <v>0</v>
          </cell>
          <cell r="CA1178">
            <v>0</v>
          </cell>
          <cell r="CB1178">
            <v>0</v>
          </cell>
          <cell r="CC1178">
            <v>0</v>
          </cell>
          <cell r="CD1178">
            <v>0</v>
          </cell>
          <cell r="CE1178">
            <v>0</v>
          </cell>
          <cell r="CF1178">
            <v>0</v>
          </cell>
          <cell r="CG1178">
            <v>0</v>
          </cell>
          <cell r="CH1178">
            <v>0</v>
          </cell>
          <cell r="CI1178">
            <v>0</v>
          </cell>
          <cell r="CJ1178">
            <v>0</v>
          </cell>
          <cell r="CK1178">
            <v>0</v>
          </cell>
          <cell r="CL1178">
            <v>0</v>
          </cell>
          <cell r="CM1178">
            <v>0</v>
          </cell>
          <cell r="CN1178">
            <v>0</v>
          </cell>
          <cell r="CO1178">
            <v>0</v>
          </cell>
          <cell r="CP1178">
            <v>0</v>
          </cell>
          <cell r="CQ1178">
            <v>0</v>
          </cell>
          <cell r="CR1178">
            <v>0</v>
          </cell>
          <cell r="CS1178">
            <v>0</v>
          </cell>
          <cell r="CT1178">
            <v>0</v>
          </cell>
          <cell r="CU1178">
            <v>0</v>
          </cell>
          <cell r="CV1178">
            <v>0</v>
          </cell>
          <cell r="CW1178">
            <v>0</v>
          </cell>
          <cell r="CX1178">
            <v>0</v>
          </cell>
          <cell r="CY1178">
            <v>0</v>
          </cell>
          <cell r="CZ1178">
            <v>0</v>
          </cell>
          <cell r="DA1178">
            <v>0</v>
          </cell>
          <cell r="DB1178">
            <v>0</v>
          </cell>
          <cell r="DC1178">
            <v>0</v>
          </cell>
          <cell r="DD1178">
            <v>0</v>
          </cell>
          <cell r="DE1178">
            <v>0</v>
          </cell>
          <cell r="DF1178">
            <v>0</v>
          </cell>
          <cell r="DG1178">
            <v>0</v>
          </cell>
          <cell r="DH1178">
            <v>0</v>
          </cell>
          <cell r="DI1178">
            <v>0</v>
          </cell>
          <cell r="DJ1178">
            <v>0</v>
          </cell>
          <cell r="DK1178">
            <v>0</v>
          </cell>
          <cell r="DL1178">
            <v>0</v>
          </cell>
          <cell r="DM1178">
            <v>0</v>
          </cell>
          <cell r="DN1178">
            <v>0</v>
          </cell>
          <cell r="DO1178">
            <v>0</v>
          </cell>
          <cell r="DP1178">
            <v>0</v>
          </cell>
          <cell r="DQ1178">
            <v>0</v>
          </cell>
          <cell r="DR1178">
            <v>0</v>
          </cell>
          <cell r="DS1178">
            <v>0</v>
          </cell>
          <cell r="DT1178">
            <v>0</v>
          </cell>
          <cell r="DU1178">
            <v>0</v>
          </cell>
          <cell r="DV1178">
            <v>0</v>
          </cell>
          <cell r="DW1178">
            <v>0</v>
          </cell>
          <cell r="DX1178">
            <v>0</v>
          </cell>
          <cell r="DY1178">
            <v>0</v>
          </cell>
          <cell r="DZ1178">
            <v>0</v>
          </cell>
          <cell r="EA1178">
            <v>0</v>
          </cell>
          <cell r="EB1178">
            <v>0</v>
          </cell>
          <cell r="EC1178">
            <v>0</v>
          </cell>
          <cell r="ED1178">
            <v>0</v>
          </cell>
          <cell r="EE1178">
            <v>0</v>
          </cell>
          <cell r="EF1178">
            <v>0</v>
          </cell>
          <cell r="EG1178">
            <v>0</v>
          </cell>
          <cell r="EH1178">
            <v>0</v>
          </cell>
          <cell r="EI1178">
            <v>0</v>
          </cell>
          <cell r="EJ1178">
            <v>0</v>
          </cell>
          <cell r="EK1178">
            <v>0</v>
          </cell>
          <cell r="EL1178">
            <v>0</v>
          </cell>
          <cell r="EM1178">
            <v>0</v>
          </cell>
          <cell r="EN1178">
            <v>0</v>
          </cell>
          <cell r="EO1178">
            <v>0</v>
          </cell>
          <cell r="EP1178">
            <v>0</v>
          </cell>
          <cell r="EQ1178">
            <v>0</v>
          </cell>
          <cell r="ER1178">
            <v>0</v>
          </cell>
          <cell r="ES1178">
            <v>0</v>
          </cell>
          <cell r="ET1178">
            <v>0</v>
          </cell>
          <cell r="EU1178">
            <v>0</v>
          </cell>
          <cell r="EV1178">
            <v>0</v>
          </cell>
          <cell r="EW1178">
            <v>0</v>
          </cell>
          <cell r="EX1178">
            <v>0</v>
          </cell>
          <cell r="EY1178">
            <v>0</v>
          </cell>
          <cell r="EZ1178">
            <v>0</v>
          </cell>
          <cell r="FA1178">
            <v>0</v>
          </cell>
          <cell r="FB1178">
            <v>0</v>
          </cell>
          <cell r="FC1178">
            <v>0</v>
          </cell>
          <cell r="FD1178">
            <v>0</v>
          </cell>
          <cell r="FE1178">
            <v>0</v>
          </cell>
          <cell r="FF1178">
            <v>0</v>
          </cell>
          <cell r="FG1178">
            <v>0</v>
          </cell>
          <cell r="FH1178">
            <v>0</v>
          </cell>
          <cell r="FI1178">
            <v>0</v>
          </cell>
          <cell r="FJ1178">
            <v>0</v>
          </cell>
          <cell r="FK1178">
            <v>0</v>
          </cell>
          <cell r="FL1178">
            <v>0</v>
          </cell>
          <cell r="FM1178">
            <v>0</v>
          </cell>
          <cell r="FN1178">
            <v>0</v>
          </cell>
          <cell r="FO1178">
            <v>0</v>
          </cell>
          <cell r="FP1178">
            <v>0</v>
          </cell>
          <cell r="FQ1178">
            <v>0</v>
          </cell>
          <cell r="FR1178">
            <v>0</v>
          </cell>
          <cell r="FS1178">
            <v>0</v>
          </cell>
          <cell r="FT1178">
            <v>0</v>
          </cell>
          <cell r="FU1178">
            <v>0</v>
          </cell>
          <cell r="FV1178">
            <v>0</v>
          </cell>
          <cell r="FW1178">
            <v>0</v>
          </cell>
          <cell r="FX1178">
            <v>0</v>
          </cell>
          <cell r="FY1178">
            <v>0</v>
          </cell>
          <cell r="FZ1178">
            <v>0</v>
          </cell>
          <cell r="GA1178">
            <v>0</v>
          </cell>
          <cell r="GB1178">
            <v>0</v>
          </cell>
          <cell r="GC1178">
            <v>0</v>
          </cell>
          <cell r="GD1178">
            <v>0</v>
          </cell>
          <cell r="GE1178">
            <v>0</v>
          </cell>
          <cell r="GF1178">
            <v>0</v>
          </cell>
          <cell r="GG1178">
            <v>0</v>
          </cell>
          <cell r="GH1178">
            <v>0</v>
          </cell>
          <cell r="GI1178">
            <v>0</v>
          </cell>
          <cell r="GJ1178">
            <v>0</v>
          </cell>
          <cell r="GK1178">
            <v>0</v>
          </cell>
          <cell r="GL1178">
            <v>0</v>
          </cell>
          <cell r="GM1178">
            <v>0</v>
          </cell>
          <cell r="GN1178">
            <v>0</v>
          </cell>
          <cell r="GO1178">
            <v>0</v>
          </cell>
          <cell r="GP1178">
            <v>0</v>
          </cell>
          <cell r="GQ1178">
            <v>0</v>
          </cell>
          <cell r="GR1178">
            <v>0</v>
          </cell>
          <cell r="GS1178">
            <v>0</v>
          </cell>
          <cell r="GT1178">
            <v>0</v>
          </cell>
          <cell r="GU1178">
            <v>0</v>
          </cell>
          <cell r="GV1178">
            <v>0</v>
          </cell>
          <cell r="GW1178">
            <v>0</v>
          </cell>
          <cell r="GX1178">
            <v>0</v>
          </cell>
          <cell r="GY1178">
            <v>0</v>
          </cell>
          <cell r="GZ1178">
            <v>0</v>
          </cell>
          <cell r="HA1178">
            <v>0</v>
          </cell>
          <cell r="HB1178">
            <v>0</v>
          </cell>
          <cell r="HC1178">
            <v>0</v>
          </cell>
          <cell r="HD1178">
            <v>0</v>
          </cell>
          <cell r="HE1178">
            <v>0</v>
          </cell>
          <cell r="HF1178">
            <v>0</v>
          </cell>
          <cell r="HG1178">
            <v>0</v>
          </cell>
          <cell r="HH1178">
            <v>0</v>
          </cell>
          <cell r="HI1178">
            <v>0</v>
          </cell>
          <cell r="HJ1178">
            <v>0</v>
          </cell>
          <cell r="HK1178">
            <v>0</v>
          </cell>
          <cell r="HL1178">
            <v>0</v>
          </cell>
          <cell r="HM1178">
            <v>0</v>
          </cell>
          <cell r="HN1178">
            <v>0</v>
          </cell>
          <cell r="HO1178">
            <v>0</v>
          </cell>
          <cell r="HP1178">
            <v>0</v>
          </cell>
          <cell r="HQ1178">
            <v>0</v>
          </cell>
          <cell r="HR1178">
            <v>0</v>
          </cell>
          <cell r="HS1178">
            <v>0</v>
          </cell>
          <cell r="HT1178">
            <v>0</v>
          </cell>
          <cell r="HU1178">
            <v>0</v>
          </cell>
          <cell r="HV1178">
            <v>0</v>
          </cell>
          <cell r="HW1178">
            <v>0</v>
          </cell>
          <cell r="HX1178">
            <v>0</v>
          </cell>
          <cell r="HY1178">
            <v>0</v>
          </cell>
          <cell r="HZ1178">
            <v>0</v>
          </cell>
          <cell r="IA1178">
            <v>0</v>
          </cell>
          <cell r="IB1178">
            <v>0</v>
          </cell>
          <cell r="IC1178">
            <v>0</v>
          </cell>
          <cell r="ID1178">
            <v>0</v>
          </cell>
          <cell r="IE1178">
            <v>0</v>
          </cell>
          <cell r="IF1178">
            <v>0</v>
          </cell>
          <cell r="IG1178">
            <v>0</v>
          </cell>
          <cell r="IH1178">
            <v>0</v>
          </cell>
          <cell r="II1178">
            <v>0</v>
          </cell>
          <cell r="IJ1178">
            <v>0</v>
          </cell>
          <cell r="IK1178">
            <v>0</v>
          </cell>
          <cell r="IL1178">
            <v>0</v>
          </cell>
          <cell r="IM1178">
            <v>0</v>
          </cell>
          <cell r="IN1178">
            <v>0</v>
          </cell>
          <cell r="IO1178">
            <v>0</v>
          </cell>
          <cell r="IP1178">
            <v>0</v>
          </cell>
          <cell r="IQ1178">
            <v>0</v>
          </cell>
          <cell r="IR1178">
            <v>0</v>
          </cell>
          <cell r="IS1178">
            <v>0</v>
          </cell>
          <cell r="IT1178">
            <v>0</v>
          </cell>
          <cell r="IU1178">
            <v>0</v>
          </cell>
          <cell r="IV1178">
            <v>0</v>
          </cell>
          <cell r="IW1178">
            <v>0</v>
          </cell>
          <cell r="IX1178">
            <v>0</v>
          </cell>
          <cell r="IY1178">
            <v>0</v>
          </cell>
          <cell r="IZ1178">
            <v>0</v>
          </cell>
          <cell r="JA1178">
            <v>0</v>
          </cell>
          <cell r="JB1178">
            <v>0</v>
          </cell>
          <cell r="JC1178">
            <v>0</v>
          </cell>
          <cell r="JD1178">
            <v>0</v>
          </cell>
          <cell r="JE1178">
            <v>0</v>
          </cell>
        </row>
        <row r="1179">
          <cell r="D1179" t="str">
            <v>CL_.EX.BDG._.___.JimBridger 3 GCV</v>
          </cell>
          <cell r="F1179">
            <v>-0.47520000000000095</v>
          </cell>
          <cell r="G1179">
            <v>-0.44280000000000186</v>
          </cell>
          <cell r="H1179">
            <v>-0.48186269999999887</v>
          </cell>
          <cell r="I1179">
            <v>-1.9500000000000295E-2</v>
          </cell>
          <cell r="J1179">
            <v>-3.2312290900000011</v>
          </cell>
          <cell r="K1179">
            <v>0.38879999999999981</v>
          </cell>
          <cell r="L1179">
            <v>-0.19980000000000331</v>
          </cell>
          <cell r="M1179">
            <v>-9.7200000000000841E-2</v>
          </cell>
          <cell r="N1179">
            <v>0.48599999999999</v>
          </cell>
          <cell r="O1179">
            <v>-2.1715339999998307E-2</v>
          </cell>
          <cell r="P1179">
            <v>-4.3200000000002348E-2</v>
          </cell>
          <cell r="Q1179">
            <v>0.95579999999998932</v>
          </cell>
          <cell r="R1179">
            <v>-1.5804671400001098</v>
          </cell>
          <cell r="S1179">
            <v>0.57239999999999469</v>
          </cell>
          <cell r="T1179">
            <v>-0.16200000000001324</v>
          </cell>
          <cell r="U1179">
            <v>0.16949999999999221</v>
          </cell>
          <cell r="V1179">
            <v>-0.96940986999999623</v>
          </cell>
          <cell r="W1179">
            <v>-0.12419999999999831</v>
          </cell>
          <cell r="X1179">
            <v>3.1177649999999169E-2</v>
          </cell>
          <cell r="Y1179">
            <v>4.8600000000000421E-2</v>
          </cell>
          <cell r="Z1179">
            <v>-0.98347133000000042</v>
          </cell>
          <cell r="AA1179">
            <v>-0.29700000000000415</v>
          </cell>
          <cell r="AB1179">
            <v>0.46873641000000177</v>
          </cell>
          <cell r="AC1179">
            <v>-0.83159999999999457</v>
          </cell>
          <cell r="AD1179">
            <v>0.49680000000001456</v>
          </cell>
          <cell r="AE1179">
            <v>-10.052936010000053</v>
          </cell>
          <cell r="AF1179">
            <v>-5.312579999999997</v>
          </cell>
          <cell r="AG1179">
            <v>-4.8600000000007526E-2</v>
          </cell>
          <cell r="AH1179">
            <v>0.26459999999999972</v>
          </cell>
          <cell r="AI1179">
            <v>0</v>
          </cell>
          <cell r="AJ1179">
            <v>0</v>
          </cell>
          <cell r="AK1179">
            <v>0</v>
          </cell>
          <cell r="AL1179">
            <v>-9.7200000000000841E-2</v>
          </cell>
          <cell r="AM1179">
            <v>0.35100530000001129</v>
          </cell>
          <cell r="AN1179">
            <v>2.2318743500000053</v>
          </cell>
          <cell r="AO1179">
            <v>-3.44939566</v>
          </cell>
          <cell r="AP1179">
            <v>-1.1738400000000055</v>
          </cell>
          <cell r="AQ1179">
            <v>-2.8188000000000173</v>
          </cell>
          <cell r="AR1179">
            <v>-5.1094369599999823</v>
          </cell>
          <cell r="AS1179">
            <v>-0.91800000000001347</v>
          </cell>
          <cell r="AT1179">
            <v>-0.3510000000000062</v>
          </cell>
          <cell r="AU1179">
            <v>0.10799999999999876</v>
          </cell>
          <cell r="AV1179">
            <v>0</v>
          </cell>
          <cell r="AW1179">
            <v>1.0557704299999919</v>
          </cell>
          <cell r="AX1179">
            <v>-7.5599999999997891E-2</v>
          </cell>
          <cell r="AY1179">
            <v>0.11880000000000024</v>
          </cell>
          <cell r="AZ1179">
            <v>-0.14040000000001385</v>
          </cell>
          <cell r="BA1179">
            <v>0.59940000000000282</v>
          </cell>
          <cell r="BB1179">
            <v>8.2592610000006061E-2</v>
          </cell>
          <cell r="BC1179">
            <v>0.92880000000000251</v>
          </cell>
          <cell r="BD1179">
            <v>-6.5178000000000011</v>
          </cell>
          <cell r="BE1179">
            <v>-3.3675531400000409</v>
          </cell>
          <cell r="BF1179">
            <v>0.64799999999998903</v>
          </cell>
          <cell r="BG1179">
            <v>0.25175999999999732</v>
          </cell>
          <cell r="BH1179">
            <v>2.1600000000001174E-2</v>
          </cell>
          <cell r="BI1179">
            <v>5.4000000000002935E-3</v>
          </cell>
          <cell r="BJ1179">
            <v>-0.32939999999999969</v>
          </cell>
          <cell r="BK1179">
            <v>-8.333313999999703E-2</v>
          </cell>
          <cell r="BL1179">
            <v>0.80999999999998806</v>
          </cell>
          <cell r="BM1179">
            <v>-1.015199999999993</v>
          </cell>
          <cell r="BN1179">
            <v>2.1599999999992292E-2</v>
          </cell>
          <cell r="BO1179">
            <v>-1.3932000000000002</v>
          </cell>
          <cell r="BP1179">
            <v>-0.48059999999999548</v>
          </cell>
          <cell r="BQ1179">
            <v>-1.8241799999999913</v>
          </cell>
          <cell r="BR1179">
            <v>0</v>
          </cell>
          <cell r="BS1179">
            <v>0</v>
          </cell>
          <cell r="BT1179">
            <v>0</v>
          </cell>
          <cell r="BU1179">
            <v>0</v>
          </cell>
          <cell r="BV1179">
            <v>0</v>
          </cell>
          <cell r="BW1179">
            <v>0</v>
          </cell>
          <cell r="BX1179">
            <v>0</v>
          </cell>
          <cell r="BY1179">
            <v>0</v>
          </cell>
          <cell r="BZ1179">
            <v>0</v>
          </cell>
          <cell r="CA1179">
            <v>0</v>
          </cell>
          <cell r="CB1179">
            <v>0</v>
          </cell>
          <cell r="CC1179">
            <v>0</v>
          </cell>
          <cell r="CD1179">
            <v>0</v>
          </cell>
          <cell r="CE1179">
            <v>0</v>
          </cell>
          <cell r="CF1179">
            <v>0</v>
          </cell>
          <cell r="CG1179">
            <v>0</v>
          </cell>
          <cell r="CH1179">
            <v>0</v>
          </cell>
          <cell r="CI1179">
            <v>0</v>
          </cell>
          <cell r="CJ1179">
            <v>0</v>
          </cell>
          <cell r="CK1179">
            <v>0</v>
          </cell>
          <cell r="CL1179">
            <v>0</v>
          </cell>
          <cell r="CM1179">
            <v>0</v>
          </cell>
          <cell r="CN1179">
            <v>0</v>
          </cell>
          <cell r="CO1179">
            <v>0</v>
          </cell>
          <cell r="CP1179">
            <v>0</v>
          </cell>
          <cell r="CQ1179">
            <v>0</v>
          </cell>
          <cell r="CR1179">
            <v>0</v>
          </cell>
          <cell r="CS1179">
            <v>0</v>
          </cell>
          <cell r="CT1179">
            <v>0</v>
          </cell>
          <cell r="CU1179">
            <v>0</v>
          </cell>
          <cell r="CV1179">
            <v>0</v>
          </cell>
          <cell r="CW1179">
            <v>0</v>
          </cell>
          <cell r="CX1179">
            <v>0</v>
          </cell>
          <cell r="CY1179">
            <v>0</v>
          </cell>
          <cell r="CZ1179">
            <v>0</v>
          </cell>
          <cell r="DA1179">
            <v>0</v>
          </cell>
          <cell r="DB1179">
            <v>0</v>
          </cell>
          <cell r="DC1179">
            <v>0</v>
          </cell>
          <cell r="DD1179">
            <v>0</v>
          </cell>
          <cell r="DE1179">
            <v>0</v>
          </cell>
          <cell r="DF1179">
            <v>0</v>
          </cell>
          <cell r="DG1179">
            <v>0</v>
          </cell>
          <cell r="DH1179">
            <v>0</v>
          </cell>
          <cell r="DI1179">
            <v>0</v>
          </cell>
          <cell r="DJ1179">
            <v>0</v>
          </cell>
          <cell r="DK1179">
            <v>0</v>
          </cell>
          <cell r="DL1179">
            <v>0</v>
          </cell>
          <cell r="DM1179">
            <v>0</v>
          </cell>
          <cell r="DN1179">
            <v>0</v>
          </cell>
          <cell r="DO1179">
            <v>0</v>
          </cell>
          <cell r="DP1179">
            <v>0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0</v>
          </cell>
          <cell r="DW1179">
            <v>0</v>
          </cell>
          <cell r="DX1179">
            <v>0</v>
          </cell>
          <cell r="DY1179">
            <v>0</v>
          </cell>
          <cell r="DZ1179">
            <v>0</v>
          </cell>
          <cell r="EA1179">
            <v>0</v>
          </cell>
          <cell r="EB1179">
            <v>0</v>
          </cell>
          <cell r="EC1179">
            <v>0</v>
          </cell>
          <cell r="ED1179">
            <v>0</v>
          </cell>
          <cell r="EE1179">
            <v>0</v>
          </cell>
          <cell r="EF1179">
            <v>0</v>
          </cell>
          <cell r="EG1179">
            <v>0</v>
          </cell>
          <cell r="EH1179">
            <v>0</v>
          </cell>
          <cell r="EI1179">
            <v>0</v>
          </cell>
          <cell r="EJ1179">
            <v>0</v>
          </cell>
          <cell r="EK1179">
            <v>0</v>
          </cell>
          <cell r="EL1179">
            <v>0</v>
          </cell>
          <cell r="EM1179">
            <v>0</v>
          </cell>
          <cell r="EN1179">
            <v>0</v>
          </cell>
          <cell r="EO1179">
            <v>0</v>
          </cell>
          <cell r="EP1179">
            <v>0</v>
          </cell>
          <cell r="EQ1179">
            <v>0</v>
          </cell>
          <cell r="ER1179">
            <v>0</v>
          </cell>
          <cell r="ES1179">
            <v>0</v>
          </cell>
          <cell r="ET1179">
            <v>0</v>
          </cell>
          <cell r="EU1179">
            <v>0</v>
          </cell>
          <cell r="EV1179">
            <v>0</v>
          </cell>
          <cell r="EW1179">
            <v>0</v>
          </cell>
          <cell r="EX1179">
            <v>0</v>
          </cell>
          <cell r="EY1179">
            <v>0</v>
          </cell>
          <cell r="EZ1179">
            <v>0</v>
          </cell>
          <cell r="FA1179">
            <v>0</v>
          </cell>
          <cell r="FB1179">
            <v>0</v>
          </cell>
          <cell r="FC1179">
            <v>0</v>
          </cell>
          <cell r="FD1179">
            <v>0</v>
          </cell>
          <cell r="FE1179">
            <v>0</v>
          </cell>
          <cell r="FF1179">
            <v>0</v>
          </cell>
          <cell r="FG1179">
            <v>0</v>
          </cell>
          <cell r="FH1179">
            <v>0</v>
          </cell>
          <cell r="FI1179">
            <v>0</v>
          </cell>
          <cell r="FJ1179">
            <v>0</v>
          </cell>
          <cell r="FK1179">
            <v>0</v>
          </cell>
          <cell r="FL1179">
            <v>0</v>
          </cell>
          <cell r="FM1179">
            <v>0</v>
          </cell>
          <cell r="FN1179">
            <v>0</v>
          </cell>
          <cell r="FO1179">
            <v>0</v>
          </cell>
          <cell r="FP1179">
            <v>0</v>
          </cell>
          <cell r="FQ1179">
            <v>0</v>
          </cell>
          <cell r="FR1179">
            <v>0</v>
          </cell>
          <cell r="FS1179">
            <v>0</v>
          </cell>
          <cell r="FT1179">
            <v>0</v>
          </cell>
          <cell r="FU1179">
            <v>0</v>
          </cell>
          <cell r="FV1179">
            <v>0</v>
          </cell>
          <cell r="FW1179">
            <v>0</v>
          </cell>
          <cell r="FX1179">
            <v>0</v>
          </cell>
          <cell r="FY1179">
            <v>0</v>
          </cell>
          <cell r="FZ1179">
            <v>0</v>
          </cell>
          <cell r="GA1179">
            <v>0</v>
          </cell>
          <cell r="GB1179">
            <v>0</v>
          </cell>
          <cell r="GC1179">
            <v>0</v>
          </cell>
          <cell r="GD1179">
            <v>0</v>
          </cell>
          <cell r="GE1179">
            <v>0</v>
          </cell>
          <cell r="GF1179">
            <v>0</v>
          </cell>
          <cell r="GG1179">
            <v>0</v>
          </cell>
          <cell r="GH1179">
            <v>0</v>
          </cell>
          <cell r="GI1179">
            <v>0</v>
          </cell>
          <cell r="GJ1179">
            <v>0</v>
          </cell>
          <cell r="GK1179">
            <v>0</v>
          </cell>
          <cell r="GL1179">
            <v>0</v>
          </cell>
          <cell r="GM1179">
            <v>0</v>
          </cell>
          <cell r="GN1179">
            <v>0</v>
          </cell>
          <cell r="GO1179">
            <v>0</v>
          </cell>
          <cell r="GP1179">
            <v>0</v>
          </cell>
          <cell r="GQ1179">
            <v>0</v>
          </cell>
          <cell r="GR1179">
            <v>0</v>
          </cell>
          <cell r="GS1179">
            <v>0</v>
          </cell>
          <cell r="GT1179">
            <v>0</v>
          </cell>
          <cell r="GU1179">
            <v>0</v>
          </cell>
          <cell r="GV1179">
            <v>0</v>
          </cell>
          <cell r="GW1179">
            <v>0</v>
          </cell>
          <cell r="GX1179">
            <v>0</v>
          </cell>
          <cell r="GY1179">
            <v>0</v>
          </cell>
          <cell r="GZ1179">
            <v>0</v>
          </cell>
          <cell r="HA1179">
            <v>0</v>
          </cell>
          <cell r="HB1179">
            <v>0</v>
          </cell>
          <cell r="HC1179">
            <v>0</v>
          </cell>
          <cell r="HD1179">
            <v>0</v>
          </cell>
          <cell r="HE1179">
            <v>0</v>
          </cell>
          <cell r="HF1179">
            <v>0</v>
          </cell>
          <cell r="HG1179">
            <v>0</v>
          </cell>
          <cell r="HH1179">
            <v>0</v>
          </cell>
          <cell r="HI1179">
            <v>0</v>
          </cell>
          <cell r="HJ1179">
            <v>0</v>
          </cell>
          <cell r="HK1179">
            <v>0</v>
          </cell>
          <cell r="HL1179">
            <v>0</v>
          </cell>
          <cell r="HM1179">
            <v>0</v>
          </cell>
          <cell r="HN1179">
            <v>0</v>
          </cell>
          <cell r="HO1179">
            <v>0</v>
          </cell>
          <cell r="HP1179">
            <v>0</v>
          </cell>
          <cell r="HQ1179">
            <v>0</v>
          </cell>
          <cell r="HR1179">
            <v>0</v>
          </cell>
          <cell r="HS1179">
            <v>0</v>
          </cell>
          <cell r="HT1179">
            <v>0</v>
          </cell>
          <cell r="HU1179">
            <v>0</v>
          </cell>
          <cell r="HV1179">
            <v>0</v>
          </cell>
          <cell r="HW1179">
            <v>0</v>
          </cell>
          <cell r="HX1179">
            <v>0</v>
          </cell>
          <cell r="HY1179">
            <v>0</v>
          </cell>
          <cell r="HZ1179">
            <v>0</v>
          </cell>
          <cell r="IA1179">
            <v>0</v>
          </cell>
          <cell r="IB1179">
            <v>0</v>
          </cell>
          <cell r="IC1179">
            <v>0</v>
          </cell>
          <cell r="ID1179">
            <v>0</v>
          </cell>
          <cell r="IE1179">
            <v>0</v>
          </cell>
          <cell r="IF1179">
            <v>0</v>
          </cell>
          <cell r="IG1179">
            <v>0</v>
          </cell>
          <cell r="IH1179">
            <v>0</v>
          </cell>
          <cell r="II1179">
            <v>0</v>
          </cell>
          <cell r="IJ1179">
            <v>0</v>
          </cell>
          <cell r="IK1179">
            <v>0</v>
          </cell>
          <cell r="IL1179">
            <v>0</v>
          </cell>
          <cell r="IM1179">
            <v>0</v>
          </cell>
          <cell r="IN1179">
            <v>0</v>
          </cell>
          <cell r="IO1179">
            <v>0</v>
          </cell>
          <cell r="IP1179">
            <v>0</v>
          </cell>
          <cell r="IQ1179">
            <v>0</v>
          </cell>
          <cell r="IR1179">
            <v>0</v>
          </cell>
          <cell r="IS1179">
            <v>0</v>
          </cell>
          <cell r="IT1179">
            <v>0</v>
          </cell>
          <cell r="IU1179">
            <v>0</v>
          </cell>
          <cell r="IV1179">
            <v>0</v>
          </cell>
          <cell r="IW1179">
            <v>0</v>
          </cell>
          <cell r="IX1179">
            <v>0</v>
          </cell>
          <cell r="IY1179">
            <v>0</v>
          </cell>
          <cell r="IZ1179">
            <v>0</v>
          </cell>
          <cell r="JA1179">
            <v>0</v>
          </cell>
          <cell r="JB1179">
            <v>0</v>
          </cell>
          <cell r="JC1179">
            <v>0</v>
          </cell>
          <cell r="JD1179">
            <v>0</v>
          </cell>
          <cell r="JE1179">
            <v>0</v>
          </cell>
        </row>
        <row r="1180">
          <cell r="D1180" t="str">
            <v>CL_.EX.BDG._.___.JimBridger 4</v>
          </cell>
          <cell r="F1180">
            <v>-1.3032000000000004</v>
          </cell>
          <cell r="G1180">
            <v>-0.3755999999999986</v>
          </cell>
          <cell r="H1180">
            <v>0.12597225000000023</v>
          </cell>
          <cell r="I1180">
            <v>0.24149999999999938</v>
          </cell>
          <cell r="J1180">
            <v>0.15240000000000009</v>
          </cell>
          <cell r="K1180">
            <v>-8.7600000000000122E-2</v>
          </cell>
          <cell r="L1180">
            <v>0.10529999999999973</v>
          </cell>
          <cell r="M1180">
            <v>-4.6199999999998909E-2</v>
          </cell>
          <cell r="N1180">
            <v>-0.15719999999999601</v>
          </cell>
          <cell r="O1180">
            <v>-0.16800000000000015</v>
          </cell>
          <cell r="P1180">
            <v>-0.100799999999996</v>
          </cell>
          <cell r="Q1180">
            <v>5.3999999999998494E-3</v>
          </cell>
          <cell r="R1180">
            <v>2.2735651699999835</v>
          </cell>
          <cell r="S1180">
            <v>0.36840000000000828</v>
          </cell>
          <cell r="T1180">
            <v>0.15900000000000603</v>
          </cell>
          <cell r="U1180">
            <v>2.9009999999999962</v>
          </cell>
          <cell r="V1180">
            <v>-7.9187469999997262E-2</v>
          </cell>
          <cell r="W1180">
            <v>1.0799999999999699E-2</v>
          </cell>
          <cell r="X1180">
            <v>3.4200000000002007E-2</v>
          </cell>
          <cell r="Y1180">
            <v>0</v>
          </cell>
          <cell r="Z1180">
            <v>-3.7800000000004275E-2</v>
          </cell>
          <cell r="AA1180">
            <v>-0.12944736000000034</v>
          </cell>
          <cell r="AB1180">
            <v>-0.9588000000000001</v>
          </cell>
          <cell r="AC1180">
            <v>5.4000000000016257E-3</v>
          </cell>
          <cell r="AD1180">
            <v>0</v>
          </cell>
          <cell r="AE1180">
            <v>-0.22475213999990729</v>
          </cell>
          <cell r="AF1180">
            <v>4.7999999999987608E-2</v>
          </cell>
          <cell r="AG1180">
            <v>-0.10259999999999536</v>
          </cell>
          <cell r="AH1180">
            <v>0</v>
          </cell>
          <cell r="AI1180">
            <v>0</v>
          </cell>
          <cell r="AJ1180">
            <v>0</v>
          </cell>
          <cell r="AK1180">
            <v>2.3201650000000001E-2</v>
          </cell>
          <cell r="AL1180">
            <v>4.6226210000000378E-2</v>
          </cell>
          <cell r="AM1180">
            <v>-0.34259999999999735</v>
          </cell>
          <cell r="AN1180">
            <v>0.40620000000001255</v>
          </cell>
          <cell r="AO1180">
            <v>3.2400000000000873E-2</v>
          </cell>
          <cell r="AP1180">
            <v>-0.33558000000000021</v>
          </cell>
          <cell r="AQ1180">
            <v>0</v>
          </cell>
          <cell r="AR1180">
            <v>-0.25818000000009533</v>
          </cell>
          <cell r="AS1180">
            <v>-8.5379999999986467E-2</v>
          </cell>
          <cell r="AT1180">
            <v>-0.10739999999999839</v>
          </cell>
          <cell r="AU1180">
            <v>1.0199999999999321E-2</v>
          </cell>
          <cell r="AV1180">
            <v>0</v>
          </cell>
          <cell r="AW1180">
            <v>0</v>
          </cell>
          <cell r="AX1180">
            <v>9.2399999999997817E-2</v>
          </cell>
          <cell r="AY1180">
            <v>0</v>
          </cell>
          <cell r="AZ1180">
            <v>-0.1086000000000098</v>
          </cell>
          <cell r="BA1180">
            <v>-3.2399999999995543E-2</v>
          </cell>
          <cell r="BB1180">
            <v>0</v>
          </cell>
          <cell r="BC1180">
            <v>-2.7000000000001023E-2</v>
          </cell>
          <cell r="BD1180">
            <v>0</v>
          </cell>
          <cell r="BE1180">
            <v>-3.1878940300000522</v>
          </cell>
          <cell r="BF1180">
            <v>0.16500000000002046</v>
          </cell>
          <cell r="BG1180">
            <v>-4.9199999999999022E-2</v>
          </cell>
          <cell r="BH1180">
            <v>3.2400000000002649E-2</v>
          </cell>
          <cell r="BI1180">
            <v>-3.5654047999999996</v>
          </cell>
          <cell r="BJ1180">
            <v>6.7310769999998854E-2</v>
          </cell>
          <cell r="BK1180">
            <v>8.5799999999998988E-2</v>
          </cell>
          <cell r="BL1180">
            <v>0</v>
          </cell>
          <cell r="BM1180">
            <v>1.6199999999983561E-2</v>
          </cell>
          <cell r="BN1180">
            <v>-3.2400000000002649E-2</v>
          </cell>
          <cell r="BO1180">
            <v>0</v>
          </cell>
          <cell r="BP1180">
            <v>9.2399999999997817E-2</v>
          </cell>
          <cell r="BQ1180">
            <v>0</v>
          </cell>
          <cell r="BR1180">
            <v>-0.12359999999995352</v>
          </cell>
          <cell r="BS1180">
            <v>0</v>
          </cell>
          <cell r="BT1180">
            <v>0</v>
          </cell>
          <cell r="BU1180">
            <v>0</v>
          </cell>
          <cell r="BV1180">
            <v>0</v>
          </cell>
          <cell r="BW1180">
            <v>0</v>
          </cell>
          <cell r="BX1180">
            <v>0</v>
          </cell>
          <cell r="BY1180">
            <v>0</v>
          </cell>
          <cell r="BZ1180">
            <v>0</v>
          </cell>
          <cell r="CA1180">
            <v>-1.0799999999996146E-2</v>
          </cell>
          <cell r="CB1180">
            <v>0</v>
          </cell>
          <cell r="CC1180">
            <v>-0.11280000000000001</v>
          </cell>
          <cell r="CD1180">
            <v>0</v>
          </cell>
          <cell r="CE1180">
            <v>-1.7917018000000553</v>
          </cell>
          <cell r="CF1180">
            <v>0</v>
          </cell>
          <cell r="CG1180">
            <v>-8.2799999999991769E-2</v>
          </cell>
          <cell r="CH1180">
            <v>0</v>
          </cell>
          <cell r="CI1180">
            <v>0</v>
          </cell>
          <cell r="CJ1180">
            <v>-1.7089018000000005</v>
          </cell>
          <cell r="CK1180">
            <v>0</v>
          </cell>
          <cell r="CL1180">
            <v>0</v>
          </cell>
          <cell r="CM1180">
            <v>0</v>
          </cell>
          <cell r="CN1180">
            <v>0</v>
          </cell>
          <cell r="CO1180">
            <v>0</v>
          </cell>
          <cell r="CP1180">
            <v>0</v>
          </cell>
          <cell r="CQ1180">
            <v>0</v>
          </cell>
          <cell r="CR1180">
            <v>-0.24600000000003774</v>
          </cell>
          <cell r="CS1180">
            <v>-1.6199999999997772E-2</v>
          </cell>
          <cell r="CT1180">
            <v>-9.2399999999997817E-2</v>
          </cell>
          <cell r="CU1180">
            <v>0</v>
          </cell>
          <cell r="CV1180">
            <v>-3.4200000000002007E-2</v>
          </cell>
          <cell r="CW1180">
            <v>0</v>
          </cell>
          <cell r="CX1180">
            <v>0</v>
          </cell>
          <cell r="CY1180">
            <v>0</v>
          </cell>
          <cell r="CZ1180">
            <v>-9.2400000000004923E-2</v>
          </cell>
          <cell r="DA1180">
            <v>-1.0799999999996146E-2</v>
          </cell>
          <cell r="DB1180">
            <v>0</v>
          </cell>
          <cell r="DC1180">
            <v>0</v>
          </cell>
          <cell r="DD1180">
            <v>0</v>
          </cell>
          <cell r="DE1180">
            <v>-0.24479999999999791</v>
          </cell>
          <cell r="DF1180">
            <v>-3.4199999999998454E-2</v>
          </cell>
          <cell r="DG1180">
            <v>-0.16859999999999786</v>
          </cell>
          <cell r="DH1180">
            <v>0</v>
          </cell>
          <cell r="DI1180">
            <v>0</v>
          </cell>
          <cell r="DJ1180">
            <v>0</v>
          </cell>
          <cell r="DK1180">
            <v>0</v>
          </cell>
          <cell r="DL1180">
            <v>0</v>
          </cell>
          <cell r="DM1180">
            <v>-4.2000000000001592E-2</v>
          </cell>
          <cell r="DN1180">
            <v>0</v>
          </cell>
          <cell r="DO1180">
            <v>0</v>
          </cell>
          <cell r="DP1180">
            <v>0</v>
          </cell>
          <cell r="DQ1180">
            <v>0</v>
          </cell>
          <cell r="DR1180">
            <v>-0.2643021800000156</v>
          </cell>
          <cell r="DS1180">
            <v>-8.2799999999991769E-2</v>
          </cell>
          <cell r="DT1180">
            <v>0</v>
          </cell>
          <cell r="DU1180">
            <v>0</v>
          </cell>
          <cell r="DV1180">
            <v>0</v>
          </cell>
          <cell r="DW1180">
            <v>0</v>
          </cell>
          <cell r="DX1180">
            <v>0</v>
          </cell>
          <cell r="DY1180">
            <v>0</v>
          </cell>
          <cell r="DZ1180">
            <v>-0.1752000000000038</v>
          </cell>
          <cell r="EA1180">
            <v>-6.3021799999987138E-3</v>
          </cell>
          <cell r="EB1180">
            <v>0</v>
          </cell>
          <cell r="EC1180">
            <v>0</v>
          </cell>
          <cell r="ED1180">
            <v>0</v>
          </cell>
          <cell r="EE1180">
            <v>-1.4985599999999692</v>
          </cell>
          <cell r="EF1180">
            <v>-1.4889599999999987</v>
          </cell>
          <cell r="EG1180">
            <v>0</v>
          </cell>
          <cell r="EH1180">
            <v>0</v>
          </cell>
          <cell r="EI1180">
            <v>0</v>
          </cell>
          <cell r="EJ1180">
            <v>0</v>
          </cell>
          <cell r="EK1180">
            <v>0</v>
          </cell>
          <cell r="EL1180">
            <v>0</v>
          </cell>
          <cell r="EM1180">
            <v>0</v>
          </cell>
          <cell r="EN1180">
            <v>0</v>
          </cell>
          <cell r="EO1180">
            <v>0</v>
          </cell>
          <cell r="EP1180">
            <v>-9.6000000000024954E-3</v>
          </cell>
          <cell r="EQ1180">
            <v>0</v>
          </cell>
          <cell r="ER1180">
            <v>2.2727130000021134E-2</v>
          </cell>
          <cell r="ES1180">
            <v>9.2400000000004923E-2</v>
          </cell>
          <cell r="ET1180">
            <v>2.7000000000008129E-2</v>
          </cell>
          <cell r="EU1180">
            <v>0</v>
          </cell>
          <cell r="EV1180">
            <v>0</v>
          </cell>
          <cell r="EW1180">
            <v>0</v>
          </cell>
          <cell r="EX1180">
            <v>0</v>
          </cell>
          <cell r="EY1180">
            <v>0</v>
          </cell>
          <cell r="EZ1180">
            <v>-4.2728700000047581E-3</v>
          </cell>
          <cell r="FA1180">
            <v>0</v>
          </cell>
          <cell r="FB1180">
            <v>0</v>
          </cell>
          <cell r="FC1180">
            <v>-9.240000000000137E-2</v>
          </cell>
          <cell r="FD1180">
            <v>0</v>
          </cell>
          <cell r="FE1180">
            <v>-0.19930180000000064</v>
          </cell>
          <cell r="FF1180">
            <v>-8.280000000000598E-2</v>
          </cell>
          <cell r="FG1180">
            <v>-9.240000000000137E-2</v>
          </cell>
          <cell r="FH1180">
            <v>0</v>
          </cell>
          <cell r="FI1180">
            <v>0</v>
          </cell>
          <cell r="FJ1180">
            <v>0</v>
          </cell>
          <cell r="FK1180">
            <v>0</v>
          </cell>
          <cell r="FL1180">
            <v>0</v>
          </cell>
          <cell r="FM1180">
            <v>-2.410179999999329E-2</v>
          </cell>
          <cell r="FN1180">
            <v>0</v>
          </cell>
          <cell r="FO1180">
            <v>0</v>
          </cell>
          <cell r="FP1180">
            <v>0</v>
          </cell>
          <cell r="FQ1180">
            <v>0</v>
          </cell>
          <cell r="FR1180">
            <v>-0.27660000000003038</v>
          </cell>
          <cell r="FS1180">
            <v>-0.20280000000000342</v>
          </cell>
          <cell r="FT1180">
            <v>0</v>
          </cell>
          <cell r="FU1180">
            <v>-3.9599999999998303E-2</v>
          </cell>
          <cell r="FV1180">
            <v>0</v>
          </cell>
          <cell r="FW1180">
            <v>0</v>
          </cell>
          <cell r="FX1180">
            <v>0</v>
          </cell>
          <cell r="FY1180">
            <v>0</v>
          </cell>
          <cell r="FZ1180">
            <v>0</v>
          </cell>
          <cell r="GA1180">
            <v>0</v>
          </cell>
          <cell r="GB1180">
            <v>0</v>
          </cell>
          <cell r="GC1180">
            <v>-3.4199999999996678E-2</v>
          </cell>
          <cell r="GD1180">
            <v>0</v>
          </cell>
          <cell r="GE1180">
            <v>-0.24000000000000909</v>
          </cell>
          <cell r="GF1180">
            <v>-9.2400000000004923E-2</v>
          </cell>
          <cell r="GG1180">
            <v>-0.14759999999999707</v>
          </cell>
          <cell r="GH1180">
            <v>0</v>
          </cell>
          <cell r="GI1180">
            <v>0</v>
          </cell>
          <cell r="GJ1180">
            <v>0</v>
          </cell>
          <cell r="GK1180">
            <v>0</v>
          </cell>
          <cell r="GL1180">
            <v>0</v>
          </cell>
          <cell r="GM1180">
            <v>0</v>
          </cell>
          <cell r="GN1180">
            <v>0</v>
          </cell>
          <cell r="GO1180">
            <v>0</v>
          </cell>
          <cell r="GP1180">
            <v>0</v>
          </cell>
          <cell r="GQ1180">
            <v>0</v>
          </cell>
          <cell r="GR1180">
            <v>-0.19440000000000168</v>
          </cell>
          <cell r="GS1180">
            <v>0</v>
          </cell>
          <cell r="GT1180">
            <v>0</v>
          </cell>
          <cell r="GU1180">
            <v>0</v>
          </cell>
          <cell r="GV1180">
            <v>0</v>
          </cell>
          <cell r="GW1180">
            <v>0</v>
          </cell>
          <cell r="GX1180">
            <v>0</v>
          </cell>
          <cell r="GY1180">
            <v>0</v>
          </cell>
          <cell r="GZ1180">
            <v>0</v>
          </cell>
          <cell r="HA1180">
            <v>0</v>
          </cell>
          <cell r="HB1180">
            <v>0</v>
          </cell>
          <cell r="HC1180">
            <v>-0.19440000000000168</v>
          </cell>
          <cell r="HD1180">
            <v>0</v>
          </cell>
          <cell r="HE1180">
            <v>-9.359999999998081E-2</v>
          </cell>
          <cell r="HF1180">
            <v>-8.280000000000598E-2</v>
          </cell>
          <cell r="HG1180">
            <v>0</v>
          </cell>
          <cell r="HH1180">
            <v>0</v>
          </cell>
          <cell r="HI1180">
            <v>0</v>
          </cell>
          <cell r="HJ1180">
            <v>0</v>
          </cell>
          <cell r="HK1180">
            <v>0</v>
          </cell>
          <cell r="HL1180">
            <v>0</v>
          </cell>
          <cell r="HM1180">
            <v>0</v>
          </cell>
          <cell r="HN1180">
            <v>-1.0799999999999699E-2</v>
          </cell>
          <cell r="HO1180">
            <v>0</v>
          </cell>
          <cell r="HP1180">
            <v>0</v>
          </cell>
          <cell r="HQ1180">
            <v>0</v>
          </cell>
          <cell r="HR1180">
            <v>-1.2000609400000712</v>
          </cell>
          <cell r="HS1180">
            <v>0</v>
          </cell>
          <cell r="HT1180">
            <v>-0.37920000000001153</v>
          </cell>
          <cell r="HU1180">
            <v>0</v>
          </cell>
          <cell r="HV1180">
            <v>0</v>
          </cell>
          <cell r="HW1180">
            <v>0</v>
          </cell>
          <cell r="HX1180">
            <v>0</v>
          </cell>
          <cell r="HY1180">
            <v>-0.73806094000000044</v>
          </cell>
          <cell r="HZ1180">
            <v>0</v>
          </cell>
          <cell r="IA1180">
            <v>0</v>
          </cell>
          <cell r="IB1180">
            <v>0</v>
          </cell>
          <cell r="IC1180">
            <v>-8.2799999999998875E-2</v>
          </cell>
          <cell r="ID1180">
            <v>0</v>
          </cell>
          <cell r="IE1180">
            <v>-9.2399999999997817E-2</v>
          </cell>
          <cell r="IF1180">
            <v>0</v>
          </cell>
          <cell r="IG1180">
            <v>-9.2399999999990712E-2</v>
          </cell>
          <cell r="IH1180">
            <v>0</v>
          </cell>
          <cell r="II1180">
            <v>0</v>
          </cell>
          <cell r="IJ1180">
            <v>0</v>
          </cell>
          <cell r="IK1180">
            <v>0</v>
          </cell>
          <cell r="IL1180">
            <v>0</v>
          </cell>
          <cell r="IM1180">
            <v>0</v>
          </cell>
          <cell r="IN1180">
            <v>0</v>
          </cell>
          <cell r="IO1180">
            <v>0</v>
          </cell>
          <cell r="IP1180">
            <v>0</v>
          </cell>
          <cell r="IQ1180">
            <v>0</v>
          </cell>
          <cell r="IR1180">
            <v>-9.6000000000344698E-3</v>
          </cell>
          <cell r="IS1180">
            <v>0</v>
          </cell>
          <cell r="IT1180">
            <v>-9.5999999999989427E-3</v>
          </cell>
          <cell r="IU1180">
            <v>0</v>
          </cell>
          <cell r="IV1180">
            <v>0</v>
          </cell>
          <cell r="IW1180">
            <v>0</v>
          </cell>
          <cell r="IX1180">
            <v>0</v>
          </cell>
          <cell r="IY1180">
            <v>0</v>
          </cell>
          <cell r="IZ1180">
            <v>0</v>
          </cell>
          <cell r="JA1180">
            <v>0</v>
          </cell>
          <cell r="JB1180">
            <v>0</v>
          </cell>
          <cell r="JC1180">
            <v>0</v>
          </cell>
          <cell r="JD1180">
            <v>0</v>
          </cell>
          <cell r="JE1180">
            <v>0</v>
          </cell>
        </row>
        <row r="1181">
          <cell r="D1181" t="str">
            <v>CL_.EX.BDG._.___.JimBridger 4 CCUS</v>
          </cell>
          <cell r="F1181">
            <v>-283.30696822002938</v>
          </cell>
          <cell r="G1181">
            <v>-211.91147361999901</v>
          </cell>
          <cell r="H1181">
            <v>-224.54061863999959</v>
          </cell>
          <cell r="I1181">
            <v>442.22641694999584</v>
          </cell>
          <cell r="J1181">
            <v>-1440.7195894300094</v>
          </cell>
          <cell r="K1181">
            <v>-293.06143765999877</v>
          </cell>
          <cell r="L1181">
            <v>-446.19041365000885</v>
          </cell>
          <cell r="M1181">
            <v>-306.46061123002437</v>
          </cell>
          <cell r="N1181">
            <v>-209.5379196399881</v>
          </cell>
          <cell r="O1181">
            <v>-1290.0397540800332</v>
          </cell>
          <cell r="P1181">
            <v>-193.82555613998557</v>
          </cell>
          <cell r="Q1181">
            <v>-133.15987571999722</v>
          </cell>
          <cell r="R1181">
            <v>-5141.1234938199632</v>
          </cell>
          <cell r="S1181">
            <v>-395.53255179003463</v>
          </cell>
          <cell r="T1181">
            <v>-163.09889292001026</v>
          </cell>
          <cell r="U1181">
            <v>-1191.6925799699966</v>
          </cell>
          <cell r="V1181">
            <v>-590.33520961998147</v>
          </cell>
          <cell r="W1181">
            <v>-333.22486818001198</v>
          </cell>
          <cell r="X1181">
            <v>-247.32981614998425</v>
          </cell>
          <cell r="Y1181">
            <v>-874.99721585994121</v>
          </cell>
          <cell r="Z1181">
            <v>-221.73208360001445</v>
          </cell>
          <cell r="AA1181">
            <v>-47.509665290010162</v>
          </cell>
          <cell r="AB1181">
            <v>-714.15867966000224</v>
          </cell>
          <cell r="AC1181">
            <v>-30.61432736000279</v>
          </cell>
          <cell r="AD1181">
            <v>-330.89760341995861</v>
          </cell>
          <cell r="AE1181">
            <v>-1979.8454469500575</v>
          </cell>
          <cell r="AF1181">
            <v>-260.06264039006783</v>
          </cell>
          <cell r="AG1181">
            <v>-104.40224027997465</v>
          </cell>
          <cell r="AH1181">
            <v>172.60190455999691</v>
          </cell>
          <cell r="AI1181">
            <v>-88.381919990000824</v>
          </cell>
          <cell r="AJ1181">
            <v>0</v>
          </cell>
          <cell r="AK1181">
            <v>-133.22202282000217</v>
          </cell>
          <cell r="AL1181">
            <v>-224.40678804001072</v>
          </cell>
          <cell r="AM1181">
            <v>-155.42421140000806</v>
          </cell>
          <cell r="AN1181">
            <v>-221.63324285997078</v>
          </cell>
          <cell r="AO1181">
            <v>-242.00172498999018</v>
          </cell>
          <cell r="AP1181">
            <v>-603.38622549000138</v>
          </cell>
          <cell r="AQ1181">
            <v>-119.52633524997509</v>
          </cell>
          <cell r="AR1181">
            <v>-3218.4601285401732</v>
          </cell>
          <cell r="AS1181">
            <v>-418.58148320997134</v>
          </cell>
          <cell r="AT1181">
            <v>-231.46667814999819</v>
          </cell>
          <cell r="AU1181">
            <v>-89.129375810014608</v>
          </cell>
          <cell r="AV1181">
            <v>0</v>
          </cell>
          <cell r="AW1181">
            <v>-166.17416436999338</v>
          </cell>
          <cell r="AX1181">
            <v>-149.90357185006724</v>
          </cell>
          <cell r="AY1181">
            <v>-154.31099223002093</v>
          </cell>
          <cell r="AZ1181">
            <v>-28.461604220006848</v>
          </cell>
          <cell r="BA1181">
            <v>-102.12020910001593</v>
          </cell>
          <cell r="BB1181">
            <v>-1904.3681741499749</v>
          </cell>
          <cell r="BC1181">
            <v>107.8827905600192</v>
          </cell>
          <cell r="BD1181">
            <v>-81.826666010019835</v>
          </cell>
          <cell r="BE1181">
            <v>-6581.2933081600349</v>
          </cell>
          <cell r="BF1181">
            <v>-790.98459649996948</v>
          </cell>
          <cell r="BG1181">
            <v>-116.10705774999224</v>
          </cell>
          <cell r="BH1181">
            <v>-1201.6512072300247</v>
          </cell>
          <cell r="BI1181">
            <v>-645.45518877999712</v>
          </cell>
          <cell r="BJ1181">
            <v>-1340.4986496499623</v>
          </cell>
          <cell r="BK1181">
            <v>-291.5412349299877</v>
          </cell>
          <cell r="BL1181">
            <v>-9.9999999999708962</v>
          </cell>
          <cell r="BM1181">
            <v>-167.20270737999817</v>
          </cell>
          <cell r="BN1181">
            <v>-610.2395255700103</v>
          </cell>
          <cell r="BO1181">
            <v>-1198.9236051799671</v>
          </cell>
          <cell r="BP1181">
            <v>-208.68953519000206</v>
          </cell>
          <cell r="BQ1181">
            <v>0</v>
          </cell>
          <cell r="BR1181">
            <v>0</v>
          </cell>
          <cell r="BS1181">
            <v>0</v>
          </cell>
          <cell r="BT1181">
            <v>0</v>
          </cell>
          <cell r="BU1181">
            <v>0</v>
          </cell>
          <cell r="BV1181">
            <v>0</v>
          </cell>
          <cell r="BW1181">
            <v>0</v>
          </cell>
          <cell r="BX1181">
            <v>0</v>
          </cell>
          <cell r="BY1181">
            <v>0</v>
          </cell>
          <cell r="BZ1181">
            <v>0</v>
          </cell>
          <cell r="CA1181">
            <v>0</v>
          </cell>
          <cell r="CB1181">
            <v>0</v>
          </cell>
          <cell r="CC1181">
            <v>0</v>
          </cell>
          <cell r="CD1181">
            <v>0</v>
          </cell>
          <cell r="CE1181">
            <v>0</v>
          </cell>
          <cell r="CF1181">
            <v>0</v>
          </cell>
          <cell r="CG1181">
            <v>0</v>
          </cell>
          <cell r="CH1181">
            <v>0</v>
          </cell>
          <cell r="CI1181">
            <v>0</v>
          </cell>
          <cell r="CJ1181">
            <v>0</v>
          </cell>
          <cell r="CK1181">
            <v>0</v>
          </cell>
          <cell r="CL1181">
            <v>0</v>
          </cell>
          <cell r="CM1181">
            <v>0</v>
          </cell>
          <cell r="CN1181">
            <v>0</v>
          </cell>
          <cell r="CO1181">
            <v>0</v>
          </cell>
          <cell r="CP1181">
            <v>0</v>
          </cell>
          <cell r="CQ1181">
            <v>0</v>
          </cell>
          <cell r="CR1181">
            <v>0</v>
          </cell>
          <cell r="CS1181">
            <v>0</v>
          </cell>
          <cell r="CT1181">
            <v>0</v>
          </cell>
          <cell r="CU1181">
            <v>0</v>
          </cell>
          <cell r="CV1181">
            <v>0</v>
          </cell>
          <cell r="CW1181">
            <v>0</v>
          </cell>
          <cell r="CX1181">
            <v>0</v>
          </cell>
          <cell r="CY1181">
            <v>0</v>
          </cell>
          <cell r="CZ1181">
            <v>0</v>
          </cell>
          <cell r="DA1181">
            <v>0</v>
          </cell>
          <cell r="DB1181">
            <v>0</v>
          </cell>
          <cell r="DC1181">
            <v>0</v>
          </cell>
          <cell r="DD1181">
            <v>0</v>
          </cell>
          <cell r="DE1181">
            <v>0</v>
          </cell>
          <cell r="DF1181">
            <v>0</v>
          </cell>
          <cell r="DG1181">
            <v>0</v>
          </cell>
          <cell r="DH1181">
            <v>0</v>
          </cell>
          <cell r="DI1181">
            <v>0</v>
          </cell>
          <cell r="DJ1181">
            <v>0</v>
          </cell>
          <cell r="DK1181">
            <v>0</v>
          </cell>
          <cell r="DL1181">
            <v>0</v>
          </cell>
          <cell r="DM1181">
            <v>0</v>
          </cell>
          <cell r="DN1181">
            <v>0</v>
          </cell>
          <cell r="DO1181">
            <v>0</v>
          </cell>
          <cell r="DP1181">
            <v>0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0</v>
          </cell>
          <cell r="DW1181">
            <v>0</v>
          </cell>
          <cell r="DX1181">
            <v>0</v>
          </cell>
          <cell r="DY1181">
            <v>0</v>
          </cell>
          <cell r="DZ1181">
            <v>0</v>
          </cell>
          <cell r="EA1181">
            <v>0</v>
          </cell>
          <cell r="EB1181">
            <v>0</v>
          </cell>
          <cell r="EC1181">
            <v>0</v>
          </cell>
          <cell r="ED1181">
            <v>0</v>
          </cell>
          <cell r="EE1181">
            <v>0</v>
          </cell>
          <cell r="EF1181">
            <v>0</v>
          </cell>
          <cell r="EG1181">
            <v>0</v>
          </cell>
          <cell r="EH1181">
            <v>0</v>
          </cell>
          <cell r="EI1181">
            <v>0</v>
          </cell>
          <cell r="EJ1181">
            <v>0</v>
          </cell>
          <cell r="EK1181">
            <v>0</v>
          </cell>
          <cell r="EL1181">
            <v>0</v>
          </cell>
          <cell r="EM1181">
            <v>0</v>
          </cell>
          <cell r="EN1181">
            <v>0</v>
          </cell>
          <cell r="EO1181">
            <v>0</v>
          </cell>
          <cell r="EP1181">
            <v>0</v>
          </cell>
          <cell r="EQ1181">
            <v>0</v>
          </cell>
          <cell r="ER1181">
            <v>0</v>
          </cell>
          <cell r="ES1181">
            <v>0</v>
          </cell>
          <cell r="ET1181">
            <v>0</v>
          </cell>
          <cell r="EU1181">
            <v>0</v>
          </cell>
          <cell r="EV1181">
            <v>0</v>
          </cell>
          <cell r="EW1181">
            <v>0</v>
          </cell>
          <cell r="EX1181">
            <v>0</v>
          </cell>
          <cell r="EY1181">
            <v>0</v>
          </cell>
          <cell r="EZ1181">
            <v>0</v>
          </cell>
          <cell r="FA1181">
            <v>0</v>
          </cell>
          <cell r="FB1181">
            <v>0</v>
          </cell>
          <cell r="FC1181">
            <v>0</v>
          </cell>
          <cell r="FD1181">
            <v>0</v>
          </cell>
          <cell r="FE1181">
            <v>0</v>
          </cell>
          <cell r="FF1181">
            <v>0</v>
          </cell>
          <cell r="FG1181">
            <v>0</v>
          </cell>
          <cell r="FH1181">
            <v>0</v>
          </cell>
          <cell r="FI1181">
            <v>0</v>
          </cell>
          <cell r="FJ1181">
            <v>0</v>
          </cell>
          <cell r="FK1181">
            <v>0</v>
          </cell>
          <cell r="FL1181">
            <v>0</v>
          </cell>
          <cell r="FM1181">
            <v>0</v>
          </cell>
          <cell r="FN1181">
            <v>0</v>
          </cell>
          <cell r="FO1181">
            <v>0</v>
          </cell>
          <cell r="FP1181">
            <v>0</v>
          </cell>
          <cell r="FQ1181">
            <v>0</v>
          </cell>
          <cell r="FR1181">
            <v>0</v>
          </cell>
          <cell r="FS1181">
            <v>0</v>
          </cell>
          <cell r="FT1181">
            <v>0</v>
          </cell>
          <cell r="FU1181">
            <v>0</v>
          </cell>
          <cell r="FV1181">
            <v>0</v>
          </cell>
          <cell r="FW1181">
            <v>0</v>
          </cell>
          <cell r="FX1181">
            <v>0</v>
          </cell>
          <cell r="FY1181">
            <v>0</v>
          </cell>
          <cell r="FZ1181">
            <v>0</v>
          </cell>
          <cell r="GA1181">
            <v>0</v>
          </cell>
          <cell r="GB1181">
            <v>0</v>
          </cell>
          <cell r="GC1181">
            <v>0</v>
          </cell>
          <cell r="GD1181">
            <v>0</v>
          </cell>
          <cell r="GE1181">
            <v>0</v>
          </cell>
          <cell r="GF1181">
            <v>0</v>
          </cell>
          <cell r="GG1181">
            <v>0</v>
          </cell>
          <cell r="GH1181">
            <v>0</v>
          </cell>
          <cell r="GI1181">
            <v>0</v>
          </cell>
          <cell r="GJ1181">
            <v>0</v>
          </cell>
          <cell r="GK1181">
            <v>0</v>
          </cell>
          <cell r="GL1181">
            <v>0</v>
          </cell>
          <cell r="GM1181">
            <v>0</v>
          </cell>
          <cell r="GN1181">
            <v>0</v>
          </cell>
          <cell r="GO1181">
            <v>0</v>
          </cell>
          <cell r="GP1181">
            <v>0</v>
          </cell>
          <cell r="GQ1181">
            <v>0</v>
          </cell>
          <cell r="GR1181">
            <v>0</v>
          </cell>
          <cell r="GS1181">
            <v>0</v>
          </cell>
          <cell r="GT1181">
            <v>0</v>
          </cell>
          <cell r="GU1181">
            <v>0</v>
          </cell>
          <cell r="GV1181">
            <v>0</v>
          </cell>
          <cell r="GW1181">
            <v>0</v>
          </cell>
          <cell r="GX1181">
            <v>0</v>
          </cell>
          <cell r="GY1181">
            <v>0</v>
          </cell>
          <cell r="GZ1181">
            <v>0</v>
          </cell>
          <cell r="HA1181">
            <v>0</v>
          </cell>
          <cell r="HB1181">
            <v>0</v>
          </cell>
          <cell r="HC1181">
            <v>0</v>
          </cell>
          <cell r="HD1181">
            <v>0</v>
          </cell>
          <cell r="HE1181">
            <v>0</v>
          </cell>
          <cell r="HF1181">
            <v>0</v>
          </cell>
          <cell r="HG1181">
            <v>0</v>
          </cell>
          <cell r="HH1181">
            <v>0</v>
          </cell>
          <cell r="HI1181">
            <v>0</v>
          </cell>
          <cell r="HJ1181">
            <v>0</v>
          </cell>
          <cell r="HK1181">
            <v>0</v>
          </cell>
          <cell r="HL1181">
            <v>0</v>
          </cell>
          <cell r="HM1181">
            <v>0</v>
          </cell>
          <cell r="HN1181">
            <v>0</v>
          </cell>
          <cell r="HO1181">
            <v>0</v>
          </cell>
          <cell r="HP1181">
            <v>0</v>
          </cell>
          <cell r="HQ1181">
            <v>0</v>
          </cell>
          <cell r="HR1181">
            <v>0</v>
          </cell>
          <cell r="HS1181">
            <v>0</v>
          </cell>
          <cell r="HT1181">
            <v>0</v>
          </cell>
          <cell r="HU1181">
            <v>0</v>
          </cell>
          <cell r="HV1181">
            <v>0</v>
          </cell>
          <cell r="HW1181">
            <v>0</v>
          </cell>
          <cell r="HX1181">
            <v>0</v>
          </cell>
          <cell r="HY1181">
            <v>0</v>
          </cell>
          <cell r="HZ1181">
            <v>0</v>
          </cell>
          <cell r="IA1181">
            <v>0</v>
          </cell>
          <cell r="IB1181">
            <v>0</v>
          </cell>
          <cell r="IC1181">
            <v>0</v>
          </cell>
          <cell r="ID1181">
            <v>0</v>
          </cell>
          <cell r="IE1181">
            <v>0</v>
          </cell>
          <cell r="IF1181">
            <v>0</v>
          </cell>
          <cell r="IG1181">
            <v>0</v>
          </cell>
          <cell r="IH1181">
            <v>0</v>
          </cell>
          <cell r="II1181">
            <v>0</v>
          </cell>
          <cell r="IJ1181">
            <v>0</v>
          </cell>
          <cell r="IK1181">
            <v>0</v>
          </cell>
          <cell r="IL1181">
            <v>0</v>
          </cell>
          <cell r="IM1181">
            <v>0</v>
          </cell>
          <cell r="IN1181">
            <v>0</v>
          </cell>
          <cell r="IO1181">
            <v>0</v>
          </cell>
          <cell r="IP1181">
            <v>0</v>
          </cell>
          <cell r="IQ1181">
            <v>0</v>
          </cell>
          <cell r="IR1181">
            <v>0</v>
          </cell>
          <cell r="IS1181">
            <v>0</v>
          </cell>
          <cell r="IT1181">
            <v>0</v>
          </cell>
          <cell r="IU1181">
            <v>0</v>
          </cell>
          <cell r="IV1181">
            <v>0</v>
          </cell>
          <cell r="IW1181">
            <v>0</v>
          </cell>
          <cell r="IX1181">
            <v>0</v>
          </cell>
          <cell r="IY1181">
            <v>0</v>
          </cell>
          <cell r="IZ1181">
            <v>0</v>
          </cell>
          <cell r="JA1181">
            <v>0</v>
          </cell>
          <cell r="JB1181">
            <v>0</v>
          </cell>
          <cell r="JC1181">
            <v>0</v>
          </cell>
          <cell r="JD1181">
            <v>0</v>
          </cell>
          <cell r="JE1181">
            <v>0</v>
          </cell>
        </row>
        <row r="1182">
          <cell r="D1182" t="str">
            <v>CL_.EX.BDG._.___.JimBridger 4 GCV</v>
          </cell>
          <cell r="F1182">
            <v>-1.4214000000000055</v>
          </cell>
          <cell r="G1182">
            <v>-0.40980000000000061</v>
          </cell>
          <cell r="H1182">
            <v>-0.41709631999999974</v>
          </cell>
          <cell r="I1182">
            <v>-0.162300000000001</v>
          </cell>
          <cell r="J1182">
            <v>-3.971652859999999</v>
          </cell>
          <cell r="K1182">
            <v>-4.5600000000000307E-2</v>
          </cell>
          <cell r="L1182">
            <v>0</v>
          </cell>
          <cell r="M1182">
            <v>-0.17459999999999098</v>
          </cell>
          <cell r="N1182">
            <v>0.13559999999999661</v>
          </cell>
          <cell r="O1182">
            <v>0.1949999999999994</v>
          </cell>
          <cell r="P1182">
            <v>-0.10079999999999778</v>
          </cell>
          <cell r="Q1182">
            <v>5.3999999999989612E-3</v>
          </cell>
          <cell r="R1182">
            <v>1.9057651699999951</v>
          </cell>
          <cell r="S1182">
            <v>0.43320000000001357</v>
          </cell>
          <cell r="T1182">
            <v>-4.1399999999995885E-2</v>
          </cell>
          <cell r="U1182">
            <v>3.0425999999999966</v>
          </cell>
          <cell r="V1182">
            <v>-0.12778747000000834</v>
          </cell>
          <cell r="W1182">
            <v>1.0800000000006804E-2</v>
          </cell>
          <cell r="X1182">
            <v>0</v>
          </cell>
          <cell r="Y1182">
            <v>0</v>
          </cell>
          <cell r="Z1182">
            <v>-0.29160000000000252</v>
          </cell>
          <cell r="AA1182">
            <v>-9.5847360000007598E-2</v>
          </cell>
          <cell r="AB1182">
            <v>-1.0511999999999997</v>
          </cell>
          <cell r="AC1182">
            <v>2.699999999999747E-2</v>
          </cell>
          <cell r="AD1182">
            <v>0</v>
          </cell>
          <cell r="AE1182">
            <v>0.13680785999997624</v>
          </cell>
          <cell r="AF1182">
            <v>1.1999999999829924E-3</v>
          </cell>
          <cell r="AG1182">
            <v>-0.10799999999999699</v>
          </cell>
          <cell r="AH1182">
            <v>0</v>
          </cell>
          <cell r="AI1182">
            <v>0</v>
          </cell>
          <cell r="AJ1182">
            <v>0</v>
          </cell>
          <cell r="AK1182">
            <v>2.3201650000000001E-2</v>
          </cell>
          <cell r="AL1182">
            <v>4.6226210000000378E-2</v>
          </cell>
          <cell r="AM1182">
            <v>-3.4199999999998454E-2</v>
          </cell>
          <cell r="AN1182">
            <v>-8.3399999999997476E-2</v>
          </cell>
          <cell r="AO1182">
            <v>6.4799999999999081E-2</v>
          </cell>
          <cell r="AP1182">
            <v>0.22698000000000462</v>
          </cell>
          <cell r="AQ1182">
            <v>0</v>
          </cell>
          <cell r="AR1182">
            <v>-0.32201999999995223</v>
          </cell>
          <cell r="AS1182">
            <v>-8.3219999999997185E-2</v>
          </cell>
          <cell r="AT1182">
            <v>-0.17940000000000822</v>
          </cell>
          <cell r="AU1182">
            <v>8.1599999999998118E-2</v>
          </cell>
          <cell r="AV1182">
            <v>0</v>
          </cell>
          <cell r="AW1182">
            <v>0</v>
          </cell>
          <cell r="AX1182">
            <v>-9.2399999999997817E-2</v>
          </cell>
          <cell r="AY1182">
            <v>0</v>
          </cell>
          <cell r="AZ1182">
            <v>3.2400000000009754E-2</v>
          </cell>
          <cell r="BA1182">
            <v>1.6199999999983561E-2</v>
          </cell>
          <cell r="BB1182">
            <v>0</v>
          </cell>
          <cell r="BC1182">
            <v>-9.7200000000000841E-2</v>
          </cell>
          <cell r="BD1182">
            <v>0</v>
          </cell>
          <cell r="BE1182">
            <v>-3.5103698599999689</v>
          </cell>
          <cell r="BF1182">
            <v>-0.12539999999999907</v>
          </cell>
          <cell r="BG1182">
            <v>-0.12599999999999767</v>
          </cell>
          <cell r="BH1182">
            <v>8.2799999999998875E-2</v>
          </cell>
          <cell r="BI1182">
            <v>2.3765368500000044</v>
          </cell>
          <cell r="BJ1182">
            <v>-5.3757067099999958</v>
          </cell>
          <cell r="BK1182">
            <v>-7.7999999999999403E-2</v>
          </cell>
          <cell r="BL1182">
            <v>0</v>
          </cell>
          <cell r="BM1182">
            <v>-0.11879999999999313</v>
          </cell>
          <cell r="BN1182">
            <v>-2.1599999999999397E-2</v>
          </cell>
          <cell r="BO1182">
            <v>0</v>
          </cell>
          <cell r="BP1182">
            <v>-0.12420000000000186</v>
          </cell>
          <cell r="BQ1182">
            <v>0</v>
          </cell>
          <cell r="BR1182">
            <v>0</v>
          </cell>
          <cell r="BS1182">
            <v>0</v>
          </cell>
          <cell r="BT1182">
            <v>0</v>
          </cell>
          <cell r="BU1182">
            <v>0</v>
          </cell>
          <cell r="BV1182">
            <v>0</v>
          </cell>
          <cell r="BW1182">
            <v>0</v>
          </cell>
          <cell r="BX1182">
            <v>0</v>
          </cell>
          <cell r="BY1182">
            <v>0</v>
          </cell>
          <cell r="BZ1182">
            <v>0</v>
          </cell>
          <cell r="CA1182">
            <v>0</v>
          </cell>
          <cell r="CB1182">
            <v>0</v>
          </cell>
          <cell r="CC1182">
            <v>0</v>
          </cell>
          <cell r="CD1182">
            <v>0</v>
          </cell>
          <cell r="CE1182">
            <v>0</v>
          </cell>
          <cell r="CF1182">
            <v>0</v>
          </cell>
          <cell r="CG1182">
            <v>0</v>
          </cell>
          <cell r="CH1182">
            <v>0</v>
          </cell>
          <cell r="CI1182">
            <v>0</v>
          </cell>
          <cell r="CJ1182">
            <v>0</v>
          </cell>
          <cell r="CK1182">
            <v>0</v>
          </cell>
          <cell r="CL1182">
            <v>0</v>
          </cell>
          <cell r="CM1182">
            <v>0</v>
          </cell>
          <cell r="CN1182">
            <v>0</v>
          </cell>
          <cell r="CO1182">
            <v>0</v>
          </cell>
          <cell r="CP1182">
            <v>0</v>
          </cell>
          <cell r="CQ1182">
            <v>0</v>
          </cell>
          <cell r="CR1182">
            <v>0</v>
          </cell>
          <cell r="CS1182">
            <v>0</v>
          </cell>
          <cell r="CT1182">
            <v>0</v>
          </cell>
          <cell r="CU1182">
            <v>0</v>
          </cell>
          <cell r="CV1182">
            <v>0</v>
          </cell>
          <cell r="CW1182">
            <v>0</v>
          </cell>
          <cell r="CX1182">
            <v>0</v>
          </cell>
          <cell r="CY1182">
            <v>0</v>
          </cell>
          <cell r="CZ1182">
            <v>0</v>
          </cell>
          <cell r="DA1182">
            <v>0</v>
          </cell>
          <cell r="DB1182">
            <v>0</v>
          </cell>
          <cell r="DC1182">
            <v>0</v>
          </cell>
          <cell r="DD1182">
            <v>0</v>
          </cell>
          <cell r="DE1182">
            <v>0</v>
          </cell>
          <cell r="DF1182">
            <v>0</v>
          </cell>
          <cell r="DG1182">
            <v>0</v>
          </cell>
          <cell r="DH1182">
            <v>0</v>
          </cell>
          <cell r="DI1182">
            <v>0</v>
          </cell>
          <cell r="DJ1182">
            <v>0</v>
          </cell>
          <cell r="DK1182">
            <v>0</v>
          </cell>
          <cell r="DL1182">
            <v>0</v>
          </cell>
          <cell r="DM1182">
            <v>0</v>
          </cell>
          <cell r="DN1182">
            <v>0</v>
          </cell>
          <cell r="DO1182">
            <v>0</v>
          </cell>
          <cell r="DP1182">
            <v>0</v>
          </cell>
          <cell r="DQ1182">
            <v>0</v>
          </cell>
          <cell r="DR1182">
            <v>0</v>
          </cell>
          <cell r="DS1182">
            <v>0</v>
          </cell>
          <cell r="DT1182">
            <v>0</v>
          </cell>
          <cell r="DU1182">
            <v>0</v>
          </cell>
          <cell r="DV1182">
            <v>0</v>
          </cell>
          <cell r="DW1182">
            <v>0</v>
          </cell>
          <cell r="DX1182">
            <v>0</v>
          </cell>
          <cell r="DY1182">
            <v>0</v>
          </cell>
          <cell r="DZ1182">
            <v>0</v>
          </cell>
          <cell r="EA1182">
            <v>0</v>
          </cell>
          <cell r="EB1182">
            <v>0</v>
          </cell>
          <cell r="EC1182">
            <v>0</v>
          </cell>
          <cell r="ED1182">
            <v>0</v>
          </cell>
          <cell r="EE1182">
            <v>0</v>
          </cell>
          <cell r="EF1182">
            <v>0</v>
          </cell>
          <cell r="EG1182">
            <v>0</v>
          </cell>
          <cell r="EH1182">
            <v>0</v>
          </cell>
          <cell r="EI1182">
            <v>0</v>
          </cell>
          <cell r="EJ1182">
            <v>0</v>
          </cell>
          <cell r="EK1182">
            <v>0</v>
          </cell>
          <cell r="EL1182">
            <v>0</v>
          </cell>
          <cell r="EM1182">
            <v>0</v>
          </cell>
          <cell r="EN1182">
            <v>0</v>
          </cell>
          <cell r="EO1182">
            <v>0</v>
          </cell>
          <cell r="EP1182">
            <v>0</v>
          </cell>
          <cell r="EQ1182">
            <v>0</v>
          </cell>
          <cell r="ER1182">
            <v>0</v>
          </cell>
          <cell r="ES1182">
            <v>0</v>
          </cell>
          <cell r="ET1182">
            <v>0</v>
          </cell>
          <cell r="EU1182">
            <v>0</v>
          </cell>
          <cell r="EV1182">
            <v>0</v>
          </cell>
          <cell r="EW1182">
            <v>0</v>
          </cell>
          <cell r="EX1182">
            <v>0</v>
          </cell>
          <cell r="EY1182">
            <v>0</v>
          </cell>
          <cell r="EZ1182">
            <v>0</v>
          </cell>
          <cell r="FA1182">
            <v>0</v>
          </cell>
          <cell r="FB1182">
            <v>0</v>
          </cell>
          <cell r="FC1182">
            <v>0</v>
          </cell>
          <cell r="FD1182">
            <v>0</v>
          </cell>
          <cell r="FE1182">
            <v>0</v>
          </cell>
          <cell r="FF1182">
            <v>0</v>
          </cell>
          <cell r="FG1182">
            <v>0</v>
          </cell>
          <cell r="FH1182">
            <v>0</v>
          </cell>
          <cell r="FI1182">
            <v>0</v>
          </cell>
          <cell r="FJ1182">
            <v>0</v>
          </cell>
          <cell r="FK1182">
            <v>0</v>
          </cell>
          <cell r="FL1182">
            <v>0</v>
          </cell>
          <cell r="FM1182">
            <v>0</v>
          </cell>
          <cell r="FN1182">
            <v>0</v>
          </cell>
          <cell r="FO1182">
            <v>0</v>
          </cell>
          <cell r="FP1182">
            <v>0</v>
          </cell>
          <cell r="FQ1182">
            <v>0</v>
          </cell>
          <cell r="FR1182">
            <v>0</v>
          </cell>
          <cell r="FS1182">
            <v>0</v>
          </cell>
          <cell r="FT1182">
            <v>0</v>
          </cell>
          <cell r="FU1182">
            <v>0</v>
          </cell>
          <cell r="FV1182">
            <v>0</v>
          </cell>
          <cell r="FW1182">
            <v>0</v>
          </cell>
          <cell r="FX1182">
            <v>0</v>
          </cell>
          <cell r="FY1182">
            <v>0</v>
          </cell>
          <cell r="FZ1182">
            <v>0</v>
          </cell>
          <cell r="GA1182">
            <v>0</v>
          </cell>
          <cell r="GB1182">
            <v>0</v>
          </cell>
          <cell r="GC1182">
            <v>0</v>
          </cell>
          <cell r="GD1182">
            <v>0</v>
          </cell>
          <cell r="GE1182">
            <v>0</v>
          </cell>
          <cell r="GF1182">
            <v>0</v>
          </cell>
          <cell r="GG1182">
            <v>0</v>
          </cell>
          <cell r="GH1182">
            <v>0</v>
          </cell>
          <cell r="GI1182">
            <v>0</v>
          </cell>
          <cell r="GJ1182">
            <v>0</v>
          </cell>
          <cell r="GK1182">
            <v>0</v>
          </cell>
          <cell r="GL1182">
            <v>0</v>
          </cell>
          <cell r="GM1182">
            <v>0</v>
          </cell>
          <cell r="GN1182">
            <v>0</v>
          </cell>
          <cell r="GO1182">
            <v>0</v>
          </cell>
          <cell r="GP1182">
            <v>0</v>
          </cell>
          <cell r="GQ1182">
            <v>0</v>
          </cell>
          <cell r="GR1182">
            <v>0</v>
          </cell>
          <cell r="GS1182">
            <v>0</v>
          </cell>
          <cell r="GT1182">
            <v>0</v>
          </cell>
          <cell r="GU1182">
            <v>0</v>
          </cell>
          <cell r="GV1182">
            <v>0</v>
          </cell>
          <cell r="GW1182">
            <v>0</v>
          </cell>
          <cell r="GX1182">
            <v>0</v>
          </cell>
          <cell r="GY1182">
            <v>0</v>
          </cell>
          <cell r="GZ1182">
            <v>0</v>
          </cell>
          <cell r="HA1182">
            <v>0</v>
          </cell>
          <cell r="HB1182">
            <v>0</v>
          </cell>
          <cell r="HC1182">
            <v>0</v>
          </cell>
          <cell r="HD1182">
            <v>0</v>
          </cell>
          <cell r="HE1182">
            <v>0</v>
          </cell>
          <cell r="HF1182">
            <v>0</v>
          </cell>
          <cell r="HG1182">
            <v>0</v>
          </cell>
          <cell r="HH1182">
            <v>0</v>
          </cell>
          <cell r="HI1182">
            <v>0</v>
          </cell>
          <cell r="HJ1182">
            <v>0</v>
          </cell>
          <cell r="HK1182">
            <v>0</v>
          </cell>
          <cell r="HL1182">
            <v>0</v>
          </cell>
          <cell r="HM1182">
            <v>0</v>
          </cell>
          <cell r="HN1182">
            <v>0</v>
          </cell>
          <cell r="HO1182">
            <v>0</v>
          </cell>
          <cell r="HP1182">
            <v>0</v>
          </cell>
          <cell r="HQ1182">
            <v>0</v>
          </cell>
          <cell r="HR1182">
            <v>0</v>
          </cell>
          <cell r="HS1182">
            <v>0</v>
          </cell>
          <cell r="HT1182">
            <v>0</v>
          </cell>
          <cell r="HU1182">
            <v>0</v>
          </cell>
          <cell r="HV1182">
            <v>0</v>
          </cell>
          <cell r="HW1182">
            <v>0</v>
          </cell>
          <cell r="HX1182">
            <v>0</v>
          </cell>
          <cell r="HY1182">
            <v>0</v>
          </cell>
          <cell r="HZ1182">
            <v>0</v>
          </cell>
          <cell r="IA1182">
            <v>0</v>
          </cell>
          <cell r="IB1182">
            <v>0</v>
          </cell>
          <cell r="IC1182">
            <v>0</v>
          </cell>
          <cell r="ID1182">
            <v>0</v>
          </cell>
          <cell r="IE1182">
            <v>0</v>
          </cell>
          <cell r="IF1182">
            <v>0</v>
          </cell>
          <cell r="IG1182">
            <v>0</v>
          </cell>
          <cell r="IH1182">
            <v>0</v>
          </cell>
          <cell r="II1182">
            <v>0</v>
          </cell>
          <cell r="IJ1182">
            <v>0</v>
          </cell>
          <cell r="IK1182">
            <v>0</v>
          </cell>
          <cell r="IL1182">
            <v>0</v>
          </cell>
          <cell r="IM1182">
            <v>0</v>
          </cell>
          <cell r="IN1182">
            <v>0</v>
          </cell>
          <cell r="IO1182">
            <v>0</v>
          </cell>
          <cell r="IP1182">
            <v>0</v>
          </cell>
          <cell r="IQ1182">
            <v>0</v>
          </cell>
          <cell r="IR1182">
            <v>0</v>
          </cell>
          <cell r="IS1182">
            <v>0</v>
          </cell>
          <cell r="IT1182">
            <v>0</v>
          </cell>
          <cell r="IU1182">
            <v>0</v>
          </cell>
          <cell r="IV1182">
            <v>0</v>
          </cell>
          <cell r="IW1182">
            <v>0</v>
          </cell>
          <cell r="IX1182">
            <v>0</v>
          </cell>
          <cell r="IY1182">
            <v>0</v>
          </cell>
          <cell r="IZ1182">
            <v>0</v>
          </cell>
          <cell r="JA1182">
            <v>0</v>
          </cell>
          <cell r="JB1182">
            <v>0</v>
          </cell>
          <cell r="JC1182">
            <v>0</v>
          </cell>
          <cell r="JD1182">
            <v>0</v>
          </cell>
          <cell r="JE1182">
            <v>0</v>
          </cell>
        </row>
        <row r="1183">
          <cell r="D1183" t="str">
            <v>CL_.EX.COL._.___.Craig 1</v>
          </cell>
          <cell r="F1183">
            <v>0</v>
          </cell>
          <cell r="G1183">
            <v>0</v>
          </cell>
          <cell r="H1183">
            <v>0</v>
          </cell>
          <cell r="I1183">
            <v>-15.367212170003768</v>
          </cell>
          <cell r="J1183">
            <v>-9.7403899700002512</v>
          </cell>
          <cell r="K1183">
            <v>0</v>
          </cell>
          <cell r="L1183">
            <v>0</v>
          </cell>
          <cell r="M1183">
            <v>0</v>
          </cell>
          <cell r="N1183">
            <v>-10.303120709999348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  <cell r="BD1183">
            <v>0</v>
          </cell>
          <cell r="BE1183">
            <v>0</v>
          </cell>
          <cell r="BF1183">
            <v>0</v>
          </cell>
          <cell r="BG1183">
            <v>0</v>
          </cell>
          <cell r="BH1183">
            <v>0</v>
          </cell>
          <cell r="BI1183">
            <v>0</v>
          </cell>
          <cell r="BJ1183">
            <v>0</v>
          </cell>
          <cell r="BK1183">
            <v>0</v>
          </cell>
          <cell r="BL1183">
            <v>0</v>
          </cell>
          <cell r="BM1183">
            <v>0</v>
          </cell>
          <cell r="BN1183">
            <v>0</v>
          </cell>
          <cell r="BO1183">
            <v>0</v>
          </cell>
          <cell r="BP1183">
            <v>0</v>
          </cell>
          <cell r="BQ1183">
            <v>0</v>
          </cell>
          <cell r="BR1183">
            <v>0</v>
          </cell>
          <cell r="BS1183">
            <v>0</v>
          </cell>
          <cell r="BT1183">
            <v>0</v>
          </cell>
          <cell r="BU1183">
            <v>0</v>
          </cell>
          <cell r="BV1183">
            <v>0</v>
          </cell>
          <cell r="BW1183">
            <v>0</v>
          </cell>
          <cell r="BX1183">
            <v>0</v>
          </cell>
          <cell r="BY1183">
            <v>0</v>
          </cell>
          <cell r="BZ1183">
            <v>0</v>
          </cell>
          <cell r="CA1183">
            <v>0</v>
          </cell>
          <cell r="CB1183">
            <v>0</v>
          </cell>
          <cell r="CC1183">
            <v>0</v>
          </cell>
          <cell r="CD1183">
            <v>0</v>
          </cell>
          <cell r="CE1183">
            <v>0</v>
          </cell>
          <cell r="CF1183">
            <v>0</v>
          </cell>
          <cell r="CG1183">
            <v>0</v>
          </cell>
          <cell r="CH1183">
            <v>0</v>
          </cell>
          <cell r="CI1183">
            <v>0</v>
          </cell>
          <cell r="CJ1183">
            <v>0</v>
          </cell>
          <cell r="CK1183">
            <v>0</v>
          </cell>
          <cell r="CL1183">
            <v>0</v>
          </cell>
          <cell r="CM1183">
            <v>0</v>
          </cell>
          <cell r="CN1183">
            <v>0</v>
          </cell>
          <cell r="CO1183">
            <v>0</v>
          </cell>
          <cell r="CP1183">
            <v>0</v>
          </cell>
          <cell r="CQ1183">
            <v>0</v>
          </cell>
          <cell r="CR1183">
            <v>0</v>
          </cell>
          <cell r="CS1183">
            <v>0</v>
          </cell>
          <cell r="CT1183">
            <v>0</v>
          </cell>
          <cell r="CU1183">
            <v>0</v>
          </cell>
          <cell r="CV1183">
            <v>0</v>
          </cell>
          <cell r="CW1183">
            <v>0</v>
          </cell>
          <cell r="CX1183">
            <v>0</v>
          </cell>
          <cell r="CY1183">
            <v>0</v>
          </cell>
          <cell r="CZ1183">
            <v>0</v>
          </cell>
          <cell r="DA1183">
            <v>0</v>
          </cell>
          <cell r="DB1183">
            <v>0</v>
          </cell>
          <cell r="DC1183">
            <v>0</v>
          </cell>
          <cell r="DD1183">
            <v>0</v>
          </cell>
          <cell r="DE1183">
            <v>0</v>
          </cell>
          <cell r="DF1183">
            <v>0</v>
          </cell>
          <cell r="DG1183">
            <v>0</v>
          </cell>
          <cell r="DH1183">
            <v>0</v>
          </cell>
          <cell r="DI1183">
            <v>0</v>
          </cell>
          <cell r="DJ1183">
            <v>0</v>
          </cell>
          <cell r="DK1183">
            <v>0</v>
          </cell>
          <cell r="DL1183">
            <v>0</v>
          </cell>
          <cell r="DM1183">
            <v>0</v>
          </cell>
          <cell r="DN1183">
            <v>0</v>
          </cell>
          <cell r="DO1183">
            <v>0</v>
          </cell>
          <cell r="DP1183">
            <v>0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0</v>
          </cell>
          <cell r="DW1183">
            <v>0</v>
          </cell>
          <cell r="DX1183">
            <v>0</v>
          </cell>
          <cell r="DY1183">
            <v>0</v>
          </cell>
          <cell r="DZ1183">
            <v>0</v>
          </cell>
          <cell r="EA1183">
            <v>0</v>
          </cell>
          <cell r="EB1183">
            <v>0</v>
          </cell>
          <cell r="EC1183">
            <v>0</v>
          </cell>
          <cell r="ED1183">
            <v>0</v>
          </cell>
          <cell r="EE1183">
            <v>0</v>
          </cell>
          <cell r="EF1183">
            <v>0</v>
          </cell>
          <cell r="EG1183">
            <v>0</v>
          </cell>
          <cell r="EH1183">
            <v>0</v>
          </cell>
          <cell r="EI1183">
            <v>0</v>
          </cell>
          <cell r="EJ1183">
            <v>0</v>
          </cell>
          <cell r="EK1183">
            <v>0</v>
          </cell>
          <cell r="EL1183">
            <v>0</v>
          </cell>
          <cell r="EM1183">
            <v>0</v>
          </cell>
          <cell r="EN1183">
            <v>0</v>
          </cell>
          <cell r="EO1183">
            <v>0</v>
          </cell>
          <cell r="EP1183">
            <v>0</v>
          </cell>
          <cell r="EQ1183">
            <v>0</v>
          </cell>
          <cell r="ER1183">
            <v>0</v>
          </cell>
          <cell r="ES1183">
            <v>0</v>
          </cell>
          <cell r="ET1183">
            <v>0</v>
          </cell>
          <cell r="EU1183">
            <v>0</v>
          </cell>
          <cell r="EV1183">
            <v>0</v>
          </cell>
          <cell r="EW1183">
            <v>0</v>
          </cell>
          <cell r="EX1183">
            <v>0</v>
          </cell>
          <cell r="EY1183">
            <v>0</v>
          </cell>
          <cell r="EZ1183">
            <v>0</v>
          </cell>
          <cell r="FA1183">
            <v>0</v>
          </cell>
          <cell r="FB1183">
            <v>0</v>
          </cell>
          <cell r="FC1183">
            <v>0</v>
          </cell>
          <cell r="FD1183">
            <v>0</v>
          </cell>
          <cell r="FE1183">
            <v>0</v>
          </cell>
          <cell r="FF1183">
            <v>0</v>
          </cell>
          <cell r="FG1183">
            <v>0</v>
          </cell>
          <cell r="FH1183">
            <v>0</v>
          </cell>
          <cell r="FI1183">
            <v>0</v>
          </cell>
          <cell r="FJ1183">
            <v>0</v>
          </cell>
          <cell r="FK1183">
            <v>0</v>
          </cell>
          <cell r="FL1183">
            <v>0</v>
          </cell>
          <cell r="FM1183">
            <v>0</v>
          </cell>
          <cell r="FN1183">
            <v>0</v>
          </cell>
          <cell r="FO1183">
            <v>0</v>
          </cell>
          <cell r="FP1183">
            <v>0</v>
          </cell>
          <cell r="FQ1183">
            <v>0</v>
          </cell>
          <cell r="FR1183">
            <v>0</v>
          </cell>
          <cell r="FS1183">
            <v>0</v>
          </cell>
          <cell r="FT1183">
            <v>0</v>
          </cell>
          <cell r="FU1183">
            <v>0</v>
          </cell>
          <cell r="FV1183">
            <v>0</v>
          </cell>
          <cell r="FW1183">
            <v>0</v>
          </cell>
          <cell r="FX1183">
            <v>0</v>
          </cell>
          <cell r="FY1183">
            <v>0</v>
          </cell>
          <cell r="FZ1183">
            <v>0</v>
          </cell>
          <cell r="GA1183">
            <v>0</v>
          </cell>
          <cell r="GB1183">
            <v>0</v>
          </cell>
          <cell r="GC1183">
            <v>0</v>
          </cell>
          <cell r="GD1183">
            <v>0</v>
          </cell>
          <cell r="GE1183">
            <v>0</v>
          </cell>
          <cell r="GF1183">
            <v>0</v>
          </cell>
          <cell r="GG1183">
            <v>0</v>
          </cell>
          <cell r="GH1183">
            <v>0</v>
          </cell>
          <cell r="GI1183">
            <v>0</v>
          </cell>
          <cell r="GJ1183">
            <v>0</v>
          </cell>
          <cell r="GK1183">
            <v>0</v>
          </cell>
          <cell r="GL1183">
            <v>0</v>
          </cell>
          <cell r="GM1183">
            <v>0</v>
          </cell>
          <cell r="GN1183">
            <v>0</v>
          </cell>
          <cell r="GO1183">
            <v>0</v>
          </cell>
          <cell r="GP1183">
            <v>0</v>
          </cell>
          <cell r="GQ1183">
            <v>0</v>
          </cell>
          <cell r="GR1183">
            <v>0</v>
          </cell>
          <cell r="GS1183">
            <v>0</v>
          </cell>
          <cell r="GT1183">
            <v>0</v>
          </cell>
          <cell r="GU1183">
            <v>0</v>
          </cell>
          <cell r="GV1183">
            <v>0</v>
          </cell>
          <cell r="GW1183">
            <v>0</v>
          </cell>
          <cell r="GX1183">
            <v>0</v>
          </cell>
          <cell r="GY1183">
            <v>0</v>
          </cell>
          <cell r="GZ1183">
            <v>0</v>
          </cell>
          <cell r="HA1183">
            <v>0</v>
          </cell>
          <cell r="HB1183">
            <v>0</v>
          </cell>
          <cell r="HC1183">
            <v>0</v>
          </cell>
          <cell r="HD1183">
            <v>0</v>
          </cell>
          <cell r="HE1183">
            <v>0</v>
          </cell>
          <cell r="HF1183">
            <v>0</v>
          </cell>
          <cell r="HG1183">
            <v>0</v>
          </cell>
          <cell r="HH1183">
            <v>0</v>
          </cell>
          <cell r="HI1183">
            <v>0</v>
          </cell>
          <cell r="HJ1183">
            <v>0</v>
          </cell>
          <cell r="HK1183">
            <v>0</v>
          </cell>
          <cell r="HL1183">
            <v>0</v>
          </cell>
          <cell r="HM1183">
            <v>0</v>
          </cell>
          <cell r="HN1183">
            <v>0</v>
          </cell>
          <cell r="HO1183">
            <v>0</v>
          </cell>
          <cell r="HP1183">
            <v>0</v>
          </cell>
          <cell r="HQ1183">
            <v>0</v>
          </cell>
          <cell r="HR1183">
            <v>0</v>
          </cell>
          <cell r="HS1183">
            <v>0</v>
          </cell>
          <cell r="HT1183">
            <v>0</v>
          </cell>
          <cell r="HU1183">
            <v>0</v>
          </cell>
          <cell r="HV1183">
            <v>0</v>
          </cell>
          <cell r="HW1183">
            <v>0</v>
          </cell>
          <cell r="HX1183">
            <v>0</v>
          </cell>
          <cell r="HY1183">
            <v>0</v>
          </cell>
          <cell r="HZ1183">
            <v>0</v>
          </cell>
          <cell r="IA1183">
            <v>0</v>
          </cell>
          <cell r="IB1183">
            <v>0</v>
          </cell>
          <cell r="IC1183">
            <v>0</v>
          </cell>
          <cell r="ID1183">
            <v>0</v>
          </cell>
          <cell r="IE1183">
            <v>0</v>
          </cell>
          <cell r="IF1183">
            <v>0</v>
          </cell>
          <cell r="IG1183">
            <v>0</v>
          </cell>
          <cell r="IH1183">
            <v>0</v>
          </cell>
          <cell r="II1183">
            <v>0</v>
          </cell>
          <cell r="IJ1183">
            <v>0</v>
          </cell>
          <cell r="IK1183">
            <v>0</v>
          </cell>
          <cell r="IL1183">
            <v>0</v>
          </cell>
          <cell r="IM1183">
            <v>0</v>
          </cell>
          <cell r="IN1183">
            <v>0</v>
          </cell>
          <cell r="IO1183">
            <v>0</v>
          </cell>
          <cell r="IP1183">
            <v>0</v>
          </cell>
          <cell r="IQ1183">
            <v>0</v>
          </cell>
          <cell r="IR1183">
            <v>0</v>
          </cell>
          <cell r="IS1183">
            <v>0</v>
          </cell>
          <cell r="IT1183">
            <v>0</v>
          </cell>
          <cell r="IU1183">
            <v>0</v>
          </cell>
          <cell r="IV1183">
            <v>0</v>
          </cell>
          <cell r="IW1183">
            <v>0</v>
          </cell>
          <cell r="IX1183">
            <v>0</v>
          </cell>
          <cell r="IY1183">
            <v>0</v>
          </cell>
          <cell r="IZ1183">
            <v>0</v>
          </cell>
          <cell r="JA1183">
            <v>0</v>
          </cell>
          <cell r="JB1183">
            <v>0</v>
          </cell>
          <cell r="JC1183">
            <v>0</v>
          </cell>
          <cell r="JD1183">
            <v>0</v>
          </cell>
          <cell r="JE1183">
            <v>0</v>
          </cell>
        </row>
        <row r="1184">
          <cell r="D1184" t="str">
            <v>CL_.EX.COL._.___.Craig 2</v>
          </cell>
          <cell r="F1184">
            <v>-2.0118553300017084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-5.4434464500009199</v>
          </cell>
          <cell r="M1184">
            <v>-17.111569900000177</v>
          </cell>
          <cell r="N1184">
            <v>-4.25659092999922</v>
          </cell>
          <cell r="O1184">
            <v>-4.8599999999969441</v>
          </cell>
          <cell r="P1184">
            <v>0</v>
          </cell>
          <cell r="Q1184">
            <v>-10.000000000003638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  <cell r="BD1184">
            <v>0</v>
          </cell>
          <cell r="BE1184">
            <v>0</v>
          </cell>
          <cell r="BF1184">
            <v>0</v>
          </cell>
          <cell r="BG1184">
            <v>0</v>
          </cell>
          <cell r="BH1184">
            <v>0</v>
          </cell>
          <cell r="BI1184">
            <v>0</v>
          </cell>
          <cell r="BJ1184">
            <v>0</v>
          </cell>
          <cell r="BK1184">
            <v>0</v>
          </cell>
          <cell r="BL1184">
            <v>0</v>
          </cell>
          <cell r="BM1184">
            <v>0</v>
          </cell>
          <cell r="BN1184">
            <v>0</v>
          </cell>
          <cell r="BO1184">
            <v>0</v>
          </cell>
          <cell r="BP1184">
            <v>0</v>
          </cell>
          <cell r="BQ1184">
            <v>0</v>
          </cell>
          <cell r="BR1184">
            <v>0</v>
          </cell>
          <cell r="BS1184">
            <v>0</v>
          </cell>
          <cell r="BT1184">
            <v>0</v>
          </cell>
          <cell r="BU1184">
            <v>0</v>
          </cell>
          <cell r="BV1184">
            <v>0</v>
          </cell>
          <cell r="BW1184">
            <v>0</v>
          </cell>
          <cell r="BX1184">
            <v>0</v>
          </cell>
          <cell r="BY1184">
            <v>0</v>
          </cell>
          <cell r="BZ1184">
            <v>0</v>
          </cell>
          <cell r="CA1184">
            <v>0</v>
          </cell>
          <cell r="CB1184">
            <v>0</v>
          </cell>
          <cell r="CC1184">
            <v>0</v>
          </cell>
          <cell r="CD1184">
            <v>0</v>
          </cell>
          <cell r="CE1184">
            <v>0</v>
          </cell>
          <cell r="CF1184">
            <v>0</v>
          </cell>
          <cell r="CG1184">
            <v>0</v>
          </cell>
          <cell r="CH1184">
            <v>0</v>
          </cell>
          <cell r="CI1184">
            <v>0</v>
          </cell>
          <cell r="CJ1184">
            <v>0</v>
          </cell>
          <cell r="CK1184">
            <v>0</v>
          </cell>
          <cell r="CL1184">
            <v>0</v>
          </cell>
          <cell r="CM1184">
            <v>0</v>
          </cell>
          <cell r="CN1184">
            <v>0</v>
          </cell>
          <cell r="CO1184">
            <v>0</v>
          </cell>
          <cell r="CP1184">
            <v>0</v>
          </cell>
          <cell r="CQ1184">
            <v>0</v>
          </cell>
          <cell r="CR1184">
            <v>0</v>
          </cell>
          <cell r="CS1184">
            <v>0</v>
          </cell>
          <cell r="CT1184">
            <v>0</v>
          </cell>
          <cell r="CU1184">
            <v>0</v>
          </cell>
          <cell r="CV1184">
            <v>0</v>
          </cell>
          <cell r="CW1184">
            <v>0</v>
          </cell>
          <cell r="CX1184">
            <v>0</v>
          </cell>
          <cell r="CY1184">
            <v>0</v>
          </cell>
          <cell r="CZ1184">
            <v>0</v>
          </cell>
          <cell r="DA1184">
            <v>0</v>
          </cell>
          <cell r="DB1184">
            <v>0</v>
          </cell>
          <cell r="DC1184">
            <v>0</v>
          </cell>
          <cell r="DD1184">
            <v>0</v>
          </cell>
          <cell r="DE1184">
            <v>0</v>
          </cell>
          <cell r="DF1184">
            <v>0</v>
          </cell>
          <cell r="DG1184">
            <v>0</v>
          </cell>
          <cell r="DH1184">
            <v>0</v>
          </cell>
          <cell r="DI1184">
            <v>0</v>
          </cell>
          <cell r="DJ1184">
            <v>0</v>
          </cell>
          <cell r="DK1184">
            <v>0</v>
          </cell>
          <cell r="DL1184">
            <v>0</v>
          </cell>
          <cell r="DM1184">
            <v>0</v>
          </cell>
          <cell r="DN1184">
            <v>0</v>
          </cell>
          <cell r="DO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DX1184">
            <v>0</v>
          </cell>
          <cell r="DY1184">
            <v>0</v>
          </cell>
          <cell r="DZ1184">
            <v>0</v>
          </cell>
          <cell r="EA1184">
            <v>0</v>
          </cell>
          <cell r="EB1184">
            <v>0</v>
          </cell>
          <cell r="EC1184">
            <v>0</v>
          </cell>
          <cell r="ED1184">
            <v>0</v>
          </cell>
          <cell r="EE1184">
            <v>0</v>
          </cell>
          <cell r="EF1184">
            <v>0</v>
          </cell>
          <cell r="EG1184">
            <v>0</v>
          </cell>
          <cell r="EH1184">
            <v>0</v>
          </cell>
          <cell r="EI1184">
            <v>0</v>
          </cell>
          <cell r="EJ1184">
            <v>0</v>
          </cell>
          <cell r="EK1184">
            <v>0</v>
          </cell>
          <cell r="EL1184">
            <v>0</v>
          </cell>
          <cell r="EM1184">
            <v>0</v>
          </cell>
          <cell r="EN1184">
            <v>0</v>
          </cell>
          <cell r="EO1184">
            <v>0</v>
          </cell>
          <cell r="EP1184">
            <v>0</v>
          </cell>
          <cell r="EQ1184">
            <v>0</v>
          </cell>
          <cell r="ER1184">
            <v>0</v>
          </cell>
          <cell r="ES1184">
            <v>0</v>
          </cell>
          <cell r="ET1184">
            <v>0</v>
          </cell>
          <cell r="EU1184">
            <v>0</v>
          </cell>
          <cell r="EV1184">
            <v>0</v>
          </cell>
          <cell r="EW1184">
            <v>0</v>
          </cell>
          <cell r="EX1184">
            <v>0</v>
          </cell>
          <cell r="EY1184">
            <v>0</v>
          </cell>
          <cell r="EZ1184">
            <v>0</v>
          </cell>
          <cell r="FA1184">
            <v>0</v>
          </cell>
          <cell r="FB1184">
            <v>0</v>
          </cell>
          <cell r="FC1184">
            <v>0</v>
          </cell>
          <cell r="FD1184">
            <v>0</v>
          </cell>
          <cell r="FE1184">
            <v>0</v>
          </cell>
          <cell r="FF1184">
            <v>0</v>
          </cell>
          <cell r="FG1184">
            <v>0</v>
          </cell>
          <cell r="FH1184">
            <v>0</v>
          </cell>
          <cell r="FI1184">
            <v>0</v>
          </cell>
          <cell r="FJ1184">
            <v>0</v>
          </cell>
          <cell r="FK1184">
            <v>0</v>
          </cell>
          <cell r="FL1184">
            <v>0</v>
          </cell>
          <cell r="FM1184">
            <v>0</v>
          </cell>
          <cell r="FN1184">
            <v>0</v>
          </cell>
          <cell r="FO1184">
            <v>0</v>
          </cell>
          <cell r="FP1184">
            <v>0</v>
          </cell>
          <cell r="FQ1184">
            <v>0</v>
          </cell>
          <cell r="FR1184">
            <v>0</v>
          </cell>
          <cell r="FS1184">
            <v>0</v>
          </cell>
          <cell r="FT1184">
            <v>0</v>
          </cell>
          <cell r="FU1184">
            <v>0</v>
          </cell>
          <cell r="FV1184">
            <v>0</v>
          </cell>
          <cell r="FW1184">
            <v>0</v>
          </cell>
          <cell r="FX1184">
            <v>0</v>
          </cell>
          <cell r="FY1184">
            <v>0</v>
          </cell>
          <cell r="FZ1184">
            <v>0</v>
          </cell>
          <cell r="GA1184">
            <v>0</v>
          </cell>
          <cell r="GB1184">
            <v>0</v>
          </cell>
          <cell r="GC1184">
            <v>0</v>
          </cell>
          <cell r="GD1184">
            <v>0</v>
          </cell>
          <cell r="GE1184">
            <v>0</v>
          </cell>
          <cell r="GF1184">
            <v>0</v>
          </cell>
          <cell r="GG1184">
            <v>0</v>
          </cell>
          <cell r="GH1184">
            <v>0</v>
          </cell>
          <cell r="GI1184">
            <v>0</v>
          </cell>
          <cell r="GJ1184">
            <v>0</v>
          </cell>
          <cell r="GK1184">
            <v>0</v>
          </cell>
          <cell r="GL1184">
            <v>0</v>
          </cell>
          <cell r="GM1184">
            <v>0</v>
          </cell>
          <cell r="GN1184">
            <v>0</v>
          </cell>
          <cell r="GO1184">
            <v>0</v>
          </cell>
          <cell r="GP1184">
            <v>0</v>
          </cell>
          <cell r="GQ1184">
            <v>0</v>
          </cell>
          <cell r="GR1184">
            <v>0</v>
          </cell>
          <cell r="GS1184">
            <v>0</v>
          </cell>
          <cell r="GT1184">
            <v>0</v>
          </cell>
          <cell r="GU1184">
            <v>0</v>
          </cell>
          <cell r="GV1184">
            <v>0</v>
          </cell>
          <cell r="GW1184">
            <v>0</v>
          </cell>
          <cell r="GX1184">
            <v>0</v>
          </cell>
          <cell r="GY1184">
            <v>0</v>
          </cell>
          <cell r="GZ1184">
            <v>0</v>
          </cell>
          <cell r="HA1184">
            <v>0</v>
          </cell>
          <cell r="HB1184">
            <v>0</v>
          </cell>
          <cell r="HC1184">
            <v>0</v>
          </cell>
          <cell r="HD1184">
            <v>0</v>
          </cell>
          <cell r="HE1184">
            <v>0</v>
          </cell>
          <cell r="HF1184">
            <v>0</v>
          </cell>
          <cell r="HG1184">
            <v>0</v>
          </cell>
          <cell r="HH1184">
            <v>0</v>
          </cell>
          <cell r="HI1184">
            <v>0</v>
          </cell>
          <cell r="HJ1184">
            <v>0</v>
          </cell>
          <cell r="HK1184">
            <v>0</v>
          </cell>
          <cell r="HL1184">
            <v>0</v>
          </cell>
          <cell r="HM1184">
            <v>0</v>
          </cell>
          <cell r="HN1184">
            <v>0</v>
          </cell>
          <cell r="HO1184">
            <v>0</v>
          </cell>
          <cell r="HP1184">
            <v>0</v>
          </cell>
          <cell r="HQ1184">
            <v>0</v>
          </cell>
          <cell r="HR1184">
            <v>0</v>
          </cell>
          <cell r="HS1184">
            <v>0</v>
          </cell>
          <cell r="HT1184">
            <v>0</v>
          </cell>
          <cell r="HU1184">
            <v>0</v>
          </cell>
          <cell r="HV1184">
            <v>0</v>
          </cell>
          <cell r="HW1184">
            <v>0</v>
          </cell>
          <cell r="HX1184">
            <v>0</v>
          </cell>
          <cell r="HY1184">
            <v>0</v>
          </cell>
          <cell r="HZ1184">
            <v>0</v>
          </cell>
          <cell r="IA1184">
            <v>0</v>
          </cell>
          <cell r="IB1184">
            <v>0</v>
          </cell>
          <cell r="IC1184">
            <v>0</v>
          </cell>
          <cell r="ID1184">
            <v>0</v>
          </cell>
          <cell r="IE1184">
            <v>0</v>
          </cell>
          <cell r="IF1184">
            <v>0</v>
          </cell>
          <cell r="IG1184">
            <v>0</v>
          </cell>
          <cell r="IH1184">
            <v>0</v>
          </cell>
          <cell r="II1184">
            <v>0</v>
          </cell>
          <cell r="IJ1184">
            <v>0</v>
          </cell>
          <cell r="IK1184">
            <v>0</v>
          </cell>
          <cell r="IL1184">
            <v>0</v>
          </cell>
          <cell r="IM1184">
            <v>0</v>
          </cell>
          <cell r="IN1184">
            <v>0</v>
          </cell>
          <cell r="IO1184">
            <v>0</v>
          </cell>
          <cell r="IP1184">
            <v>0</v>
          </cell>
          <cell r="IQ1184">
            <v>0</v>
          </cell>
          <cell r="IR1184">
            <v>0</v>
          </cell>
          <cell r="IS1184">
            <v>0</v>
          </cell>
          <cell r="IT1184">
            <v>0</v>
          </cell>
          <cell r="IU1184">
            <v>0</v>
          </cell>
          <cell r="IV1184">
            <v>0</v>
          </cell>
          <cell r="IW1184">
            <v>0</v>
          </cell>
          <cell r="IX1184">
            <v>0</v>
          </cell>
          <cell r="IY1184">
            <v>0</v>
          </cell>
          <cell r="IZ1184">
            <v>0</v>
          </cell>
          <cell r="JA1184">
            <v>0</v>
          </cell>
          <cell r="JB1184">
            <v>0</v>
          </cell>
          <cell r="JC1184">
            <v>0</v>
          </cell>
          <cell r="JD1184">
            <v>0</v>
          </cell>
          <cell r="JE1184">
            <v>0</v>
          </cell>
        </row>
        <row r="1185">
          <cell r="D1185" t="str">
            <v>CL_.EX.COL._.___.Hayden 1</v>
          </cell>
          <cell r="F1185">
            <v>-27.663166639998963</v>
          </cell>
          <cell r="G1185">
            <v>-8.9587411799984693</v>
          </cell>
          <cell r="H1185">
            <v>6.2506182199977047</v>
          </cell>
          <cell r="I1185">
            <v>-5.0639851300002192</v>
          </cell>
          <cell r="J1185">
            <v>0</v>
          </cell>
          <cell r="K1185">
            <v>-7.5843921400046383</v>
          </cell>
          <cell r="L1185">
            <v>0</v>
          </cell>
          <cell r="M1185">
            <v>0</v>
          </cell>
          <cell r="N1185">
            <v>-4.3772098700028437</v>
          </cell>
          <cell r="O1185">
            <v>-4.0555832000027294</v>
          </cell>
          <cell r="P1185">
            <v>1.5349542699987069</v>
          </cell>
          <cell r="Q1185">
            <v>-16.754779259998031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  <cell r="BD1185">
            <v>0</v>
          </cell>
          <cell r="BE1185">
            <v>0</v>
          </cell>
          <cell r="BF1185">
            <v>0</v>
          </cell>
          <cell r="BG1185">
            <v>0</v>
          </cell>
          <cell r="BH1185">
            <v>0</v>
          </cell>
          <cell r="BI1185">
            <v>0</v>
          </cell>
          <cell r="BJ1185">
            <v>0</v>
          </cell>
          <cell r="BK1185">
            <v>0</v>
          </cell>
          <cell r="BL1185">
            <v>0</v>
          </cell>
          <cell r="BM1185">
            <v>0</v>
          </cell>
          <cell r="BN1185">
            <v>0</v>
          </cell>
          <cell r="BO1185">
            <v>0</v>
          </cell>
          <cell r="BP1185">
            <v>0</v>
          </cell>
          <cell r="BQ1185">
            <v>0</v>
          </cell>
          <cell r="BR1185">
            <v>0</v>
          </cell>
          <cell r="BS1185">
            <v>0</v>
          </cell>
          <cell r="BT1185">
            <v>0</v>
          </cell>
          <cell r="BU1185">
            <v>0</v>
          </cell>
          <cell r="BV1185">
            <v>0</v>
          </cell>
          <cell r="BW1185">
            <v>0</v>
          </cell>
          <cell r="BX1185">
            <v>0</v>
          </cell>
          <cell r="BY1185">
            <v>0</v>
          </cell>
          <cell r="BZ1185">
            <v>0</v>
          </cell>
          <cell r="CA1185">
            <v>0</v>
          </cell>
          <cell r="CB1185">
            <v>0</v>
          </cell>
          <cell r="CC1185">
            <v>0</v>
          </cell>
          <cell r="CD1185">
            <v>0</v>
          </cell>
          <cell r="CE1185">
            <v>0</v>
          </cell>
          <cell r="CF1185">
            <v>0</v>
          </cell>
          <cell r="CG1185">
            <v>0</v>
          </cell>
          <cell r="CH1185">
            <v>0</v>
          </cell>
          <cell r="CI1185">
            <v>0</v>
          </cell>
          <cell r="CJ1185">
            <v>0</v>
          </cell>
          <cell r="CK1185">
            <v>0</v>
          </cell>
          <cell r="CL1185">
            <v>0</v>
          </cell>
          <cell r="CM1185">
            <v>0</v>
          </cell>
          <cell r="CN1185">
            <v>0</v>
          </cell>
          <cell r="CO1185">
            <v>0</v>
          </cell>
          <cell r="CP1185">
            <v>0</v>
          </cell>
          <cell r="CQ1185">
            <v>0</v>
          </cell>
          <cell r="CR1185">
            <v>0</v>
          </cell>
          <cell r="CS1185">
            <v>0</v>
          </cell>
          <cell r="CT1185">
            <v>0</v>
          </cell>
          <cell r="CU1185">
            <v>0</v>
          </cell>
          <cell r="CV1185">
            <v>0</v>
          </cell>
          <cell r="CW1185">
            <v>0</v>
          </cell>
          <cell r="CX1185">
            <v>0</v>
          </cell>
          <cell r="CY1185">
            <v>0</v>
          </cell>
          <cell r="CZ1185">
            <v>0</v>
          </cell>
          <cell r="DA1185">
            <v>0</v>
          </cell>
          <cell r="DB1185">
            <v>0</v>
          </cell>
          <cell r="DC1185">
            <v>0</v>
          </cell>
          <cell r="DD1185">
            <v>0</v>
          </cell>
          <cell r="DE1185">
            <v>0</v>
          </cell>
          <cell r="DF1185">
            <v>0</v>
          </cell>
          <cell r="DG1185">
            <v>0</v>
          </cell>
          <cell r="DH1185">
            <v>0</v>
          </cell>
          <cell r="DI1185">
            <v>0</v>
          </cell>
          <cell r="DJ1185">
            <v>0</v>
          </cell>
          <cell r="DK1185">
            <v>0</v>
          </cell>
          <cell r="DL1185">
            <v>0</v>
          </cell>
          <cell r="DM1185">
            <v>0</v>
          </cell>
          <cell r="DN1185">
            <v>0</v>
          </cell>
          <cell r="DO1185">
            <v>0</v>
          </cell>
          <cell r="DP1185">
            <v>0</v>
          </cell>
          <cell r="DQ1185">
            <v>0</v>
          </cell>
          <cell r="DR1185">
            <v>0</v>
          </cell>
          <cell r="DS1185">
            <v>0</v>
          </cell>
          <cell r="DT1185">
            <v>0</v>
          </cell>
          <cell r="DU1185">
            <v>0</v>
          </cell>
          <cell r="DV1185">
            <v>0</v>
          </cell>
          <cell r="DW1185">
            <v>0</v>
          </cell>
          <cell r="DX1185">
            <v>0</v>
          </cell>
          <cell r="DY1185">
            <v>0</v>
          </cell>
          <cell r="DZ1185">
            <v>0</v>
          </cell>
          <cell r="EA1185">
            <v>0</v>
          </cell>
          <cell r="EB1185">
            <v>0</v>
          </cell>
          <cell r="EC1185">
            <v>0</v>
          </cell>
          <cell r="ED1185">
            <v>0</v>
          </cell>
          <cell r="EE1185">
            <v>0</v>
          </cell>
          <cell r="EF1185">
            <v>0</v>
          </cell>
          <cell r="EG1185">
            <v>0</v>
          </cell>
          <cell r="EH1185">
            <v>0</v>
          </cell>
          <cell r="EI1185">
            <v>0</v>
          </cell>
          <cell r="EJ1185">
            <v>0</v>
          </cell>
          <cell r="EK1185">
            <v>0</v>
          </cell>
          <cell r="EL1185">
            <v>0</v>
          </cell>
          <cell r="EM1185">
            <v>0</v>
          </cell>
          <cell r="EN1185">
            <v>0</v>
          </cell>
          <cell r="EO1185">
            <v>0</v>
          </cell>
          <cell r="EP1185">
            <v>0</v>
          </cell>
          <cell r="EQ1185">
            <v>0</v>
          </cell>
          <cell r="ER1185">
            <v>0</v>
          </cell>
          <cell r="ES1185">
            <v>0</v>
          </cell>
          <cell r="ET1185">
            <v>0</v>
          </cell>
          <cell r="EU1185">
            <v>0</v>
          </cell>
          <cell r="EV1185">
            <v>0</v>
          </cell>
          <cell r="EW1185">
            <v>0</v>
          </cell>
          <cell r="EX1185">
            <v>0</v>
          </cell>
          <cell r="EY1185">
            <v>0</v>
          </cell>
          <cell r="EZ1185">
            <v>0</v>
          </cell>
          <cell r="FA1185">
            <v>0</v>
          </cell>
          <cell r="FB1185">
            <v>0</v>
          </cell>
          <cell r="FC1185">
            <v>0</v>
          </cell>
          <cell r="FD1185">
            <v>0</v>
          </cell>
          <cell r="FE1185">
            <v>0</v>
          </cell>
          <cell r="FF1185">
            <v>0</v>
          </cell>
          <cell r="FG1185">
            <v>0</v>
          </cell>
          <cell r="FH1185">
            <v>0</v>
          </cell>
          <cell r="FI1185">
            <v>0</v>
          </cell>
          <cell r="FJ1185">
            <v>0</v>
          </cell>
          <cell r="FK1185">
            <v>0</v>
          </cell>
          <cell r="FL1185">
            <v>0</v>
          </cell>
          <cell r="FM1185">
            <v>0</v>
          </cell>
          <cell r="FN1185">
            <v>0</v>
          </cell>
          <cell r="FO1185">
            <v>0</v>
          </cell>
          <cell r="FP1185">
            <v>0</v>
          </cell>
          <cell r="FQ1185">
            <v>0</v>
          </cell>
          <cell r="FR1185">
            <v>0</v>
          </cell>
          <cell r="FS1185">
            <v>0</v>
          </cell>
          <cell r="FT1185">
            <v>0</v>
          </cell>
          <cell r="FU1185">
            <v>0</v>
          </cell>
          <cell r="FV1185">
            <v>0</v>
          </cell>
          <cell r="FW1185">
            <v>0</v>
          </cell>
          <cell r="FX1185">
            <v>0</v>
          </cell>
          <cell r="FY1185">
            <v>0</v>
          </cell>
          <cell r="FZ1185">
            <v>0</v>
          </cell>
          <cell r="GA1185">
            <v>0</v>
          </cell>
          <cell r="GB1185">
            <v>0</v>
          </cell>
          <cell r="GC1185">
            <v>0</v>
          </cell>
          <cell r="GD1185">
            <v>0</v>
          </cell>
          <cell r="GE1185">
            <v>0</v>
          </cell>
          <cell r="GF1185">
            <v>0</v>
          </cell>
          <cell r="GG1185">
            <v>0</v>
          </cell>
          <cell r="GH1185">
            <v>0</v>
          </cell>
          <cell r="GI1185">
            <v>0</v>
          </cell>
          <cell r="GJ1185">
            <v>0</v>
          </cell>
          <cell r="GK1185">
            <v>0</v>
          </cell>
          <cell r="GL1185">
            <v>0</v>
          </cell>
          <cell r="GM1185">
            <v>0</v>
          </cell>
          <cell r="GN1185">
            <v>0</v>
          </cell>
          <cell r="GO1185">
            <v>0</v>
          </cell>
          <cell r="GP1185">
            <v>0</v>
          </cell>
          <cell r="GQ1185">
            <v>0</v>
          </cell>
          <cell r="GR1185">
            <v>0</v>
          </cell>
          <cell r="GS1185">
            <v>0</v>
          </cell>
          <cell r="GT1185">
            <v>0</v>
          </cell>
          <cell r="GU1185">
            <v>0</v>
          </cell>
          <cell r="GV1185">
            <v>0</v>
          </cell>
          <cell r="GW1185">
            <v>0</v>
          </cell>
          <cell r="GX1185">
            <v>0</v>
          </cell>
          <cell r="GY1185">
            <v>0</v>
          </cell>
          <cell r="GZ1185">
            <v>0</v>
          </cell>
          <cell r="HA1185">
            <v>0</v>
          </cell>
          <cell r="HB1185">
            <v>0</v>
          </cell>
          <cell r="HC1185">
            <v>0</v>
          </cell>
          <cell r="HD1185">
            <v>0</v>
          </cell>
          <cell r="HE1185">
            <v>0</v>
          </cell>
          <cell r="HF1185">
            <v>0</v>
          </cell>
          <cell r="HG1185">
            <v>0</v>
          </cell>
          <cell r="HH1185">
            <v>0</v>
          </cell>
          <cell r="HI1185">
            <v>0</v>
          </cell>
          <cell r="HJ1185">
            <v>0</v>
          </cell>
          <cell r="HK1185">
            <v>0</v>
          </cell>
          <cell r="HL1185">
            <v>0</v>
          </cell>
          <cell r="HM1185">
            <v>0</v>
          </cell>
          <cell r="HN1185">
            <v>0</v>
          </cell>
          <cell r="HO1185">
            <v>0</v>
          </cell>
          <cell r="HP1185">
            <v>0</v>
          </cell>
          <cell r="HQ1185">
            <v>0</v>
          </cell>
          <cell r="HR1185">
            <v>0</v>
          </cell>
          <cell r="HS1185">
            <v>0</v>
          </cell>
          <cell r="HT1185">
            <v>0</v>
          </cell>
          <cell r="HU1185">
            <v>0</v>
          </cell>
          <cell r="HV1185">
            <v>0</v>
          </cell>
          <cell r="HW1185">
            <v>0</v>
          </cell>
          <cell r="HX1185">
            <v>0</v>
          </cell>
          <cell r="HY1185">
            <v>0</v>
          </cell>
          <cell r="HZ1185">
            <v>0</v>
          </cell>
          <cell r="IA1185">
            <v>0</v>
          </cell>
          <cell r="IB1185">
            <v>0</v>
          </cell>
          <cell r="IC1185">
            <v>0</v>
          </cell>
          <cell r="ID1185">
            <v>0</v>
          </cell>
          <cell r="IE1185">
            <v>0</v>
          </cell>
          <cell r="IF1185">
            <v>0</v>
          </cell>
          <cell r="IG1185">
            <v>0</v>
          </cell>
          <cell r="IH1185">
            <v>0</v>
          </cell>
          <cell r="II1185">
            <v>0</v>
          </cell>
          <cell r="IJ1185">
            <v>0</v>
          </cell>
          <cell r="IK1185">
            <v>0</v>
          </cell>
          <cell r="IL1185">
            <v>0</v>
          </cell>
          <cell r="IM1185">
            <v>0</v>
          </cell>
          <cell r="IN1185">
            <v>0</v>
          </cell>
          <cell r="IO1185">
            <v>0</v>
          </cell>
          <cell r="IP1185">
            <v>0</v>
          </cell>
          <cell r="IQ1185">
            <v>0</v>
          </cell>
          <cell r="IR1185">
            <v>0</v>
          </cell>
          <cell r="IS1185">
            <v>0</v>
          </cell>
          <cell r="IT1185">
            <v>0</v>
          </cell>
          <cell r="IU1185">
            <v>0</v>
          </cell>
          <cell r="IV1185">
            <v>0</v>
          </cell>
          <cell r="IW1185">
            <v>0</v>
          </cell>
          <cell r="IX1185">
            <v>0</v>
          </cell>
          <cell r="IY1185">
            <v>0</v>
          </cell>
          <cell r="IZ1185">
            <v>0</v>
          </cell>
          <cell r="JA1185">
            <v>0</v>
          </cell>
          <cell r="JB1185">
            <v>0</v>
          </cell>
          <cell r="JC1185">
            <v>0</v>
          </cell>
          <cell r="JD1185">
            <v>0</v>
          </cell>
          <cell r="JE1185">
            <v>0</v>
          </cell>
        </row>
        <row r="1186">
          <cell r="D1186" t="str">
            <v>CL_.EX.COL._.___.Hayden 2</v>
          </cell>
          <cell r="F1186">
            <v>0</v>
          </cell>
          <cell r="G1186">
            <v>-16.171200349997889</v>
          </cell>
          <cell r="H1186">
            <v>11.247024590002184</v>
          </cell>
          <cell r="I1186">
            <v>-12.480125690000932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-8.4024643500015372</v>
          </cell>
          <cell r="O1186">
            <v>-22.006592210000235</v>
          </cell>
          <cell r="P1186">
            <v>0</v>
          </cell>
          <cell r="Q1186">
            <v>4.2550646200015763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  <cell r="BD1186">
            <v>0</v>
          </cell>
          <cell r="BE1186">
            <v>0</v>
          </cell>
          <cell r="BF1186">
            <v>0</v>
          </cell>
          <cell r="BG1186">
            <v>0</v>
          </cell>
          <cell r="BH1186">
            <v>0</v>
          </cell>
          <cell r="BI1186">
            <v>0</v>
          </cell>
          <cell r="BJ1186">
            <v>0</v>
          </cell>
          <cell r="BK1186">
            <v>0</v>
          </cell>
          <cell r="BL1186">
            <v>0</v>
          </cell>
          <cell r="BM1186">
            <v>0</v>
          </cell>
          <cell r="BN1186">
            <v>0</v>
          </cell>
          <cell r="BO1186">
            <v>0</v>
          </cell>
          <cell r="BP1186">
            <v>0</v>
          </cell>
          <cell r="BQ1186">
            <v>0</v>
          </cell>
          <cell r="BR1186">
            <v>0</v>
          </cell>
          <cell r="BS1186">
            <v>0</v>
          </cell>
          <cell r="BT1186">
            <v>0</v>
          </cell>
          <cell r="BU1186">
            <v>0</v>
          </cell>
          <cell r="BV1186">
            <v>0</v>
          </cell>
          <cell r="BW1186">
            <v>0</v>
          </cell>
          <cell r="BX1186">
            <v>0</v>
          </cell>
          <cell r="BY1186">
            <v>0</v>
          </cell>
          <cell r="BZ1186">
            <v>0</v>
          </cell>
          <cell r="CA1186">
            <v>0</v>
          </cell>
          <cell r="CB1186">
            <v>0</v>
          </cell>
          <cell r="CC1186">
            <v>0</v>
          </cell>
          <cell r="CD1186">
            <v>0</v>
          </cell>
          <cell r="CE1186">
            <v>0</v>
          </cell>
          <cell r="CF1186">
            <v>0</v>
          </cell>
          <cell r="CG1186">
            <v>0</v>
          </cell>
          <cell r="CH1186">
            <v>0</v>
          </cell>
          <cell r="CI1186">
            <v>0</v>
          </cell>
          <cell r="CJ1186">
            <v>0</v>
          </cell>
          <cell r="CK1186">
            <v>0</v>
          </cell>
          <cell r="CL1186">
            <v>0</v>
          </cell>
          <cell r="CM1186">
            <v>0</v>
          </cell>
          <cell r="CN1186">
            <v>0</v>
          </cell>
          <cell r="CO1186">
            <v>0</v>
          </cell>
          <cell r="CP1186">
            <v>0</v>
          </cell>
          <cell r="CQ1186">
            <v>0</v>
          </cell>
          <cell r="CR1186">
            <v>0</v>
          </cell>
          <cell r="CS1186">
            <v>0</v>
          </cell>
          <cell r="CT1186">
            <v>0</v>
          </cell>
          <cell r="CU1186">
            <v>0</v>
          </cell>
          <cell r="CV1186">
            <v>0</v>
          </cell>
          <cell r="CW1186">
            <v>0</v>
          </cell>
          <cell r="CX1186">
            <v>0</v>
          </cell>
          <cell r="CY1186">
            <v>0</v>
          </cell>
          <cell r="CZ1186">
            <v>0</v>
          </cell>
          <cell r="DA1186">
            <v>0</v>
          </cell>
          <cell r="DB1186">
            <v>0</v>
          </cell>
          <cell r="DC1186">
            <v>0</v>
          </cell>
          <cell r="DD1186">
            <v>0</v>
          </cell>
          <cell r="DE1186">
            <v>0</v>
          </cell>
          <cell r="DF1186">
            <v>0</v>
          </cell>
          <cell r="DG1186">
            <v>0</v>
          </cell>
          <cell r="DH1186">
            <v>0</v>
          </cell>
          <cell r="DI1186">
            <v>0</v>
          </cell>
          <cell r="DJ1186">
            <v>0</v>
          </cell>
          <cell r="DK1186">
            <v>0</v>
          </cell>
          <cell r="DL1186">
            <v>0</v>
          </cell>
          <cell r="DM1186">
            <v>0</v>
          </cell>
          <cell r="DN1186">
            <v>0</v>
          </cell>
          <cell r="DO1186">
            <v>0</v>
          </cell>
          <cell r="DP1186">
            <v>0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0</v>
          </cell>
          <cell r="DW1186">
            <v>0</v>
          </cell>
          <cell r="DX1186">
            <v>0</v>
          </cell>
          <cell r="DY1186">
            <v>0</v>
          </cell>
          <cell r="DZ1186">
            <v>0</v>
          </cell>
          <cell r="EA1186">
            <v>0</v>
          </cell>
          <cell r="EB1186">
            <v>0</v>
          </cell>
          <cell r="EC1186">
            <v>0</v>
          </cell>
          <cell r="ED1186">
            <v>0</v>
          </cell>
          <cell r="EE1186">
            <v>0</v>
          </cell>
          <cell r="EF1186">
            <v>0</v>
          </cell>
          <cell r="EG1186">
            <v>0</v>
          </cell>
          <cell r="EH1186">
            <v>0</v>
          </cell>
          <cell r="EI1186">
            <v>0</v>
          </cell>
          <cell r="EJ1186">
            <v>0</v>
          </cell>
          <cell r="EK1186">
            <v>0</v>
          </cell>
          <cell r="EL1186">
            <v>0</v>
          </cell>
          <cell r="EM1186">
            <v>0</v>
          </cell>
          <cell r="EN1186">
            <v>0</v>
          </cell>
          <cell r="EO1186">
            <v>0</v>
          </cell>
          <cell r="EP1186">
            <v>0</v>
          </cell>
          <cell r="EQ1186">
            <v>0</v>
          </cell>
          <cell r="ER1186">
            <v>0</v>
          </cell>
          <cell r="ES1186">
            <v>0</v>
          </cell>
          <cell r="ET1186">
            <v>0</v>
          </cell>
          <cell r="EU1186">
            <v>0</v>
          </cell>
          <cell r="EV1186">
            <v>0</v>
          </cell>
          <cell r="EW1186">
            <v>0</v>
          </cell>
          <cell r="EX1186">
            <v>0</v>
          </cell>
          <cell r="EY1186">
            <v>0</v>
          </cell>
          <cell r="EZ1186">
            <v>0</v>
          </cell>
          <cell r="FA1186">
            <v>0</v>
          </cell>
          <cell r="FB1186">
            <v>0</v>
          </cell>
          <cell r="FC1186">
            <v>0</v>
          </cell>
          <cell r="FD1186">
            <v>0</v>
          </cell>
          <cell r="FE1186">
            <v>0</v>
          </cell>
          <cell r="FF1186">
            <v>0</v>
          </cell>
          <cell r="FG1186">
            <v>0</v>
          </cell>
          <cell r="FH1186">
            <v>0</v>
          </cell>
          <cell r="FI1186">
            <v>0</v>
          </cell>
          <cell r="FJ1186">
            <v>0</v>
          </cell>
          <cell r="FK1186">
            <v>0</v>
          </cell>
          <cell r="FL1186">
            <v>0</v>
          </cell>
          <cell r="FM1186">
            <v>0</v>
          </cell>
          <cell r="FN1186">
            <v>0</v>
          </cell>
          <cell r="FO1186">
            <v>0</v>
          </cell>
          <cell r="FP1186">
            <v>0</v>
          </cell>
          <cell r="FQ1186">
            <v>0</v>
          </cell>
          <cell r="FR1186">
            <v>0</v>
          </cell>
          <cell r="FS1186">
            <v>0</v>
          </cell>
          <cell r="FT1186">
            <v>0</v>
          </cell>
          <cell r="FU1186">
            <v>0</v>
          </cell>
          <cell r="FV1186">
            <v>0</v>
          </cell>
          <cell r="FW1186">
            <v>0</v>
          </cell>
          <cell r="FX1186">
            <v>0</v>
          </cell>
          <cell r="FY1186">
            <v>0</v>
          </cell>
          <cell r="FZ1186">
            <v>0</v>
          </cell>
          <cell r="GA1186">
            <v>0</v>
          </cell>
          <cell r="GB1186">
            <v>0</v>
          </cell>
          <cell r="GC1186">
            <v>0</v>
          </cell>
          <cell r="GD1186">
            <v>0</v>
          </cell>
          <cell r="GE1186">
            <v>0</v>
          </cell>
          <cell r="GF1186">
            <v>0</v>
          </cell>
          <cell r="GG1186">
            <v>0</v>
          </cell>
          <cell r="GH1186">
            <v>0</v>
          </cell>
          <cell r="GI1186">
            <v>0</v>
          </cell>
          <cell r="GJ1186">
            <v>0</v>
          </cell>
          <cell r="GK1186">
            <v>0</v>
          </cell>
          <cell r="GL1186">
            <v>0</v>
          </cell>
          <cell r="GM1186">
            <v>0</v>
          </cell>
          <cell r="GN1186">
            <v>0</v>
          </cell>
          <cell r="GO1186">
            <v>0</v>
          </cell>
          <cell r="GP1186">
            <v>0</v>
          </cell>
          <cell r="GQ1186">
            <v>0</v>
          </cell>
          <cell r="GR1186">
            <v>0</v>
          </cell>
          <cell r="GS1186">
            <v>0</v>
          </cell>
          <cell r="GT1186">
            <v>0</v>
          </cell>
          <cell r="GU1186">
            <v>0</v>
          </cell>
          <cell r="GV1186">
            <v>0</v>
          </cell>
          <cell r="GW1186">
            <v>0</v>
          </cell>
          <cell r="GX1186">
            <v>0</v>
          </cell>
          <cell r="GY1186">
            <v>0</v>
          </cell>
          <cell r="GZ1186">
            <v>0</v>
          </cell>
          <cell r="HA1186">
            <v>0</v>
          </cell>
          <cell r="HB1186">
            <v>0</v>
          </cell>
          <cell r="HC1186">
            <v>0</v>
          </cell>
          <cell r="HD1186">
            <v>0</v>
          </cell>
          <cell r="HE1186">
            <v>0</v>
          </cell>
          <cell r="HF1186">
            <v>0</v>
          </cell>
          <cell r="HG1186">
            <v>0</v>
          </cell>
          <cell r="HH1186">
            <v>0</v>
          </cell>
          <cell r="HI1186">
            <v>0</v>
          </cell>
          <cell r="HJ1186">
            <v>0</v>
          </cell>
          <cell r="HK1186">
            <v>0</v>
          </cell>
          <cell r="HL1186">
            <v>0</v>
          </cell>
          <cell r="HM1186">
            <v>0</v>
          </cell>
          <cell r="HN1186">
            <v>0</v>
          </cell>
          <cell r="HO1186">
            <v>0</v>
          </cell>
          <cell r="HP1186">
            <v>0</v>
          </cell>
          <cell r="HQ1186">
            <v>0</v>
          </cell>
          <cell r="HR1186">
            <v>0</v>
          </cell>
          <cell r="HS1186">
            <v>0</v>
          </cell>
          <cell r="HT1186">
            <v>0</v>
          </cell>
          <cell r="HU1186">
            <v>0</v>
          </cell>
          <cell r="HV1186">
            <v>0</v>
          </cell>
          <cell r="HW1186">
            <v>0</v>
          </cell>
          <cell r="HX1186">
            <v>0</v>
          </cell>
          <cell r="HY1186">
            <v>0</v>
          </cell>
          <cell r="HZ1186">
            <v>0</v>
          </cell>
          <cell r="IA1186">
            <v>0</v>
          </cell>
          <cell r="IB1186">
            <v>0</v>
          </cell>
          <cell r="IC1186">
            <v>0</v>
          </cell>
          <cell r="ID1186">
            <v>0</v>
          </cell>
          <cell r="IE1186">
            <v>0</v>
          </cell>
          <cell r="IF1186">
            <v>0</v>
          </cell>
          <cell r="IG1186">
            <v>0</v>
          </cell>
          <cell r="IH1186">
            <v>0</v>
          </cell>
          <cell r="II1186">
            <v>0</v>
          </cell>
          <cell r="IJ1186">
            <v>0</v>
          </cell>
          <cell r="IK1186">
            <v>0</v>
          </cell>
          <cell r="IL1186">
            <v>0</v>
          </cell>
          <cell r="IM1186">
            <v>0</v>
          </cell>
          <cell r="IN1186">
            <v>0</v>
          </cell>
          <cell r="IO1186">
            <v>0</v>
          </cell>
          <cell r="IP1186">
            <v>0</v>
          </cell>
          <cell r="IQ1186">
            <v>0</v>
          </cell>
          <cell r="IR1186">
            <v>0</v>
          </cell>
          <cell r="IS1186">
            <v>0</v>
          </cell>
          <cell r="IT1186">
            <v>0</v>
          </cell>
          <cell r="IU1186">
            <v>0</v>
          </cell>
          <cell r="IV1186">
            <v>0</v>
          </cell>
          <cell r="IW1186">
            <v>0</v>
          </cell>
          <cell r="IX1186">
            <v>0</v>
          </cell>
          <cell r="IY1186">
            <v>0</v>
          </cell>
          <cell r="IZ1186">
            <v>0</v>
          </cell>
          <cell r="JA1186">
            <v>0</v>
          </cell>
          <cell r="JB1186">
            <v>0</v>
          </cell>
          <cell r="JC1186">
            <v>0</v>
          </cell>
          <cell r="JD1186">
            <v>0</v>
          </cell>
          <cell r="JE1186">
            <v>0</v>
          </cell>
        </row>
        <row r="1187">
          <cell r="D1187" t="str">
            <v>CL_.EX.MTA._.___.Colstrip 3</v>
          </cell>
          <cell r="F1187">
            <v>-88.663808060009615</v>
          </cell>
          <cell r="G1187">
            <v>-10.470937840000261</v>
          </cell>
          <cell r="H1187">
            <v>-115.94399440999405</v>
          </cell>
          <cell r="I1187">
            <v>-187.67778837000151</v>
          </cell>
          <cell r="J1187">
            <v>-29.728590830007306</v>
          </cell>
          <cell r="K1187">
            <v>-55.617825329987681</v>
          </cell>
          <cell r="L1187">
            <v>0</v>
          </cell>
          <cell r="M1187">
            <v>0</v>
          </cell>
          <cell r="N1187">
            <v>-19.733045590000984</v>
          </cell>
          <cell r="O1187">
            <v>10.37014402999921</v>
          </cell>
          <cell r="P1187">
            <v>13.79986505999841</v>
          </cell>
          <cell r="Q1187">
            <v>31.648408500004734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  <cell r="BD1187">
            <v>0</v>
          </cell>
          <cell r="BE1187">
            <v>0</v>
          </cell>
          <cell r="BF1187">
            <v>0</v>
          </cell>
          <cell r="BG1187">
            <v>0</v>
          </cell>
          <cell r="BH1187">
            <v>0</v>
          </cell>
          <cell r="BI1187">
            <v>0</v>
          </cell>
          <cell r="BJ1187">
            <v>0</v>
          </cell>
          <cell r="BK1187">
            <v>0</v>
          </cell>
          <cell r="BL1187">
            <v>0</v>
          </cell>
          <cell r="BM1187">
            <v>0</v>
          </cell>
          <cell r="BN1187">
            <v>0</v>
          </cell>
          <cell r="BO1187">
            <v>0</v>
          </cell>
          <cell r="BP1187">
            <v>0</v>
          </cell>
          <cell r="BQ1187">
            <v>0</v>
          </cell>
          <cell r="BR1187">
            <v>0</v>
          </cell>
          <cell r="BS1187">
            <v>0</v>
          </cell>
          <cell r="BT1187">
            <v>0</v>
          </cell>
          <cell r="BU1187">
            <v>0</v>
          </cell>
          <cell r="BV1187">
            <v>0</v>
          </cell>
          <cell r="BW1187">
            <v>0</v>
          </cell>
          <cell r="BX1187">
            <v>0</v>
          </cell>
          <cell r="BY1187">
            <v>0</v>
          </cell>
          <cell r="BZ1187">
            <v>0</v>
          </cell>
          <cell r="CA1187">
            <v>0</v>
          </cell>
          <cell r="CB1187">
            <v>0</v>
          </cell>
          <cell r="CC1187">
            <v>0</v>
          </cell>
          <cell r="CD1187">
            <v>0</v>
          </cell>
          <cell r="CE1187">
            <v>0</v>
          </cell>
          <cell r="CF1187">
            <v>0</v>
          </cell>
          <cell r="CG1187">
            <v>0</v>
          </cell>
          <cell r="CH1187">
            <v>0</v>
          </cell>
          <cell r="CI1187">
            <v>0</v>
          </cell>
          <cell r="CJ1187">
            <v>0</v>
          </cell>
          <cell r="CK1187">
            <v>0</v>
          </cell>
          <cell r="CL1187">
            <v>0</v>
          </cell>
          <cell r="CM1187">
            <v>0</v>
          </cell>
          <cell r="CN1187">
            <v>0</v>
          </cell>
          <cell r="CO1187">
            <v>0</v>
          </cell>
          <cell r="CP1187">
            <v>0</v>
          </cell>
          <cell r="CQ1187">
            <v>0</v>
          </cell>
          <cell r="CR1187">
            <v>0</v>
          </cell>
          <cell r="CS1187">
            <v>0</v>
          </cell>
          <cell r="CT1187">
            <v>0</v>
          </cell>
          <cell r="CU1187">
            <v>0</v>
          </cell>
          <cell r="CV1187">
            <v>0</v>
          </cell>
          <cell r="CW1187">
            <v>0</v>
          </cell>
          <cell r="CX1187">
            <v>0</v>
          </cell>
          <cell r="CY1187">
            <v>0</v>
          </cell>
          <cell r="CZ1187">
            <v>0</v>
          </cell>
          <cell r="DA1187">
            <v>0</v>
          </cell>
          <cell r="DB1187">
            <v>0</v>
          </cell>
          <cell r="DC1187">
            <v>0</v>
          </cell>
          <cell r="DD1187">
            <v>0</v>
          </cell>
          <cell r="DE1187">
            <v>0</v>
          </cell>
          <cell r="DF1187">
            <v>0</v>
          </cell>
          <cell r="DG1187">
            <v>0</v>
          </cell>
          <cell r="DH1187">
            <v>0</v>
          </cell>
          <cell r="DI1187">
            <v>0</v>
          </cell>
          <cell r="DJ1187">
            <v>0</v>
          </cell>
          <cell r="DK1187">
            <v>0</v>
          </cell>
          <cell r="DL1187">
            <v>0</v>
          </cell>
          <cell r="DM1187">
            <v>0</v>
          </cell>
          <cell r="DN1187">
            <v>0</v>
          </cell>
          <cell r="DO1187">
            <v>0</v>
          </cell>
          <cell r="DP1187">
            <v>0</v>
          </cell>
          <cell r="DQ1187">
            <v>0</v>
          </cell>
          <cell r="DR1187">
            <v>0</v>
          </cell>
          <cell r="DS1187">
            <v>0</v>
          </cell>
          <cell r="DT1187">
            <v>0</v>
          </cell>
          <cell r="DU1187">
            <v>0</v>
          </cell>
          <cell r="DV1187">
            <v>0</v>
          </cell>
          <cell r="DW1187">
            <v>0</v>
          </cell>
          <cell r="DX1187">
            <v>0</v>
          </cell>
          <cell r="DY1187">
            <v>0</v>
          </cell>
          <cell r="DZ1187">
            <v>0</v>
          </cell>
          <cell r="EA1187">
            <v>0</v>
          </cell>
          <cell r="EB1187">
            <v>0</v>
          </cell>
          <cell r="EC1187">
            <v>0</v>
          </cell>
          <cell r="ED1187">
            <v>0</v>
          </cell>
          <cell r="EE1187">
            <v>0</v>
          </cell>
          <cell r="EF1187">
            <v>0</v>
          </cell>
          <cell r="EG1187">
            <v>0</v>
          </cell>
          <cell r="EH1187">
            <v>0</v>
          </cell>
          <cell r="EI1187">
            <v>0</v>
          </cell>
          <cell r="EJ1187">
            <v>0</v>
          </cell>
          <cell r="EK1187">
            <v>0</v>
          </cell>
          <cell r="EL1187">
            <v>0</v>
          </cell>
          <cell r="EM1187">
            <v>0</v>
          </cell>
          <cell r="EN1187">
            <v>0</v>
          </cell>
          <cell r="EO1187">
            <v>0</v>
          </cell>
          <cell r="EP1187">
            <v>0</v>
          </cell>
          <cell r="EQ1187">
            <v>0</v>
          </cell>
          <cell r="ER1187">
            <v>0</v>
          </cell>
          <cell r="ES1187">
            <v>0</v>
          </cell>
          <cell r="ET1187">
            <v>0</v>
          </cell>
          <cell r="EU1187">
            <v>0</v>
          </cell>
          <cell r="EV1187">
            <v>0</v>
          </cell>
          <cell r="EW1187">
            <v>0</v>
          </cell>
          <cell r="EX1187">
            <v>0</v>
          </cell>
          <cell r="EY1187">
            <v>0</v>
          </cell>
          <cell r="EZ1187">
            <v>0</v>
          </cell>
          <cell r="FA1187">
            <v>0</v>
          </cell>
          <cell r="FB1187">
            <v>0</v>
          </cell>
          <cell r="FC1187">
            <v>0</v>
          </cell>
          <cell r="FD1187">
            <v>0</v>
          </cell>
          <cell r="FE1187">
            <v>0</v>
          </cell>
          <cell r="FF1187">
            <v>0</v>
          </cell>
          <cell r="FG1187">
            <v>0</v>
          </cell>
          <cell r="FH1187">
            <v>0</v>
          </cell>
          <cell r="FI1187">
            <v>0</v>
          </cell>
          <cell r="FJ1187">
            <v>0</v>
          </cell>
          <cell r="FK1187">
            <v>0</v>
          </cell>
          <cell r="FL1187">
            <v>0</v>
          </cell>
          <cell r="FM1187">
            <v>0</v>
          </cell>
          <cell r="FN1187">
            <v>0</v>
          </cell>
          <cell r="FO1187">
            <v>0</v>
          </cell>
          <cell r="FP1187">
            <v>0</v>
          </cell>
          <cell r="FQ1187">
            <v>0</v>
          </cell>
          <cell r="FR1187">
            <v>0</v>
          </cell>
          <cell r="FS1187">
            <v>0</v>
          </cell>
          <cell r="FT1187">
            <v>0</v>
          </cell>
          <cell r="FU1187">
            <v>0</v>
          </cell>
          <cell r="FV1187">
            <v>0</v>
          </cell>
          <cell r="FW1187">
            <v>0</v>
          </cell>
          <cell r="FX1187">
            <v>0</v>
          </cell>
          <cell r="FY1187">
            <v>0</v>
          </cell>
          <cell r="FZ1187">
            <v>0</v>
          </cell>
          <cell r="GA1187">
            <v>0</v>
          </cell>
          <cell r="GB1187">
            <v>0</v>
          </cell>
          <cell r="GC1187">
            <v>0</v>
          </cell>
          <cell r="GD1187">
            <v>0</v>
          </cell>
          <cell r="GE1187">
            <v>0</v>
          </cell>
          <cell r="GF1187">
            <v>0</v>
          </cell>
          <cell r="GG1187">
            <v>0</v>
          </cell>
          <cell r="GH1187">
            <v>0</v>
          </cell>
          <cell r="GI1187">
            <v>0</v>
          </cell>
          <cell r="GJ1187">
            <v>0</v>
          </cell>
          <cell r="GK1187">
            <v>0</v>
          </cell>
          <cell r="GL1187">
            <v>0</v>
          </cell>
          <cell r="GM1187">
            <v>0</v>
          </cell>
          <cell r="GN1187">
            <v>0</v>
          </cell>
          <cell r="GO1187">
            <v>0</v>
          </cell>
          <cell r="GP1187">
            <v>0</v>
          </cell>
          <cell r="GQ1187">
            <v>0</v>
          </cell>
          <cell r="GR1187">
            <v>0</v>
          </cell>
          <cell r="GS1187">
            <v>0</v>
          </cell>
          <cell r="GT1187">
            <v>0</v>
          </cell>
          <cell r="GU1187">
            <v>0</v>
          </cell>
          <cell r="GV1187">
            <v>0</v>
          </cell>
          <cell r="GW1187">
            <v>0</v>
          </cell>
          <cell r="GX1187">
            <v>0</v>
          </cell>
          <cell r="GY1187">
            <v>0</v>
          </cell>
          <cell r="GZ1187">
            <v>0</v>
          </cell>
          <cell r="HA1187">
            <v>0</v>
          </cell>
          <cell r="HB1187">
            <v>0</v>
          </cell>
          <cell r="HC1187">
            <v>0</v>
          </cell>
          <cell r="HD1187">
            <v>0</v>
          </cell>
          <cell r="HE1187">
            <v>0</v>
          </cell>
          <cell r="HF1187">
            <v>0</v>
          </cell>
          <cell r="HG1187">
            <v>0</v>
          </cell>
          <cell r="HH1187">
            <v>0</v>
          </cell>
          <cell r="HI1187">
            <v>0</v>
          </cell>
          <cell r="HJ1187">
            <v>0</v>
          </cell>
          <cell r="HK1187">
            <v>0</v>
          </cell>
          <cell r="HL1187">
            <v>0</v>
          </cell>
          <cell r="HM1187">
            <v>0</v>
          </cell>
          <cell r="HN1187">
            <v>0</v>
          </cell>
          <cell r="HO1187">
            <v>0</v>
          </cell>
          <cell r="HP1187">
            <v>0</v>
          </cell>
          <cell r="HQ1187">
            <v>0</v>
          </cell>
          <cell r="HR1187">
            <v>0</v>
          </cell>
          <cell r="HS1187">
            <v>0</v>
          </cell>
          <cell r="HT1187">
            <v>0</v>
          </cell>
          <cell r="HU1187">
            <v>0</v>
          </cell>
          <cell r="HV1187">
            <v>0</v>
          </cell>
          <cell r="HW1187">
            <v>0</v>
          </cell>
          <cell r="HX1187">
            <v>0</v>
          </cell>
          <cell r="HY1187">
            <v>0</v>
          </cell>
          <cell r="HZ1187">
            <v>0</v>
          </cell>
          <cell r="IA1187">
            <v>0</v>
          </cell>
          <cell r="IB1187">
            <v>0</v>
          </cell>
          <cell r="IC1187">
            <v>0</v>
          </cell>
          <cell r="ID1187">
            <v>0</v>
          </cell>
          <cell r="IE1187">
            <v>0</v>
          </cell>
          <cell r="IF1187">
            <v>0</v>
          </cell>
          <cell r="IG1187">
            <v>0</v>
          </cell>
          <cell r="IH1187">
            <v>0</v>
          </cell>
          <cell r="II1187">
            <v>0</v>
          </cell>
          <cell r="IJ1187">
            <v>0</v>
          </cell>
          <cell r="IK1187">
            <v>0</v>
          </cell>
          <cell r="IL1187">
            <v>0</v>
          </cell>
          <cell r="IM1187">
            <v>0</v>
          </cell>
          <cell r="IN1187">
            <v>0</v>
          </cell>
          <cell r="IO1187">
            <v>0</v>
          </cell>
          <cell r="IP1187">
            <v>0</v>
          </cell>
          <cell r="IQ1187">
            <v>0</v>
          </cell>
          <cell r="IR1187">
            <v>0</v>
          </cell>
          <cell r="IS1187">
            <v>0</v>
          </cell>
          <cell r="IT1187">
            <v>0</v>
          </cell>
          <cell r="IU1187">
            <v>0</v>
          </cell>
          <cell r="IV1187">
            <v>0</v>
          </cell>
          <cell r="IW1187">
            <v>0</v>
          </cell>
          <cell r="IX1187">
            <v>0</v>
          </cell>
          <cell r="IY1187">
            <v>0</v>
          </cell>
          <cell r="IZ1187">
            <v>0</v>
          </cell>
          <cell r="JA1187">
            <v>0</v>
          </cell>
          <cell r="JB1187">
            <v>0</v>
          </cell>
          <cell r="JC1187">
            <v>0</v>
          </cell>
          <cell r="JD1187">
            <v>0</v>
          </cell>
          <cell r="JE1187">
            <v>0</v>
          </cell>
        </row>
        <row r="1188">
          <cell r="D1188" t="str">
            <v>CL_.EX.MTA._.___.Colstrip 4</v>
          </cell>
          <cell r="F1188">
            <v>-48.045029119995888</v>
          </cell>
          <cell r="G1188">
            <v>1.0000404599995818</v>
          </cell>
          <cell r="H1188">
            <v>-93.682474409994029</v>
          </cell>
          <cell r="I1188">
            <v>-71.336008020000008</v>
          </cell>
          <cell r="J1188">
            <v>0</v>
          </cell>
          <cell r="K1188">
            <v>0</v>
          </cell>
          <cell r="L1188">
            <v>-18.97093826001219</v>
          </cell>
          <cell r="M1188">
            <v>0</v>
          </cell>
          <cell r="N1188">
            <v>0</v>
          </cell>
          <cell r="O1188">
            <v>-11.579181169996446</v>
          </cell>
          <cell r="P1188">
            <v>41.011348890002409</v>
          </cell>
          <cell r="Q1188">
            <v>5.9977997400019376</v>
          </cell>
          <cell r="R1188">
            <v>-1277.6633638897911</v>
          </cell>
          <cell r="S1188">
            <v>16.453918130035163</v>
          </cell>
          <cell r="T1188">
            <v>-0.78199462000338826</v>
          </cell>
          <cell r="U1188">
            <v>25.682734429974516</v>
          </cell>
          <cell r="V1188">
            <v>-29.890090790009708</v>
          </cell>
          <cell r="W1188">
            <v>-24.780946770002629</v>
          </cell>
          <cell r="X1188">
            <v>-25.262912500000311</v>
          </cell>
          <cell r="Y1188">
            <v>-337.37928162998287</v>
          </cell>
          <cell r="Z1188">
            <v>-275.24311102998035</v>
          </cell>
          <cell r="AA1188">
            <v>-108.22944949996599</v>
          </cell>
          <cell r="AB1188">
            <v>-227.67931080999551</v>
          </cell>
          <cell r="AC1188">
            <v>-148.81164545002684</v>
          </cell>
          <cell r="AD1188">
            <v>-141.74127334999503</v>
          </cell>
          <cell r="AE1188">
            <v>-1505.89324657002</v>
          </cell>
          <cell r="AF1188">
            <v>-645.55119121000462</v>
          </cell>
          <cell r="AG1188">
            <v>-227.1252887199953</v>
          </cell>
          <cell r="AH1188">
            <v>-219.79883611998957</v>
          </cell>
          <cell r="AI1188">
            <v>30.00413837000815</v>
          </cell>
          <cell r="AJ1188">
            <v>-30.237324150000859</v>
          </cell>
          <cell r="AK1188">
            <v>-55.170532499998444</v>
          </cell>
          <cell r="AL1188">
            <v>-27.987831869992078</v>
          </cell>
          <cell r="AM1188">
            <v>0</v>
          </cell>
          <cell r="AN1188">
            <v>-10.992013819995918</v>
          </cell>
          <cell r="AO1188">
            <v>-226.54930302999855</v>
          </cell>
          <cell r="AP1188">
            <v>-12.362469990024692</v>
          </cell>
          <cell r="AQ1188">
            <v>-80.122593530009908</v>
          </cell>
          <cell r="AR1188">
            <v>-574.69399623014033</v>
          </cell>
          <cell r="AS1188">
            <v>-0.36360512998362537</v>
          </cell>
          <cell r="AT1188">
            <v>-60.77869477000786</v>
          </cell>
          <cell r="AU1188">
            <v>-120.46801155999856</v>
          </cell>
          <cell r="AV1188">
            <v>-85.234240969995881</v>
          </cell>
          <cell r="AW1188">
            <v>-5.8526141399961489</v>
          </cell>
          <cell r="AX1188">
            <v>-42.274408319997747</v>
          </cell>
          <cell r="AY1188">
            <v>-13.030712360006873</v>
          </cell>
          <cell r="AZ1188">
            <v>-5.6826607700204477</v>
          </cell>
          <cell r="BA1188">
            <v>-22.494585710024694</v>
          </cell>
          <cell r="BB1188">
            <v>-85.297430379985599</v>
          </cell>
          <cell r="BC1188">
            <v>-62.156852190004429</v>
          </cell>
          <cell r="BD1188">
            <v>-71.060179929998412</v>
          </cell>
          <cell r="BE1188">
            <v>-931.11804649000987</v>
          </cell>
          <cell r="BF1188">
            <v>-158.46644198997819</v>
          </cell>
          <cell r="BG1188">
            <v>-3.5145096100022784</v>
          </cell>
          <cell r="BH1188">
            <v>51.820336459997634</v>
          </cell>
          <cell r="BI1188">
            <v>43.380382450006437</v>
          </cell>
          <cell r="BJ1188">
            <v>0</v>
          </cell>
          <cell r="BK1188">
            <v>-59.905055340001127</v>
          </cell>
          <cell r="BL1188">
            <v>-113.71263812000689</v>
          </cell>
          <cell r="BM1188">
            <v>-4.0259070399915799</v>
          </cell>
          <cell r="BN1188">
            <v>-39.2867011299968</v>
          </cell>
          <cell r="BO1188">
            <v>59.372790310022538</v>
          </cell>
          <cell r="BP1188">
            <v>-706.78030247999413</v>
          </cell>
          <cell r="BQ1188">
            <v>0</v>
          </cell>
          <cell r="BR1188">
            <v>0</v>
          </cell>
          <cell r="BS1188">
            <v>0</v>
          </cell>
          <cell r="BT1188">
            <v>0</v>
          </cell>
          <cell r="BU1188">
            <v>0</v>
          </cell>
          <cell r="BV1188">
            <v>0</v>
          </cell>
          <cell r="BW1188">
            <v>0</v>
          </cell>
          <cell r="BX1188">
            <v>0</v>
          </cell>
          <cell r="BY1188">
            <v>0</v>
          </cell>
          <cell r="BZ1188">
            <v>0</v>
          </cell>
          <cell r="CA1188">
            <v>0</v>
          </cell>
          <cell r="CB1188">
            <v>0</v>
          </cell>
          <cell r="CC1188">
            <v>0</v>
          </cell>
          <cell r="CD1188">
            <v>0</v>
          </cell>
          <cell r="CE1188">
            <v>0</v>
          </cell>
          <cell r="CF1188">
            <v>0</v>
          </cell>
          <cell r="CG1188">
            <v>0</v>
          </cell>
          <cell r="CH1188">
            <v>0</v>
          </cell>
          <cell r="CI1188">
            <v>0</v>
          </cell>
          <cell r="CJ1188">
            <v>0</v>
          </cell>
          <cell r="CK1188">
            <v>0</v>
          </cell>
          <cell r="CL1188">
            <v>0</v>
          </cell>
          <cell r="CM1188">
            <v>0</v>
          </cell>
          <cell r="CN1188">
            <v>0</v>
          </cell>
          <cell r="CO1188">
            <v>0</v>
          </cell>
          <cell r="CP1188">
            <v>0</v>
          </cell>
          <cell r="CQ1188">
            <v>0</v>
          </cell>
          <cell r="CR1188">
            <v>0</v>
          </cell>
          <cell r="CS1188">
            <v>0</v>
          </cell>
          <cell r="CT1188">
            <v>0</v>
          </cell>
          <cell r="CU1188">
            <v>0</v>
          </cell>
          <cell r="CV1188">
            <v>0</v>
          </cell>
          <cell r="CW1188">
            <v>0</v>
          </cell>
          <cell r="CX1188">
            <v>0</v>
          </cell>
          <cell r="CY1188">
            <v>0</v>
          </cell>
          <cell r="CZ1188">
            <v>0</v>
          </cell>
          <cell r="DA1188">
            <v>0</v>
          </cell>
          <cell r="DB1188">
            <v>0</v>
          </cell>
          <cell r="DC1188">
            <v>0</v>
          </cell>
          <cell r="DD1188">
            <v>0</v>
          </cell>
          <cell r="DE1188">
            <v>0</v>
          </cell>
          <cell r="DF1188">
            <v>0</v>
          </cell>
          <cell r="DG1188">
            <v>0</v>
          </cell>
          <cell r="DH1188">
            <v>0</v>
          </cell>
          <cell r="DI1188">
            <v>0</v>
          </cell>
          <cell r="DJ1188">
            <v>0</v>
          </cell>
          <cell r="DK1188">
            <v>0</v>
          </cell>
          <cell r="DL1188">
            <v>0</v>
          </cell>
          <cell r="DM1188">
            <v>0</v>
          </cell>
          <cell r="DN1188">
            <v>0</v>
          </cell>
          <cell r="DO1188">
            <v>0</v>
          </cell>
          <cell r="DP1188">
            <v>0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0</v>
          </cell>
          <cell r="DW1188">
            <v>0</v>
          </cell>
          <cell r="DX1188">
            <v>0</v>
          </cell>
          <cell r="DY1188">
            <v>0</v>
          </cell>
          <cell r="DZ1188">
            <v>0</v>
          </cell>
          <cell r="EA1188">
            <v>0</v>
          </cell>
          <cell r="EB1188">
            <v>0</v>
          </cell>
          <cell r="EC1188">
            <v>0</v>
          </cell>
          <cell r="ED1188">
            <v>0</v>
          </cell>
          <cell r="EE1188">
            <v>0</v>
          </cell>
          <cell r="EF1188">
            <v>0</v>
          </cell>
          <cell r="EG1188">
            <v>0</v>
          </cell>
          <cell r="EH1188">
            <v>0</v>
          </cell>
          <cell r="EI1188">
            <v>0</v>
          </cell>
          <cell r="EJ1188">
            <v>0</v>
          </cell>
          <cell r="EK1188">
            <v>0</v>
          </cell>
          <cell r="EL1188">
            <v>0</v>
          </cell>
          <cell r="EM1188">
            <v>0</v>
          </cell>
          <cell r="EN1188">
            <v>0</v>
          </cell>
          <cell r="EO1188">
            <v>0</v>
          </cell>
          <cell r="EP1188">
            <v>0</v>
          </cell>
          <cell r="EQ1188">
            <v>0</v>
          </cell>
          <cell r="ER1188">
            <v>0</v>
          </cell>
          <cell r="ES1188">
            <v>0</v>
          </cell>
          <cell r="ET1188">
            <v>0</v>
          </cell>
          <cell r="EU1188">
            <v>0</v>
          </cell>
          <cell r="EV1188">
            <v>0</v>
          </cell>
          <cell r="EW1188">
            <v>0</v>
          </cell>
          <cell r="EX1188">
            <v>0</v>
          </cell>
          <cell r="EY1188">
            <v>0</v>
          </cell>
          <cell r="EZ1188">
            <v>0</v>
          </cell>
          <cell r="FA1188">
            <v>0</v>
          </cell>
          <cell r="FB1188">
            <v>0</v>
          </cell>
          <cell r="FC1188">
            <v>0</v>
          </cell>
          <cell r="FD1188">
            <v>0</v>
          </cell>
          <cell r="FE1188">
            <v>0</v>
          </cell>
          <cell r="FF1188">
            <v>0</v>
          </cell>
          <cell r="FG1188">
            <v>0</v>
          </cell>
          <cell r="FH1188">
            <v>0</v>
          </cell>
          <cell r="FI1188">
            <v>0</v>
          </cell>
          <cell r="FJ1188">
            <v>0</v>
          </cell>
          <cell r="FK1188">
            <v>0</v>
          </cell>
          <cell r="FL1188">
            <v>0</v>
          </cell>
          <cell r="FM1188">
            <v>0</v>
          </cell>
          <cell r="FN1188">
            <v>0</v>
          </cell>
          <cell r="FO1188">
            <v>0</v>
          </cell>
          <cell r="FP1188">
            <v>0</v>
          </cell>
          <cell r="FQ1188">
            <v>0</v>
          </cell>
          <cell r="FR1188">
            <v>0</v>
          </cell>
          <cell r="FS1188">
            <v>0</v>
          </cell>
          <cell r="FT1188">
            <v>0</v>
          </cell>
          <cell r="FU1188">
            <v>0</v>
          </cell>
          <cell r="FV1188">
            <v>0</v>
          </cell>
          <cell r="FW1188">
            <v>0</v>
          </cell>
          <cell r="FX1188">
            <v>0</v>
          </cell>
          <cell r="FY1188">
            <v>0</v>
          </cell>
          <cell r="FZ1188">
            <v>0</v>
          </cell>
          <cell r="GA1188">
            <v>0</v>
          </cell>
          <cell r="GB1188">
            <v>0</v>
          </cell>
          <cell r="GC1188">
            <v>0</v>
          </cell>
          <cell r="GD1188">
            <v>0</v>
          </cell>
          <cell r="GE1188">
            <v>0</v>
          </cell>
          <cell r="GF1188">
            <v>0</v>
          </cell>
          <cell r="GG1188">
            <v>0</v>
          </cell>
          <cell r="GH1188">
            <v>0</v>
          </cell>
          <cell r="GI1188">
            <v>0</v>
          </cell>
          <cell r="GJ1188">
            <v>0</v>
          </cell>
          <cell r="GK1188">
            <v>0</v>
          </cell>
          <cell r="GL1188">
            <v>0</v>
          </cell>
          <cell r="GM1188">
            <v>0</v>
          </cell>
          <cell r="GN1188">
            <v>0</v>
          </cell>
          <cell r="GO1188">
            <v>0</v>
          </cell>
          <cell r="GP1188">
            <v>0</v>
          </cell>
          <cell r="GQ1188">
            <v>0</v>
          </cell>
          <cell r="GR1188">
            <v>0</v>
          </cell>
          <cell r="GS1188">
            <v>0</v>
          </cell>
          <cell r="GT1188">
            <v>0</v>
          </cell>
          <cell r="GU1188">
            <v>0</v>
          </cell>
          <cell r="GV1188">
            <v>0</v>
          </cell>
          <cell r="GW1188">
            <v>0</v>
          </cell>
          <cell r="GX1188">
            <v>0</v>
          </cell>
          <cell r="GY1188">
            <v>0</v>
          </cell>
          <cell r="GZ1188">
            <v>0</v>
          </cell>
          <cell r="HA1188">
            <v>0</v>
          </cell>
          <cell r="HB1188">
            <v>0</v>
          </cell>
          <cell r="HC1188">
            <v>0</v>
          </cell>
          <cell r="HD1188">
            <v>0</v>
          </cell>
          <cell r="HE1188">
            <v>0</v>
          </cell>
          <cell r="HF1188">
            <v>0</v>
          </cell>
          <cell r="HG1188">
            <v>0</v>
          </cell>
          <cell r="HH1188">
            <v>0</v>
          </cell>
          <cell r="HI1188">
            <v>0</v>
          </cell>
          <cell r="HJ1188">
            <v>0</v>
          </cell>
          <cell r="HK1188">
            <v>0</v>
          </cell>
          <cell r="HL1188">
            <v>0</v>
          </cell>
          <cell r="HM1188">
            <v>0</v>
          </cell>
          <cell r="HN1188">
            <v>0</v>
          </cell>
          <cell r="HO1188">
            <v>0</v>
          </cell>
          <cell r="HP1188">
            <v>0</v>
          </cell>
          <cell r="HQ1188">
            <v>0</v>
          </cell>
          <cell r="HR1188">
            <v>0</v>
          </cell>
          <cell r="HS1188">
            <v>0</v>
          </cell>
          <cell r="HT1188">
            <v>0</v>
          </cell>
          <cell r="HU1188">
            <v>0</v>
          </cell>
          <cell r="HV1188">
            <v>0</v>
          </cell>
          <cell r="HW1188">
            <v>0</v>
          </cell>
          <cell r="HX1188">
            <v>0</v>
          </cell>
          <cell r="HY1188">
            <v>0</v>
          </cell>
          <cell r="HZ1188">
            <v>0</v>
          </cell>
          <cell r="IA1188">
            <v>0</v>
          </cell>
          <cell r="IB1188">
            <v>0</v>
          </cell>
          <cell r="IC1188">
            <v>0</v>
          </cell>
          <cell r="ID1188">
            <v>0</v>
          </cell>
          <cell r="IE1188">
            <v>0</v>
          </cell>
          <cell r="IF1188">
            <v>0</v>
          </cell>
          <cell r="IG1188">
            <v>0</v>
          </cell>
          <cell r="IH1188">
            <v>0</v>
          </cell>
          <cell r="II1188">
            <v>0</v>
          </cell>
          <cell r="IJ1188">
            <v>0</v>
          </cell>
          <cell r="IK1188">
            <v>0</v>
          </cell>
          <cell r="IL1188">
            <v>0</v>
          </cell>
          <cell r="IM1188">
            <v>0</v>
          </cell>
          <cell r="IN1188">
            <v>0</v>
          </cell>
          <cell r="IO1188">
            <v>0</v>
          </cell>
          <cell r="IP1188">
            <v>0</v>
          </cell>
          <cell r="IQ1188">
            <v>0</v>
          </cell>
          <cell r="IR1188">
            <v>0</v>
          </cell>
          <cell r="IS1188">
            <v>0</v>
          </cell>
          <cell r="IT1188">
            <v>0</v>
          </cell>
          <cell r="IU1188">
            <v>0</v>
          </cell>
          <cell r="IV1188">
            <v>0</v>
          </cell>
          <cell r="IW1188">
            <v>0</v>
          </cell>
          <cell r="IX1188">
            <v>0</v>
          </cell>
          <cell r="IY1188">
            <v>0</v>
          </cell>
          <cell r="IZ1188">
            <v>0</v>
          </cell>
          <cell r="JA1188">
            <v>0</v>
          </cell>
          <cell r="JB1188">
            <v>0</v>
          </cell>
          <cell r="JC1188">
            <v>0</v>
          </cell>
          <cell r="JD1188">
            <v>0</v>
          </cell>
          <cell r="JE1188">
            <v>0</v>
          </cell>
        </row>
        <row r="1189">
          <cell r="D1189" t="str">
            <v>CL_.EX.UTN._.___.Naughton 1</v>
          </cell>
          <cell r="F1189">
            <v>-74.198232939997979</v>
          </cell>
          <cell r="G1189">
            <v>-55.30152549000195</v>
          </cell>
          <cell r="H1189">
            <v>-29.854616879998503</v>
          </cell>
          <cell r="I1189">
            <v>7.8430507500015665</v>
          </cell>
          <cell r="J1189">
            <v>19.923798920004629</v>
          </cell>
          <cell r="K1189">
            <v>-144.40042463999998</v>
          </cell>
          <cell r="L1189">
            <v>-548.05118577001122</v>
          </cell>
          <cell r="M1189">
            <v>-98.769417719988269</v>
          </cell>
          <cell r="N1189">
            <v>-118.12498637000681</v>
          </cell>
          <cell r="O1189">
            <v>90.029583409981569</v>
          </cell>
          <cell r="P1189">
            <v>-99.065392120006436</v>
          </cell>
          <cell r="Q1189">
            <v>-88.503218070000003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  <cell r="BD1189">
            <v>0</v>
          </cell>
          <cell r="BE1189">
            <v>0</v>
          </cell>
          <cell r="BF1189">
            <v>0</v>
          </cell>
          <cell r="BG1189">
            <v>0</v>
          </cell>
          <cell r="BH1189">
            <v>0</v>
          </cell>
          <cell r="BI1189">
            <v>0</v>
          </cell>
          <cell r="BJ1189">
            <v>0</v>
          </cell>
          <cell r="BK1189">
            <v>0</v>
          </cell>
          <cell r="BL1189">
            <v>0</v>
          </cell>
          <cell r="BM1189">
            <v>0</v>
          </cell>
          <cell r="BN1189">
            <v>0</v>
          </cell>
          <cell r="BO1189">
            <v>0</v>
          </cell>
          <cell r="BP1189">
            <v>0</v>
          </cell>
          <cell r="BQ1189">
            <v>0</v>
          </cell>
          <cell r="BR1189">
            <v>0</v>
          </cell>
          <cell r="BS1189">
            <v>0</v>
          </cell>
          <cell r="BT1189">
            <v>0</v>
          </cell>
          <cell r="BU1189">
            <v>0</v>
          </cell>
          <cell r="BV1189">
            <v>0</v>
          </cell>
          <cell r="BW1189">
            <v>0</v>
          </cell>
          <cell r="BX1189">
            <v>0</v>
          </cell>
          <cell r="BY1189">
            <v>0</v>
          </cell>
          <cell r="BZ1189">
            <v>0</v>
          </cell>
          <cell r="CA1189">
            <v>0</v>
          </cell>
          <cell r="CB1189">
            <v>0</v>
          </cell>
          <cell r="CC1189">
            <v>0</v>
          </cell>
          <cell r="CD1189">
            <v>0</v>
          </cell>
          <cell r="CE1189">
            <v>0</v>
          </cell>
          <cell r="CF1189">
            <v>0</v>
          </cell>
          <cell r="CG1189">
            <v>0</v>
          </cell>
          <cell r="CH1189">
            <v>0</v>
          </cell>
          <cell r="CI1189">
            <v>0</v>
          </cell>
          <cell r="CJ1189">
            <v>0</v>
          </cell>
          <cell r="CK1189">
            <v>0</v>
          </cell>
          <cell r="CL1189">
            <v>0</v>
          </cell>
          <cell r="CM1189">
            <v>0</v>
          </cell>
          <cell r="CN1189">
            <v>0</v>
          </cell>
          <cell r="CO1189">
            <v>0</v>
          </cell>
          <cell r="CP1189">
            <v>0</v>
          </cell>
          <cell r="CQ1189">
            <v>0</v>
          </cell>
          <cell r="CR1189">
            <v>0</v>
          </cell>
          <cell r="CS1189">
            <v>0</v>
          </cell>
          <cell r="CT1189">
            <v>0</v>
          </cell>
          <cell r="CU1189">
            <v>0</v>
          </cell>
          <cell r="CV1189">
            <v>0</v>
          </cell>
          <cell r="CW1189">
            <v>0</v>
          </cell>
          <cell r="CX1189">
            <v>0</v>
          </cell>
          <cell r="CY1189">
            <v>0</v>
          </cell>
          <cell r="CZ1189">
            <v>0</v>
          </cell>
          <cell r="DA1189">
            <v>0</v>
          </cell>
          <cell r="DB1189">
            <v>0</v>
          </cell>
          <cell r="DC1189">
            <v>0</v>
          </cell>
          <cell r="DD1189">
            <v>0</v>
          </cell>
          <cell r="DE1189">
            <v>0</v>
          </cell>
          <cell r="DF1189">
            <v>0</v>
          </cell>
          <cell r="DG1189">
            <v>0</v>
          </cell>
          <cell r="DH1189">
            <v>0</v>
          </cell>
          <cell r="DI1189">
            <v>0</v>
          </cell>
          <cell r="DJ1189">
            <v>0</v>
          </cell>
          <cell r="DK1189">
            <v>0</v>
          </cell>
          <cell r="DL1189">
            <v>0</v>
          </cell>
          <cell r="DM1189">
            <v>0</v>
          </cell>
          <cell r="DN1189">
            <v>0</v>
          </cell>
          <cell r="DO1189">
            <v>0</v>
          </cell>
          <cell r="DP1189">
            <v>0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0</v>
          </cell>
          <cell r="DW1189">
            <v>0</v>
          </cell>
          <cell r="DX1189">
            <v>0</v>
          </cell>
          <cell r="DY1189">
            <v>0</v>
          </cell>
          <cell r="DZ1189">
            <v>0</v>
          </cell>
          <cell r="EA1189">
            <v>0</v>
          </cell>
          <cell r="EB1189">
            <v>0</v>
          </cell>
          <cell r="EC1189">
            <v>0</v>
          </cell>
          <cell r="ED1189">
            <v>0</v>
          </cell>
          <cell r="EE1189">
            <v>0</v>
          </cell>
          <cell r="EF1189">
            <v>0</v>
          </cell>
          <cell r="EG1189">
            <v>0</v>
          </cell>
          <cell r="EH1189">
            <v>0</v>
          </cell>
          <cell r="EI1189">
            <v>0</v>
          </cell>
          <cell r="EJ1189">
            <v>0</v>
          </cell>
          <cell r="EK1189">
            <v>0</v>
          </cell>
          <cell r="EL1189">
            <v>0</v>
          </cell>
          <cell r="EM1189">
            <v>0</v>
          </cell>
          <cell r="EN1189">
            <v>0</v>
          </cell>
          <cell r="EO1189">
            <v>0</v>
          </cell>
          <cell r="EP1189">
            <v>0</v>
          </cell>
          <cell r="EQ1189">
            <v>0</v>
          </cell>
          <cell r="ER1189">
            <v>0</v>
          </cell>
          <cell r="ES1189">
            <v>0</v>
          </cell>
          <cell r="ET1189">
            <v>0</v>
          </cell>
          <cell r="EU1189">
            <v>0</v>
          </cell>
          <cell r="EV1189">
            <v>0</v>
          </cell>
          <cell r="EW1189">
            <v>0</v>
          </cell>
          <cell r="EX1189">
            <v>0</v>
          </cell>
          <cell r="EY1189">
            <v>0</v>
          </cell>
          <cell r="EZ1189">
            <v>0</v>
          </cell>
          <cell r="FA1189">
            <v>0</v>
          </cell>
          <cell r="FB1189">
            <v>0</v>
          </cell>
          <cell r="FC1189">
            <v>0</v>
          </cell>
          <cell r="FD1189">
            <v>0</v>
          </cell>
          <cell r="FE1189">
            <v>0</v>
          </cell>
          <cell r="FF1189">
            <v>0</v>
          </cell>
          <cell r="FG1189">
            <v>0</v>
          </cell>
          <cell r="FH1189">
            <v>0</v>
          </cell>
          <cell r="FI1189">
            <v>0</v>
          </cell>
          <cell r="FJ1189">
            <v>0</v>
          </cell>
          <cell r="FK1189">
            <v>0</v>
          </cell>
          <cell r="FL1189">
            <v>0</v>
          </cell>
          <cell r="FM1189">
            <v>0</v>
          </cell>
          <cell r="FN1189">
            <v>0</v>
          </cell>
          <cell r="FO1189">
            <v>0</v>
          </cell>
          <cell r="FP1189">
            <v>0</v>
          </cell>
          <cell r="FQ1189">
            <v>0</v>
          </cell>
          <cell r="FR1189">
            <v>0</v>
          </cell>
          <cell r="FS1189">
            <v>0</v>
          </cell>
          <cell r="FT1189">
            <v>0</v>
          </cell>
          <cell r="FU1189">
            <v>0</v>
          </cell>
          <cell r="FV1189">
            <v>0</v>
          </cell>
          <cell r="FW1189">
            <v>0</v>
          </cell>
          <cell r="FX1189">
            <v>0</v>
          </cell>
          <cell r="FY1189">
            <v>0</v>
          </cell>
          <cell r="FZ1189">
            <v>0</v>
          </cell>
          <cell r="GA1189">
            <v>0</v>
          </cell>
          <cell r="GB1189">
            <v>0</v>
          </cell>
          <cell r="GC1189">
            <v>0</v>
          </cell>
          <cell r="GD1189">
            <v>0</v>
          </cell>
          <cell r="GE1189">
            <v>0</v>
          </cell>
          <cell r="GF1189">
            <v>0</v>
          </cell>
          <cell r="GG1189">
            <v>0</v>
          </cell>
          <cell r="GH1189">
            <v>0</v>
          </cell>
          <cell r="GI1189">
            <v>0</v>
          </cell>
          <cell r="GJ1189">
            <v>0</v>
          </cell>
          <cell r="GK1189">
            <v>0</v>
          </cell>
          <cell r="GL1189">
            <v>0</v>
          </cell>
          <cell r="GM1189">
            <v>0</v>
          </cell>
          <cell r="GN1189">
            <v>0</v>
          </cell>
          <cell r="GO1189">
            <v>0</v>
          </cell>
          <cell r="GP1189">
            <v>0</v>
          </cell>
          <cell r="GQ1189">
            <v>0</v>
          </cell>
          <cell r="GR1189">
            <v>0</v>
          </cell>
          <cell r="GS1189">
            <v>0</v>
          </cell>
          <cell r="GT1189">
            <v>0</v>
          </cell>
          <cell r="GU1189">
            <v>0</v>
          </cell>
          <cell r="GV1189">
            <v>0</v>
          </cell>
          <cell r="GW1189">
            <v>0</v>
          </cell>
          <cell r="GX1189">
            <v>0</v>
          </cell>
          <cell r="GY1189">
            <v>0</v>
          </cell>
          <cell r="GZ1189">
            <v>0</v>
          </cell>
          <cell r="HA1189">
            <v>0</v>
          </cell>
          <cell r="HB1189">
            <v>0</v>
          </cell>
          <cell r="HC1189">
            <v>0</v>
          </cell>
          <cell r="HD1189">
            <v>0</v>
          </cell>
          <cell r="HE1189">
            <v>0</v>
          </cell>
          <cell r="HF1189">
            <v>0</v>
          </cell>
          <cell r="HG1189">
            <v>0</v>
          </cell>
          <cell r="HH1189">
            <v>0</v>
          </cell>
          <cell r="HI1189">
            <v>0</v>
          </cell>
          <cell r="HJ1189">
            <v>0</v>
          </cell>
          <cell r="HK1189">
            <v>0</v>
          </cell>
          <cell r="HL1189">
            <v>0</v>
          </cell>
          <cell r="HM1189">
            <v>0</v>
          </cell>
          <cell r="HN1189">
            <v>0</v>
          </cell>
          <cell r="HO1189">
            <v>0</v>
          </cell>
          <cell r="HP1189">
            <v>0</v>
          </cell>
          <cell r="HQ1189">
            <v>0</v>
          </cell>
          <cell r="HR1189">
            <v>0</v>
          </cell>
          <cell r="HS1189">
            <v>0</v>
          </cell>
          <cell r="HT1189">
            <v>0</v>
          </cell>
          <cell r="HU1189">
            <v>0</v>
          </cell>
          <cell r="HV1189">
            <v>0</v>
          </cell>
          <cell r="HW1189">
            <v>0</v>
          </cell>
          <cell r="HX1189">
            <v>0</v>
          </cell>
          <cell r="HY1189">
            <v>0</v>
          </cell>
          <cell r="HZ1189">
            <v>0</v>
          </cell>
          <cell r="IA1189">
            <v>0</v>
          </cell>
          <cell r="IB1189">
            <v>0</v>
          </cell>
          <cell r="IC1189">
            <v>0</v>
          </cell>
          <cell r="ID1189">
            <v>0</v>
          </cell>
          <cell r="IE1189">
            <v>0</v>
          </cell>
          <cell r="IF1189">
            <v>0</v>
          </cell>
          <cell r="IG1189">
            <v>0</v>
          </cell>
          <cell r="IH1189">
            <v>0</v>
          </cell>
          <cell r="II1189">
            <v>0</v>
          </cell>
          <cell r="IJ1189">
            <v>0</v>
          </cell>
          <cell r="IK1189">
            <v>0</v>
          </cell>
          <cell r="IL1189">
            <v>0</v>
          </cell>
          <cell r="IM1189">
            <v>0</v>
          </cell>
          <cell r="IN1189">
            <v>0</v>
          </cell>
          <cell r="IO1189">
            <v>0</v>
          </cell>
          <cell r="IP1189">
            <v>0</v>
          </cell>
          <cell r="IQ1189">
            <v>0</v>
          </cell>
          <cell r="IR1189">
            <v>0</v>
          </cell>
          <cell r="IS1189">
            <v>0</v>
          </cell>
          <cell r="IT1189">
            <v>0</v>
          </cell>
          <cell r="IU1189">
            <v>0</v>
          </cell>
          <cell r="IV1189">
            <v>0</v>
          </cell>
          <cell r="IW1189">
            <v>0</v>
          </cell>
          <cell r="IX1189">
            <v>0</v>
          </cell>
          <cell r="IY1189">
            <v>0</v>
          </cell>
          <cell r="IZ1189">
            <v>0</v>
          </cell>
          <cell r="JA1189">
            <v>0</v>
          </cell>
          <cell r="JB1189">
            <v>0</v>
          </cell>
          <cell r="JC1189">
            <v>0</v>
          </cell>
          <cell r="JD1189">
            <v>0</v>
          </cell>
          <cell r="JE1189">
            <v>0</v>
          </cell>
        </row>
        <row r="1190">
          <cell r="D1190" t="str">
            <v>CL_.EX.UTN._.___.Naughton 2</v>
          </cell>
          <cell r="F1190">
            <v>-255.95088264999504</v>
          </cell>
          <cell r="G1190">
            <v>-210.68710891999945</v>
          </cell>
          <cell r="H1190">
            <v>-119.19989998999881</v>
          </cell>
          <cell r="I1190">
            <v>18.512346570000773</v>
          </cell>
          <cell r="J1190">
            <v>32.358969280005113</v>
          </cell>
          <cell r="K1190">
            <v>-89.286129730000539</v>
          </cell>
          <cell r="L1190">
            <v>-241.83434971999668</v>
          </cell>
          <cell r="M1190">
            <v>-739.91603351999947</v>
          </cell>
          <cell r="N1190">
            <v>-169.56361644000572</v>
          </cell>
          <cell r="O1190">
            <v>-771.51545566000277</v>
          </cell>
          <cell r="P1190">
            <v>-259.39457026000309</v>
          </cell>
          <cell r="Q1190">
            <v>-208.150285420008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  <cell r="BD1190">
            <v>0</v>
          </cell>
          <cell r="BE1190">
            <v>0</v>
          </cell>
          <cell r="BF1190">
            <v>0</v>
          </cell>
          <cell r="BG1190">
            <v>0</v>
          </cell>
          <cell r="BH1190">
            <v>0</v>
          </cell>
          <cell r="BI1190">
            <v>0</v>
          </cell>
          <cell r="BJ1190">
            <v>0</v>
          </cell>
          <cell r="BK1190">
            <v>0</v>
          </cell>
          <cell r="BL1190">
            <v>0</v>
          </cell>
          <cell r="BM1190">
            <v>0</v>
          </cell>
          <cell r="BN1190">
            <v>0</v>
          </cell>
          <cell r="BO1190">
            <v>0</v>
          </cell>
          <cell r="BP1190">
            <v>0</v>
          </cell>
          <cell r="BQ1190">
            <v>0</v>
          </cell>
          <cell r="BR1190">
            <v>0</v>
          </cell>
          <cell r="BS1190">
            <v>0</v>
          </cell>
          <cell r="BT1190">
            <v>0</v>
          </cell>
          <cell r="BU1190">
            <v>0</v>
          </cell>
          <cell r="BV1190">
            <v>0</v>
          </cell>
          <cell r="BW1190">
            <v>0</v>
          </cell>
          <cell r="BX1190">
            <v>0</v>
          </cell>
          <cell r="BY1190">
            <v>0</v>
          </cell>
          <cell r="BZ1190">
            <v>0</v>
          </cell>
          <cell r="CA1190">
            <v>0</v>
          </cell>
          <cell r="CB1190">
            <v>0</v>
          </cell>
          <cell r="CC1190">
            <v>0</v>
          </cell>
          <cell r="CD1190">
            <v>0</v>
          </cell>
          <cell r="CE1190">
            <v>0</v>
          </cell>
          <cell r="CF1190">
            <v>0</v>
          </cell>
          <cell r="CG1190">
            <v>0</v>
          </cell>
          <cell r="CH1190">
            <v>0</v>
          </cell>
          <cell r="CI1190">
            <v>0</v>
          </cell>
          <cell r="CJ1190">
            <v>0</v>
          </cell>
          <cell r="CK1190">
            <v>0</v>
          </cell>
          <cell r="CL1190">
            <v>0</v>
          </cell>
          <cell r="CM1190">
            <v>0</v>
          </cell>
          <cell r="CN1190">
            <v>0</v>
          </cell>
          <cell r="CO1190">
            <v>0</v>
          </cell>
          <cell r="CP1190">
            <v>0</v>
          </cell>
          <cell r="CQ1190">
            <v>0</v>
          </cell>
          <cell r="CR1190">
            <v>0</v>
          </cell>
          <cell r="CS1190">
            <v>0</v>
          </cell>
          <cell r="CT1190">
            <v>0</v>
          </cell>
          <cell r="CU1190">
            <v>0</v>
          </cell>
          <cell r="CV1190">
            <v>0</v>
          </cell>
          <cell r="CW1190">
            <v>0</v>
          </cell>
          <cell r="CX1190">
            <v>0</v>
          </cell>
          <cell r="CY1190">
            <v>0</v>
          </cell>
          <cell r="CZ1190">
            <v>0</v>
          </cell>
          <cell r="DA1190">
            <v>0</v>
          </cell>
          <cell r="DB1190">
            <v>0</v>
          </cell>
          <cell r="DC1190">
            <v>0</v>
          </cell>
          <cell r="DD1190">
            <v>0</v>
          </cell>
          <cell r="DE1190">
            <v>0</v>
          </cell>
          <cell r="DF1190">
            <v>0</v>
          </cell>
          <cell r="DG1190">
            <v>0</v>
          </cell>
          <cell r="DH1190">
            <v>0</v>
          </cell>
          <cell r="DI1190">
            <v>0</v>
          </cell>
          <cell r="DJ1190">
            <v>0</v>
          </cell>
          <cell r="DK1190">
            <v>0</v>
          </cell>
          <cell r="DL1190">
            <v>0</v>
          </cell>
          <cell r="DM1190">
            <v>0</v>
          </cell>
          <cell r="DN1190">
            <v>0</v>
          </cell>
          <cell r="DO1190">
            <v>0</v>
          </cell>
          <cell r="DP1190">
            <v>0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0</v>
          </cell>
          <cell r="DW1190">
            <v>0</v>
          </cell>
          <cell r="DX1190">
            <v>0</v>
          </cell>
          <cell r="DY1190">
            <v>0</v>
          </cell>
          <cell r="DZ1190">
            <v>0</v>
          </cell>
          <cell r="EA1190">
            <v>0</v>
          </cell>
          <cell r="EB1190">
            <v>0</v>
          </cell>
          <cell r="EC1190">
            <v>0</v>
          </cell>
          <cell r="ED1190">
            <v>0</v>
          </cell>
          <cell r="EE1190">
            <v>0</v>
          </cell>
          <cell r="EF1190">
            <v>0</v>
          </cell>
          <cell r="EG1190">
            <v>0</v>
          </cell>
          <cell r="EH1190">
            <v>0</v>
          </cell>
          <cell r="EI1190">
            <v>0</v>
          </cell>
          <cell r="EJ1190">
            <v>0</v>
          </cell>
          <cell r="EK1190">
            <v>0</v>
          </cell>
          <cell r="EL1190">
            <v>0</v>
          </cell>
          <cell r="EM1190">
            <v>0</v>
          </cell>
          <cell r="EN1190">
            <v>0</v>
          </cell>
          <cell r="EO1190">
            <v>0</v>
          </cell>
          <cell r="EP1190">
            <v>0</v>
          </cell>
          <cell r="EQ1190">
            <v>0</v>
          </cell>
          <cell r="ER1190">
            <v>0</v>
          </cell>
          <cell r="ES1190">
            <v>0</v>
          </cell>
          <cell r="ET1190">
            <v>0</v>
          </cell>
          <cell r="EU1190">
            <v>0</v>
          </cell>
          <cell r="EV1190">
            <v>0</v>
          </cell>
          <cell r="EW1190">
            <v>0</v>
          </cell>
          <cell r="EX1190">
            <v>0</v>
          </cell>
          <cell r="EY1190">
            <v>0</v>
          </cell>
          <cell r="EZ1190">
            <v>0</v>
          </cell>
          <cell r="FA1190">
            <v>0</v>
          </cell>
          <cell r="FB1190">
            <v>0</v>
          </cell>
          <cell r="FC1190">
            <v>0</v>
          </cell>
          <cell r="FD1190">
            <v>0</v>
          </cell>
          <cell r="FE1190">
            <v>0</v>
          </cell>
          <cell r="FF1190">
            <v>0</v>
          </cell>
          <cell r="FG1190">
            <v>0</v>
          </cell>
          <cell r="FH1190">
            <v>0</v>
          </cell>
          <cell r="FI1190">
            <v>0</v>
          </cell>
          <cell r="FJ1190">
            <v>0</v>
          </cell>
          <cell r="FK1190">
            <v>0</v>
          </cell>
          <cell r="FL1190">
            <v>0</v>
          </cell>
          <cell r="FM1190">
            <v>0</v>
          </cell>
          <cell r="FN1190">
            <v>0</v>
          </cell>
          <cell r="FO1190">
            <v>0</v>
          </cell>
          <cell r="FP1190">
            <v>0</v>
          </cell>
          <cell r="FQ1190">
            <v>0</v>
          </cell>
          <cell r="FR1190">
            <v>0</v>
          </cell>
          <cell r="FS1190">
            <v>0</v>
          </cell>
          <cell r="FT1190">
            <v>0</v>
          </cell>
          <cell r="FU1190">
            <v>0</v>
          </cell>
          <cell r="FV1190">
            <v>0</v>
          </cell>
          <cell r="FW1190">
            <v>0</v>
          </cell>
          <cell r="FX1190">
            <v>0</v>
          </cell>
          <cell r="FY1190">
            <v>0</v>
          </cell>
          <cell r="FZ1190">
            <v>0</v>
          </cell>
          <cell r="GA1190">
            <v>0</v>
          </cell>
          <cell r="GB1190">
            <v>0</v>
          </cell>
          <cell r="GC1190">
            <v>0</v>
          </cell>
          <cell r="GD1190">
            <v>0</v>
          </cell>
          <cell r="GE1190">
            <v>0</v>
          </cell>
          <cell r="GF1190">
            <v>0</v>
          </cell>
          <cell r="GG1190">
            <v>0</v>
          </cell>
          <cell r="GH1190">
            <v>0</v>
          </cell>
          <cell r="GI1190">
            <v>0</v>
          </cell>
          <cell r="GJ1190">
            <v>0</v>
          </cell>
          <cell r="GK1190">
            <v>0</v>
          </cell>
          <cell r="GL1190">
            <v>0</v>
          </cell>
          <cell r="GM1190">
            <v>0</v>
          </cell>
          <cell r="GN1190">
            <v>0</v>
          </cell>
          <cell r="GO1190">
            <v>0</v>
          </cell>
          <cell r="GP1190">
            <v>0</v>
          </cell>
          <cell r="GQ1190">
            <v>0</v>
          </cell>
          <cell r="GR1190">
            <v>0</v>
          </cell>
          <cell r="GS1190">
            <v>0</v>
          </cell>
          <cell r="GT1190">
            <v>0</v>
          </cell>
          <cell r="GU1190">
            <v>0</v>
          </cell>
          <cell r="GV1190">
            <v>0</v>
          </cell>
          <cell r="GW1190">
            <v>0</v>
          </cell>
          <cell r="GX1190">
            <v>0</v>
          </cell>
          <cell r="GY1190">
            <v>0</v>
          </cell>
          <cell r="GZ1190">
            <v>0</v>
          </cell>
          <cell r="HA1190">
            <v>0</v>
          </cell>
          <cell r="HB1190">
            <v>0</v>
          </cell>
          <cell r="HC1190">
            <v>0</v>
          </cell>
          <cell r="HD1190">
            <v>0</v>
          </cell>
          <cell r="HE1190">
            <v>0</v>
          </cell>
          <cell r="HF1190">
            <v>0</v>
          </cell>
          <cell r="HG1190">
            <v>0</v>
          </cell>
          <cell r="HH1190">
            <v>0</v>
          </cell>
          <cell r="HI1190">
            <v>0</v>
          </cell>
          <cell r="HJ1190">
            <v>0</v>
          </cell>
          <cell r="HK1190">
            <v>0</v>
          </cell>
          <cell r="HL1190">
            <v>0</v>
          </cell>
          <cell r="HM1190">
            <v>0</v>
          </cell>
          <cell r="HN1190">
            <v>0</v>
          </cell>
          <cell r="HO1190">
            <v>0</v>
          </cell>
          <cell r="HP1190">
            <v>0</v>
          </cell>
          <cell r="HQ1190">
            <v>0</v>
          </cell>
          <cell r="HR1190">
            <v>0</v>
          </cell>
          <cell r="HS1190">
            <v>0</v>
          </cell>
          <cell r="HT1190">
            <v>0</v>
          </cell>
          <cell r="HU1190">
            <v>0</v>
          </cell>
          <cell r="HV1190">
            <v>0</v>
          </cell>
          <cell r="HW1190">
            <v>0</v>
          </cell>
          <cell r="HX1190">
            <v>0</v>
          </cell>
          <cell r="HY1190">
            <v>0</v>
          </cell>
          <cell r="HZ1190">
            <v>0</v>
          </cell>
          <cell r="IA1190">
            <v>0</v>
          </cell>
          <cell r="IB1190">
            <v>0</v>
          </cell>
          <cell r="IC1190">
            <v>0</v>
          </cell>
          <cell r="ID1190">
            <v>0</v>
          </cell>
          <cell r="IE1190">
            <v>0</v>
          </cell>
          <cell r="IF1190">
            <v>0</v>
          </cell>
          <cell r="IG1190">
            <v>0</v>
          </cell>
          <cell r="IH1190">
            <v>0</v>
          </cell>
          <cell r="II1190">
            <v>0</v>
          </cell>
          <cell r="IJ1190">
            <v>0</v>
          </cell>
          <cell r="IK1190">
            <v>0</v>
          </cell>
          <cell r="IL1190">
            <v>0</v>
          </cell>
          <cell r="IM1190">
            <v>0</v>
          </cell>
          <cell r="IN1190">
            <v>0</v>
          </cell>
          <cell r="IO1190">
            <v>0</v>
          </cell>
          <cell r="IP1190">
            <v>0</v>
          </cell>
          <cell r="IQ1190">
            <v>0</v>
          </cell>
          <cell r="IR1190">
            <v>0</v>
          </cell>
          <cell r="IS1190">
            <v>0</v>
          </cell>
          <cell r="IT1190">
            <v>0</v>
          </cell>
          <cell r="IU1190">
            <v>0</v>
          </cell>
          <cell r="IV1190">
            <v>0</v>
          </cell>
          <cell r="IW1190">
            <v>0</v>
          </cell>
          <cell r="IX1190">
            <v>0</v>
          </cell>
          <cell r="IY1190">
            <v>0</v>
          </cell>
          <cell r="IZ1190">
            <v>0</v>
          </cell>
          <cell r="JA1190">
            <v>0</v>
          </cell>
          <cell r="JB1190">
            <v>0</v>
          </cell>
          <cell r="JC1190">
            <v>0</v>
          </cell>
          <cell r="JD1190">
            <v>0</v>
          </cell>
          <cell r="JE1190">
            <v>0</v>
          </cell>
        </row>
        <row r="1191">
          <cell r="D1191" t="str">
            <v>CL_.EX.UTS._.___.Hunter 1</v>
          </cell>
          <cell r="F1191">
            <v>-180.81718523998279</v>
          </cell>
          <cell r="G1191">
            <v>44.633035799954087</v>
          </cell>
          <cell r="H1191">
            <v>800.91554426000221</v>
          </cell>
          <cell r="I1191">
            <v>-130.63491510998574</v>
          </cell>
          <cell r="J1191">
            <v>-52.760566779994406</v>
          </cell>
          <cell r="K1191">
            <v>-244.47764085998642</v>
          </cell>
          <cell r="L1191">
            <v>-312.57244705999619</v>
          </cell>
          <cell r="M1191">
            <v>-55.37177278008312</v>
          </cell>
          <cell r="N1191">
            <v>297.84797060003621</v>
          </cell>
          <cell r="O1191">
            <v>23.64790352997079</v>
          </cell>
          <cell r="P1191">
            <v>-112.70829293003771</v>
          </cell>
          <cell r="Q1191">
            <v>786.73254387002089</v>
          </cell>
          <cell r="R1191">
            <v>394.66333079012111</v>
          </cell>
          <cell r="S1191">
            <v>653.05408540999633</v>
          </cell>
          <cell r="T1191">
            <v>-333.51412746997084</v>
          </cell>
          <cell r="U1191">
            <v>100.65412014003959</v>
          </cell>
          <cell r="V1191">
            <v>207.47767210002348</v>
          </cell>
          <cell r="W1191">
            <v>242.94543650999549</v>
          </cell>
          <cell r="X1191">
            <v>-198.61286314993049</v>
          </cell>
          <cell r="Y1191">
            <v>258.20895030998508</v>
          </cell>
          <cell r="Z1191">
            <v>297.44680320000043</v>
          </cell>
          <cell r="AA1191">
            <v>-321.26900048003881</v>
          </cell>
          <cell r="AB1191">
            <v>-471.10307124996325</v>
          </cell>
          <cell r="AC1191">
            <v>-130.61673352000071</v>
          </cell>
          <cell r="AD1191">
            <v>89.992058990057558</v>
          </cell>
          <cell r="AE1191">
            <v>1566.6384505201131</v>
          </cell>
          <cell r="AF1191">
            <v>120.2812688400154</v>
          </cell>
          <cell r="AG1191">
            <v>-81.113777080026921</v>
          </cell>
          <cell r="AH1191">
            <v>278.12206267999136</v>
          </cell>
          <cell r="AI1191">
            <v>-486.10537805002241</v>
          </cell>
          <cell r="AJ1191">
            <v>1296.8302753300231</v>
          </cell>
          <cell r="AK1191">
            <v>-492.68403661000775</v>
          </cell>
          <cell r="AL1191">
            <v>129.48239914001897</v>
          </cell>
          <cell r="AM1191">
            <v>-89.328728360065725</v>
          </cell>
          <cell r="AN1191">
            <v>193.70209459995385</v>
          </cell>
          <cell r="AO1191">
            <v>142.83068604001892</v>
          </cell>
          <cell r="AP1191">
            <v>552.30161337001482</v>
          </cell>
          <cell r="AQ1191">
            <v>2.3199706200393848</v>
          </cell>
          <cell r="AR1191">
            <v>-3357.4999334695749</v>
          </cell>
          <cell r="AS1191">
            <v>-149.76074225991033</v>
          </cell>
          <cell r="AT1191">
            <v>-35.729308470006799</v>
          </cell>
          <cell r="AU1191">
            <v>24.395234539988451</v>
          </cell>
          <cell r="AV1191">
            <v>122.77659768005833</v>
          </cell>
          <cell r="AW1191">
            <v>-2008.1380081500392</v>
          </cell>
          <cell r="AX1191">
            <v>-64.922492960002273</v>
          </cell>
          <cell r="AY1191">
            <v>-51.424997790018097</v>
          </cell>
          <cell r="AZ1191">
            <v>-173.80815891001839</v>
          </cell>
          <cell r="BA1191">
            <v>-59.096220180072123</v>
          </cell>
          <cell r="BB1191">
            <v>-1086.4241159499506</v>
          </cell>
          <cell r="BC1191">
            <v>238.53364273006446</v>
          </cell>
          <cell r="BD1191">
            <v>-113.90136375001748</v>
          </cell>
          <cell r="BE1191">
            <v>-1902.6526061003096</v>
          </cell>
          <cell r="BF1191">
            <v>-428.77063422996434</v>
          </cell>
          <cell r="BG1191">
            <v>-98.057152510038577</v>
          </cell>
          <cell r="BH1191">
            <v>-698.1389107600553</v>
          </cell>
          <cell r="BI1191">
            <v>324.27306559999124</v>
          </cell>
          <cell r="BJ1191">
            <v>-474.55096913001034</v>
          </cell>
          <cell r="BK1191">
            <v>-270.84366313004284</v>
          </cell>
          <cell r="BL1191">
            <v>135.62345968000591</v>
          </cell>
          <cell r="BM1191">
            <v>2.0443353999871761</v>
          </cell>
          <cell r="BN1191">
            <v>100.27823282004101</v>
          </cell>
          <cell r="BO1191">
            <v>-259.37926491998951</v>
          </cell>
          <cell r="BP1191">
            <v>-97.802534519985784</v>
          </cell>
          <cell r="BQ1191">
            <v>-137.32857039998635</v>
          </cell>
          <cell r="BR1191">
            <v>-1334.3353058705106</v>
          </cell>
          <cell r="BS1191">
            <v>148.79148986007203</v>
          </cell>
          <cell r="BT1191">
            <v>51.910252820016467</v>
          </cell>
          <cell r="BU1191">
            <v>-104.31850174997817</v>
          </cell>
          <cell r="BV1191">
            <v>-284.08811362998676</v>
          </cell>
          <cell r="BW1191">
            <v>274.21395689999918</v>
          </cell>
          <cell r="BX1191">
            <v>-25.477365510043455</v>
          </cell>
          <cell r="BY1191">
            <v>-449.97559915995225</v>
          </cell>
          <cell r="BZ1191">
            <v>-102.00447440001881</v>
          </cell>
          <cell r="CA1191">
            <v>19.738161859975662</v>
          </cell>
          <cell r="CB1191">
            <v>125.51369045997853</v>
          </cell>
          <cell r="CC1191">
            <v>-912.98285080000642</v>
          </cell>
          <cell r="CD1191">
            <v>-75.655952519970015</v>
          </cell>
          <cell r="CE1191">
            <v>-2070.4105999805033</v>
          </cell>
          <cell r="CF1191">
            <v>-297.23157264996553</v>
          </cell>
          <cell r="CG1191">
            <v>-141.28125677997014</v>
          </cell>
          <cell r="CH1191">
            <v>-973.70756783000252</v>
          </cell>
          <cell r="CI1191">
            <v>576.35020514996722</v>
          </cell>
          <cell r="CJ1191">
            <v>852.86545555997873</v>
          </cell>
          <cell r="CK1191">
            <v>36.237770400010049</v>
          </cell>
          <cell r="CL1191">
            <v>105.68521431990666</v>
          </cell>
          <cell r="CM1191">
            <v>198.47615236000274</v>
          </cell>
          <cell r="CN1191">
            <v>324.51169909004238</v>
          </cell>
          <cell r="CO1191">
            <v>-2112.9210491000267</v>
          </cell>
          <cell r="CP1191">
            <v>-616.94482050993247</v>
          </cell>
          <cell r="CQ1191">
            <v>-22.450829989975318</v>
          </cell>
          <cell r="CR1191">
            <v>-849.26201577018946</v>
          </cell>
          <cell r="CS1191">
            <v>38.769232929946156</v>
          </cell>
          <cell r="CT1191">
            <v>183.80491738996352</v>
          </cell>
          <cell r="CU1191">
            <v>14.302587110025343</v>
          </cell>
          <cell r="CV1191">
            <v>187.43265393000911</v>
          </cell>
          <cell r="CW1191">
            <v>-464.89070520995301</v>
          </cell>
          <cell r="CX1191">
            <v>-147.17486001993529</v>
          </cell>
          <cell r="CY1191">
            <v>106.75257522996981</v>
          </cell>
          <cell r="CZ1191">
            <v>245.22205672998098</v>
          </cell>
          <cell r="DA1191">
            <v>-16.571766529988963</v>
          </cell>
          <cell r="DB1191">
            <v>426.56987126998138</v>
          </cell>
          <cell r="DC1191">
            <v>-638.2053481299954</v>
          </cell>
          <cell r="DD1191">
            <v>-785.27323046998936</v>
          </cell>
          <cell r="DE1191">
            <v>-1605.0668169003911</v>
          </cell>
          <cell r="DF1191">
            <v>-310.52505041996483</v>
          </cell>
          <cell r="DG1191">
            <v>-80.245269309991272</v>
          </cell>
          <cell r="DH1191">
            <v>5.0180953000381123</v>
          </cell>
          <cell r="DI1191">
            <v>170.80320002988447</v>
          </cell>
          <cell r="DJ1191">
            <v>300.22829827005626</v>
          </cell>
          <cell r="DK1191">
            <v>18.964414309972199</v>
          </cell>
          <cell r="DL1191">
            <v>-600.41338967997581</v>
          </cell>
          <cell r="DM1191">
            <v>-92.009916030016029</v>
          </cell>
          <cell r="DN1191">
            <v>-392.48193053001887</v>
          </cell>
          <cell r="DO1191">
            <v>-511.95978297002148</v>
          </cell>
          <cell r="DP1191">
            <v>145.07134375994792</v>
          </cell>
          <cell r="DQ1191">
            <v>-257.51682963001076</v>
          </cell>
          <cell r="DR1191">
            <v>-1369.8340767002665</v>
          </cell>
          <cell r="DS1191">
            <v>-122.28560585997184</v>
          </cell>
          <cell r="DT1191">
            <v>30.899491020012647</v>
          </cell>
          <cell r="DU1191">
            <v>-440.19388301001163</v>
          </cell>
          <cell r="DV1191">
            <v>-147.88391615002183</v>
          </cell>
          <cell r="DW1191">
            <v>661.46169302999624</v>
          </cell>
          <cell r="DX1191">
            <v>-268.12382208002964</v>
          </cell>
          <cell r="DY1191">
            <v>231.64763864001725</v>
          </cell>
          <cell r="DZ1191">
            <v>-343.49485324003035</v>
          </cell>
          <cell r="EA1191">
            <v>-55.107081980007933</v>
          </cell>
          <cell r="EB1191">
            <v>-497.01434423003229</v>
          </cell>
          <cell r="EC1191">
            <v>93.900233239954105</v>
          </cell>
          <cell r="ED1191">
            <v>-513.63962607999565</v>
          </cell>
          <cell r="EE1191">
            <v>2100.9297851398587</v>
          </cell>
          <cell r="EF1191">
            <v>393.22845360002248</v>
          </cell>
          <cell r="EG1191">
            <v>-87.235046059999149</v>
          </cell>
          <cell r="EH1191">
            <v>731.8625530100544</v>
          </cell>
          <cell r="EI1191">
            <v>321.32934105000459</v>
          </cell>
          <cell r="EJ1191">
            <v>387.71604408998974</v>
          </cell>
          <cell r="EK1191">
            <v>542.45698417999665</v>
          </cell>
          <cell r="EL1191">
            <v>-59.099244489974808</v>
          </cell>
          <cell r="EM1191">
            <v>-118.28071288001956</v>
          </cell>
          <cell r="EN1191">
            <v>7.5954631099884864</v>
          </cell>
          <cell r="EO1191">
            <v>-83.885968870075885</v>
          </cell>
          <cell r="EP1191">
            <v>262.34012942007394</v>
          </cell>
          <cell r="EQ1191">
            <v>-197.09821101999842</v>
          </cell>
          <cell r="ER1191">
            <v>-15.210698859766126</v>
          </cell>
          <cell r="ES1191">
            <v>-11.658598050009459</v>
          </cell>
          <cell r="ET1191">
            <v>-182.78984780002793</v>
          </cell>
          <cell r="EU1191">
            <v>13.217989740049234</v>
          </cell>
          <cell r="EV1191">
            <v>23.703065359964967</v>
          </cell>
          <cell r="EW1191">
            <v>-122.94552321999799</v>
          </cell>
          <cell r="EX1191">
            <v>42.32277418996091</v>
          </cell>
          <cell r="EY1191">
            <v>-499.34156630994403</v>
          </cell>
          <cell r="EZ1191">
            <v>49.590416130027734</v>
          </cell>
          <cell r="FA1191">
            <v>-18.903037059993949</v>
          </cell>
          <cell r="FB1191">
            <v>738.85127703999751</v>
          </cell>
          <cell r="FC1191">
            <v>-119.43991186996573</v>
          </cell>
          <cell r="FD1191">
            <v>72.182262989983428</v>
          </cell>
          <cell r="FE1191">
            <v>3134.7833569003269</v>
          </cell>
          <cell r="FF1191">
            <v>-87.397288529929938</v>
          </cell>
          <cell r="FG1191">
            <v>-511.68938552000327</v>
          </cell>
          <cell r="FH1191">
            <v>-29.464830810029525</v>
          </cell>
          <cell r="FI1191">
            <v>89.606494679988828</v>
          </cell>
          <cell r="FJ1191">
            <v>-123.95568109003943</v>
          </cell>
          <cell r="FK1191">
            <v>124.64268648996949</v>
          </cell>
          <cell r="FL1191">
            <v>-215.18463727997732</v>
          </cell>
          <cell r="FM1191">
            <v>23.814417400019011</v>
          </cell>
          <cell r="FN1191">
            <v>-12.619060980010545</v>
          </cell>
          <cell r="FO1191">
            <v>2557.3057220100018</v>
          </cell>
          <cell r="FP1191">
            <v>792.77619808999589</v>
          </cell>
          <cell r="FQ1191">
            <v>526.94872243999271</v>
          </cell>
          <cell r="FR1191">
            <v>805.93086950993165</v>
          </cell>
          <cell r="FS1191">
            <v>121.11584359002882</v>
          </cell>
          <cell r="FT1191">
            <v>687.7828834799875</v>
          </cell>
          <cell r="FU1191">
            <v>55.460131140018348</v>
          </cell>
          <cell r="FV1191">
            <v>-12.118203630001517</v>
          </cell>
          <cell r="FW1191">
            <v>277.20790891998331</v>
          </cell>
          <cell r="FX1191">
            <v>-69.15214736998314</v>
          </cell>
          <cell r="FY1191">
            <v>-306.12054362002527</v>
          </cell>
          <cell r="FZ1191">
            <v>-71.407651789981173</v>
          </cell>
          <cell r="GA1191">
            <v>-122.52626795001561</v>
          </cell>
          <cell r="GB1191">
            <v>554.51385327990283</v>
          </cell>
          <cell r="GC1191">
            <v>-326.15520551000373</v>
          </cell>
          <cell r="GD1191">
            <v>17.330268969992176</v>
          </cell>
          <cell r="GE1191">
            <v>2350.781749679707</v>
          </cell>
          <cell r="GF1191">
            <v>540.24335346999578</v>
          </cell>
          <cell r="GG1191">
            <v>615.57782365003368</v>
          </cell>
          <cell r="GH1191">
            <v>466.7935701800161</v>
          </cell>
          <cell r="GI1191">
            <v>-211.3655028299836</v>
          </cell>
          <cell r="GJ1191">
            <v>168.39241949009011</v>
          </cell>
          <cell r="GK1191">
            <v>-16.116783689969452</v>
          </cell>
          <cell r="GL1191">
            <v>-126.51353621997987</v>
          </cell>
          <cell r="GM1191">
            <v>-109.9719369999948</v>
          </cell>
          <cell r="GN1191">
            <v>64.960106860031374</v>
          </cell>
          <cell r="GO1191">
            <v>66.218234499974642</v>
          </cell>
          <cell r="GP1191">
            <v>605.86017589003313</v>
          </cell>
          <cell r="GQ1191">
            <v>286.70382537998375</v>
          </cell>
          <cell r="GR1191">
            <v>-3020.8527480801567</v>
          </cell>
          <cell r="GS1191">
            <v>-141.56298406998394</v>
          </cell>
          <cell r="GT1191">
            <v>-706.95618177999859</v>
          </cell>
          <cell r="GU1191">
            <v>-1812.5417762899888</v>
          </cell>
          <cell r="GV1191">
            <v>114.19308133004233</v>
          </cell>
          <cell r="GW1191">
            <v>266.23750581001514</v>
          </cell>
          <cell r="GX1191">
            <v>124.77737198999966</v>
          </cell>
          <cell r="GY1191">
            <v>-542.42465186998015</v>
          </cell>
          <cell r="GZ1191">
            <v>-420.64714328001719</v>
          </cell>
          <cell r="HA1191">
            <v>37.345888349984307</v>
          </cell>
          <cell r="HB1191">
            <v>258.74278893996961</v>
          </cell>
          <cell r="HC1191">
            <v>-131.35249356002896</v>
          </cell>
          <cell r="HD1191">
            <v>-66.664153649995569</v>
          </cell>
          <cell r="HE1191">
            <v>7518.600388050545</v>
          </cell>
          <cell r="HF1191">
            <v>43.102122799959034</v>
          </cell>
          <cell r="HG1191">
            <v>-162.64796742000908</v>
          </cell>
          <cell r="HH1191">
            <v>-483.36779935000231</v>
          </cell>
          <cell r="HI1191">
            <v>5052.9968511700572</v>
          </cell>
          <cell r="HJ1191">
            <v>368.66837554005906</v>
          </cell>
          <cell r="HK1191">
            <v>421.68193453998538</v>
          </cell>
          <cell r="HL1191">
            <v>260.7364941299893</v>
          </cell>
          <cell r="HM1191">
            <v>-440.59869528995478</v>
          </cell>
          <cell r="HN1191">
            <v>162.7581296999997</v>
          </cell>
          <cell r="HO1191">
            <v>665.39552107997588</v>
          </cell>
          <cell r="HP1191">
            <v>-337.62104078999255</v>
          </cell>
          <cell r="HQ1191">
            <v>1967.4964619400271</v>
          </cell>
          <cell r="HR1191">
            <v>-4894.6706168302335</v>
          </cell>
          <cell r="HS1191">
            <v>19.331443150003906</v>
          </cell>
          <cell r="HT1191">
            <v>-41.360639830003493</v>
          </cell>
          <cell r="HU1191">
            <v>-38.708740980029688</v>
          </cell>
          <cell r="HV1191">
            <v>-515.36901565999142</v>
          </cell>
          <cell r="HW1191">
            <v>-585.13397536007687</v>
          </cell>
          <cell r="HX1191">
            <v>320.62479887998779</v>
          </cell>
          <cell r="HY1191">
            <v>-329.50601779998397</v>
          </cell>
          <cell r="HZ1191">
            <v>-20.200886499980697</v>
          </cell>
          <cell r="IA1191">
            <v>-42.211460710008396</v>
          </cell>
          <cell r="IB1191">
            <v>-3066.3663151299697</v>
          </cell>
          <cell r="IC1191">
            <v>-181.25125375998323</v>
          </cell>
          <cell r="ID1191">
            <v>-414.51855313003762</v>
          </cell>
          <cell r="IE1191">
            <v>1583.316223689355</v>
          </cell>
          <cell r="IF1191">
            <v>-440.12708199999179</v>
          </cell>
          <cell r="IG1191">
            <v>0</v>
          </cell>
          <cell r="IH1191">
            <v>784.90463037998416</v>
          </cell>
          <cell r="II1191">
            <v>414.24450975999935</v>
          </cell>
          <cell r="IJ1191">
            <v>30.964684659993509</v>
          </cell>
          <cell r="IK1191">
            <v>89.045486739953049</v>
          </cell>
          <cell r="IL1191">
            <v>-272.3748948899738</v>
          </cell>
          <cell r="IM1191">
            <v>214.8519685799838</v>
          </cell>
          <cell r="IN1191">
            <v>345.36030643995036</v>
          </cell>
          <cell r="IO1191">
            <v>303.33255808998365</v>
          </cell>
          <cell r="IP1191">
            <v>21.084517079987563</v>
          </cell>
          <cell r="IQ1191">
            <v>92.029538850008976</v>
          </cell>
          <cell r="IR1191">
            <v>814.00849612057209</v>
          </cell>
          <cell r="IS1191">
            <v>-216.1844724600378</v>
          </cell>
          <cell r="IT1191">
            <v>-283.20173243997851</v>
          </cell>
          <cell r="IU1191">
            <v>-137.8346460700559</v>
          </cell>
          <cell r="IV1191">
            <v>718.90010477002943</v>
          </cell>
          <cell r="IW1191">
            <v>249.84113382006763</v>
          </cell>
          <cell r="IX1191">
            <v>1018.2406220199773</v>
          </cell>
          <cell r="IY1191">
            <v>54.194055289990501</v>
          </cell>
          <cell r="IZ1191">
            <v>-60.80624607988284</v>
          </cell>
          <cell r="JA1191">
            <v>-350.75643122996553</v>
          </cell>
          <cell r="JB1191">
            <v>-5.8116560300113633</v>
          </cell>
          <cell r="JC1191">
            <v>-197.78427874000045</v>
          </cell>
          <cell r="JD1191">
            <v>25.212043270003051</v>
          </cell>
          <cell r="JE1191">
            <v>0</v>
          </cell>
        </row>
        <row r="1192">
          <cell r="D1192" t="str">
            <v>CL_.EX.UTS._.___.Hunter 1 GCV</v>
          </cell>
          <cell r="F1192">
            <v>-5.085359999998218E-2</v>
          </cell>
          <cell r="G1192">
            <v>-0.16145359999999798</v>
          </cell>
          <cell r="H1192">
            <v>-0.85186107999999905</v>
          </cell>
          <cell r="I1192">
            <v>0.14706863000000325</v>
          </cell>
          <cell r="J1192">
            <v>6.7542179999996677E-2</v>
          </cell>
          <cell r="K1192">
            <v>-1.7313667600000038</v>
          </cell>
          <cell r="L1192">
            <v>5.8799999999997965E-2</v>
          </cell>
          <cell r="M1192">
            <v>7.5600000000008549E-2</v>
          </cell>
          <cell r="N1192">
            <v>-7.1485710000011693E-2</v>
          </cell>
          <cell r="O1192">
            <v>-7.1414609999997936E-2</v>
          </cell>
          <cell r="P1192">
            <v>-0.13719999999998578</v>
          </cell>
          <cell r="Q1192">
            <v>9.5199999999998397E-2</v>
          </cell>
          <cell r="R1192">
            <v>2.4892545299999256</v>
          </cell>
          <cell r="S1192">
            <v>0.24079999999999302</v>
          </cell>
          <cell r="T1192">
            <v>0.25060000000000215</v>
          </cell>
          <cell r="U1192">
            <v>0.94837711000000624</v>
          </cell>
          <cell r="V1192">
            <v>-0.83872302000001042</v>
          </cell>
          <cell r="W1192">
            <v>8.6799999999996658E-2</v>
          </cell>
          <cell r="X1192">
            <v>0.84369667999999365</v>
          </cell>
          <cell r="Y1192">
            <v>0.50639999999997798</v>
          </cell>
          <cell r="Z1192">
            <v>2.7999999999934744E-3</v>
          </cell>
          <cell r="AA1192">
            <v>-1.4000000000038426E-3</v>
          </cell>
          <cell r="AB1192">
            <v>0.23290375999999924</v>
          </cell>
          <cell r="AC1192">
            <v>0.183400000000006</v>
          </cell>
          <cell r="AD1192">
            <v>3.3600000000006958E-2</v>
          </cell>
          <cell r="AE1192">
            <v>-0.94490109000003031</v>
          </cell>
          <cell r="AF1192">
            <v>-0.13720000000000709</v>
          </cell>
          <cell r="AG1192">
            <v>6.9999999999978968E-3</v>
          </cell>
          <cell r="AH1192">
            <v>0.22903215000000188</v>
          </cell>
          <cell r="AI1192">
            <v>-1.8472146999999985</v>
          </cell>
          <cell r="AJ1192">
            <v>1.2604885999999951</v>
          </cell>
          <cell r="AK1192">
            <v>0.65303521999999958</v>
          </cell>
          <cell r="AL1192">
            <v>-6.0199999999994702E-2</v>
          </cell>
          <cell r="AM1192">
            <v>-0.13030358999999692</v>
          </cell>
          <cell r="AN1192">
            <v>-9.7999999999984766E-3</v>
          </cell>
          <cell r="AO1192">
            <v>-0.37493876999999287</v>
          </cell>
          <cell r="AP1192">
            <v>-0.42279999999999518</v>
          </cell>
          <cell r="AQ1192">
            <v>-0.11200000000000188</v>
          </cell>
          <cell r="AR1192">
            <v>-0.90378377000013188</v>
          </cell>
          <cell r="AS1192">
            <v>6.0200000000016018E-2</v>
          </cell>
          <cell r="AT1192">
            <v>2.2400000000008191E-2</v>
          </cell>
          <cell r="AU1192">
            <v>2.7999999999991587E-2</v>
          </cell>
          <cell r="AV1192">
            <v>0.81003124999999443</v>
          </cell>
          <cell r="AW1192">
            <v>0.1365155899999948</v>
          </cell>
          <cell r="AX1192">
            <v>-5.6000000000004491E-2</v>
          </cell>
          <cell r="AY1192">
            <v>8.3999999999996078E-2</v>
          </cell>
          <cell r="AZ1192">
            <v>-8.1200000000016814E-2</v>
          </cell>
          <cell r="BA1192">
            <v>0.39760000000000417</v>
          </cell>
          <cell r="BB1192">
            <v>-2.1471306099999907</v>
          </cell>
          <cell r="BC1192">
            <v>-0.18059999999999832</v>
          </cell>
          <cell r="BD1192">
            <v>2.2399999999997533E-2</v>
          </cell>
          <cell r="BE1192">
            <v>-10.143290009999987</v>
          </cell>
          <cell r="BF1192">
            <v>-0.13859999999999673</v>
          </cell>
          <cell r="BG1192">
            <v>0</v>
          </cell>
          <cell r="BH1192">
            <v>-1.1435585800000041</v>
          </cell>
          <cell r="BI1192">
            <v>-5.6747751399999871</v>
          </cell>
          <cell r="BJ1192">
            <v>-1.3467403599999983</v>
          </cell>
          <cell r="BK1192">
            <v>-0.58293023000001654</v>
          </cell>
          <cell r="BL1192">
            <v>-1.07439999999999</v>
          </cell>
          <cell r="BM1192">
            <v>1.5209120000008625E-2</v>
          </cell>
          <cell r="BN1192">
            <v>-6.4399999999999125E-2</v>
          </cell>
          <cell r="BO1192">
            <v>-2.5294819999999163E-2</v>
          </cell>
          <cell r="BP1192">
            <v>-5.7399999999994122E-2</v>
          </cell>
          <cell r="BQ1192">
            <v>-5.0399999999996226E-2</v>
          </cell>
          <cell r="BR1192">
            <v>0</v>
          </cell>
          <cell r="BS1192">
            <v>0</v>
          </cell>
          <cell r="BT1192">
            <v>0</v>
          </cell>
          <cell r="BU1192">
            <v>0</v>
          </cell>
          <cell r="BV1192">
            <v>0</v>
          </cell>
          <cell r="BW1192">
            <v>0</v>
          </cell>
          <cell r="BX1192">
            <v>0</v>
          </cell>
          <cell r="BY1192">
            <v>0</v>
          </cell>
          <cell r="BZ1192">
            <v>0</v>
          </cell>
          <cell r="CA1192">
            <v>0</v>
          </cell>
          <cell r="CB1192">
            <v>0</v>
          </cell>
          <cell r="CC1192">
            <v>0</v>
          </cell>
          <cell r="CD1192">
            <v>0</v>
          </cell>
          <cell r="CE1192">
            <v>0</v>
          </cell>
          <cell r="CF1192">
            <v>0</v>
          </cell>
          <cell r="CG1192">
            <v>0</v>
          </cell>
          <cell r="CH1192">
            <v>0</v>
          </cell>
          <cell r="CI1192">
            <v>0</v>
          </cell>
          <cell r="CJ1192">
            <v>0</v>
          </cell>
          <cell r="CK1192">
            <v>0</v>
          </cell>
          <cell r="CL1192">
            <v>0</v>
          </cell>
          <cell r="CM1192">
            <v>0</v>
          </cell>
          <cell r="CN1192">
            <v>0</v>
          </cell>
          <cell r="CO1192">
            <v>0</v>
          </cell>
          <cell r="CP1192">
            <v>0</v>
          </cell>
          <cell r="CQ1192">
            <v>0</v>
          </cell>
          <cell r="CR1192">
            <v>0</v>
          </cell>
          <cell r="CS1192">
            <v>0</v>
          </cell>
          <cell r="CT1192">
            <v>0</v>
          </cell>
          <cell r="CU1192">
            <v>0</v>
          </cell>
          <cell r="CV1192">
            <v>0</v>
          </cell>
          <cell r="CW1192">
            <v>0</v>
          </cell>
          <cell r="CX1192">
            <v>0</v>
          </cell>
          <cell r="CY1192">
            <v>0</v>
          </cell>
          <cell r="CZ1192">
            <v>0</v>
          </cell>
          <cell r="DA1192">
            <v>0</v>
          </cell>
          <cell r="DB1192">
            <v>0</v>
          </cell>
          <cell r="DC1192">
            <v>0</v>
          </cell>
          <cell r="DD1192">
            <v>0</v>
          </cell>
          <cell r="DE1192">
            <v>0</v>
          </cell>
          <cell r="DF1192">
            <v>0</v>
          </cell>
          <cell r="DG1192">
            <v>0</v>
          </cell>
          <cell r="DH1192">
            <v>0</v>
          </cell>
          <cell r="DI1192">
            <v>0</v>
          </cell>
          <cell r="DJ1192">
            <v>0</v>
          </cell>
          <cell r="DK1192">
            <v>0</v>
          </cell>
          <cell r="DL1192">
            <v>0</v>
          </cell>
          <cell r="DM1192">
            <v>0</v>
          </cell>
          <cell r="DN1192">
            <v>0</v>
          </cell>
          <cell r="DO1192">
            <v>0</v>
          </cell>
          <cell r="DP1192">
            <v>0</v>
          </cell>
          <cell r="DQ1192">
            <v>0</v>
          </cell>
          <cell r="DR1192">
            <v>0</v>
          </cell>
          <cell r="DS1192">
            <v>0</v>
          </cell>
          <cell r="DT1192">
            <v>0</v>
          </cell>
          <cell r="DU1192">
            <v>0</v>
          </cell>
          <cell r="DV1192">
            <v>0</v>
          </cell>
          <cell r="DW1192">
            <v>0</v>
          </cell>
          <cell r="DX1192">
            <v>0</v>
          </cell>
          <cell r="DY1192">
            <v>0</v>
          </cell>
          <cell r="DZ1192">
            <v>0</v>
          </cell>
          <cell r="EA1192">
            <v>0</v>
          </cell>
          <cell r="EB1192">
            <v>0</v>
          </cell>
          <cell r="EC1192">
            <v>0</v>
          </cell>
          <cell r="ED1192">
            <v>0</v>
          </cell>
          <cell r="EE1192">
            <v>0</v>
          </cell>
          <cell r="EF1192">
            <v>0</v>
          </cell>
          <cell r="EG1192">
            <v>0</v>
          </cell>
          <cell r="EH1192">
            <v>0</v>
          </cell>
          <cell r="EI1192">
            <v>0</v>
          </cell>
          <cell r="EJ1192">
            <v>0</v>
          </cell>
          <cell r="EK1192">
            <v>0</v>
          </cell>
          <cell r="EL1192">
            <v>0</v>
          </cell>
          <cell r="EM1192">
            <v>0</v>
          </cell>
          <cell r="EN1192">
            <v>0</v>
          </cell>
          <cell r="EO1192">
            <v>0</v>
          </cell>
          <cell r="EP1192">
            <v>0</v>
          </cell>
          <cell r="EQ1192">
            <v>0</v>
          </cell>
          <cell r="ER1192">
            <v>0</v>
          </cell>
          <cell r="ES1192">
            <v>0</v>
          </cell>
          <cell r="ET1192">
            <v>0</v>
          </cell>
          <cell r="EU1192">
            <v>0</v>
          </cell>
          <cell r="EV1192">
            <v>0</v>
          </cell>
          <cell r="EW1192">
            <v>0</v>
          </cell>
          <cell r="EX1192">
            <v>0</v>
          </cell>
          <cell r="EY1192">
            <v>0</v>
          </cell>
          <cell r="EZ1192">
            <v>0</v>
          </cell>
          <cell r="FA1192">
            <v>0</v>
          </cell>
          <cell r="FB1192">
            <v>0</v>
          </cell>
          <cell r="FC1192">
            <v>0</v>
          </cell>
          <cell r="FD1192">
            <v>0</v>
          </cell>
          <cell r="FE1192">
            <v>0</v>
          </cell>
          <cell r="FF1192">
            <v>0</v>
          </cell>
          <cell r="FG1192">
            <v>0</v>
          </cell>
          <cell r="FH1192">
            <v>0</v>
          </cell>
          <cell r="FI1192">
            <v>0</v>
          </cell>
          <cell r="FJ1192">
            <v>0</v>
          </cell>
          <cell r="FK1192">
            <v>0</v>
          </cell>
          <cell r="FL1192">
            <v>0</v>
          </cell>
          <cell r="FM1192">
            <v>0</v>
          </cell>
          <cell r="FN1192">
            <v>0</v>
          </cell>
          <cell r="FO1192">
            <v>0</v>
          </cell>
          <cell r="FP1192">
            <v>0</v>
          </cell>
          <cell r="FQ1192">
            <v>0</v>
          </cell>
          <cell r="FR1192">
            <v>0</v>
          </cell>
          <cell r="FS1192">
            <v>0</v>
          </cell>
          <cell r="FT1192">
            <v>0</v>
          </cell>
          <cell r="FU1192">
            <v>0</v>
          </cell>
          <cell r="FV1192">
            <v>0</v>
          </cell>
          <cell r="FW1192">
            <v>0</v>
          </cell>
          <cell r="FX1192">
            <v>0</v>
          </cell>
          <cell r="FY1192">
            <v>0</v>
          </cell>
          <cell r="FZ1192">
            <v>0</v>
          </cell>
          <cell r="GA1192">
            <v>0</v>
          </cell>
          <cell r="GB1192">
            <v>0</v>
          </cell>
          <cell r="GC1192">
            <v>0</v>
          </cell>
          <cell r="GD1192">
            <v>0</v>
          </cell>
          <cell r="GE1192">
            <v>0</v>
          </cell>
          <cell r="GF1192">
            <v>0</v>
          </cell>
          <cell r="GG1192">
            <v>0</v>
          </cell>
          <cell r="GH1192">
            <v>0</v>
          </cell>
          <cell r="GI1192">
            <v>0</v>
          </cell>
          <cell r="GJ1192">
            <v>0</v>
          </cell>
          <cell r="GK1192">
            <v>0</v>
          </cell>
          <cell r="GL1192">
            <v>0</v>
          </cell>
          <cell r="GM1192">
            <v>0</v>
          </cell>
          <cell r="GN1192">
            <v>0</v>
          </cell>
          <cell r="GO1192">
            <v>0</v>
          </cell>
          <cell r="GP1192">
            <v>0</v>
          </cell>
          <cell r="GQ1192">
            <v>0</v>
          </cell>
          <cell r="GR1192">
            <v>0</v>
          </cell>
          <cell r="GS1192">
            <v>0</v>
          </cell>
          <cell r="GT1192">
            <v>0</v>
          </cell>
          <cell r="GU1192">
            <v>0</v>
          </cell>
          <cell r="GV1192">
            <v>0</v>
          </cell>
          <cell r="GW1192">
            <v>0</v>
          </cell>
          <cell r="GX1192">
            <v>0</v>
          </cell>
          <cell r="GY1192">
            <v>0</v>
          </cell>
          <cell r="GZ1192">
            <v>0</v>
          </cell>
          <cell r="HA1192">
            <v>0</v>
          </cell>
          <cell r="HB1192">
            <v>0</v>
          </cell>
          <cell r="HC1192">
            <v>0</v>
          </cell>
          <cell r="HD1192">
            <v>0</v>
          </cell>
          <cell r="HE1192">
            <v>0</v>
          </cell>
          <cell r="HF1192">
            <v>0</v>
          </cell>
          <cell r="HG1192">
            <v>0</v>
          </cell>
          <cell r="HH1192">
            <v>0</v>
          </cell>
          <cell r="HI1192">
            <v>0</v>
          </cell>
          <cell r="HJ1192">
            <v>0</v>
          </cell>
          <cell r="HK1192">
            <v>0</v>
          </cell>
          <cell r="HL1192">
            <v>0</v>
          </cell>
          <cell r="HM1192">
            <v>0</v>
          </cell>
          <cell r="HN1192">
            <v>0</v>
          </cell>
          <cell r="HO1192">
            <v>0</v>
          </cell>
          <cell r="HP1192">
            <v>0</v>
          </cell>
          <cell r="HQ1192">
            <v>0</v>
          </cell>
          <cell r="HR1192">
            <v>0</v>
          </cell>
          <cell r="HS1192">
            <v>0</v>
          </cell>
          <cell r="HT1192">
            <v>0</v>
          </cell>
          <cell r="HU1192">
            <v>0</v>
          </cell>
          <cell r="HV1192">
            <v>0</v>
          </cell>
          <cell r="HW1192">
            <v>0</v>
          </cell>
          <cell r="HX1192">
            <v>0</v>
          </cell>
          <cell r="HY1192">
            <v>0</v>
          </cell>
          <cell r="HZ1192">
            <v>0</v>
          </cell>
          <cell r="IA1192">
            <v>0</v>
          </cell>
          <cell r="IB1192">
            <v>0</v>
          </cell>
          <cell r="IC1192">
            <v>0</v>
          </cell>
          <cell r="ID1192">
            <v>0</v>
          </cell>
          <cell r="IE1192">
            <v>0</v>
          </cell>
          <cell r="IF1192">
            <v>0</v>
          </cell>
          <cell r="IG1192">
            <v>0</v>
          </cell>
          <cell r="IH1192">
            <v>0</v>
          </cell>
          <cell r="II1192">
            <v>0</v>
          </cell>
          <cell r="IJ1192">
            <v>0</v>
          </cell>
          <cell r="IK1192">
            <v>0</v>
          </cell>
          <cell r="IL1192">
            <v>0</v>
          </cell>
          <cell r="IM1192">
            <v>0</v>
          </cell>
          <cell r="IN1192">
            <v>0</v>
          </cell>
          <cell r="IO1192">
            <v>0</v>
          </cell>
          <cell r="IP1192">
            <v>0</v>
          </cell>
          <cell r="IQ1192">
            <v>0</v>
          </cell>
          <cell r="IR1192">
            <v>0</v>
          </cell>
          <cell r="IS1192">
            <v>0</v>
          </cell>
          <cell r="IT1192">
            <v>0</v>
          </cell>
          <cell r="IU1192">
            <v>0</v>
          </cell>
          <cell r="IV1192">
            <v>0</v>
          </cell>
          <cell r="IW1192">
            <v>0</v>
          </cell>
          <cell r="IX1192">
            <v>0</v>
          </cell>
          <cell r="IY1192">
            <v>0</v>
          </cell>
          <cell r="IZ1192">
            <v>0</v>
          </cell>
          <cell r="JA1192">
            <v>0</v>
          </cell>
          <cell r="JB1192">
            <v>0</v>
          </cell>
          <cell r="JC1192">
            <v>0</v>
          </cell>
          <cell r="JD1192">
            <v>0</v>
          </cell>
          <cell r="JE1192">
            <v>0</v>
          </cell>
        </row>
        <row r="1193">
          <cell r="D1193" t="str">
            <v>CL_.EX.UTS._.___.Hunter 2</v>
          </cell>
          <cell r="F1193">
            <v>159.01535508000234</v>
          </cell>
          <cell r="G1193">
            <v>-128.54159728001105</v>
          </cell>
          <cell r="H1193">
            <v>-295.45278909000626</v>
          </cell>
          <cell r="I1193">
            <v>2.780281979998108</v>
          </cell>
          <cell r="J1193">
            <v>77.123930599991581</v>
          </cell>
          <cell r="K1193">
            <v>494.53249343000061</v>
          </cell>
          <cell r="L1193">
            <v>-219.85710265001399</v>
          </cell>
          <cell r="M1193">
            <v>-27.397967819968471</v>
          </cell>
          <cell r="N1193">
            <v>-110.64583929996297</v>
          </cell>
          <cell r="O1193">
            <v>-124.20128822999686</v>
          </cell>
          <cell r="P1193">
            <v>61.115164369984996</v>
          </cell>
          <cell r="Q1193">
            <v>-812.8231998400006</v>
          </cell>
          <cell r="R1193">
            <v>1171.2664491694886</v>
          </cell>
          <cell r="S1193">
            <v>96.65705504998914</v>
          </cell>
          <cell r="T1193">
            <v>-23.382241679995786</v>
          </cell>
          <cell r="U1193">
            <v>65.059466010017786</v>
          </cell>
          <cell r="V1193">
            <v>-137.82512852999207</v>
          </cell>
          <cell r="W1193">
            <v>-177.56991530999949</v>
          </cell>
          <cell r="X1193">
            <v>-74.827323710000201</v>
          </cell>
          <cell r="Y1193">
            <v>-179.5850295300188</v>
          </cell>
          <cell r="Z1193">
            <v>117.04356799004017</v>
          </cell>
          <cell r="AA1193">
            <v>521.31358432999696</v>
          </cell>
          <cell r="AB1193">
            <v>944.16420312999981</v>
          </cell>
          <cell r="AC1193">
            <v>166.23588976997416</v>
          </cell>
          <cell r="AD1193">
            <v>-146.01767835000646</v>
          </cell>
          <cell r="AE1193">
            <v>-1862.909380209865</v>
          </cell>
          <cell r="AF1193">
            <v>-19.933199999999488</v>
          </cell>
          <cell r="AG1193">
            <v>-31.222696379991248</v>
          </cell>
          <cell r="AH1193">
            <v>-121.29881104997185</v>
          </cell>
          <cell r="AI1193">
            <v>-175.0334924199924</v>
          </cell>
          <cell r="AJ1193">
            <v>-1070.7416840200021</v>
          </cell>
          <cell r="AK1193">
            <v>385.91679173999</v>
          </cell>
          <cell r="AL1193">
            <v>-58.68886859997292</v>
          </cell>
          <cell r="AM1193">
            <v>289.0379828500154</v>
          </cell>
          <cell r="AN1193">
            <v>-102.02720399001555</v>
          </cell>
          <cell r="AO1193">
            <v>-934.42677975998959</v>
          </cell>
          <cell r="AP1193">
            <v>-51.293323700025212</v>
          </cell>
          <cell r="AQ1193">
            <v>26.80190511996625</v>
          </cell>
          <cell r="AR1193">
            <v>2315.6012024600059</v>
          </cell>
          <cell r="AS1193">
            <v>93.57706861999759</v>
          </cell>
          <cell r="AT1193">
            <v>64.545737409993308</v>
          </cell>
          <cell r="AU1193">
            <v>89.058402610011399</v>
          </cell>
          <cell r="AV1193">
            <v>62.290012670004216</v>
          </cell>
          <cell r="AW1193">
            <v>1897.1239514500339</v>
          </cell>
          <cell r="AX1193">
            <v>-2.4527567400073167</v>
          </cell>
          <cell r="AY1193">
            <v>103.96318511999561</v>
          </cell>
          <cell r="AZ1193">
            <v>32.232302539981902</v>
          </cell>
          <cell r="BA1193">
            <v>-258.24953537002148</v>
          </cell>
          <cell r="BB1193">
            <v>354.76605103000475</v>
          </cell>
          <cell r="BC1193">
            <v>-85.516860059986357</v>
          </cell>
          <cell r="BD1193">
            <v>-35.736356819979846</v>
          </cell>
          <cell r="BE1193">
            <v>-779.66650683013722</v>
          </cell>
          <cell r="BF1193">
            <v>50.817478360011592</v>
          </cell>
          <cell r="BG1193">
            <v>-135.37510699997074</v>
          </cell>
          <cell r="BH1193">
            <v>51.151708999983384</v>
          </cell>
          <cell r="BI1193">
            <v>-188.89114330000302</v>
          </cell>
          <cell r="BJ1193">
            <v>219.53440561998286</v>
          </cell>
          <cell r="BK1193">
            <v>172.12896764998732</v>
          </cell>
          <cell r="BL1193">
            <v>-533.6623502500297</v>
          </cell>
          <cell r="BM1193">
            <v>-13.817353850026848</v>
          </cell>
          <cell r="BN1193">
            <v>-46.230673720041523</v>
          </cell>
          <cell r="BO1193">
            <v>-173.8741002099996</v>
          </cell>
          <cell r="BP1193">
            <v>18.756927019974682</v>
          </cell>
          <cell r="BQ1193">
            <v>-200.20526614997652</v>
          </cell>
          <cell r="BR1193">
            <v>-161.31225712015294</v>
          </cell>
          <cell r="BS1193">
            <v>-20</v>
          </cell>
          <cell r="BT1193">
            <v>-122.71019883999543</v>
          </cell>
          <cell r="BU1193">
            <v>128.25613752000208</v>
          </cell>
          <cell r="BV1193">
            <v>9.2098395299981348</v>
          </cell>
          <cell r="BW1193">
            <v>-245.83990927999548</v>
          </cell>
          <cell r="BX1193">
            <v>-0.6644699399912497</v>
          </cell>
          <cell r="BY1193">
            <v>-209.88090467001894</v>
          </cell>
          <cell r="BZ1193">
            <v>206.10109386002296</v>
          </cell>
          <cell r="CA1193">
            <v>262.29543075000402</v>
          </cell>
          <cell r="CB1193">
            <v>-100.70131900999695</v>
          </cell>
          <cell r="CC1193">
            <v>-14.974874370003818</v>
          </cell>
          <cell r="CD1193">
            <v>-52.403082670003641</v>
          </cell>
          <cell r="CE1193">
            <v>-3555.6880006499123</v>
          </cell>
          <cell r="CF1193">
            <v>-36.965833180001937</v>
          </cell>
          <cell r="CG1193">
            <v>-12.723270499991486</v>
          </cell>
          <cell r="CH1193">
            <v>-32.417854559986154</v>
          </cell>
          <cell r="CI1193">
            <v>-271.70534990998567</v>
          </cell>
          <cell r="CJ1193">
            <v>-412.57848039000237</v>
          </cell>
          <cell r="CK1193">
            <v>108.51214885998343</v>
          </cell>
          <cell r="CL1193">
            <v>684.08000816998538</v>
          </cell>
          <cell r="CM1193">
            <v>-874.13732896003057</v>
          </cell>
          <cell r="CN1193">
            <v>-220.46865047000756</v>
          </cell>
          <cell r="CO1193">
            <v>-2090.6943224799834</v>
          </cell>
          <cell r="CP1193">
            <v>-461.29900985001586</v>
          </cell>
          <cell r="CQ1193">
            <v>64.70994262000022</v>
          </cell>
          <cell r="CR1193">
            <v>349.15760004986078</v>
          </cell>
          <cell r="CS1193">
            <v>-34.169319249995169</v>
          </cell>
          <cell r="CT1193">
            <v>15.309528679965297</v>
          </cell>
          <cell r="CU1193">
            <v>206.4015188300109</v>
          </cell>
          <cell r="CV1193">
            <v>71.282690179999918</v>
          </cell>
          <cell r="CW1193">
            <v>360.23411211000348</v>
          </cell>
          <cell r="CX1193">
            <v>195.3290154900169</v>
          </cell>
          <cell r="CY1193">
            <v>-188.60130159999244</v>
          </cell>
          <cell r="CZ1193">
            <v>-100.01731737001683</v>
          </cell>
          <cell r="DA1193">
            <v>41.652218540009926</v>
          </cell>
          <cell r="DB1193">
            <v>-401.38581463001901</v>
          </cell>
          <cell r="DC1193">
            <v>238.88316281000152</v>
          </cell>
          <cell r="DD1193">
            <v>-55.760893739992753</v>
          </cell>
          <cell r="DE1193">
            <v>1114.8550616402645</v>
          </cell>
          <cell r="DF1193">
            <v>357.52976102000684</v>
          </cell>
          <cell r="DG1193">
            <v>-239.20062010997208</v>
          </cell>
          <cell r="DH1193">
            <v>-164.76534901998821</v>
          </cell>
          <cell r="DI1193">
            <v>-41.074004479974974</v>
          </cell>
          <cell r="DJ1193">
            <v>-178.55467415001476</v>
          </cell>
          <cell r="DK1193">
            <v>247.22549131998676</v>
          </cell>
          <cell r="DL1193">
            <v>729.36941104993457</v>
          </cell>
          <cell r="DM1193">
            <v>-277.11280464997981</v>
          </cell>
          <cell r="DN1193">
            <v>286.33867397002177</v>
          </cell>
          <cell r="DO1193">
            <v>948.65099312001257</v>
          </cell>
          <cell r="DP1193">
            <v>-72.1899099299917</v>
          </cell>
          <cell r="DQ1193">
            <v>-481.36190650000935</v>
          </cell>
          <cell r="DR1193">
            <v>663.51469119987451</v>
          </cell>
          <cell r="DS1193">
            <v>359.37695986998733</v>
          </cell>
          <cell r="DT1193">
            <v>241.61435918000643</v>
          </cell>
          <cell r="DU1193">
            <v>212.33529159000318</v>
          </cell>
          <cell r="DV1193">
            <v>110.50252591000753</v>
          </cell>
          <cell r="DW1193">
            <v>96.670941589953145</v>
          </cell>
          <cell r="DX1193">
            <v>80.878893099987181</v>
          </cell>
          <cell r="DY1193">
            <v>362.75938627001597</v>
          </cell>
          <cell r="DZ1193">
            <v>448.59222319995752</v>
          </cell>
          <cell r="EA1193">
            <v>-282.22407324003871</v>
          </cell>
          <cell r="EB1193">
            <v>-711.39972767001018</v>
          </cell>
          <cell r="EC1193">
            <v>-5.327458360028686</v>
          </cell>
          <cell r="ED1193">
            <v>-250.26463023998076</v>
          </cell>
          <cell r="EE1193">
            <v>370.99082047003321</v>
          </cell>
          <cell r="EF1193">
            <v>0</v>
          </cell>
          <cell r="EG1193">
            <v>109.87278271000832</v>
          </cell>
          <cell r="EH1193">
            <v>-1258.5724425900116</v>
          </cell>
          <cell r="EI1193">
            <v>-60.610510889979196</v>
          </cell>
          <cell r="EJ1193">
            <v>34.703010359982727</v>
          </cell>
          <cell r="EK1193">
            <v>64.777294840023387</v>
          </cell>
          <cell r="EL1193">
            <v>117.20626153991907</v>
          </cell>
          <cell r="EM1193">
            <v>39.233301540021785</v>
          </cell>
          <cell r="EN1193">
            <v>-11.757790759991622</v>
          </cell>
          <cell r="EO1193">
            <v>1302.6145683199866</v>
          </cell>
          <cell r="EP1193">
            <v>53.524345399957383</v>
          </cell>
          <cell r="EQ1193">
            <v>-20.000000000029104</v>
          </cell>
          <cell r="ER1193">
            <v>-416.56338403024711</v>
          </cell>
          <cell r="ES1193">
            <v>87.564350629996625</v>
          </cell>
          <cell r="ET1193">
            <v>142.29763616001583</v>
          </cell>
          <cell r="EU1193">
            <v>184.46921633000602</v>
          </cell>
          <cell r="EV1193">
            <v>-164.82373054999334</v>
          </cell>
          <cell r="EW1193">
            <v>-91.406433619995369</v>
          </cell>
          <cell r="EX1193">
            <v>-690.515678700016</v>
          </cell>
          <cell r="EY1193">
            <v>527.98628147997078</v>
          </cell>
          <cell r="EZ1193">
            <v>3.1320190699771047</v>
          </cell>
          <cell r="FA1193">
            <v>65.579769230011152</v>
          </cell>
          <cell r="FB1193">
            <v>-186.08056069999293</v>
          </cell>
          <cell r="FC1193">
            <v>-211.28149844998552</v>
          </cell>
          <cell r="FD1193">
            <v>-83.484754909994081</v>
          </cell>
          <cell r="FE1193">
            <v>-1754.8994347304106</v>
          </cell>
          <cell r="FF1193">
            <v>-129.77132260998769</v>
          </cell>
          <cell r="FG1193">
            <v>124.67060343999765</v>
          </cell>
          <cell r="FH1193">
            <v>-66.061540969996713</v>
          </cell>
          <cell r="FI1193">
            <v>121.25870947998192</v>
          </cell>
          <cell r="FJ1193">
            <v>-66.239238510024734</v>
          </cell>
          <cell r="FK1193">
            <v>386.55133418999321</v>
          </cell>
          <cell r="FL1193">
            <v>285.38200839000638</v>
          </cell>
          <cell r="FM1193">
            <v>63.114449969987618</v>
          </cell>
          <cell r="FN1193">
            <v>18.981243159985752</v>
          </cell>
          <cell r="FO1193">
            <v>-1970.0652849100006</v>
          </cell>
          <cell r="FP1193">
            <v>-491.69512523003505</v>
          </cell>
          <cell r="FQ1193">
            <v>-31.025271129998146</v>
          </cell>
          <cell r="FR1193">
            <v>1418.5601397999562</v>
          </cell>
          <cell r="FS1193">
            <v>350.39354333000665</v>
          </cell>
          <cell r="FT1193">
            <v>-142.25425691000419</v>
          </cell>
          <cell r="FU1193">
            <v>-161.04521933000069</v>
          </cell>
          <cell r="FV1193">
            <v>-72.805628230009461</v>
          </cell>
          <cell r="FW1193">
            <v>-405.85553856001934</v>
          </cell>
          <cell r="FX1193">
            <v>559.97304822001024</v>
          </cell>
          <cell r="FY1193">
            <v>605.34268022998003</v>
          </cell>
          <cell r="FZ1193">
            <v>477.95578956999816</v>
          </cell>
          <cell r="GA1193">
            <v>305.64997109002434</v>
          </cell>
          <cell r="GB1193">
            <v>54.710002479987452</v>
          </cell>
          <cell r="GC1193">
            <v>-126.32604770999751</v>
          </cell>
          <cell r="GD1193">
            <v>-27.178204379975796</v>
          </cell>
          <cell r="GE1193">
            <v>-212.57610471011139</v>
          </cell>
          <cell r="GF1193">
            <v>-436.59863756000414</v>
          </cell>
          <cell r="GG1193">
            <v>-5.460976939968532</v>
          </cell>
          <cell r="GH1193">
            <v>-205.23621072998503</v>
          </cell>
          <cell r="GI1193">
            <v>260.15497272000357</v>
          </cell>
          <cell r="GJ1193">
            <v>-123.87666446999356</v>
          </cell>
          <cell r="GK1193">
            <v>-258.95170698000584</v>
          </cell>
          <cell r="GL1193">
            <v>184.42030063000857</v>
          </cell>
          <cell r="GM1193">
            <v>307.85093228996266</v>
          </cell>
          <cell r="GN1193">
            <v>2.4927725399902556</v>
          </cell>
          <cell r="GO1193">
            <v>155.26415907999035</v>
          </cell>
          <cell r="GP1193">
            <v>10.718873109988635</v>
          </cell>
          <cell r="GQ1193">
            <v>-103.35391840001103</v>
          </cell>
          <cell r="GR1193">
            <v>1250.5511914205272</v>
          </cell>
          <cell r="GS1193">
            <v>1070.8046710199851</v>
          </cell>
          <cell r="GT1193">
            <v>53.348781039996538</v>
          </cell>
          <cell r="GU1193">
            <v>-183.12488731001213</v>
          </cell>
          <cell r="GV1193">
            <v>-230.91480548999971</v>
          </cell>
          <cell r="GW1193">
            <v>-87.853588519996265</v>
          </cell>
          <cell r="GX1193">
            <v>149.53533906998928</v>
          </cell>
          <cell r="GY1193">
            <v>379.63810310998815</v>
          </cell>
          <cell r="GZ1193">
            <v>68.408996499987552</v>
          </cell>
          <cell r="HA1193">
            <v>-0.17077495000557974</v>
          </cell>
          <cell r="HB1193">
            <v>-33.813307119969977</v>
          </cell>
          <cell r="HC1193">
            <v>188.34955880002235</v>
          </cell>
          <cell r="HD1193">
            <v>-123.65689472996746</v>
          </cell>
          <cell r="HE1193">
            <v>-1936.5086004598998</v>
          </cell>
          <cell r="HF1193">
            <v>92.693804750015261</v>
          </cell>
          <cell r="HG1193">
            <v>93.01754334999714</v>
          </cell>
          <cell r="HH1193">
            <v>-1756.8481509499979</v>
          </cell>
          <cell r="HI1193">
            <v>708.5160735299869</v>
          </cell>
          <cell r="HJ1193">
            <v>-63.559526130004087</v>
          </cell>
          <cell r="HK1193">
            <v>-29.104399069983629</v>
          </cell>
          <cell r="HL1193">
            <v>-622.88757700999849</v>
          </cell>
          <cell r="HM1193">
            <v>-19.792676150012994</v>
          </cell>
          <cell r="HN1193">
            <v>-507.45598599000368</v>
          </cell>
          <cell r="HO1193">
            <v>166.36741165998683</v>
          </cell>
          <cell r="HP1193">
            <v>24.081884540006286</v>
          </cell>
          <cell r="HQ1193">
            <v>-21.537002990022302</v>
          </cell>
          <cell r="HR1193">
            <v>1496.3295062198304</v>
          </cell>
          <cell r="HS1193">
            <v>-170.62594886000443</v>
          </cell>
          <cell r="HT1193">
            <v>-288.76570032999734</v>
          </cell>
          <cell r="HU1193">
            <v>302.28740252999705</v>
          </cell>
          <cell r="HV1193">
            <v>200.89692438000202</v>
          </cell>
          <cell r="HW1193">
            <v>75.426499050008715</v>
          </cell>
          <cell r="HX1193">
            <v>-32.537675039988244</v>
          </cell>
          <cell r="HY1193">
            <v>718.3706683399796</v>
          </cell>
          <cell r="HZ1193">
            <v>110.18901147998986</v>
          </cell>
          <cell r="IA1193">
            <v>120.74196807997942</v>
          </cell>
          <cell r="IB1193">
            <v>-35.978697099984856</v>
          </cell>
          <cell r="IC1193">
            <v>531.0360028600262</v>
          </cell>
          <cell r="ID1193">
            <v>-34.710949169995729</v>
          </cell>
          <cell r="IE1193">
            <v>87.964489640202373</v>
          </cell>
          <cell r="IF1193">
            <v>-188.3427032299951</v>
          </cell>
          <cell r="IG1193">
            <v>-9.4039191500050947</v>
          </cell>
          <cell r="IH1193">
            <v>480.56606070999987</v>
          </cell>
          <cell r="II1193">
            <v>510.06545677999384</v>
          </cell>
          <cell r="IJ1193">
            <v>-578.60773732997768</v>
          </cell>
          <cell r="IK1193">
            <v>-181.67039926999132</v>
          </cell>
          <cell r="IL1193">
            <v>503.84951044002082</v>
          </cell>
          <cell r="IM1193">
            <v>-22.068326990003698</v>
          </cell>
          <cell r="IN1193">
            <v>-324.53250617002777</v>
          </cell>
          <cell r="IO1193">
            <v>-284.90671766997548</v>
          </cell>
          <cell r="IP1193">
            <v>154.98384010998416</v>
          </cell>
          <cell r="IQ1193">
            <v>28.031931410019752</v>
          </cell>
          <cell r="IR1193">
            <v>814.7094222700689</v>
          </cell>
          <cell r="IS1193">
            <v>524.86871345002146</v>
          </cell>
          <cell r="IT1193">
            <v>-68.572975639981451</v>
          </cell>
          <cell r="IU1193">
            <v>570.89726888998121</v>
          </cell>
          <cell r="IV1193">
            <v>-435.16385539001203</v>
          </cell>
          <cell r="IW1193">
            <v>-269.49628853997274</v>
          </cell>
          <cell r="IX1193">
            <v>-102.88878180002212</v>
          </cell>
          <cell r="IY1193">
            <v>-183.01348464001785</v>
          </cell>
          <cell r="IZ1193">
            <v>29.048628790013026</v>
          </cell>
          <cell r="JA1193">
            <v>306.2779986300302</v>
          </cell>
          <cell r="JB1193">
            <v>152.93820928999048</v>
          </cell>
          <cell r="JC1193">
            <v>295.50543076000758</v>
          </cell>
          <cell r="JD1193">
            <v>-5.6914415299834218</v>
          </cell>
          <cell r="JE1193">
            <v>0</v>
          </cell>
        </row>
        <row r="1194">
          <cell r="D1194" t="str">
            <v>CL_.EX.UTS._.___.Hunter 2 GCV</v>
          </cell>
          <cell r="F1194">
            <v>6.4800000000005298E-2</v>
          </cell>
          <cell r="G1194">
            <v>-5.4400000000001114E-2</v>
          </cell>
          <cell r="H1194">
            <v>-7.0788229999994456E-2</v>
          </cell>
          <cell r="I1194">
            <v>2.5939667800000024</v>
          </cell>
          <cell r="J1194">
            <v>0.1919313900000077</v>
          </cell>
          <cell r="K1194">
            <v>5.4617581999999985</v>
          </cell>
          <cell r="L1194">
            <v>7.8800000000001091E-2</v>
          </cell>
          <cell r="M1194">
            <v>6.5600000000017644E-2</v>
          </cell>
          <cell r="N1194">
            <v>-3.8543979999985822E-2</v>
          </cell>
          <cell r="O1194">
            <v>2.7328178600000008</v>
          </cell>
          <cell r="P1194">
            <v>-0.14400000000000546</v>
          </cell>
          <cell r="Q1194">
            <v>-0.25919999999999277</v>
          </cell>
          <cell r="R1194">
            <v>1.7619571100000258</v>
          </cell>
          <cell r="S1194">
            <v>-7.2000000000002728E-2</v>
          </cell>
          <cell r="T1194">
            <v>1.2399999999992417E-2</v>
          </cell>
          <cell r="U1194">
            <v>4.3199480000001955E-2</v>
          </cell>
          <cell r="V1194">
            <v>1.0448921699999936</v>
          </cell>
          <cell r="W1194">
            <v>0.19614417999999745</v>
          </cell>
          <cell r="X1194">
            <v>-0.30042179999999874</v>
          </cell>
          <cell r="Y1194">
            <v>-0.5538318199999992</v>
          </cell>
          <cell r="Z1194">
            <v>-1.7323655299999956</v>
          </cell>
          <cell r="AA1194">
            <v>2.743092070000003</v>
          </cell>
          <cell r="AB1194">
            <v>0.90964835999999849</v>
          </cell>
          <cell r="AC1194">
            <v>-0.54319999999999879</v>
          </cell>
          <cell r="AD1194">
            <v>1.4400000000001967E-2</v>
          </cell>
          <cell r="AE1194">
            <v>4.4147204900000361</v>
          </cell>
          <cell r="AF1194">
            <v>-6.6800000000000637E-2</v>
          </cell>
          <cell r="AG1194">
            <v>0</v>
          </cell>
          <cell r="AH1194">
            <v>-6.680530000000573E-3</v>
          </cell>
          <cell r="AI1194">
            <v>8.0964350000000351E-2</v>
          </cell>
          <cell r="AJ1194">
            <v>-2.3232014000000021</v>
          </cell>
          <cell r="AK1194">
            <v>-8.8399999999996481E-2</v>
          </cell>
          <cell r="AL1194">
            <v>0</v>
          </cell>
          <cell r="AM1194">
            <v>-1.4399999999994861E-2</v>
          </cell>
          <cell r="AN1194">
            <v>0</v>
          </cell>
          <cell r="AO1194">
            <v>7.0644380699999978</v>
          </cell>
          <cell r="AP1194">
            <v>-0.24559999999999604</v>
          </cell>
          <cell r="AQ1194">
            <v>1.4400000000001967E-2</v>
          </cell>
          <cell r="AR1194">
            <v>1.9848429700001589</v>
          </cell>
          <cell r="AS1194">
            <v>0</v>
          </cell>
          <cell r="AT1194">
            <v>2.4799999999999045E-2</v>
          </cell>
          <cell r="AU1194">
            <v>1.8720000000000034</v>
          </cell>
          <cell r="AV1194">
            <v>-2.6855821399999993</v>
          </cell>
          <cell r="AW1194">
            <v>0.21651439000000039</v>
          </cell>
          <cell r="AX1194">
            <v>0</v>
          </cell>
          <cell r="AY1194">
            <v>1.2475797299999982</v>
          </cell>
          <cell r="AZ1194">
            <v>0.1554100400000209</v>
          </cell>
          <cell r="BA1194">
            <v>0.29660994000000329</v>
          </cell>
          <cell r="BB1194">
            <v>0.90151101000000722</v>
          </cell>
          <cell r="BC1194">
            <v>-4.32000000000059E-2</v>
          </cell>
          <cell r="BD1194">
            <v>-8.0000000000524096E-4</v>
          </cell>
          <cell r="BE1194">
            <v>5.4358669099999588</v>
          </cell>
          <cell r="BF1194">
            <v>-4.3681599999992216E-2</v>
          </cell>
          <cell r="BG1194">
            <v>0.11199999999999477</v>
          </cell>
          <cell r="BH1194">
            <v>3.8676930000001164E-2</v>
          </cell>
          <cell r="BI1194">
            <v>-7.1648960000011641E-2</v>
          </cell>
          <cell r="BJ1194">
            <v>-0.85948793000000734</v>
          </cell>
          <cell r="BK1194">
            <v>-0.43830064999999507</v>
          </cell>
          <cell r="BL1194">
            <v>3.5074882600000024</v>
          </cell>
          <cell r="BM1194">
            <v>-2.8799999999989723E-2</v>
          </cell>
          <cell r="BN1194">
            <v>0.93260276999998837</v>
          </cell>
          <cell r="BO1194">
            <v>2.273818090000006</v>
          </cell>
          <cell r="BP1194">
            <v>3.4799999999997056E-2</v>
          </cell>
          <cell r="BQ1194">
            <v>-2.1600000000020714E-2</v>
          </cell>
          <cell r="BR1194">
            <v>0</v>
          </cell>
          <cell r="BS1194">
            <v>0</v>
          </cell>
          <cell r="BT1194">
            <v>0</v>
          </cell>
          <cell r="BU1194">
            <v>0</v>
          </cell>
          <cell r="BV1194">
            <v>0</v>
          </cell>
          <cell r="BW1194">
            <v>0</v>
          </cell>
          <cell r="BX1194">
            <v>0</v>
          </cell>
          <cell r="BY1194">
            <v>0</v>
          </cell>
          <cell r="BZ1194">
            <v>0</v>
          </cell>
          <cell r="CA1194">
            <v>0</v>
          </cell>
          <cell r="CB1194">
            <v>0</v>
          </cell>
          <cell r="CC1194">
            <v>0</v>
          </cell>
          <cell r="CD1194">
            <v>0</v>
          </cell>
          <cell r="CE1194">
            <v>0</v>
          </cell>
          <cell r="CF1194">
            <v>0</v>
          </cell>
          <cell r="CG1194">
            <v>0</v>
          </cell>
          <cell r="CH1194">
            <v>0</v>
          </cell>
          <cell r="CI1194">
            <v>0</v>
          </cell>
          <cell r="CJ1194">
            <v>0</v>
          </cell>
          <cell r="CK1194">
            <v>0</v>
          </cell>
          <cell r="CL1194">
            <v>0</v>
          </cell>
          <cell r="CM1194">
            <v>0</v>
          </cell>
          <cell r="CN1194">
            <v>0</v>
          </cell>
          <cell r="CO1194">
            <v>0</v>
          </cell>
          <cell r="CP1194">
            <v>0</v>
          </cell>
          <cell r="CQ1194">
            <v>0</v>
          </cell>
          <cell r="CR1194">
            <v>0</v>
          </cell>
          <cell r="CS1194">
            <v>0</v>
          </cell>
          <cell r="CT1194">
            <v>0</v>
          </cell>
          <cell r="CU1194">
            <v>0</v>
          </cell>
          <cell r="CV1194">
            <v>0</v>
          </cell>
          <cell r="CW1194">
            <v>0</v>
          </cell>
          <cell r="CX1194">
            <v>0</v>
          </cell>
          <cell r="CY1194">
            <v>0</v>
          </cell>
          <cell r="CZ1194">
            <v>0</v>
          </cell>
          <cell r="DA1194">
            <v>0</v>
          </cell>
          <cell r="DB1194">
            <v>0</v>
          </cell>
          <cell r="DC1194">
            <v>0</v>
          </cell>
          <cell r="DD1194">
            <v>0</v>
          </cell>
          <cell r="DE1194">
            <v>0</v>
          </cell>
          <cell r="DF1194">
            <v>0</v>
          </cell>
          <cell r="DG1194">
            <v>0</v>
          </cell>
          <cell r="DH1194">
            <v>0</v>
          </cell>
          <cell r="DI1194">
            <v>0</v>
          </cell>
          <cell r="DJ1194">
            <v>0</v>
          </cell>
          <cell r="DK1194">
            <v>0</v>
          </cell>
          <cell r="DL1194">
            <v>0</v>
          </cell>
          <cell r="DM1194">
            <v>0</v>
          </cell>
          <cell r="DN1194">
            <v>0</v>
          </cell>
          <cell r="DO1194">
            <v>0</v>
          </cell>
          <cell r="DP1194">
            <v>0</v>
          </cell>
          <cell r="DQ1194">
            <v>0</v>
          </cell>
          <cell r="DR1194">
            <v>0</v>
          </cell>
          <cell r="DS1194">
            <v>0</v>
          </cell>
          <cell r="DT1194">
            <v>0</v>
          </cell>
          <cell r="DU1194">
            <v>0</v>
          </cell>
          <cell r="DV1194">
            <v>0</v>
          </cell>
          <cell r="DW1194">
            <v>0</v>
          </cell>
          <cell r="DX1194">
            <v>0</v>
          </cell>
          <cell r="DY1194">
            <v>0</v>
          </cell>
          <cell r="DZ1194">
            <v>0</v>
          </cell>
          <cell r="EA1194">
            <v>0</v>
          </cell>
          <cell r="EB1194">
            <v>0</v>
          </cell>
          <cell r="EC1194">
            <v>0</v>
          </cell>
          <cell r="ED1194">
            <v>0</v>
          </cell>
          <cell r="EE1194">
            <v>0</v>
          </cell>
          <cell r="EF1194">
            <v>0</v>
          </cell>
          <cell r="EG1194">
            <v>0</v>
          </cell>
          <cell r="EH1194">
            <v>0</v>
          </cell>
          <cell r="EI1194">
            <v>0</v>
          </cell>
          <cell r="EJ1194">
            <v>0</v>
          </cell>
          <cell r="EK1194">
            <v>0</v>
          </cell>
          <cell r="EL1194">
            <v>0</v>
          </cell>
          <cell r="EM1194">
            <v>0</v>
          </cell>
          <cell r="EN1194">
            <v>0</v>
          </cell>
          <cell r="EO1194">
            <v>0</v>
          </cell>
          <cell r="EP1194">
            <v>0</v>
          </cell>
          <cell r="EQ1194">
            <v>0</v>
          </cell>
          <cell r="ER1194">
            <v>0</v>
          </cell>
          <cell r="ES1194">
            <v>0</v>
          </cell>
          <cell r="ET1194">
            <v>0</v>
          </cell>
          <cell r="EU1194">
            <v>0</v>
          </cell>
          <cell r="EV1194">
            <v>0</v>
          </cell>
          <cell r="EW1194">
            <v>0</v>
          </cell>
          <cell r="EX1194">
            <v>0</v>
          </cell>
          <cell r="EY1194">
            <v>0</v>
          </cell>
          <cell r="EZ1194">
            <v>0</v>
          </cell>
          <cell r="FA1194">
            <v>0</v>
          </cell>
          <cell r="FB1194">
            <v>0</v>
          </cell>
          <cell r="FC1194">
            <v>0</v>
          </cell>
          <cell r="FD1194">
            <v>0</v>
          </cell>
          <cell r="FE1194">
            <v>0</v>
          </cell>
          <cell r="FF1194">
            <v>0</v>
          </cell>
          <cell r="FG1194">
            <v>0</v>
          </cell>
          <cell r="FH1194">
            <v>0</v>
          </cell>
          <cell r="FI1194">
            <v>0</v>
          </cell>
          <cell r="FJ1194">
            <v>0</v>
          </cell>
          <cell r="FK1194">
            <v>0</v>
          </cell>
          <cell r="FL1194">
            <v>0</v>
          </cell>
          <cell r="FM1194">
            <v>0</v>
          </cell>
          <cell r="FN1194">
            <v>0</v>
          </cell>
          <cell r="FO1194">
            <v>0</v>
          </cell>
          <cell r="FP1194">
            <v>0</v>
          </cell>
          <cell r="FQ1194">
            <v>0</v>
          </cell>
          <cell r="FR1194">
            <v>0</v>
          </cell>
          <cell r="FS1194">
            <v>0</v>
          </cell>
          <cell r="FT1194">
            <v>0</v>
          </cell>
          <cell r="FU1194">
            <v>0</v>
          </cell>
          <cell r="FV1194">
            <v>0</v>
          </cell>
          <cell r="FW1194">
            <v>0</v>
          </cell>
          <cell r="FX1194">
            <v>0</v>
          </cell>
          <cell r="FY1194">
            <v>0</v>
          </cell>
          <cell r="FZ1194">
            <v>0</v>
          </cell>
          <cell r="GA1194">
            <v>0</v>
          </cell>
          <cell r="GB1194">
            <v>0</v>
          </cell>
          <cell r="GC1194">
            <v>0</v>
          </cell>
          <cell r="GD1194">
            <v>0</v>
          </cell>
          <cell r="GE1194">
            <v>0</v>
          </cell>
          <cell r="GF1194">
            <v>0</v>
          </cell>
          <cell r="GG1194">
            <v>0</v>
          </cell>
          <cell r="GH1194">
            <v>0</v>
          </cell>
          <cell r="GI1194">
            <v>0</v>
          </cell>
          <cell r="GJ1194">
            <v>0</v>
          </cell>
          <cell r="GK1194">
            <v>0</v>
          </cell>
          <cell r="GL1194">
            <v>0</v>
          </cell>
          <cell r="GM1194">
            <v>0</v>
          </cell>
          <cell r="GN1194">
            <v>0</v>
          </cell>
          <cell r="GO1194">
            <v>0</v>
          </cell>
          <cell r="GP1194">
            <v>0</v>
          </cell>
          <cell r="GQ1194">
            <v>0</v>
          </cell>
          <cell r="GR1194">
            <v>0</v>
          </cell>
          <cell r="GS1194">
            <v>0</v>
          </cell>
          <cell r="GT1194">
            <v>0</v>
          </cell>
          <cell r="GU1194">
            <v>0</v>
          </cell>
          <cell r="GV1194">
            <v>0</v>
          </cell>
          <cell r="GW1194">
            <v>0</v>
          </cell>
          <cell r="GX1194">
            <v>0</v>
          </cell>
          <cell r="GY1194">
            <v>0</v>
          </cell>
          <cell r="GZ1194">
            <v>0</v>
          </cell>
          <cell r="HA1194">
            <v>0</v>
          </cell>
          <cell r="HB1194">
            <v>0</v>
          </cell>
          <cell r="HC1194">
            <v>0</v>
          </cell>
          <cell r="HD1194">
            <v>0</v>
          </cell>
          <cell r="HE1194">
            <v>0</v>
          </cell>
          <cell r="HF1194">
            <v>0</v>
          </cell>
          <cell r="HG1194">
            <v>0</v>
          </cell>
          <cell r="HH1194">
            <v>0</v>
          </cell>
          <cell r="HI1194">
            <v>0</v>
          </cell>
          <cell r="HJ1194">
            <v>0</v>
          </cell>
          <cell r="HK1194">
            <v>0</v>
          </cell>
          <cell r="HL1194">
            <v>0</v>
          </cell>
          <cell r="HM1194">
            <v>0</v>
          </cell>
          <cell r="HN1194">
            <v>0</v>
          </cell>
          <cell r="HO1194">
            <v>0</v>
          </cell>
          <cell r="HP1194">
            <v>0</v>
          </cell>
          <cell r="HQ1194">
            <v>0</v>
          </cell>
          <cell r="HR1194">
            <v>0</v>
          </cell>
          <cell r="HS1194">
            <v>0</v>
          </cell>
          <cell r="HT1194">
            <v>0</v>
          </cell>
          <cell r="HU1194">
            <v>0</v>
          </cell>
          <cell r="HV1194">
            <v>0</v>
          </cell>
          <cell r="HW1194">
            <v>0</v>
          </cell>
          <cell r="HX1194">
            <v>0</v>
          </cell>
          <cell r="HY1194">
            <v>0</v>
          </cell>
          <cell r="HZ1194">
            <v>0</v>
          </cell>
          <cell r="IA1194">
            <v>0</v>
          </cell>
          <cell r="IB1194">
            <v>0</v>
          </cell>
          <cell r="IC1194">
            <v>0</v>
          </cell>
          <cell r="ID1194">
            <v>0</v>
          </cell>
          <cell r="IE1194">
            <v>0</v>
          </cell>
          <cell r="IF1194">
            <v>0</v>
          </cell>
          <cell r="IG1194">
            <v>0</v>
          </cell>
          <cell r="IH1194">
            <v>0</v>
          </cell>
          <cell r="II1194">
            <v>0</v>
          </cell>
          <cell r="IJ1194">
            <v>0</v>
          </cell>
          <cell r="IK1194">
            <v>0</v>
          </cell>
          <cell r="IL1194">
            <v>0</v>
          </cell>
          <cell r="IM1194">
            <v>0</v>
          </cell>
          <cell r="IN1194">
            <v>0</v>
          </cell>
          <cell r="IO1194">
            <v>0</v>
          </cell>
          <cell r="IP1194">
            <v>0</v>
          </cell>
          <cell r="IQ1194">
            <v>0</v>
          </cell>
          <cell r="IR1194">
            <v>0</v>
          </cell>
          <cell r="IS1194">
            <v>0</v>
          </cell>
          <cell r="IT1194">
            <v>0</v>
          </cell>
          <cell r="IU1194">
            <v>0</v>
          </cell>
          <cell r="IV1194">
            <v>0</v>
          </cell>
          <cell r="IW1194">
            <v>0</v>
          </cell>
          <cell r="IX1194">
            <v>0</v>
          </cell>
          <cell r="IY1194">
            <v>0</v>
          </cell>
          <cell r="IZ1194">
            <v>0</v>
          </cell>
          <cell r="JA1194">
            <v>0</v>
          </cell>
          <cell r="JB1194">
            <v>0</v>
          </cell>
          <cell r="JC1194">
            <v>0</v>
          </cell>
          <cell r="JD1194">
            <v>0</v>
          </cell>
          <cell r="JE1194">
            <v>0</v>
          </cell>
        </row>
        <row r="1195">
          <cell r="D1195" t="str">
            <v>CL_.EX.UTS._.___.Hunter 3</v>
          </cell>
          <cell r="F1195">
            <v>406.91172982001444</v>
          </cell>
          <cell r="G1195">
            <v>-290.26605143997585</v>
          </cell>
          <cell r="H1195">
            <v>-576.66408722984488</v>
          </cell>
          <cell r="I1195">
            <v>8.5423145700769965</v>
          </cell>
          <cell r="J1195">
            <v>57.625815280007373</v>
          </cell>
          <cell r="K1195">
            <v>-444.69751355997869</v>
          </cell>
          <cell r="L1195">
            <v>641.98336647998076</v>
          </cell>
          <cell r="M1195">
            <v>-31.153140089998487</v>
          </cell>
          <cell r="N1195">
            <v>-163.43246893002652</v>
          </cell>
          <cell r="O1195">
            <v>-93.733994749985868</v>
          </cell>
          <cell r="P1195">
            <v>193.7766491699731</v>
          </cell>
          <cell r="Q1195">
            <v>3.3952303099795245</v>
          </cell>
          <cell r="R1195">
            <v>-1975.4727338496596</v>
          </cell>
          <cell r="S1195">
            <v>-378.14441609999631</v>
          </cell>
          <cell r="T1195">
            <v>-53.608313900011126</v>
          </cell>
          <cell r="U1195">
            <v>-75.656554240005789</v>
          </cell>
          <cell r="V1195">
            <v>-130.54816718000802</v>
          </cell>
          <cell r="W1195">
            <v>-46.042590469995048</v>
          </cell>
          <cell r="X1195">
            <v>280.81873829002143</v>
          </cell>
          <cell r="Y1195">
            <v>-72.794693330011796</v>
          </cell>
          <cell r="Z1195">
            <v>-368.16270282998448</v>
          </cell>
          <cell r="AA1195">
            <v>-443.01793342991732</v>
          </cell>
          <cell r="AB1195">
            <v>-595.41975484008435</v>
          </cell>
          <cell r="AC1195">
            <v>-188.08471048000501</v>
          </cell>
          <cell r="AD1195">
            <v>95.188364660018124</v>
          </cell>
          <cell r="AE1195">
            <v>270.88950266037136</v>
          </cell>
          <cell r="AF1195">
            <v>71.582155429932754</v>
          </cell>
          <cell r="AG1195">
            <v>-75.004755479982123</v>
          </cell>
          <cell r="AH1195">
            <v>-162.19839290998061</v>
          </cell>
          <cell r="AI1195">
            <v>641.99547228001757</v>
          </cell>
          <cell r="AJ1195">
            <v>-132.74234383999283</v>
          </cell>
          <cell r="AK1195">
            <v>5.0419360299420077</v>
          </cell>
          <cell r="AL1195">
            <v>-63.519695299910381</v>
          </cell>
          <cell r="AM1195">
            <v>-212.97595310996985</v>
          </cell>
          <cell r="AN1195">
            <v>-120.73619517998304</v>
          </cell>
          <cell r="AO1195">
            <v>850.90806894999696</v>
          </cell>
          <cell r="AP1195">
            <v>-503.8103560199379</v>
          </cell>
          <cell r="AQ1195">
            <v>-27.650438189972192</v>
          </cell>
          <cell r="AR1195">
            <v>-20.109832849819213</v>
          </cell>
          <cell r="AS1195">
            <v>-51.490180119988509</v>
          </cell>
          <cell r="AT1195">
            <v>76.08135392999975</v>
          </cell>
          <cell r="AU1195">
            <v>-152.26838185999077</v>
          </cell>
          <cell r="AV1195">
            <v>-225.03018019997398</v>
          </cell>
          <cell r="AW1195">
            <v>147.07830853999621</v>
          </cell>
          <cell r="AX1195">
            <v>25.764384750014869</v>
          </cell>
          <cell r="AY1195">
            <v>-254.9017803100287</v>
          </cell>
          <cell r="AZ1195">
            <v>-9.7830334400059655</v>
          </cell>
          <cell r="BA1195">
            <v>-53.720849149976857</v>
          </cell>
          <cell r="BB1195">
            <v>689.25196870995569</v>
          </cell>
          <cell r="BC1195">
            <v>-160.46369516995037</v>
          </cell>
          <cell r="BD1195">
            <v>-50.627748529950622</v>
          </cell>
          <cell r="BE1195">
            <v>1219.0184607403353</v>
          </cell>
          <cell r="BF1195">
            <v>193.62998088001041</v>
          </cell>
          <cell r="BG1195">
            <v>205.25620970997261</v>
          </cell>
          <cell r="BH1195">
            <v>329.84470124004292</v>
          </cell>
          <cell r="BI1195">
            <v>-150.40554193002754</v>
          </cell>
          <cell r="BJ1195">
            <v>104.56530842000211</v>
          </cell>
          <cell r="BK1195">
            <v>212.83698812007788</v>
          </cell>
          <cell r="BL1195">
            <v>128.39344126998913</v>
          </cell>
          <cell r="BM1195">
            <v>-46.730045780015644</v>
          </cell>
          <cell r="BN1195">
            <v>-71.408686470007524</v>
          </cell>
          <cell r="BO1195">
            <v>363.11689879000187</v>
          </cell>
          <cell r="BP1195">
            <v>1.884249170019757</v>
          </cell>
          <cell r="BQ1195">
            <v>-51.965042680036277</v>
          </cell>
          <cell r="BR1195">
            <v>500.07477702898905</v>
          </cell>
          <cell r="BS1195">
            <v>-236.70454286003951</v>
          </cell>
          <cell r="BT1195">
            <v>-12.770516449993011</v>
          </cell>
          <cell r="BU1195">
            <v>-135.24329935002606</v>
          </cell>
          <cell r="BV1195">
            <v>71.341977350035449</v>
          </cell>
          <cell r="BW1195">
            <v>-19.424855289995321</v>
          </cell>
          <cell r="BX1195">
            <v>-101.16688292002073</v>
          </cell>
          <cell r="BY1195">
            <v>760.20982924004784</v>
          </cell>
          <cell r="BZ1195">
            <v>-22.215047489997232</v>
          </cell>
          <cell r="CA1195">
            <v>-282.74856550002005</v>
          </cell>
          <cell r="CB1195">
            <v>257.37766680997447</v>
          </cell>
          <cell r="CC1195">
            <v>203.04669763997663</v>
          </cell>
          <cell r="CD1195">
            <v>18.372315849934239</v>
          </cell>
          <cell r="CE1195">
            <v>2972.741643619258</v>
          </cell>
          <cell r="CF1195">
            <v>-864.99881982000079</v>
          </cell>
          <cell r="CG1195">
            <v>-386.85493276000489</v>
          </cell>
          <cell r="CH1195">
            <v>987.99878385997727</v>
          </cell>
          <cell r="CI1195">
            <v>-348.28440487000626</v>
          </cell>
          <cell r="CJ1195">
            <v>-130.32590316999995</v>
          </cell>
          <cell r="CK1195">
            <v>-346.44376129002194</v>
          </cell>
          <cell r="CL1195">
            <v>-133.89483513997402</v>
          </cell>
          <cell r="CM1195">
            <v>184.02345603998401</v>
          </cell>
          <cell r="CN1195">
            <v>-34.487423670070712</v>
          </cell>
          <cell r="CO1195">
            <v>4059.2025651700096</v>
          </cell>
          <cell r="CP1195">
            <v>-12.390410049963975</v>
          </cell>
          <cell r="CQ1195">
            <v>-0.80267067995737307</v>
          </cell>
          <cell r="CR1195">
            <v>-494.88421943038702</v>
          </cell>
          <cell r="CS1195">
            <v>-359.412707619922</v>
          </cell>
          <cell r="CT1195">
            <v>-116.68876299003023</v>
          </cell>
          <cell r="CU1195">
            <v>-276.00263313006144</v>
          </cell>
          <cell r="CV1195">
            <v>-389.71433117002016</v>
          </cell>
          <cell r="CW1195">
            <v>-11.940275209999527</v>
          </cell>
          <cell r="CX1195">
            <v>67.613139470020542</v>
          </cell>
          <cell r="CY1195">
            <v>-147.11398453993024</v>
          </cell>
          <cell r="CZ1195">
            <v>135.1618456900178</v>
          </cell>
          <cell r="DA1195">
            <v>151.59301107999636</v>
          </cell>
          <cell r="DB1195">
            <v>-23.043951589992503</v>
          </cell>
          <cell r="DC1195">
            <v>16.187877190008294</v>
          </cell>
          <cell r="DD1195">
            <v>458.47655339006451</v>
          </cell>
          <cell r="DE1195">
            <v>-745.23538155062124</v>
          </cell>
          <cell r="DF1195">
            <v>-105.67691061005462</v>
          </cell>
          <cell r="DG1195">
            <v>-14.187214479985414</v>
          </cell>
          <cell r="DH1195">
            <v>115.64804721000837</v>
          </cell>
          <cell r="DI1195">
            <v>-187.28470265000942</v>
          </cell>
          <cell r="DJ1195">
            <v>-20.000000000003638</v>
          </cell>
          <cell r="DK1195">
            <v>-250.92005002003862</v>
          </cell>
          <cell r="DL1195">
            <v>96.616409059904981</v>
          </cell>
          <cell r="DM1195">
            <v>-19.999999999970896</v>
          </cell>
          <cell r="DN1195">
            <v>27.526626919920091</v>
          </cell>
          <cell r="DO1195">
            <v>-325.93513559002895</v>
          </cell>
          <cell r="DP1195">
            <v>-143.39765145996353</v>
          </cell>
          <cell r="DQ1195">
            <v>82.375200069975108</v>
          </cell>
          <cell r="DR1195">
            <v>-1108.3760003205389</v>
          </cell>
          <cell r="DS1195">
            <v>-161.40073109004879</v>
          </cell>
          <cell r="DT1195">
            <v>-276.82812836000812</v>
          </cell>
          <cell r="DU1195">
            <v>136.1690108400071</v>
          </cell>
          <cell r="DV1195">
            <v>123.5140018799575</v>
          </cell>
          <cell r="DW1195">
            <v>-143.98382809999748</v>
          </cell>
          <cell r="DX1195">
            <v>-454.75140723001095</v>
          </cell>
          <cell r="DY1195">
            <v>-681.65563172998372</v>
          </cell>
          <cell r="DZ1195">
            <v>-248.99281031999271</v>
          </cell>
          <cell r="EA1195">
            <v>8.288344269967638</v>
          </cell>
          <cell r="EB1195">
            <v>666.80523843999254</v>
          </cell>
          <cell r="EC1195">
            <v>-89.960629390028771</v>
          </cell>
          <cell r="ED1195">
            <v>14.42057046998525</v>
          </cell>
          <cell r="EE1195">
            <v>-2712.0941173895262</v>
          </cell>
          <cell r="EF1195">
            <v>-550.40601379011059</v>
          </cell>
          <cell r="EG1195">
            <v>-58.582361730019329</v>
          </cell>
          <cell r="EH1195">
            <v>775.3248490599799</v>
          </cell>
          <cell r="EI1195">
            <v>-435.22963866998907</v>
          </cell>
          <cell r="EJ1195">
            <v>-77.498199400004523</v>
          </cell>
          <cell r="EK1195">
            <v>-613.83334593000473</v>
          </cell>
          <cell r="EL1195">
            <v>-123.13521312997909</v>
          </cell>
          <cell r="EM1195">
            <v>-20.928018759994302</v>
          </cell>
          <cell r="EN1195">
            <v>-78.862422979960684</v>
          </cell>
          <cell r="EO1195">
            <v>-1199.966213549953</v>
          </cell>
          <cell r="EP1195">
            <v>-335.09666285000276</v>
          </cell>
          <cell r="EQ1195">
            <v>6.1191243400680833</v>
          </cell>
          <cell r="ER1195">
            <v>436.45870741037652</v>
          </cell>
          <cell r="ES1195">
            <v>-77.502962259983178</v>
          </cell>
          <cell r="ET1195">
            <v>25.599182550038677</v>
          </cell>
          <cell r="EU1195">
            <v>-391.88922516998718</v>
          </cell>
          <cell r="EV1195">
            <v>64.952340869960608</v>
          </cell>
          <cell r="EW1195">
            <v>405.68961041000148</v>
          </cell>
          <cell r="EX1195">
            <v>880.13382142002229</v>
          </cell>
          <cell r="EY1195">
            <v>-135.06278031002148</v>
          </cell>
          <cell r="EZ1195">
            <v>-95.630772099975729</v>
          </cell>
          <cell r="FA1195">
            <v>-40.878632570034824</v>
          </cell>
          <cell r="FB1195">
            <v>-515.04139227000996</v>
          </cell>
          <cell r="FC1195">
            <v>310.3199278699467</v>
          </cell>
          <cell r="FD1195">
            <v>5.7695889699680265</v>
          </cell>
          <cell r="FE1195">
            <v>-2376.933143670205</v>
          </cell>
          <cell r="FF1195">
            <v>142.19792616000632</v>
          </cell>
          <cell r="FG1195">
            <v>-100.73188881998067</v>
          </cell>
          <cell r="FH1195">
            <v>87.297015229996759</v>
          </cell>
          <cell r="FI1195">
            <v>-446.25082549999934</v>
          </cell>
          <cell r="FJ1195">
            <v>-10.000000000007276</v>
          </cell>
          <cell r="FK1195">
            <v>-457.88287840000703</v>
          </cell>
          <cell r="FL1195">
            <v>-63.008524970064173</v>
          </cell>
          <cell r="FM1195">
            <v>-73.840653109975392</v>
          </cell>
          <cell r="FN1195">
            <v>-38.462066640000558</v>
          </cell>
          <cell r="FO1195">
            <v>-601.89818989002379</v>
          </cell>
          <cell r="FP1195">
            <v>-635.73606887995265</v>
          </cell>
          <cell r="FQ1195">
            <v>-178.61698885000078</v>
          </cell>
          <cell r="FR1195">
            <v>-3016.397514230106</v>
          </cell>
          <cell r="FS1195">
            <v>-1146.1523520899646</v>
          </cell>
          <cell r="FT1195">
            <v>52.606819320004433</v>
          </cell>
          <cell r="FU1195">
            <v>123.4796605600277</v>
          </cell>
          <cell r="FV1195">
            <v>43.733281749999151</v>
          </cell>
          <cell r="FW1195">
            <v>129.67769231000057</v>
          </cell>
          <cell r="FX1195">
            <v>-1141.6897347200429</v>
          </cell>
          <cell r="FY1195">
            <v>-414.08696584007703</v>
          </cell>
          <cell r="FZ1195">
            <v>-370.97105685996939</v>
          </cell>
          <cell r="GA1195">
            <v>-129.2164441300265</v>
          </cell>
          <cell r="GB1195">
            <v>-620.94738518001395</v>
          </cell>
          <cell r="GC1195">
            <v>449.05077198002255</v>
          </cell>
          <cell r="GD1195">
            <v>8.1181986700103153</v>
          </cell>
          <cell r="GE1195">
            <v>-2218.7974983598106</v>
          </cell>
          <cell r="GF1195">
            <v>-214.71471703998395</v>
          </cell>
          <cell r="GG1195">
            <v>-605.42032432000269</v>
          </cell>
          <cell r="GH1195">
            <v>-239.761656710034</v>
          </cell>
          <cell r="GI1195">
            <v>-213.00895779998973</v>
          </cell>
          <cell r="GJ1195">
            <v>-18.666666660003102</v>
          </cell>
          <cell r="GK1195">
            <v>332.9448727099516</v>
          </cell>
          <cell r="GL1195">
            <v>-148.67374309001025</v>
          </cell>
          <cell r="GM1195">
            <v>-9.7440390700357966</v>
          </cell>
          <cell r="GN1195">
            <v>-42.512513089983258</v>
          </cell>
          <cell r="GO1195">
            <v>-105.54821171998628</v>
          </cell>
          <cell r="GP1195">
            <v>-762.05086394003592</v>
          </cell>
          <cell r="GQ1195">
            <v>-191.64067762997001</v>
          </cell>
          <cell r="GR1195">
            <v>-1536.6070990404114</v>
          </cell>
          <cell r="GS1195">
            <v>-2011.6015777700813</v>
          </cell>
          <cell r="GT1195">
            <v>-30.000000019965228</v>
          </cell>
          <cell r="GU1195">
            <v>1606.6291827200039</v>
          </cell>
          <cell r="GV1195">
            <v>-91.971662730036769</v>
          </cell>
          <cell r="GW1195">
            <v>0</v>
          </cell>
          <cell r="GX1195">
            <v>-352.3825514499913</v>
          </cell>
          <cell r="GY1195">
            <v>151.32143944001291</v>
          </cell>
          <cell r="GZ1195">
            <v>400.00023947001318</v>
          </cell>
          <cell r="HA1195">
            <v>-37.778669709980022</v>
          </cell>
          <cell r="HB1195">
            <v>-228.76909934997093</v>
          </cell>
          <cell r="HC1195">
            <v>-44.879317520011682</v>
          </cell>
          <cell r="HD1195">
            <v>-897.17508211999666</v>
          </cell>
          <cell r="HE1195">
            <v>-4884.6588680599816</v>
          </cell>
          <cell r="HF1195">
            <v>-124.57921305997297</v>
          </cell>
          <cell r="HG1195">
            <v>70.396765780023998</v>
          </cell>
          <cell r="HH1195">
            <v>2431.556113300001</v>
          </cell>
          <cell r="HI1195">
            <v>-5116.8740258200123</v>
          </cell>
          <cell r="HJ1195">
            <v>-129.07091272999969</v>
          </cell>
          <cell r="HK1195">
            <v>-571.94897747997311</v>
          </cell>
          <cell r="HL1195">
            <v>643.92272320998018</v>
          </cell>
          <cell r="HM1195">
            <v>56.736881599965272</v>
          </cell>
          <cell r="HN1195">
            <v>685.52901514997939</v>
          </cell>
          <cell r="HO1195">
            <v>-534.69654542993521</v>
          </cell>
          <cell r="HP1195">
            <v>-133.83299367001746</v>
          </cell>
          <cell r="HQ1195">
            <v>-2161.7976989099989</v>
          </cell>
          <cell r="HR1195">
            <v>2471.3763689701445</v>
          </cell>
          <cell r="HS1195">
            <v>-106.4093888499774</v>
          </cell>
          <cell r="HT1195">
            <v>437.9618417500169</v>
          </cell>
          <cell r="HU1195">
            <v>-314.77293668000493</v>
          </cell>
          <cell r="HV1195">
            <v>244.01075747996219</v>
          </cell>
          <cell r="HW1195">
            <v>-37.414748010000039</v>
          </cell>
          <cell r="HX1195">
            <v>-299.73448338001617</v>
          </cell>
          <cell r="HY1195">
            <v>-330.55554060000577</v>
          </cell>
          <cell r="HZ1195">
            <v>-129.73502096004086</v>
          </cell>
          <cell r="IA1195">
            <v>-100.320802680013</v>
          </cell>
          <cell r="IB1195">
            <v>2729.7278666100174</v>
          </cell>
          <cell r="IC1195">
            <v>-73.492942960030632</v>
          </cell>
          <cell r="ID1195">
            <v>452.11176725005498</v>
          </cell>
          <cell r="IE1195">
            <v>-2478.2920673298649</v>
          </cell>
          <cell r="IF1195">
            <v>-614.07785974995932</v>
          </cell>
          <cell r="IG1195">
            <v>122.12432224000804</v>
          </cell>
          <cell r="IH1195">
            <v>-1345.607878400042</v>
          </cell>
          <cell r="II1195">
            <v>-580.41785252996488</v>
          </cell>
          <cell r="IJ1195">
            <v>619.84573231000832</v>
          </cell>
          <cell r="IK1195">
            <v>76.620215479983017</v>
          </cell>
          <cell r="IL1195">
            <v>-203.86313263996271</v>
          </cell>
          <cell r="IM1195">
            <v>-139.2454721799586</v>
          </cell>
          <cell r="IN1195">
            <v>52.520694849954452</v>
          </cell>
          <cell r="IO1195">
            <v>92.896103309991304</v>
          </cell>
          <cell r="IP1195">
            <v>-429.53592093999032</v>
          </cell>
          <cell r="IQ1195">
            <v>-129.55101907998323</v>
          </cell>
          <cell r="IR1195">
            <v>-2131.6373428399675</v>
          </cell>
          <cell r="IS1195">
            <v>-208.63317578000715</v>
          </cell>
          <cell r="IT1195">
            <v>-27.329068889928749</v>
          </cell>
          <cell r="IU1195">
            <v>-502.72551110998029</v>
          </cell>
          <cell r="IV1195">
            <v>-315.15801252998062</v>
          </cell>
          <cell r="IW1195">
            <v>0</v>
          </cell>
          <cell r="IX1195">
            <v>-1129.6659076200449</v>
          </cell>
          <cell r="IY1195">
            <v>249.11448046000442</v>
          </cell>
          <cell r="IZ1195">
            <v>-21.572482899937313</v>
          </cell>
          <cell r="JA1195">
            <v>128.49250501999632</v>
          </cell>
          <cell r="JB1195">
            <v>-376.77365826998721</v>
          </cell>
          <cell r="JC1195">
            <v>109.59027740999591</v>
          </cell>
          <cell r="JD1195">
            <v>-36.97678863001056</v>
          </cell>
          <cell r="JE1195">
            <v>0</v>
          </cell>
        </row>
        <row r="1196">
          <cell r="D1196" t="str">
            <v>CL_.EX.UTS._.___.Hunter 3 GCV</v>
          </cell>
          <cell r="F1196">
            <v>-0.44760000000000133</v>
          </cell>
          <cell r="G1196">
            <v>-0.31920000000000925</v>
          </cell>
          <cell r="H1196">
            <v>-7.5000000000009948E-2</v>
          </cell>
          <cell r="I1196">
            <v>0.13088128000000054</v>
          </cell>
          <cell r="J1196">
            <v>-3.3600000000001629E-2</v>
          </cell>
          <cell r="K1196">
            <v>-0.17820000000000391</v>
          </cell>
          <cell r="L1196">
            <v>-9.9600000000002353E-2</v>
          </cell>
          <cell r="M1196">
            <v>-0.20340000000000202</v>
          </cell>
          <cell r="N1196">
            <v>-0.12299999999999756</v>
          </cell>
          <cell r="O1196">
            <v>-0.10748266999999245</v>
          </cell>
          <cell r="P1196">
            <v>-6.7933200000020122E-2</v>
          </cell>
          <cell r="Q1196">
            <v>0.12720000000000908</v>
          </cell>
          <cell r="R1196">
            <v>-1.5361816100000851</v>
          </cell>
          <cell r="S1196">
            <v>5.6400000000010664E-2</v>
          </cell>
          <cell r="T1196">
            <v>-0.13739999999999242</v>
          </cell>
          <cell r="U1196">
            <v>0.15179999999999438</v>
          </cell>
          <cell r="V1196">
            <v>0.25560000000000116</v>
          </cell>
          <cell r="W1196">
            <v>6.6000000000006054E-3</v>
          </cell>
          <cell r="X1196">
            <v>-1.4058486000000023</v>
          </cell>
          <cell r="Y1196">
            <v>-0.13740000000000663</v>
          </cell>
          <cell r="Z1196">
            <v>0.60699159000000336</v>
          </cell>
          <cell r="AA1196">
            <v>-0.34028161000000523</v>
          </cell>
          <cell r="AB1196">
            <v>-0.26264298999999625</v>
          </cell>
          <cell r="AC1196">
            <v>-0.50159999999998917</v>
          </cell>
          <cell r="AD1196">
            <v>0.17160000000000508</v>
          </cell>
          <cell r="AE1196">
            <v>3.9173151299999631</v>
          </cell>
          <cell r="AF1196">
            <v>6.8999999999988404E-2</v>
          </cell>
          <cell r="AG1196">
            <v>-0.6378000000000128</v>
          </cell>
          <cell r="AH1196">
            <v>-1.2236490000006484E-2</v>
          </cell>
          <cell r="AI1196">
            <v>4.5456040000001252E-2</v>
          </cell>
          <cell r="AJ1196">
            <v>5.4371593499999999</v>
          </cell>
          <cell r="AK1196">
            <v>1.5972000000000008</v>
          </cell>
          <cell r="AL1196">
            <v>-0.86727952000001096</v>
          </cell>
          <cell r="AM1196">
            <v>-1.3200000000001211E-2</v>
          </cell>
          <cell r="AN1196">
            <v>-0.20280000000001763</v>
          </cell>
          <cell r="AO1196">
            <v>-3.1184249999999025E-2</v>
          </cell>
          <cell r="AP1196">
            <v>-1.3686000000000078</v>
          </cell>
          <cell r="AQ1196">
            <v>-9.840000000000515E-2</v>
          </cell>
          <cell r="AR1196">
            <v>5.6880006700000081</v>
          </cell>
          <cell r="AS1196">
            <v>-0.39240000000001629</v>
          </cell>
          <cell r="AT1196">
            <v>-9.6466799999987529E-2</v>
          </cell>
          <cell r="AU1196">
            <v>3.979403999998965E-2</v>
          </cell>
          <cell r="AV1196">
            <v>5.8770081200000028</v>
          </cell>
          <cell r="AW1196">
            <v>4.5599999999999419E-2</v>
          </cell>
          <cell r="AX1196">
            <v>-4.5600000000000307E-2</v>
          </cell>
          <cell r="AY1196">
            <v>0.33056827000000055</v>
          </cell>
          <cell r="AZ1196">
            <v>0</v>
          </cell>
          <cell r="BA1196">
            <v>-2.6400000000002422E-2</v>
          </cell>
          <cell r="BB1196">
            <v>0.1040970399999992</v>
          </cell>
          <cell r="BC1196">
            <v>9.5400000000005036E-2</v>
          </cell>
          <cell r="BD1196">
            <v>-0.2436000000000007</v>
          </cell>
          <cell r="BE1196">
            <v>-4.2173653599999739</v>
          </cell>
          <cell r="BF1196">
            <v>-0.27073320000000933</v>
          </cell>
          <cell r="BG1196">
            <v>-4.9199999999999022E-2</v>
          </cell>
          <cell r="BH1196">
            <v>6.8999999999995509E-2</v>
          </cell>
          <cell r="BI1196">
            <v>0.11879999999999313</v>
          </cell>
          <cell r="BJ1196">
            <v>1.6799999999999038E-2</v>
          </cell>
          <cell r="BK1196">
            <v>1.0454948400000035</v>
          </cell>
          <cell r="BL1196">
            <v>4.2000000000001592E-2</v>
          </cell>
          <cell r="BM1196">
            <v>0</v>
          </cell>
          <cell r="BN1196">
            <v>-6.2400000000003786E-2</v>
          </cell>
          <cell r="BO1196">
            <v>-5.0677269999999979</v>
          </cell>
          <cell r="BP1196">
            <v>-7.2600000000008436E-2</v>
          </cell>
          <cell r="BQ1196">
            <v>1.3200000000004763E-2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  <cell r="BZ1196">
            <v>0</v>
          </cell>
          <cell r="CA1196">
            <v>0</v>
          </cell>
          <cell r="CB1196">
            <v>0</v>
          </cell>
          <cell r="CC1196">
            <v>0</v>
          </cell>
          <cell r="CD1196">
            <v>0</v>
          </cell>
          <cell r="CE1196">
            <v>0</v>
          </cell>
          <cell r="CF1196">
            <v>0</v>
          </cell>
          <cell r="CG1196">
            <v>0</v>
          </cell>
          <cell r="CH1196">
            <v>0</v>
          </cell>
          <cell r="CI1196">
            <v>0</v>
          </cell>
          <cell r="CJ1196">
            <v>0</v>
          </cell>
          <cell r="CK1196">
            <v>0</v>
          </cell>
          <cell r="CL1196">
            <v>0</v>
          </cell>
          <cell r="CM1196">
            <v>0</v>
          </cell>
          <cell r="CN1196">
            <v>0</v>
          </cell>
          <cell r="CO1196">
            <v>0</v>
          </cell>
          <cell r="CP1196">
            <v>0</v>
          </cell>
          <cell r="CQ1196">
            <v>0</v>
          </cell>
          <cell r="CR1196">
            <v>0</v>
          </cell>
          <cell r="CS1196">
            <v>0</v>
          </cell>
          <cell r="CT1196">
            <v>0</v>
          </cell>
          <cell r="CU1196">
            <v>0</v>
          </cell>
          <cell r="CV1196">
            <v>0</v>
          </cell>
          <cell r="CW1196">
            <v>0</v>
          </cell>
          <cell r="CX1196">
            <v>0</v>
          </cell>
          <cell r="CY1196">
            <v>0</v>
          </cell>
          <cell r="CZ1196">
            <v>0</v>
          </cell>
          <cell r="DA1196">
            <v>0</v>
          </cell>
          <cell r="DB1196">
            <v>0</v>
          </cell>
          <cell r="DC1196">
            <v>0</v>
          </cell>
          <cell r="DD1196">
            <v>0</v>
          </cell>
          <cell r="DE1196">
            <v>0</v>
          </cell>
          <cell r="DF1196">
            <v>0</v>
          </cell>
          <cell r="DG1196">
            <v>0</v>
          </cell>
          <cell r="DH1196">
            <v>0</v>
          </cell>
          <cell r="DI1196">
            <v>0</v>
          </cell>
          <cell r="DJ1196">
            <v>0</v>
          </cell>
          <cell r="DK1196">
            <v>0</v>
          </cell>
          <cell r="DL1196">
            <v>0</v>
          </cell>
          <cell r="DM1196">
            <v>0</v>
          </cell>
          <cell r="DN1196">
            <v>0</v>
          </cell>
          <cell r="DO1196">
            <v>0</v>
          </cell>
          <cell r="DP1196">
            <v>0</v>
          </cell>
          <cell r="DQ1196">
            <v>0</v>
          </cell>
          <cell r="DR1196">
            <v>0</v>
          </cell>
          <cell r="DS1196">
            <v>0</v>
          </cell>
          <cell r="DT1196">
            <v>0</v>
          </cell>
          <cell r="DU1196">
            <v>0</v>
          </cell>
          <cell r="DV1196">
            <v>0</v>
          </cell>
          <cell r="DW1196">
            <v>0</v>
          </cell>
          <cell r="DX1196">
            <v>0</v>
          </cell>
          <cell r="DY1196">
            <v>0</v>
          </cell>
          <cell r="DZ1196">
            <v>0</v>
          </cell>
          <cell r="EA1196">
            <v>0</v>
          </cell>
          <cell r="EB1196">
            <v>0</v>
          </cell>
          <cell r="EC1196">
            <v>0</v>
          </cell>
          <cell r="ED1196">
            <v>0</v>
          </cell>
          <cell r="EE1196">
            <v>0</v>
          </cell>
          <cell r="EF1196">
            <v>0</v>
          </cell>
          <cell r="EG1196">
            <v>0</v>
          </cell>
          <cell r="EH1196">
            <v>0</v>
          </cell>
          <cell r="EI1196">
            <v>0</v>
          </cell>
          <cell r="EJ1196">
            <v>0</v>
          </cell>
          <cell r="EK1196">
            <v>0</v>
          </cell>
          <cell r="EL1196">
            <v>0</v>
          </cell>
          <cell r="EM1196">
            <v>0</v>
          </cell>
          <cell r="EN1196">
            <v>0</v>
          </cell>
          <cell r="EO1196">
            <v>0</v>
          </cell>
          <cell r="EP1196">
            <v>0</v>
          </cell>
          <cell r="EQ1196">
            <v>0</v>
          </cell>
          <cell r="ER1196">
            <v>0</v>
          </cell>
          <cell r="ES1196">
            <v>0</v>
          </cell>
          <cell r="ET1196">
            <v>0</v>
          </cell>
          <cell r="EU1196">
            <v>0</v>
          </cell>
          <cell r="EV1196">
            <v>0</v>
          </cell>
          <cell r="EW1196">
            <v>0</v>
          </cell>
          <cell r="EX1196">
            <v>0</v>
          </cell>
          <cell r="EY1196">
            <v>0</v>
          </cell>
          <cell r="EZ1196">
            <v>0</v>
          </cell>
          <cell r="FA1196">
            <v>0</v>
          </cell>
          <cell r="FB1196">
            <v>0</v>
          </cell>
          <cell r="FC1196">
            <v>0</v>
          </cell>
          <cell r="FD1196">
            <v>0</v>
          </cell>
          <cell r="FE1196">
            <v>0</v>
          </cell>
          <cell r="FF1196">
            <v>0</v>
          </cell>
          <cell r="FG1196">
            <v>0</v>
          </cell>
          <cell r="FH1196">
            <v>0</v>
          </cell>
          <cell r="FI1196">
            <v>0</v>
          </cell>
          <cell r="FJ1196">
            <v>0</v>
          </cell>
          <cell r="FK1196">
            <v>0</v>
          </cell>
          <cell r="FL1196">
            <v>0</v>
          </cell>
          <cell r="FM1196">
            <v>0</v>
          </cell>
          <cell r="FN1196">
            <v>0</v>
          </cell>
          <cell r="FO1196">
            <v>0</v>
          </cell>
          <cell r="FP1196">
            <v>0</v>
          </cell>
          <cell r="FQ1196">
            <v>0</v>
          </cell>
          <cell r="FR1196">
            <v>0</v>
          </cell>
          <cell r="FS1196">
            <v>0</v>
          </cell>
          <cell r="FT1196">
            <v>0</v>
          </cell>
          <cell r="FU1196">
            <v>0</v>
          </cell>
          <cell r="FV1196">
            <v>0</v>
          </cell>
          <cell r="FW1196">
            <v>0</v>
          </cell>
          <cell r="FX1196">
            <v>0</v>
          </cell>
          <cell r="FY1196">
            <v>0</v>
          </cell>
          <cell r="FZ1196">
            <v>0</v>
          </cell>
          <cell r="GA1196">
            <v>0</v>
          </cell>
          <cell r="GB1196">
            <v>0</v>
          </cell>
          <cell r="GC1196">
            <v>0</v>
          </cell>
          <cell r="GD1196">
            <v>0</v>
          </cell>
          <cell r="GE1196">
            <v>0</v>
          </cell>
          <cell r="GF1196">
            <v>0</v>
          </cell>
          <cell r="GG1196">
            <v>0</v>
          </cell>
          <cell r="GH1196">
            <v>0</v>
          </cell>
          <cell r="GI1196">
            <v>0</v>
          </cell>
          <cell r="GJ1196">
            <v>0</v>
          </cell>
          <cell r="GK1196">
            <v>0</v>
          </cell>
          <cell r="GL1196">
            <v>0</v>
          </cell>
          <cell r="GM1196">
            <v>0</v>
          </cell>
          <cell r="GN1196">
            <v>0</v>
          </cell>
          <cell r="GO1196">
            <v>0</v>
          </cell>
          <cell r="GP1196">
            <v>0</v>
          </cell>
          <cell r="GQ1196">
            <v>0</v>
          </cell>
          <cell r="GR1196">
            <v>0</v>
          </cell>
          <cell r="GS1196">
            <v>0</v>
          </cell>
          <cell r="GT1196">
            <v>0</v>
          </cell>
          <cell r="GU1196">
            <v>0</v>
          </cell>
          <cell r="GV1196">
            <v>0</v>
          </cell>
          <cell r="GW1196">
            <v>0</v>
          </cell>
          <cell r="GX1196">
            <v>0</v>
          </cell>
          <cell r="GY1196">
            <v>0</v>
          </cell>
          <cell r="GZ1196">
            <v>0</v>
          </cell>
          <cell r="HA1196">
            <v>0</v>
          </cell>
          <cell r="HB1196">
            <v>0</v>
          </cell>
          <cell r="HC1196">
            <v>0</v>
          </cell>
          <cell r="HD1196">
            <v>0</v>
          </cell>
          <cell r="HE1196">
            <v>0</v>
          </cell>
          <cell r="HF1196">
            <v>0</v>
          </cell>
          <cell r="HG1196">
            <v>0</v>
          </cell>
          <cell r="HH1196">
            <v>0</v>
          </cell>
          <cell r="HI1196">
            <v>0</v>
          </cell>
          <cell r="HJ1196">
            <v>0</v>
          </cell>
          <cell r="HK1196">
            <v>0</v>
          </cell>
          <cell r="HL1196">
            <v>0</v>
          </cell>
          <cell r="HM1196">
            <v>0</v>
          </cell>
          <cell r="HN1196">
            <v>0</v>
          </cell>
          <cell r="HO1196">
            <v>0</v>
          </cell>
          <cell r="HP1196">
            <v>0</v>
          </cell>
          <cell r="HQ1196">
            <v>0</v>
          </cell>
          <cell r="HR1196">
            <v>0</v>
          </cell>
          <cell r="HS1196">
            <v>0</v>
          </cell>
          <cell r="HT1196">
            <v>0</v>
          </cell>
          <cell r="HU1196">
            <v>0</v>
          </cell>
          <cell r="HV1196">
            <v>0</v>
          </cell>
          <cell r="HW1196">
            <v>0</v>
          </cell>
          <cell r="HX1196">
            <v>0</v>
          </cell>
          <cell r="HY1196">
            <v>0</v>
          </cell>
          <cell r="HZ1196">
            <v>0</v>
          </cell>
          <cell r="IA1196">
            <v>0</v>
          </cell>
          <cell r="IB1196">
            <v>0</v>
          </cell>
          <cell r="IC1196">
            <v>0</v>
          </cell>
          <cell r="ID1196">
            <v>0</v>
          </cell>
          <cell r="IE1196">
            <v>0</v>
          </cell>
          <cell r="IF1196">
            <v>0</v>
          </cell>
          <cell r="IG1196">
            <v>0</v>
          </cell>
          <cell r="IH1196">
            <v>0</v>
          </cell>
          <cell r="II1196">
            <v>0</v>
          </cell>
          <cell r="IJ1196">
            <v>0</v>
          </cell>
          <cell r="IK1196">
            <v>0</v>
          </cell>
          <cell r="IL1196">
            <v>0</v>
          </cell>
          <cell r="IM1196">
            <v>0</v>
          </cell>
          <cell r="IN1196">
            <v>0</v>
          </cell>
          <cell r="IO1196">
            <v>0</v>
          </cell>
          <cell r="IP1196">
            <v>0</v>
          </cell>
          <cell r="IQ1196">
            <v>0</v>
          </cell>
          <cell r="IR1196">
            <v>0</v>
          </cell>
          <cell r="IS1196">
            <v>0</v>
          </cell>
          <cell r="IT1196">
            <v>0</v>
          </cell>
          <cell r="IU1196">
            <v>0</v>
          </cell>
          <cell r="IV1196">
            <v>0</v>
          </cell>
          <cell r="IW1196">
            <v>0</v>
          </cell>
          <cell r="IX1196">
            <v>0</v>
          </cell>
          <cell r="IY1196">
            <v>0</v>
          </cell>
          <cell r="IZ1196">
            <v>0</v>
          </cell>
          <cell r="JA1196">
            <v>0</v>
          </cell>
          <cell r="JB1196">
            <v>0</v>
          </cell>
          <cell r="JC1196">
            <v>0</v>
          </cell>
          <cell r="JD1196">
            <v>0</v>
          </cell>
          <cell r="JE1196">
            <v>0</v>
          </cell>
        </row>
        <row r="1197">
          <cell r="D1197" t="str">
            <v>CL_.EX.UTS._.___.Huntington 1</v>
          </cell>
          <cell r="F1197">
            <v>147.422405219957</v>
          </cell>
          <cell r="G1197">
            <v>-113.24353671001154</v>
          </cell>
          <cell r="H1197">
            <v>73.309252389939502</v>
          </cell>
          <cell r="I1197">
            <v>-52.97530723005184</v>
          </cell>
          <cell r="J1197">
            <v>-207.20985707006184</v>
          </cell>
          <cell r="K1197">
            <v>212.96593819998088</v>
          </cell>
          <cell r="L1197">
            <v>-17.883949009992648</v>
          </cell>
          <cell r="M1197">
            <v>-140.22705269999278</v>
          </cell>
          <cell r="N1197">
            <v>-146.87636705004843</v>
          </cell>
          <cell r="O1197">
            <v>136.42982903996017</v>
          </cell>
          <cell r="P1197">
            <v>7.2191261199477594</v>
          </cell>
          <cell r="Q1197">
            <v>-75.389027010067366</v>
          </cell>
          <cell r="R1197">
            <v>-478.20822369027883</v>
          </cell>
          <cell r="S1197">
            <v>-234.25223067996558</v>
          </cell>
          <cell r="T1197">
            <v>17.085076589981327</v>
          </cell>
          <cell r="U1197">
            <v>-301.76569997999468</v>
          </cell>
          <cell r="V1197">
            <v>-11.421091109979898</v>
          </cell>
          <cell r="W1197">
            <v>189.09680539008696</v>
          </cell>
          <cell r="X1197">
            <v>-194.22403762000613</v>
          </cell>
          <cell r="Y1197">
            <v>55.246013000025414</v>
          </cell>
          <cell r="Z1197">
            <v>-222.98688637001032</v>
          </cell>
          <cell r="AA1197">
            <v>265.50500838999869</v>
          </cell>
          <cell r="AB1197">
            <v>-178.30410258000484</v>
          </cell>
          <cell r="AC1197">
            <v>71.093238920002477</v>
          </cell>
          <cell r="AD1197">
            <v>66.719682360009756</v>
          </cell>
          <cell r="AE1197">
            <v>1613.7881789701059</v>
          </cell>
          <cell r="AF1197">
            <v>223.91713668999728</v>
          </cell>
          <cell r="AG1197">
            <v>64.779156339995097</v>
          </cell>
          <cell r="AH1197">
            <v>229.58670985003118</v>
          </cell>
          <cell r="AI1197">
            <v>741.15016378002474</v>
          </cell>
          <cell r="AJ1197">
            <v>-364.66772543996922</v>
          </cell>
          <cell r="AK1197">
            <v>-26.244942910037935</v>
          </cell>
          <cell r="AL1197">
            <v>98.92465804994572</v>
          </cell>
          <cell r="AM1197">
            <v>138.1221836199984</v>
          </cell>
          <cell r="AN1197">
            <v>301.06056896992959</v>
          </cell>
          <cell r="AO1197">
            <v>236.79889298000489</v>
          </cell>
          <cell r="AP1197">
            <v>-5.5802278499759268</v>
          </cell>
          <cell r="AQ1197">
            <v>-24.058395110012498</v>
          </cell>
          <cell r="AR1197">
            <v>493.21401119977236</v>
          </cell>
          <cell r="AS1197">
            <v>-106.6245100699889</v>
          </cell>
          <cell r="AT1197">
            <v>-27.66306093003368</v>
          </cell>
          <cell r="AU1197">
            <v>301.79413974002819</v>
          </cell>
          <cell r="AV1197">
            <v>-97.298928659991361</v>
          </cell>
          <cell r="AW1197">
            <v>503.75108093000017</v>
          </cell>
          <cell r="AX1197">
            <v>72.3249661399459</v>
          </cell>
          <cell r="AY1197">
            <v>62.447774240048602</v>
          </cell>
          <cell r="AZ1197">
            <v>-44.409002679996775</v>
          </cell>
          <cell r="BA1197">
            <v>336.18086511996808</v>
          </cell>
          <cell r="BB1197">
            <v>-750.17448859001161</v>
          </cell>
          <cell r="BC1197">
            <v>119.72692515002564</v>
          </cell>
          <cell r="BD1197">
            <v>123.15825080993818</v>
          </cell>
          <cell r="BE1197">
            <v>-1498.9663415504619</v>
          </cell>
          <cell r="BF1197">
            <v>-69.55939892004244</v>
          </cell>
          <cell r="BG1197">
            <v>-112.93408120999811</v>
          </cell>
          <cell r="BH1197">
            <v>-730.4573048799939</v>
          </cell>
          <cell r="BI1197">
            <v>-296.65005227000802</v>
          </cell>
          <cell r="BJ1197">
            <v>488.58389196000644</v>
          </cell>
          <cell r="BK1197">
            <v>-27.18045379006071</v>
          </cell>
          <cell r="BL1197">
            <v>-296.87728044000687</v>
          </cell>
          <cell r="BM1197">
            <v>5.9215679000044474</v>
          </cell>
          <cell r="BN1197">
            <v>10.126900920004118</v>
          </cell>
          <cell r="BO1197">
            <v>263.62916640006006</v>
          </cell>
          <cell r="BP1197">
            <v>-330.19680866997805</v>
          </cell>
          <cell r="BQ1197">
            <v>-403.37248854996869</v>
          </cell>
          <cell r="BR1197">
            <v>-108.92649844940752</v>
          </cell>
          <cell r="BS1197">
            <v>-189.46200689999387</v>
          </cell>
          <cell r="BT1197">
            <v>356.0244548599876</v>
          </cell>
          <cell r="BU1197">
            <v>-141.41060015003313</v>
          </cell>
          <cell r="BV1197">
            <v>393.41704708006</v>
          </cell>
          <cell r="BW1197">
            <v>823.73468957009027</v>
          </cell>
          <cell r="BX1197">
            <v>137.76942730997689</v>
          </cell>
          <cell r="BY1197">
            <v>-391.35470316000283</v>
          </cell>
          <cell r="BZ1197">
            <v>398.42083419000846</v>
          </cell>
          <cell r="CA1197">
            <v>5.3305097600677982</v>
          </cell>
          <cell r="CB1197">
            <v>-1507.8599796000053</v>
          </cell>
          <cell r="CC1197">
            <v>16.672882599930745</v>
          </cell>
          <cell r="CD1197">
            <v>-10.209054009988904</v>
          </cell>
          <cell r="CE1197">
            <v>-1316.576810839586</v>
          </cell>
          <cell r="CF1197">
            <v>-73.543703139992431</v>
          </cell>
          <cell r="CG1197">
            <v>-241.61871144003817</v>
          </cell>
          <cell r="CH1197">
            <v>74.618419129983522</v>
          </cell>
          <cell r="CI1197">
            <v>-781.18347308997181</v>
          </cell>
          <cell r="CJ1197">
            <v>749.99406506010564</v>
          </cell>
          <cell r="CK1197">
            <v>-36.349814190005418</v>
          </cell>
          <cell r="CL1197">
            <v>277.35276556003373</v>
          </cell>
          <cell r="CM1197">
            <v>-19.058190479991026</v>
          </cell>
          <cell r="CN1197">
            <v>-70.291089500009548</v>
          </cell>
          <cell r="CO1197">
            <v>-612.39157279999927</v>
          </cell>
          <cell r="CP1197">
            <v>134.04621341999155</v>
          </cell>
          <cell r="CQ1197">
            <v>-718.15171936992556</v>
          </cell>
          <cell r="CR1197">
            <v>-9744.8201049603522</v>
          </cell>
          <cell r="CS1197">
            <v>501.47980057005771</v>
          </cell>
          <cell r="CT1197">
            <v>78.921472550020553</v>
          </cell>
          <cell r="CU1197">
            <v>307.56379245998687</v>
          </cell>
          <cell r="CV1197">
            <v>-28.034289219998755</v>
          </cell>
          <cell r="CW1197">
            <v>553.90317753001</v>
          </cell>
          <cell r="CX1197">
            <v>-349.1092928200087</v>
          </cell>
          <cell r="CY1197">
            <v>2.4401321799959987</v>
          </cell>
          <cell r="CZ1197">
            <v>15.477697429996624</v>
          </cell>
          <cell r="DA1197">
            <v>-36.830308639997384</v>
          </cell>
          <cell r="DB1197">
            <v>-10962.885800229968</v>
          </cell>
          <cell r="DC1197">
            <v>-124.12683344996185</v>
          </cell>
          <cell r="DD1197">
            <v>296.38034668000182</v>
          </cell>
          <cell r="DE1197">
            <v>1138.3735535000451</v>
          </cell>
          <cell r="DF1197">
            <v>51.142955039947992</v>
          </cell>
          <cell r="DG1197">
            <v>-54.128084919997491</v>
          </cell>
          <cell r="DH1197">
            <v>-29.569698450010037</v>
          </cell>
          <cell r="DI1197">
            <v>268.00561353997909</v>
          </cell>
          <cell r="DJ1197">
            <v>278.54896868002834</v>
          </cell>
          <cell r="DK1197">
            <v>262.03804722998757</v>
          </cell>
          <cell r="DL1197">
            <v>276.40467523992993</v>
          </cell>
          <cell r="DM1197">
            <v>-218.70595666999725</v>
          </cell>
          <cell r="DN1197">
            <v>-28.342410950048361</v>
          </cell>
          <cell r="DO1197">
            <v>851.90221102995565</v>
          </cell>
          <cell r="DP1197">
            <v>-488.84167466004146</v>
          </cell>
          <cell r="DQ1197">
            <v>-30.081091610016301</v>
          </cell>
          <cell r="DR1197">
            <v>-2669.7399026402272</v>
          </cell>
          <cell r="DS1197">
            <v>550.97954982001102</v>
          </cell>
          <cell r="DT1197">
            <v>-97.242431830003625</v>
          </cell>
          <cell r="DU1197">
            <v>-2985.8963183999294</v>
          </cell>
          <cell r="DV1197">
            <v>-143.82121868999093</v>
          </cell>
          <cell r="DW1197">
            <v>-321.2951085199893</v>
          </cell>
          <cell r="DX1197">
            <v>53.213868059974629</v>
          </cell>
          <cell r="DY1197">
            <v>63.597544650023337</v>
          </cell>
          <cell r="DZ1197">
            <v>15.470586390001699</v>
          </cell>
          <cell r="EA1197">
            <v>-80.140372040041257</v>
          </cell>
          <cell r="EB1197">
            <v>41.7747874900233</v>
          </cell>
          <cell r="EC1197">
            <v>234.85221042996272</v>
          </cell>
          <cell r="ED1197">
            <v>-1.2329999999492429</v>
          </cell>
          <cell r="EE1197">
            <v>1774.8021803102456</v>
          </cell>
          <cell r="EF1197">
            <v>-140.83913883997593</v>
          </cell>
          <cell r="EG1197">
            <v>-9.5345765599631704</v>
          </cell>
          <cell r="EH1197">
            <v>949.62897582995356</v>
          </cell>
          <cell r="EI1197">
            <v>103.67742193999584</v>
          </cell>
          <cell r="EJ1197">
            <v>-197.2030125099991</v>
          </cell>
          <cell r="EK1197">
            <v>817.14955071997247</v>
          </cell>
          <cell r="EL1197">
            <v>-46.244041840021964</v>
          </cell>
          <cell r="EM1197">
            <v>-44.708383710007183</v>
          </cell>
          <cell r="EN1197">
            <v>0</v>
          </cell>
          <cell r="EO1197">
            <v>429.94859695996274</v>
          </cell>
          <cell r="EP1197">
            <v>-40.388160610018531</v>
          </cell>
          <cell r="EQ1197">
            <v>-46.685051070002373</v>
          </cell>
          <cell r="ER1197">
            <v>-1083.0468347193673</v>
          </cell>
          <cell r="ES1197">
            <v>-31.563830929982942</v>
          </cell>
          <cell r="ET1197">
            <v>4.6083339900069404</v>
          </cell>
          <cell r="EU1197">
            <v>-108.97166766994633</v>
          </cell>
          <cell r="EV1197">
            <v>-587.27083483000752</v>
          </cell>
          <cell r="EW1197">
            <v>-343.50362945998495</v>
          </cell>
          <cell r="EX1197">
            <v>328.16660334003973</v>
          </cell>
          <cell r="EY1197">
            <v>17.30688660001033</v>
          </cell>
          <cell r="EZ1197">
            <v>-10</v>
          </cell>
          <cell r="FA1197">
            <v>166.00770399003522</v>
          </cell>
          <cell r="FB1197">
            <v>-122.20330813998589</v>
          </cell>
          <cell r="FC1197">
            <v>-102.64371784997638</v>
          </cell>
          <cell r="FD1197">
            <v>-292.97937376002665</v>
          </cell>
          <cell r="FE1197">
            <v>266.19236473971978</v>
          </cell>
          <cell r="FF1197">
            <v>-103.14716721998411</v>
          </cell>
          <cell r="FG1197">
            <v>-30.777372740005376</v>
          </cell>
          <cell r="FH1197">
            <v>-44.328457369963871</v>
          </cell>
          <cell r="FI1197">
            <v>-304.16533211991191</v>
          </cell>
          <cell r="FJ1197">
            <v>138.35310829000082</v>
          </cell>
          <cell r="FK1197">
            <v>350.58780142993783</v>
          </cell>
          <cell r="FL1197">
            <v>-154.03613757001585</v>
          </cell>
          <cell r="FM1197">
            <v>227.67623769999773</v>
          </cell>
          <cell r="FN1197">
            <v>89.678447440062882</v>
          </cell>
          <cell r="FO1197">
            <v>-251.43198556004791</v>
          </cell>
          <cell r="FP1197">
            <v>405.29085199997644</v>
          </cell>
          <cell r="FQ1197">
            <v>-57.507629539963091</v>
          </cell>
          <cell r="FR1197">
            <v>-1490.2406528899446</v>
          </cell>
          <cell r="FS1197">
            <v>-1794.1104210200428</v>
          </cell>
          <cell r="FT1197">
            <v>-326.78568793999148</v>
          </cell>
          <cell r="FU1197">
            <v>-343.67153851993498</v>
          </cell>
          <cell r="FV1197">
            <v>434.42092006996972</v>
          </cell>
          <cell r="FW1197">
            <v>-13.694000090006739</v>
          </cell>
          <cell r="FX1197">
            <v>-72.870338559965603</v>
          </cell>
          <cell r="FY1197">
            <v>192.04297196998959</v>
          </cell>
          <cell r="FZ1197">
            <v>172.67629480000323</v>
          </cell>
          <cell r="GA1197">
            <v>-162.88449829997262</v>
          </cell>
          <cell r="GB1197">
            <v>593.523147190077</v>
          </cell>
          <cell r="GC1197">
            <v>-276.05210804002127</v>
          </cell>
          <cell r="GD1197">
            <v>107.16460555000231</v>
          </cell>
          <cell r="GE1197">
            <v>-4677.7561492403038</v>
          </cell>
          <cell r="GF1197">
            <v>-316.30918955997913</v>
          </cell>
          <cell r="GG1197">
            <v>181.58535278998897</v>
          </cell>
          <cell r="GH1197">
            <v>-181.08472340001026</v>
          </cell>
          <cell r="GI1197">
            <v>-2182.3461105199531</v>
          </cell>
          <cell r="GJ1197">
            <v>-931.82463602995267</v>
          </cell>
          <cell r="GK1197">
            <v>-379.10215146996779</v>
          </cell>
          <cell r="GL1197">
            <v>-80.156066129973624</v>
          </cell>
          <cell r="GM1197">
            <v>253.53740343000391</v>
          </cell>
          <cell r="GN1197">
            <v>-310.69072825997137</v>
          </cell>
          <cell r="GO1197">
            <v>-348.00586738000857</v>
          </cell>
          <cell r="GP1197">
            <v>-413.23283275999711</v>
          </cell>
          <cell r="GQ1197">
            <v>29.8734000500408</v>
          </cell>
          <cell r="GR1197">
            <v>-463.22970507061109</v>
          </cell>
          <cell r="GS1197">
            <v>-35.884748810029123</v>
          </cell>
          <cell r="GT1197">
            <v>-25.620041009999113</v>
          </cell>
          <cell r="GU1197">
            <v>-103.64127582998481</v>
          </cell>
          <cell r="GV1197">
            <v>74.73655979000614</v>
          </cell>
          <cell r="GW1197">
            <v>481.84812941003474</v>
          </cell>
          <cell r="GX1197">
            <v>-122.18565739001497</v>
          </cell>
          <cell r="GY1197">
            <v>-39.935696419910528</v>
          </cell>
          <cell r="GZ1197">
            <v>-203.54788697999902</v>
          </cell>
          <cell r="HA1197">
            <v>129.47826988995075</v>
          </cell>
          <cell r="HB1197">
            <v>-587.49355593996006</v>
          </cell>
          <cell r="HC1197">
            <v>230.55022788999486</v>
          </cell>
          <cell r="HD1197">
            <v>-261.53402966994327</v>
          </cell>
          <cell r="HE1197">
            <v>-3121.3604782996699</v>
          </cell>
          <cell r="HF1197">
            <v>-253.94747263999307</v>
          </cell>
          <cell r="HG1197">
            <v>-245.89559879002627</v>
          </cell>
          <cell r="HH1197">
            <v>-329.54658057997585</v>
          </cell>
          <cell r="HI1197">
            <v>-185.61225345998537</v>
          </cell>
          <cell r="HJ1197">
            <v>106.40196764003485</v>
          </cell>
          <cell r="HK1197">
            <v>-242.48606981997727</v>
          </cell>
          <cell r="HL1197">
            <v>-76.812018710043048</v>
          </cell>
          <cell r="HM1197">
            <v>-335.32185033999849</v>
          </cell>
          <cell r="HN1197">
            <v>12.327751169970725</v>
          </cell>
          <cell r="HO1197">
            <v>-1535.208222270041</v>
          </cell>
          <cell r="HP1197">
            <v>31.705096599995159</v>
          </cell>
          <cell r="HQ1197">
            <v>-66.965227100008633</v>
          </cell>
          <cell r="HR1197">
            <v>3934.9538037003949</v>
          </cell>
          <cell r="HS1197">
            <v>-60.382337930030189</v>
          </cell>
          <cell r="HT1197">
            <v>-98.64887688998715</v>
          </cell>
          <cell r="HU1197">
            <v>17.28906447000918</v>
          </cell>
          <cell r="HV1197">
            <v>161.32308236003155</v>
          </cell>
          <cell r="HW1197">
            <v>630.13724550002371</v>
          </cell>
          <cell r="HX1197">
            <v>1439.2886802800349</v>
          </cell>
          <cell r="HY1197">
            <v>95.560114020016044</v>
          </cell>
          <cell r="HZ1197">
            <v>62.335535959995468</v>
          </cell>
          <cell r="IA1197">
            <v>284.00982501998078</v>
          </cell>
          <cell r="IB1197">
            <v>957.15307763998862</v>
          </cell>
          <cell r="IC1197">
            <v>-101.67030185001204</v>
          </cell>
          <cell r="ID1197">
            <v>548.55869511998026</v>
          </cell>
          <cell r="IE1197">
            <v>1554.577369810082</v>
          </cell>
          <cell r="IF1197">
            <v>-164.00211284999386</v>
          </cell>
          <cell r="IG1197">
            <v>635.28740450000623</v>
          </cell>
          <cell r="IH1197">
            <v>696.8539483200293</v>
          </cell>
          <cell r="II1197">
            <v>-72.001674090017332</v>
          </cell>
          <cell r="IJ1197">
            <v>245.92968271000427</v>
          </cell>
          <cell r="IK1197">
            <v>-29.029990900016855</v>
          </cell>
          <cell r="IL1197">
            <v>-132.67683752995799</v>
          </cell>
          <cell r="IM1197">
            <v>-39.900000000008731</v>
          </cell>
          <cell r="IN1197">
            <v>-91.090504729945678</v>
          </cell>
          <cell r="IO1197">
            <v>211.1119649700122</v>
          </cell>
          <cell r="IP1197">
            <v>407.53043769000215</v>
          </cell>
          <cell r="IQ1197">
            <v>-113.43494828004623</v>
          </cell>
          <cell r="IR1197">
            <v>353.10625661956146</v>
          </cell>
          <cell r="IS1197">
            <v>-334.45140684003127</v>
          </cell>
          <cell r="IT1197">
            <v>-214.53541996999411</v>
          </cell>
          <cell r="IU1197">
            <v>-29.254513149993727</v>
          </cell>
          <cell r="IV1197">
            <v>1112.8747352499922</v>
          </cell>
          <cell r="IW1197">
            <v>-1273.4303680900484</v>
          </cell>
          <cell r="IX1197">
            <v>872.38013229001081</v>
          </cell>
          <cell r="IY1197">
            <v>-157.34878546994878</v>
          </cell>
          <cell r="IZ1197">
            <v>-4.4778514999998151</v>
          </cell>
          <cell r="JA1197">
            <v>-93.001806109969039</v>
          </cell>
          <cell r="JB1197">
            <v>175.39096849996713</v>
          </cell>
          <cell r="JC1197">
            <v>216.60310860001482</v>
          </cell>
          <cell r="JD1197">
            <v>82.357463110005483</v>
          </cell>
          <cell r="JE1197">
            <v>0</v>
          </cell>
        </row>
        <row r="1198">
          <cell r="D1198" t="str">
            <v>CL_.EX.UTS._.___.Huntington 1 GCV</v>
          </cell>
          <cell r="F1198">
            <v>0.16659999999999542</v>
          </cell>
          <cell r="G1198">
            <v>-1.2600000000006162E-2</v>
          </cell>
          <cell r="H1198">
            <v>-1.0455939999996389E-2</v>
          </cell>
          <cell r="I1198">
            <v>1.2600000000000833E-2</v>
          </cell>
          <cell r="J1198">
            <v>-0.15825263999999706</v>
          </cell>
          <cell r="K1198">
            <v>0.47481280000000048</v>
          </cell>
          <cell r="L1198">
            <v>-8.5400000000007026E-2</v>
          </cell>
          <cell r="M1198">
            <v>-1.1200000000000543E-2</v>
          </cell>
          <cell r="N1198">
            <v>8.2351799999997866E-2</v>
          </cell>
          <cell r="O1198">
            <v>2.2400000000008191E-2</v>
          </cell>
          <cell r="P1198">
            <v>-0.1623999999999981</v>
          </cell>
          <cell r="Q1198">
            <v>0.27860000000001151</v>
          </cell>
          <cell r="R1198">
            <v>0.99377211000000898</v>
          </cell>
          <cell r="S1198">
            <v>0.20159999999999911</v>
          </cell>
          <cell r="T1198">
            <v>0.31080000000000041</v>
          </cell>
          <cell r="U1198">
            <v>-6.8599999999999994E-2</v>
          </cell>
          <cell r="V1198">
            <v>-8.82000000000005E-2</v>
          </cell>
          <cell r="W1198">
            <v>5.4017900000001617E-2</v>
          </cell>
          <cell r="X1198">
            <v>0.11839263999999794</v>
          </cell>
          <cell r="Y1198">
            <v>0.37380000000001701</v>
          </cell>
          <cell r="Z1198">
            <v>0</v>
          </cell>
          <cell r="AA1198">
            <v>0.16896157000001466</v>
          </cell>
          <cell r="AB1198">
            <v>-4.0600000000004854E-2</v>
          </cell>
          <cell r="AC1198">
            <v>-4.7600000000002751E-2</v>
          </cell>
          <cell r="AD1198">
            <v>1.1200000000002319E-2</v>
          </cell>
          <cell r="AE1198">
            <v>-1.5625778200000582</v>
          </cell>
          <cell r="AF1198">
            <v>5.6000000000011596E-3</v>
          </cell>
          <cell r="AG1198">
            <v>9.3799999999987449E-2</v>
          </cell>
          <cell r="AH1198">
            <v>0</v>
          </cell>
          <cell r="AI1198">
            <v>5.7399999999999451E-2</v>
          </cell>
          <cell r="AJ1198">
            <v>-0.98462038000000263</v>
          </cell>
          <cell r="AK1198">
            <v>-5.5388840000000883E-2</v>
          </cell>
          <cell r="AL1198">
            <v>0.34842104999999179</v>
          </cell>
          <cell r="AM1198">
            <v>-5.6326870000000029E-2</v>
          </cell>
          <cell r="AN1198">
            <v>-0.52426849999999803</v>
          </cell>
          <cell r="AO1198">
            <v>-0.8545942800000077</v>
          </cell>
          <cell r="AP1198">
            <v>0.10780000000000456</v>
          </cell>
          <cell r="AQ1198">
            <v>0.2996000000000052</v>
          </cell>
          <cell r="AR1198">
            <v>-0.23130345999993551</v>
          </cell>
          <cell r="AS1198">
            <v>0</v>
          </cell>
          <cell r="AT1198">
            <v>-1.247399999999999</v>
          </cell>
          <cell r="AU1198">
            <v>-4.6200000000002461E-2</v>
          </cell>
          <cell r="AV1198">
            <v>-1.845816999999883E-2</v>
          </cell>
          <cell r="AW1198">
            <v>0.21839999999999549</v>
          </cell>
          <cell r="AX1198">
            <v>0</v>
          </cell>
          <cell r="AY1198">
            <v>0.39759999999999707</v>
          </cell>
          <cell r="AZ1198">
            <v>-4.7714840000000258E-2</v>
          </cell>
          <cell r="BA1198">
            <v>0.45079999999998677</v>
          </cell>
          <cell r="BB1198">
            <v>-0.14553045000000964</v>
          </cell>
          <cell r="BC1198">
            <v>0.2856000000000023</v>
          </cell>
          <cell r="BD1198">
            <v>-7.8400000000002024E-2</v>
          </cell>
          <cell r="BE1198">
            <v>0.42021929000009095</v>
          </cell>
          <cell r="BF1198">
            <v>-5.5999999999997385E-2</v>
          </cell>
          <cell r="BG1198">
            <v>0.30519999999999925</v>
          </cell>
          <cell r="BH1198">
            <v>5.5999999999993832E-3</v>
          </cell>
          <cell r="BI1198">
            <v>-0.46890901000000795</v>
          </cell>
          <cell r="BJ1198">
            <v>0.11185455000000388</v>
          </cell>
          <cell r="BK1198">
            <v>0.18250919000000465</v>
          </cell>
          <cell r="BL1198">
            <v>2.3486830000003067E-2</v>
          </cell>
          <cell r="BM1198">
            <v>2.8077730000000578E-2</v>
          </cell>
          <cell r="BN1198">
            <v>-0.169399999999996</v>
          </cell>
          <cell r="BO1198">
            <v>0.4340000000000046</v>
          </cell>
          <cell r="BP1198">
            <v>-4.1999999999902116E-3</v>
          </cell>
          <cell r="BQ1198">
            <v>2.7999999999998693E-2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  <cell r="BZ1198">
            <v>0</v>
          </cell>
          <cell r="CA1198">
            <v>0</v>
          </cell>
          <cell r="CB1198">
            <v>0</v>
          </cell>
          <cell r="CC1198">
            <v>0</v>
          </cell>
          <cell r="CD1198">
            <v>0</v>
          </cell>
          <cell r="CE1198">
            <v>0</v>
          </cell>
          <cell r="CF1198">
            <v>0</v>
          </cell>
          <cell r="CG1198">
            <v>0</v>
          </cell>
          <cell r="CH1198">
            <v>0</v>
          </cell>
          <cell r="CI1198">
            <v>0</v>
          </cell>
          <cell r="CJ1198">
            <v>0</v>
          </cell>
          <cell r="CK1198">
            <v>0</v>
          </cell>
          <cell r="CL1198">
            <v>0</v>
          </cell>
          <cell r="CM1198">
            <v>0</v>
          </cell>
          <cell r="CN1198">
            <v>0</v>
          </cell>
          <cell r="CO1198">
            <v>0</v>
          </cell>
          <cell r="CP1198">
            <v>0</v>
          </cell>
          <cell r="CQ1198">
            <v>0</v>
          </cell>
          <cell r="CR1198">
            <v>0</v>
          </cell>
          <cell r="CS1198">
            <v>0</v>
          </cell>
          <cell r="CT1198">
            <v>0</v>
          </cell>
          <cell r="CU1198">
            <v>0</v>
          </cell>
          <cell r="CV1198">
            <v>0</v>
          </cell>
          <cell r="CW1198">
            <v>0</v>
          </cell>
          <cell r="CX1198">
            <v>0</v>
          </cell>
          <cell r="CY1198">
            <v>0</v>
          </cell>
          <cell r="CZ1198">
            <v>0</v>
          </cell>
          <cell r="DA1198">
            <v>0</v>
          </cell>
          <cell r="DB1198">
            <v>0</v>
          </cell>
          <cell r="DC1198">
            <v>0</v>
          </cell>
          <cell r="DD1198">
            <v>0</v>
          </cell>
          <cell r="DE1198">
            <v>0</v>
          </cell>
          <cell r="DF1198">
            <v>0</v>
          </cell>
          <cell r="DG1198">
            <v>0</v>
          </cell>
          <cell r="DH1198">
            <v>0</v>
          </cell>
          <cell r="DI1198">
            <v>0</v>
          </cell>
          <cell r="DJ1198">
            <v>0</v>
          </cell>
          <cell r="DK1198">
            <v>0</v>
          </cell>
          <cell r="DL1198">
            <v>0</v>
          </cell>
          <cell r="DM1198">
            <v>0</v>
          </cell>
          <cell r="DN1198">
            <v>0</v>
          </cell>
          <cell r="DO1198">
            <v>0</v>
          </cell>
          <cell r="DP1198">
            <v>0</v>
          </cell>
          <cell r="DQ1198">
            <v>0</v>
          </cell>
          <cell r="DR1198">
            <v>0</v>
          </cell>
          <cell r="DS1198">
            <v>0</v>
          </cell>
          <cell r="DT1198">
            <v>0</v>
          </cell>
          <cell r="DU1198">
            <v>0</v>
          </cell>
          <cell r="DV1198">
            <v>0</v>
          </cell>
          <cell r="DW1198">
            <v>0</v>
          </cell>
          <cell r="DX1198">
            <v>0</v>
          </cell>
          <cell r="DY1198">
            <v>0</v>
          </cell>
          <cell r="DZ1198">
            <v>0</v>
          </cell>
          <cell r="EA1198">
            <v>0</v>
          </cell>
          <cell r="EB1198">
            <v>0</v>
          </cell>
          <cell r="EC1198">
            <v>0</v>
          </cell>
          <cell r="ED1198">
            <v>0</v>
          </cell>
          <cell r="EE1198">
            <v>0</v>
          </cell>
          <cell r="EF1198">
            <v>0</v>
          </cell>
          <cell r="EG1198">
            <v>0</v>
          </cell>
          <cell r="EH1198">
            <v>0</v>
          </cell>
          <cell r="EI1198">
            <v>0</v>
          </cell>
          <cell r="EJ1198">
            <v>0</v>
          </cell>
          <cell r="EK1198">
            <v>0</v>
          </cell>
          <cell r="EL1198">
            <v>0</v>
          </cell>
          <cell r="EM1198">
            <v>0</v>
          </cell>
          <cell r="EN1198">
            <v>0</v>
          </cell>
          <cell r="EO1198">
            <v>0</v>
          </cell>
          <cell r="EP1198">
            <v>0</v>
          </cell>
          <cell r="EQ1198">
            <v>0</v>
          </cell>
          <cell r="ER1198">
            <v>0</v>
          </cell>
          <cell r="ES1198">
            <v>0</v>
          </cell>
          <cell r="ET1198">
            <v>0</v>
          </cell>
          <cell r="EU1198">
            <v>0</v>
          </cell>
          <cell r="EV1198">
            <v>0</v>
          </cell>
          <cell r="EW1198">
            <v>0</v>
          </cell>
          <cell r="EX1198">
            <v>0</v>
          </cell>
          <cell r="EY1198">
            <v>0</v>
          </cell>
          <cell r="EZ1198">
            <v>0</v>
          </cell>
          <cell r="FA1198">
            <v>0</v>
          </cell>
          <cell r="FB1198">
            <v>0</v>
          </cell>
          <cell r="FC1198">
            <v>0</v>
          </cell>
          <cell r="FD1198">
            <v>0</v>
          </cell>
          <cell r="FE1198">
            <v>0</v>
          </cell>
          <cell r="FF1198">
            <v>0</v>
          </cell>
          <cell r="FG1198">
            <v>0</v>
          </cell>
          <cell r="FH1198">
            <v>0</v>
          </cell>
          <cell r="FI1198">
            <v>0</v>
          </cell>
          <cell r="FJ1198">
            <v>0</v>
          </cell>
          <cell r="FK1198">
            <v>0</v>
          </cell>
          <cell r="FL1198">
            <v>0</v>
          </cell>
          <cell r="FM1198">
            <v>0</v>
          </cell>
          <cell r="FN1198">
            <v>0</v>
          </cell>
          <cell r="FO1198">
            <v>0</v>
          </cell>
          <cell r="FP1198">
            <v>0</v>
          </cell>
          <cell r="FQ1198">
            <v>0</v>
          </cell>
          <cell r="FR1198">
            <v>0</v>
          </cell>
          <cell r="FS1198">
            <v>0</v>
          </cell>
          <cell r="FT1198">
            <v>0</v>
          </cell>
          <cell r="FU1198">
            <v>0</v>
          </cell>
          <cell r="FV1198">
            <v>0</v>
          </cell>
          <cell r="FW1198">
            <v>0</v>
          </cell>
          <cell r="FX1198">
            <v>0</v>
          </cell>
          <cell r="FY1198">
            <v>0</v>
          </cell>
          <cell r="FZ1198">
            <v>0</v>
          </cell>
          <cell r="GA1198">
            <v>0</v>
          </cell>
          <cell r="GB1198">
            <v>0</v>
          </cell>
          <cell r="GC1198">
            <v>0</v>
          </cell>
          <cell r="GD1198">
            <v>0</v>
          </cell>
          <cell r="GE1198">
            <v>0</v>
          </cell>
          <cell r="GF1198">
            <v>0</v>
          </cell>
          <cell r="GG1198">
            <v>0</v>
          </cell>
          <cell r="GH1198">
            <v>0</v>
          </cell>
          <cell r="GI1198">
            <v>0</v>
          </cell>
          <cell r="GJ1198">
            <v>0</v>
          </cell>
          <cell r="GK1198">
            <v>0</v>
          </cell>
          <cell r="GL1198">
            <v>0</v>
          </cell>
          <cell r="GM1198">
            <v>0</v>
          </cell>
          <cell r="GN1198">
            <v>0</v>
          </cell>
          <cell r="GO1198">
            <v>0</v>
          </cell>
          <cell r="GP1198">
            <v>0</v>
          </cell>
          <cell r="GQ1198">
            <v>0</v>
          </cell>
          <cell r="GR1198">
            <v>0</v>
          </cell>
          <cell r="GS1198">
            <v>0</v>
          </cell>
          <cell r="GT1198">
            <v>0</v>
          </cell>
          <cell r="GU1198">
            <v>0</v>
          </cell>
          <cell r="GV1198">
            <v>0</v>
          </cell>
          <cell r="GW1198">
            <v>0</v>
          </cell>
          <cell r="GX1198">
            <v>0</v>
          </cell>
          <cell r="GY1198">
            <v>0</v>
          </cell>
          <cell r="GZ1198">
            <v>0</v>
          </cell>
          <cell r="HA1198">
            <v>0</v>
          </cell>
          <cell r="HB1198">
            <v>0</v>
          </cell>
          <cell r="HC1198">
            <v>0</v>
          </cell>
          <cell r="HD1198">
            <v>0</v>
          </cell>
          <cell r="HE1198">
            <v>0</v>
          </cell>
          <cell r="HF1198">
            <v>0</v>
          </cell>
          <cell r="HG1198">
            <v>0</v>
          </cell>
          <cell r="HH1198">
            <v>0</v>
          </cell>
          <cell r="HI1198">
            <v>0</v>
          </cell>
          <cell r="HJ1198">
            <v>0</v>
          </cell>
          <cell r="HK1198">
            <v>0</v>
          </cell>
          <cell r="HL1198">
            <v>0</v>
          </cell>
          <cell r="HM1198">
            <v>0</v>
          </cell>
          <cell r="HN1198">
            <v>0</v>
          </cell>
          <cell r="HO1198">
            <v>0</v>
          </cell>
          <cell r="HP1198">
            <v>0</v>
          </cell>
          <cell r="HQ1198">
            <v>0</v>
          </cell>
          <cell r="HR1198">
            <v>0</v>
          </cell>
          <cell r="HS1198">
            <v>0</v>
          </cell>
          <cell r="HT1198">
            <v>0</v>
          </cell>
          <cell r="HU1198">
            <v>0</v>
          </cell>
          <cell r="HV1198">
            <v>0</v>
          </cell>
          <cell r="HW1198">
            <v>0</v>
          </cell>
          <cell r="HX1198">
            <v>0</v>
          </cell>
          <cell r="HY1198">
            <v>0</v>
          </cell>
          <cell r="HZ1198">
            <v>0</v>
          </cell>
          <cell r="IA1198">
            <v>0</v>
          </cell>
          <cell r="IB1198">
            <v>0</v>
          </cell>
          <cell r="IC1198">
            <v>0</v>
          </cell>
          <cell r="ID1198">
            <v>0</v>
          </cell>
          <cell r="IE1198">
            <v>0</v>
          </cell>
          <cell r="IF1198">
            <v>0</v>
          </cell>
          <cell r="IG1198">
            <v>0</v>
          </cell>
          <cell r="IH1198">
            <v>0</v>
          </cell>
          <cell r="II1198">
            <v>0</v>
          </cell>
          <cell r="IJ1198">
            <v>0</v>
          </cell>
          <cell r="IK1198">
            <v>0</v>
          </cell>
          <cell r="IL1198">
            <v>0</v>
          </cell>
          <cell r="IM1198">
            <v>0</v>
          </cell>
          <cell r="IN1198">
            <v>0</v>
          </cell>
          <cell r="IO1198">
            <v>0</v>
          </cell>
          <cell r="IP1198">
            <v>0</v>
          </cell>
          <cell r="IQ1198">
            <v>0</v>
          </cell>
          <cell r="IR1198">
            <v>0</v>
          </cell>
          <cell r="IS1198">
            <v>0</v>
          </cell>
          <cell r="IT1198">
            <v>0</v>
          </cell>
          <cell r="IU1198">
            <v>0</v>
          </cell>
          <cell r="IV1198">
            <v>0</v>
          </cell>
          <cell r="IW1198">
            <v>0</v>
          </cell>
          <cell r="IX1198">
            <v>0</v>
          </cell>
          <cell r="IY1198">
            <v>0</v>
          </cell>
          <cell r="IZ1198">
            <v>0</v>
          </cell>
          <cell r="JA1198">
            <v>0</v>
          </cell>
          <cell r="JB1198">
            <v>0</v>
          </cell>
          <cell r="JC1198">
            <v>0</v>
          </cell>
          <cell r="JD1198">
            <v>0</v>
          </cell>
          <cell r="JE1198">
            <v>0</v>
          </cell>
        </row>
        <row r="1199">
          <cell r="D1199" t="str">
            <v>CL_.EX.UTS._.___.Huntington 2</v>
          </cell>
          <cell r="F1199">
            <v>-182.58872309996514</v>
          </cell>
          <cell r="G1199">
            <v>64.284609190013725</v>
          </cell>
          <cell r="H1199">
            <v>15.105184449988883</v>
          </cell>
          <cell r="I1199">
            <v>21.419426139997086</v>
          </cell>
          <cell r="J1199">
            <v>418.56513533998805</v>
          </cell>
          <cell r="K1199">
            <v>-329.55276360998687</v>
          </cell>
          <cell r="L1199">
            <v>55.470695330062881</v>
          </cell>
          <cell r="M1199">
            <v>128.52373874996556</v>
          </cell>
          <cell r="N1199">
            <v>93.918981030030409</v>
          </cell>
          <cell r="O1199">
            <v>-107.21175977999519</v>
          </cell>
          <cell r="P1199">
            <v>-22.734163090062793</v>
          </cell>
          <cell r="Q1199">
            <v>57.179343129944755</v>
          </cell>
          <cell r="R1199">
            <v>480.8249273202382</v>
          </cell>
          <cell r="S1199">
            <v>297.28207142997417</v>
          </cell>
          <cell r="T1199">
            <v>-152.38468871000805</v>
          </cell>
          <cell r="U1199">
            <v>334.66320457003894</v>
          </cell>
          <cell r="V1199">
            <v>-85.937034089962253</v>
          </cell>
          <cell r="W1199">
            <v>-78.103979600025923</v>
          </cell>
          <cell r="X1199">
            <v>170.51985876998515</v>
          </cell>
          <cell r="Y1199">
            <v>-48.995924510032637</v>
          </cell>
          <cell r="Z1199">
            <v>269.08144890007679</v>
          </cell>
          <cell r="AA1199">
            <v>-266.25029069007724</v>
          </cell>
          <cell r="AB1199">
            <v>274.34599570000137</v>
          </cell>
          <cell r="AC1199">
            <v>-172.02839919002145</v>
          </cell>
          <cell r="AD1199">
            <v>-61.36733526000171</v>
          </cell>
          <cell r="AE1199">
            <v>-1568.0266450294293</v>
          </cell>
          <cell r="AF1199">
            <v>-223.92039236001438</v>
          </cell>
          <cell r="AG1199">
            <v>-54.659356660064077</v>
          </cell>
          <cell r="AH1199">
            <v>-287.18184640997788</v>
          </cell>
          <cell r="AI1199">
            <v>-775.51729084999533</v>
          </cell>
          <cell r="AJ1199">
            <v>509.04335082000034</v>
          </cell>
          <cell r="AK1199">
            <v>-25.32928035997611</v>
          </cell>
          <cell r="AL1199">
            <v>-151.82659125994542</v>
          </cell>
          <cell r="AM1199">
            <v>-141.9067321398179</v>
          </cell>
          <cell r="AN1199">
            <v>-278.40169445000356</v>
          </cell>
          <cell r="AO1199">
            <v>-88.274145310031599</v>
          </cell>
          <cell r="AP1199">
            <v>-71.806206219946034</v>
          </cell>
          <cell r="AQ1199">
            <v>21.753540169971529</v>
          </cell>
          <cell r="AR1199">
            <v>-826.39965835027397</v>
          </cell>
          <cell r="AS1199">
            <v>88.575489539973205</v>
          </cell>
          <cell r="AT1199">
            <v>-53.610359320038697</v>
          </cell>
          <cell r="AU1199">
            <v>-291.80586954002501</v>
          </cell>
          <cell r="AV1199">
            <v>92.14865414997621</v>
          </cell>
          <cell r="AW1199">
            <v>-389.92263263999484</v>
          </cell>
          <cell r="AX1199">
            <v>16.735358930018265</v>
          </cell>
          <cell r="AY1199">
            <v>-292.73840956989443</v>
          </cell>
          <cell r="AZ1199">
            <v>2.1003945000702515</v>
          </cell>
          <cell r="BA1199">
            <v>-388.79432262000046</v>
          </cell>
          <cell r="BB1199">
            <v>698.04832164000254</v>
          </cell>
          <cell r="BC1199">
            <v>-109.97828145005042</v>
          </cell>
          <cell r="BD1199">
            <v>-197.15800197000499</v>
          </cell>
          <cell r="BE1199">
            <v>-885.84148335037753</v>
          </cell>
          <cell r="BF1199">
            <v>-103.21991620998597</v>
          </cell>
          <cell r="BG1199">
            <v>-234.75758335000137</v>
          </cell>
          <cell r="BH1199">
            <v>517.73017847992014</v>
          </cell>
          <cell r="BI1199">
            <v>354.2049638699682</v>
          </cell>
          <cell r="BJ1199">
            <v>-458.70501250999223</v>
          </cell>
          <cell r="BK1199">
            <v>-322.94768017999013</v>
          </cell>
          <cell r="BL1199">
            <v>248.28878714999883</v>
          </cell>
          <cell r="BM1199">
            <v>-70.793025429942645</v>
          </cell>
          <cell r="BN1199">
            <v>-10.107892020023428</v>
          </cell>
          <cell r="BO1199">
            <v>-574.82355502992868</v>
          </cell>
          <cell r="BP1199">
            <v>35.471885160019156</v>
          </cell>
          <cell r="BQ1199">
            <v>-266.1826332800556</v>
          </cell>
          <cell r="BR1199">
            <v>-1369.4941008794121</v>
          </cell>
          <cell r="BS1199">
            <v>-89.593641000043135</v>
          </cell>
          <cell r="BT1199">
            <v>-592.03701368000475</v>
          </cell>
          <cell r="BU1199">
            <v>41.095620880048955</v>
          </cell>
          <cell r="BV1199">
            <v>-299.28337282000575</v>
          </cell>
          <cell r="BW1199">
            <v>-731.97029684000881</v>
          </cell>
          <cell r="BX1199">
            <v>-376.86138938000659</v>
          </cell>
          <cell r="BY1199">
            <v>252.37603616999695</v>
          </cell>
          <cell r="BZ1199">
            <v>125.00695770001039</v>
          </cell>
          <cell r="CA1199">
            <v>-7.5332700799917802</v>
          </cell>
          <cell r="CB1199">
            <v>692.03870504000224</v>
          </cell>
          <cell r="CC1199">
            <v>-151.74217771005351</v>
          </cell>
          <cell r="CD1199">
            <v>-230.99025916002574</v>
          </cell>
          <cell r="CE1199">
            <v>-417.56417748029344</v>
          </cell>
          <cell r="CF1199">
            <v>-161.05134054008522</v>
          </cell>
          <cell r="CG1199">
            <v>-179.95135911001125</v>
          </cell>
          <cell r="CH1199">
            <v>-83.46977560997766</v>
          </cell>
          <cell r="CI1199">
            <v>756.24617845001922</v>
          </cell>
          <cell r="CJ1199">
            <v>-679.93146544000774</v>
          </cell>
          <cell r="CK1199">
            <v>-22.905477709995466</v>
          </cell>
          <cell r="CL1199">
            <v>-160.40927207001369</v>
          </cell>
          <cell r="CM1199">
            <v>40.140040019992739</v>
          </cell>
          <cell r="CN1199">
            <v>16.511069789994508</v>
          </cell>
          <cell r="CO1199">
            <v>428.01404554999317</v>
          </cell>
          <cell r="CP1199">
            <v>-405.25820264004869</v>
          </cell>
          <cell r="CQ1199">
            <v>34.50138182999217</v>
          </cell>
          <cell r="CR1199">
            <v>8083.0987174590118</v>
          </cell>
          <cell r="CS1199">
            <v>-369.77799930996844</v>
          </cell>
          <cell r="CT1199">
            <v>-314.13208062999183</v>
          </cell>
          <cell r="CU1199">
            <v>-366.73784086992964</v>
          </cell>
          <cell r="CV1199">
            <v>-139.76394143002108</v>
          </cell>
          <cell r="CW1199">
            <v>-466.5972371299722</v>
          </cell>
          <cell r="CX1199">
            <v>176.30088646998047</v>
          </cell>
          <cell r="CY1199">
            <v>-150.36298112009536</v>
          </cell>
          <cell r="CZ1199">
            <v>134.99957772996277</v>
          </cell>
          <cell r="DA1199">
            <v>-2.8336183200881351</v>
          </cell>
          <cell r="DB1199">
            <v>10111.314701599971</v>
          </cell>
          <cell r="DC1199">
            <v>125.91032321003149</v>
          </cell>
          <cell r="DD1199">
            <v>-655.22107274000882</v>
          </cell>
          <cell r="DE1199">
            <v>-1454.5078413607553</v>
          </cell>
          <cell r="DF1199">
            <v>413.34360435997951</v>
          </cell>
          <cell r="DG1199">
            <v>-298.92512316998909</v>
          </cell>
          <cell r="DH1199">
            <v>104.46928740001749</v>
          </cell>
          <cell r="DI1199">
            <v>-247.57791735004866</v>
          </cell>
          <cell r="DJ1199">
            <v>-250.624524940009</v>
          </cell>
          <cell r="DK1199">
            <v>-215.31667533997097</v>
          </cell>
          <cell r="DL1199">
            <v>-16.009843409963651</v>
          </cell>
          <cell r="DM1199">
            <v>-84.325476420053747</v>
          </cell>
          <cell r="DN1199">
            <v>16.059610460040858</v>
          </cell>
          <cell r="DO1199">
            <v>-1112.2311290700745</v>
          </cell>
          <cell r="DP1199">
            <v>213.61650028996519</v>
          </cell>
          <cell r="DQ1199">
            <v>23.013845830020728</v>
          </cell>
          <cell r="DR1199">
            <v>1909.2098167203367</v>
          </cell>
          <cell r="DS1199">
            <v>-523.79172859992832</v>
          </cell>
          <cell r="DT1199">
            <v>-55.578310059965588</v>
          </cell>
          <cell r="DU1199">
            <v>2732.741515139991</v>
          </cell>
          <cell r="DV1199">
            <v>169.05362443998456</v>
          </cell>
          <cell r="DW1199">
            <v>268.14407055999618</v>
          </cell>
          <cell r="DX1199">
            <v>22.091840119974222</v>
          </cell>
          <cell r="DY1199">
            <v>-62.893677220010431</v>
          </cell>
          <cell r="DZ1199">
            <v>-9.9999999999417923</v>
          </cell>
          <cell r="EA1199">
            <v>-451.889190470014</v>
          </cell>
          <cell r="EB1199">
            <v>12.140039350022562</v>
          </cell>
          <cell r="EC1199">
            <v>-206.25626900990028</v>
          </cell>
          <cell r="ED1199">
            <v>15.447902470041299</v>
          </cell>
          <cell r="EE1199">
            <v>-2602.7744978200644</v>
          </cell>
          <cell r="EF1199">
            <v>49.390879720041994</v>
          </cell>
          <cell r="EG1199">
            <v>-93.729430510051316</v>
          </cell>
          <cell r="EH1199">
            <v>-1033.3854431800137</v>
          </cell>
          <cell r="EI1199">
            <v>13.675344779971056</v>
          </cell>
          <cell r="EJ1199">
            <v>57.982478670004639</v>
          </cell>
          <cell r="EK1199">
            <v>-700.40858548006508</v>
          </cell>
          <cell r="EL1199">
            <v>-102.97066241997527</v>
          </cell>
          <cell r="EM1199">
            <v>33.948776270030066</v>
          </cell>
          <cell r="EN1199">
            <v>-83.006418099947041</v>
          </cell>
          <cell r="EO1199">
            <v>-361.48068144000717</v>
          </cell>
          <cell r="EP1199">
            <v>-245.79481535003288</v>
          </cell>
          <cell r="EQ1199">
            <v>-136.99594078000518</v>
          </cell>
          <cell r="ER1199">
            <v>1084.1562311206944</v>
          </cell>
          <cell r="ES1199">
            <v>251.24903628003085</v>
          </cell>
          <cell r="ET1199">
            <v>-290.83164277998731</v>
          </cell>
          <cell r="EU1199">
            <v>147.13655429999926</v>
          </cell>
          <cell r="EV1199">
            <v>513.40888370995526</v>
          </cell>
          <cell r="EW1199">
            <v>15.419673539989162</v>
          </cell>
          <cell r="EX1199">
            <v>147.8661274999904</v>
          </cell>
          <cell r="EY1199">
            <v>-34.958622519974597</v>
          </cell>
          <cell r="EZ1199">
            <v>5.5204896700452082</v>
          </cell>
          <cell r="FA1199">
            <v>-148.70341312000528</v>
          </cell>
          <cell r="FB1199">
            <v>36.428378580021672</v>
          </cell>
          <cell r="FC1199">
            <v>171.80668882996542</v>
          </cell>
          <cell r="FD1199">
            <v>269.81407712999498</v>
          </cell>
          <cell r="FE1199">
            <v>-167.77932792017236</v>
          </cell>
          <cell r="FF1199">
            <v>131.16394769001636</v>
          </cell>
          <cell r="FG1199">
            <v>-8.0261755100218579</v>
          </cell>
          <cell r="FH1199">
            <v>180.62617957996554</v>
          </cell>
          <cell r="FI1199">
            <v>39.460055019968422</v>
          </cell>
          <cell r="FJ1199">
            <v>-220.81362186995102</v>
          </cell>
          <cell r="FK1199">
            <v>-75.511427850025939</v>
          </cell>
          <cell r="FL1199">
            <v>153.42781285999808</v>
          </cell>
          <cell r="FM1199">
            <v>-208.57732624997152</v>
          </cell>
          <cell r="FN1199">
            <v>-79.326067100046203</v>
          </cell>
          <cell r="FO1199">
            <v>186.06386911001755</v>
          </cell>
          <cell r="FP1199">
            <v>-160.05445012991549</v>
          </cell>
          <cell r="FQ1199">
            <v>-106.21212347000255</v>
          </cell>
          <cell r="FR1199">
            <v>761.76601657969877</v>
          </cell>
          <cell r="FS1199">
            <v>1318.823244739935</v>
          </cell>
          <cell r="FT1199">
            <v>75.244898230041144</v>
          </cell>
          <cell r="FU1199">
            <v>229.85425520999706</v>
          </cell>
          <cell r="FV1199">
            <v>-375.49491198000032</v>
          </cell>
          <cell r="FW1199">
            <v>51.039101729984395</v>
          </cell>
          <cell r="FX1199">
            <v>-16.981207030068617</v>
          </cell>
          <cell r="FY1199">
            <v>-242.79720562000875</v>
          </cell>
          <cell r="FZ1199">
            <v>-84.848204940033611</v>
          </cell>
          <cell r="GA1199">
            <v>149.25658144999761</v>
          </cell>
          <cell r="GB1199">
            <v>-339.88679396995576</v>
          </cell>
          <cell r="GC1199">
            <v>96.089438619994326</v>
          </cell>
          <cell r="GD1199">
            <v>-98.533179860038217</v>
          </cell>
          <cell r="GE1199">
            <v>4420.3003218104132</v>
          </cell>
          <cell r="GF1199">
            <v>76.596278680022806</v>
          </cell>
          <cell r="GG1199">
            <v>175.81345131000853</v>
          </cell>
          <cell r="GH1199">
            <v>24.342535500007216</v>
          </cell>
          <cell r="GI1199">
            <v>2134.6082132199954</v>
          </cell>
          <cell r="GJ1199">
            <v>876.12260688998504</v>
          </cell>
          <cell r="GK1199">
            <v>386.57453063997673</v>
          </cell>
          <cell r="GL1199">
            <v>-103.55224691992044</v>
          </cell>
          <cell r="GM1199">
            <v>-113.93932235997636</v>
          </cell>
          <cell r="GN1199">
            <v>285.66657108999789</v>
          </cell>
          <cell r="GO1199">
            <v>301.45610547994147</v>
          </cell>
          <cell r="GP1199">
            <v>414.07888642000034</v>
          </cell>
          <cell r="GQ1199">
            <v>-37.467288139945595</v>
          </cell>
          <cell r="GR1199">
            <v>-412.98402351979166</v>
          </cell>
          <cell r="GS1199">
            <v>-147.51386649999768</v>
          </cell>
          <cell r="GT1199">
            <v>-602.12974816001952</v>
          </cell>
          <cell r="GU1199">
            <v>29.895390339952428</v>
          </cell>
          <cell r="GV1199">
            <v>-107.00059189001331</v>
          </cell>
          <cell r="GW1199">
            <v>-243.8033712800534</v>
          </cell>
          <cell r="GX1199">
            <v>-46.969018850009888</v>
          </cell>
          <cell r="GY1199">
            <v>54.612858029984636</v>
          </cell>
          <cell r="GZ1199">
            <v>-11.187569420028012</v>
          </cell>
          <cell r="HA1199">
            <v>69.96044711000286</v>
          </cell>
          <cell r="HB1199">
            <v>571.27102276991354</v>
          </cell>
          <cell r="HC1199">
            <v>-90.159517580003012</v>
          </cell>
          <cell r="HD1199">
            <v>110.03994190998492</v>
          </cell>
          <cell r="HE1199">
            <v>421.11565581988543</v>
          </cell>
          <cell r="HF1199">
            <v>-177.58376540004974</v>
          </cell>
          <cell r="HG1199">
            <v>-101.12789530004375</v>
          </cell>
          <cell r="HH1199">
            <v>263.95341710999492</v>
          </cell>
          <cell r="HI1199">
            <v>70.535394239996094</v>
          </cell>
          <cell r="HJ1199">
            <v>641.26062950998312</v>
          </cell>
          <cell r="HK1199">
            <v>-578.43801569999778</v>
          </cell>
          <cell r="HL1199">
            <v>75.66074797991314</v>
          </cell>
          <cell r="HM1199">
            <v>0</v>
          </cell>
          <cell r="HN1199">
            <v>-49.999999999970896</v>
          </cell>
          <cell r="HO1199">
            <v>1087.8664881700242</v>
          </cell>
          <cell r="HP1199">
            <v>-263.97266806990956</v>
          </cell>
          <cell r="HQ1199">
            <v>-547.03867672002525</v>
          </cell>
          <cell r="HR1199">
            <v>-3462.1926064596046</v>
          </cell>
          <cell r="HS1199">
            <v>-151.92961000994546</v>
          </cell>
          <cell r="HT1199">
            <v>-24.711547450016951</v>
          </cell>
          <cell r="HU1199">
            <v>16.606640430021798</v>
          </cell>
          <cell r="HV1199">
            <v>-173.05168287000561</v>
          </cell>
          <cell r="HW1199">
            <v>-12.482355910004117</v>
          </cell>
          <cell r="HX1199">
            <v>-1558.0023352699791</v>
          </cell>
          <cell r="HY1199">
            <v>-68.58912274998147</v>
          </cell>
          <cell r="HZ1199">
            <v>-76.47450095001841</v>
          </cell>
          <cell r="IA1199">
            <v>-198.82325085997581</v>
          </cell>
          <cell r="IB1199">
            <v>-1186.7793694499705</v>
          </cell>
          <cell r="IC1199">
            <v>424.21158421001746</v>
          </cell>
          <cell r="ID1199">
            <v>-452.16705557997921</v>
          </cell>
          <cell r="IE1199">
            <v>-1703.5578290200792</v>
          </cell>
          <cell r="IF1199">
            <v>14.496243779925862</v>
          </cell>
          <cell r="IG1199">
            <v>-305.99198219002574</v>
          </cell>
          <cell r="IH1199">
            <v>-432.19410205996246</v>
          </cell>
          <cell r="II1199">
            <v>131.46447060996434</v>
          </cell>
          <cell r="IJ1199">
            <v>-154.58764696997241</v>
          </cell>
          <cell r="IK1199">
            <v>-59.266366199997719</v>
          </cell>
          <cell r="IL1199">
            <v>136.63547482001013</v>
          </cell>
          <cell r="IM1199">
            <v>32.455862670001807</v>
          </cell>
          <cell r="IN1199">
            <v>86.077806440036511</v>
          </cell>
          <cell r="IO1199">
            <v>-255.99102036003023</v>
          </cell>
          <cell r="IP1199">
            <v>-516.35495504000573</v>
          </cell>
          <cell r="IQ1199">
            <v>-380.30161451996537</v>
          </cell>
          <cell r="IR1199">
            <v>-1474.7758397697471</v>
          </cell>
          <cell r="IS1199">
            <v>-334.98713722999673</v>
          </cell>
          <cell r="IT1199">
            <v>193.62490699000773</v>
          </cell>
          <cell r="IU1199">
            <v>1.7878925900440663</v>
          </cell>
          <cell r="IV1199">
            <v>-1007.6360030299693</v>
          </cell>
          <cell r="IW1199">
            <v>1183.0954256899422</v>
          </cell>
          <cell r="IX1199">
            <v>-702.6442649900564</v>
          </cell>
          <cell r="IY1199">
            <v>114.23252778002643</v>
          </cell>
          <cell r="IZ1199">
            <v>-178.7374687899719</v>
          </cell>
          <cell r="JA1199">
            <v>-11.679596309986664</v>
          </cell>
          <cell r="JB1199">
            <v>-124.63392290993943</v>
          </cell>
          <cell r="JC1199">
            <v>-292.59220590000041</v>
          </cell>
          <cell r="JD1199">
            <v>-314.60599365999224</v>
          </cell>
          <cell r="JE1199">
            <v>0</v>
          </cell>
        </row>
        <row r="1200">
          <cell r="D1200" t="str">
            <v>CL_.EX.UTS._.___.Huntington 2 GCV</v>
          </cell>
          <cell r="F1200">
            <v>-0.1343999999999852</v>
          </cell>
          <cell r="G1200">
            <v>-0.14959999999999951</v>
          </cell>
          <cell r="H1200">
            <v>2.1599999999999397E-2</v>
          </cell>
          <cell r="I1200">
            <v>0</v>
          </cell>
          <cell r="J1200">
            <v>-0.20143579999999517</v>
          </cell>
          <cell r="K1200">
            <v>0.14599999999999902</v>
          </cell>
          <cell r="L1200">
            <v>1.6399999999997306E-2</v>
          </cell>
          <cell r="M1200">
            <v>2.8799999999996828E-2</v>
          </cell>
          <cell r="N1200">
            <v>-0.17359999999999332</v>
          </cell>
          <cell r="O1200">
            <v>-1.4246960000001252E-2</v>
          </cell>
          <cell r="P1200">
            <v>-0.25480000000000302</v>
          </cell>
          <cell r="Q1200">
            <v>-0.12239999999999185</v>
          </cell>
          <cell r="R1200">
            <v>2.0676670499998977</v>
          </cell>
          <cell r="S1200">
            <v>-0.13240000000001118</v>
          </cell>
          <cell r="T1200">
            <v>-8.0000000000168825E-4</v>
          </cell>
          <cell r="U1200">
            <v>-0.23840000000000217</v>
          </cell>
          <cell r="V1200">
            <v>0.80778029000000195</v>
          </cell>
          <cell r="W1200">
            <v>-1.5734739999999192E-2</v>
          </cell>
          <cell r="X1200">
            <v>0.10679999999999978</v>
          </cell>
          <cell r="Y1200">
            <v>-0.30360000000000298</v>
          </cell>
          <cell r="Z1200">
            <v>0.90120000000000289</v>
          </cell>
          <cell r="AA1200">
            <v>-0.33530983999999364</v>
          </cell>
          <cell r="AB1200">
            <v>0.30773134000000013</v>
          </cell>
          <cell r="AC1200">
            <v>0.95920000000000272</v>
          </cell>
          <cell r="AD1200">
            <v>1.1200000000002319E-2</v>
          </cell>
          <cell r="AE1200">
            <v>-2.4267309599999294</v>
          </cell>
          <cell r="AF1200">
            <v>1.3416000000000068</v>
          </cell>
          <cell r="AG1200">
            <v>0.5</v>
          </cell>
          <cell r="AH1200">
            <v>-1.0968</v>
          </cell>
          <cell r="AI1200">
            <v>0</v>
          </cell>
          <cell r="AJ1200">
            <v>-1.2950660400000005</v>
          </cell>
          <cell r="AK1200">
            <v>8.0217000000093464E-4</v>
          </cell>
          <cell r="AL1200">
            <v>-9.3600000000009231E-2</v>
          </cell>
          <cell r="AM1200">
            <v>-0.46199999999998198</v>
          </cell>
          <cell r="AN1200">
            <v>8.011289999998894E-3</v>
          </cell>
          <cell r="AO1200">
            <v>-1.0316783799999989</v>
          </cell>
          <cell r="AP1200">
            <v>-0.39439999999999031</v>
          </cell>
          <cell r="AQ1200">
            <v>9.63999999999956E-2</v>
          </cell>
          <cell r="AR1200">
            <v>-2.2680847699999731</v>
          </cell>
          <cell r="AS1200">
            <v>-0.36840000000000117</v>
          </cell>
          <cell r="AT1200">
            <v>0.16720000000000823</v>
          </cell>
          <cell r="AU1200">
            <v>8.4400000000002251E-2</v>
          </cell>
          <cell r="AV1200">
            <v>-0.48303680999999976</v>
          </cell>
          <cell r="AW1200">
            <v>-0.95294367999999885</v>
          </cell>
          <cell r="AX1200">
            <v>0.10479783000000076</v>
          </cell>
          <cell r="AY1200">
            <v>5.7600000000000762E-2</v>
          </cell>
          <cell r="AZ1200">
            <v>-2.7599999999999625E-2</v>
          </cell>
          <cell r="BA1200">
            <v>0.21105159999999756</v>
          </cell>
          <cell r="BB1200">
            <v>-0.59795370999999875</v>
          </cell>
          <cell r="BC1200">
            <v>-0.36800000000000921</v>
          </cell>
          <cell r="BD1200">
            <v>-9.5199999999998397E-2</v>
          </cell>
          <cell r="BE1200">
            <v>-4.6379015499999809</v>
          </cell>
          <cell r="BF1200">
            <v>-6.1199999999992372E-2</v>
          </cell>
          <cell r="BG1200">
            <v>-4.6655999999991593E-3</v>
          </cell>
          <cell r="BH1200">
            <v>1.1199999999998766E-2</v>
          </cell>
          <cell r="BI1200">
            <v>-2.0364336400000003</v>
          </cell>
          <cell r="BJ1200">
            <v>-3.2511429300000039</v>
          </cell>
          <cell r="BK1200">
            <v>8.6136499999973637E-3</v>
          </cell>
          <cell r="BL1200">
            <v>9.5999999999989427E-3</v>
          </cell>
          <cell r="BM1200">
            <v>-5.5999999999940542E-3</v>
          </cell>
          <cell r="BN1200">
            <v>-2.2399999999997533E-2</v>
          </cell>
          <cell r="BO1200">
            <v>0.94772697000000505</v>
          </cell>
          <cell r="BP1200">
            <v>-6.2000000000004718E-2</v>
          </cell>
          <cell r="BQ1200">
            <v>-0.17160000000000508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  <cell r="BZ1200">
            <v>0</v>
          </cell>
          <cell r="CA1200">
            <v>0</v>
          </cell>
          <cell r="CB1200">
            <v>0</v>
          </cell>
          <cell r="CC1200">
            <v>0</v>
          </cell>
          <cell r="CD1200">
            <v>0</v>
          </cell>
          <cell r="CE1200">
            <v>0</v>
          </cell>
          <cell r="CF1200">
            <v>0</v>
          </cell>
          <cell r="CG1200">
            <v>0</v>
          </cell>
          <cell r="CH1200">
            <v>0</v>
          </cell>
          <cell r="CI1200">
            <v>0</v>
          </cell>
          <cell r="CJ1200">
            <v>0</v>
          </cell>
          <cell r="CK1200">
            <v>0</v>
          </cell>
          <cell r="CL1200">
            <v>0</v>
          </cell>
          <cell r="CM1200">
            <v>0</v>
          </cell>
          <cell r="CN1200">
            <v>0</v>
          </cell>
          <cell r="CO1200">
            <v>0</v>
          </cell>
          <cell r="CP1200">
            <v>0</v>
          </cell>
          <cell r="CQ1200">
            <v>0</v>
          </cell>
          <cell r="CR1200">
            <v>0</v>
          </cell>
          <cell r="CS1200">
            <v>0</v>
          </cell>
          <cell r="CT1200">
            <v>0</v>
          </cell>
          <cell r="CU1200">
            <v>0</v>
          </cell>
          <cell r="CV1200">
            <v>0</v>
          </cell>
          <cell r="CW1200">
            <v>0</v>
          </cell>
          <cell r="CX1200">
            <v>0</v>
          </cell>
          <cell r="CY1200">
            <v>0</v>
          </cell>
          <cell r="CZ1200">
            <v>0</v>
          </cell>
          <cell r="DA1200">
            <v>0</v>
          </cell>
          <cell r="DB1200">
            <v>0</v>
          </cell>
          <cell r="DC1200">
            <v>0</v>
          </cell>
          <cell r="DD1200">
            <v>0</v>
          </cell>
          <cell r="DE1200">
            <v>0</v>
          </cell>
          <cell r="DF1200">
            <v>0</v>
          </cell>
          <cell r="DG1200">
            <v>0</v>
          </cell>
          <cell r="DH1200">
            <v>0</v>
          </cell>
          <cell r="DI1200">
            <v>0</v>
          </cell>
          <cell r="DJ1200">
            <v>0</v>
          </cell>
          <cell r="DK1200">
            <v>0</v>
          </cell>
          <cell r="DL1200">
            <v>0</v>
          </cell>
          <cell r="DM1200">
            <v>0</v>
          </cell>
          <cell r="DN1200">
            <v>0</v>
          </cell>
          <cell r="DO1200">
            <v>0</v>
          </cell>
          <cell r="DP1200">
            <v>0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0</v>
          </cell>
          <cell r="DW1200">
            <v>0</v>
          </cell>
          <cell r="DX1200">
            <v>0</v>
          </cell>
          <cell r="DY1200">
            <v>0</v>
          </cell>
          <cell r="DZ1200">
            <v>0</v>
          </cell>
          <cell r="EA1200">
            <v>0</v>
          </cell>
          <cell r="EB1200">
            <v>0</v>
          </cell>
          <cell r="EC1200">
            <v>0</v>
          </cell>
          <cell r="ED1200">
            <v>0</v>
          </cell>
          <cell r="EE1200">
            <v>0</v>
          </cell>
          <cell r="EF1200">
            <v>0</v>
          </cell>
          <cell r="EG1200">
            <v>0</v>
          </cell>
          <cell r="EH1200">
            <v>0</v>
          </cell>
          <cell r="EI1200">
            <v>0</v>
          </cell>
          <cell r="EJ1200">
            <v>0</v>
          </cell>
          <cell r="EK1200">
            <v>0</v>
          </cell>
          <cell r="EL1200">
            <v>0</v>
          </cell>
          <cell r="EM1200">
            <v>0</v>
          </cell>
          <cell r="EN1200">
            <v>0</v>
          </cell>
          <cell r="EO1200">
            <v>0</v>
          </cell>
          <cell r="EP1200">
            <v>0</v>
          </cell>
          <cell r="EQ1200">
            <v>0</v>
          </cell>
          <cell r="ER1200">
            <v>0</v>
          </cell>
          <cell r="ES1200">
            <v>0</v>
          </cell>
          <cell r="ET1200">
            <v>0</v>
          </cell>
          <cell r="EU1200">
            <v>0</v>
          </cell>
          <cell r="EV1200">
            <v>0</v>
          </cell>
          <cell r="EW1200">
            <v>0</v>
          </cell>
          <cell r="EX1200">
            <v>0</v>
          </cell>
          <cell r="EY1200">
            <v>0</v>
          </cell>
          <cell r="EZ1200">
            <v>0</v>
          </cell>
          <cell r="FA1200">
            <v>0</v>
          </cell>
          <cell r="FB1200">
            <v>0</v>
          </cell>
          <cell r="FC1200">
            <v>0</v>
          </cell>
          <cell r="FD1200">
            <v>0</v>
          </cell>
          <cell r="FE1200">
            <v>0</v>
          </cell>
          <cell r="FF1200">
            <v>0</v>
          </cell>
          <cell r="FG1200">
            <v>0</v>
          </cell>
          <cell r="FH1200">
            <v>0</v>
          </cell>
          <cell r="FI1200">
            <v>0</v>
          </cell>
          <cell r="FJ1200">
            <v>0</v>
          </cell>
          <cell r="FK1200">
            <v>0</v>
          </cell>
          <cell r="FL1200">
            <v>0</v>
          </cell>
          <cell r="FM1200">
            <v>0</v>
          </cell>
          <cell r="FN1200">
            <v>0</v>
          </cell>
          <cell r="FO1200">
            <v>0</v>
          </cell>
          <cell r="FP1200">
            <v>0</v>
          </cell>
          <cell r="FQ1200">
            <v>0</v>
          </cell>
          <cell r="FR1200">
            <v>0</v>
          </cell>
          <cell r="FS1200">
            <v>0</v>
          </cell>
          <cell r="FT1200">
            <v>0</v>
          </cell>
          <cell r="FU1200">
            <v>0</v>
          </cell>
          <cell r="FV1200">
            <v>0</v>
          </cell>
          <cell r="FW1200">
            <v>0</v>
          </cell>
          <cell r="FX1200">
            <v>0</v>
          </cell>
          <cell r="FY1200">
            <v>0</v>
          </cell>
          <cell r="FZ1200">
            <v>0</v>
          </cell>
          <cell r="GA1200">
            <v>0</v>
          </cell>
          <cell r="GB1200">
            <v>0</v>
          </cell>
          <cell r="GC1200">
            <v>0</v>
          </cell>
          <cell r="GD1200">
            <v>0</v>
          </cell>
          <cell r="GE1200">
            <v>0</v>
          </cell>
          <cell r="GF1200">
            <v>0</v>
          </cell>
          <cell r="GG1200">
            <v>0</v>
          </cell>
          <cell r="GH1200">
            <v>0</v>
          </cell>
          <cell r="GI1200">
            <v>0</v>
          </cell>
          <cell r="GJ1200">
            <v>0</v>
          </cell>
          <cell r="GK1200">
            <v>0</v>
          </cell>
          <cell r="GL1200">
            <v>0</v>
          </cell>
          <cell r="GM1200">
            <v>0</v>
          </cell>
          <cell r="GN1200">
            <v>0</v>
          </cell>
          <cell r="GO1200">
            <v>0</v>
          </cell>
          <cell r="GP1200">
            <v>0</v>
          </cell>
          <cell r="GQ1200">
            <v>0</v>
          </cell>
          <cell r="GR1200">
            <v>0</v>
          </cell>
          <cell r="GS1200">
            <v>0</v>
          </cell>
          <cell r="GT1200">
            <v>0</v>
          </cell>
          <cell r="GU1200">
            <v>0</v>
          </cell>
          <cell r="GV1200">
            <v>0</v>
          </cell>
          <cell r="GW1200">
            <v>0</v>
          </cell>
          <cell r="GX1200">
            <v>0</v>
          </cell>
          <cell r="GY1200">
            <v>0</v>
          </cell>
          <cell r="GZ1200">
            <v>0</v>
          </cell>
          <cell r="HA1200">
            <v>0</v>
          </cell>
          <cell r="HB1200">
            <v>0</v>
          </cell>
          <cell r="HC1200">
            <v>0</v>
          </cell>
          <cell r="HD1200">
            <v>0</v>
          </cell>
          <cell r="HE1200">
            <v>0</v>
          </cell>
          <cell r="HF1200">
            <v>0</v>
          </cell>
          <cell r="HG1200">
            <v>0</v>
          </cell>
          <cell r="HH1200">
            <v>0</v>
          </cell>
          <cell r="HI1200">
            <v>0</v>
          </cell>
          <cell r="HJ1200">
            <v>0</v>
          </cell>
          <cell r="HK1200">
            <v>0</v>
          </cell>
          <cell r="HL1200">
            <v>0</v>
          </cell>
          <cell r="HM1200">
            <v>0</v>
          </cell>
          <cell r="HN1200">
            <v>0</v>
          </cell>
          <cell r="HO1200">
            <v>0</v>
          </cell>
          <cell r="HP1200">
            <v>0</v>
          </cell>
          <cell r="HQ1200">
            <v>0</v>
          </cell>
          <cell r="HR1200">
            <v>0</v>
          </cell>
          <cell r="HS1200">
            <v>0</v>
          </cell>
          <cell r="HT1200">
            <v>0</v>
          </cell>
          <cell r="HU1200">
            <v>0</v>
          </cell>
          <cell r="HV1200">
            <v>0</v>
          </cell>
          <cell r="HW1200">
            <v>0</v>
          </cell>
          <cell r="HX1200">
            <v>0</v>
          </cell>
          <cell r="HY1200">
            <v>0</v>
          </cell>
          <cell r="HZ1200">
            <v>0</v>
          </cell>
          <cell r="IA1200">
            <v>0</v>
          </cell>
          <cell r="IB1200">
            <v>0</v>
          </cell>
          <cell r="IC1200">
            <v>0</v>
          </cell>
          <cell r="ID1200">
            <v>0</v>
          </cell>
          <cell r="IE1200">
            <v>0</v>
          </cell>
          <cell r="IF1200">
            <v>0</v>
          </cell>
          <cell r="IG1200">
            <v>0</v>
          </cell>
          <cell r="IH1200">
            <v>0</v>
          </cell>
          <cell r="II1200">
            <v>0</v>
          </cell>
          <cell r="IJ1200">
            <v>0</v>
          </cell>
          <cell r="IK1200">
            <v>0</v>
          </cell>
          <cell r="IL1200">
            <v>0</v>
          </cell>
          <cell r="IM1200">
            <v>0</v>
          </cell>
          <cell r="IN1200">
            <v>0</v>
          </cell>
          <cell r="IO1200">
            <v>0</v>
          </cell>
          <cell r="IP1200">
            <v>0</v>
          </cell>
          <cell r="IQ1200">
            <v>0</v>
          </cell>
          <cell r="IR1200">
            <v>0</v>
          </cell>
          <cell r="IS1200">
            <v>0</v>
          </cell>
          <cell r="IT1200">
            <v>0</v>
          </cell>
          <cell r="IU1200">
            <v>0</v>
          </cell>
          <cell r="IV1200">
            <v>0</v>
          </cell>
          <cell r="IW1200">
            <v>0</v>
          </cell>
          <cell r="IX1200">
            <v>0</v>
          </cell>
          <cell r="IY1200">
            <v>0</v>
          </cell>
          <cell r="IZ1200">
            <v>0</v>
          </cell>
          <cell r="JA1200">
            <v>0</v>
          </cell>
          <cell r="JB1200">
            <v>0</v>
          </cell>
          <cell r="JC1200">
            <v>0</v>
          </cell>
          <cell r="JD1200">
            <v>0</v>
          </cell>
          <cell r="JE1200">
            <v>0</v>
          </cell>
        </row>
        <row r="1201">
          <cell r="D1201" t="str">
            <v>CL_.EX.WYE._.___.DaveJohnston 1</v>
          </cell>
          <cell r="F1201">
            <v>-62.59513055998832</v>
          </cell>
          <cell r="G1201">
            <v>-211.51426022999658</v>
          </cell>
          <cell r="H1201">
            <v>4.2489056799895479</v>
          </cell>
          <cell r="I1201">
            <v>-17.454911359996913</v>
          </cell>
          <cell r="J1201">
            <v>-55.883292299993627</v>
          </cell>
          <cell r="K1201">
            <v>-35.436119390018575</v>
          </cell>
          <cell r="L1201">
            <v>-24.074010069998621</v>
          </cell>
          <cell r="M1201">
            <v>-14.600265710003441</v>
          </cell>
          <cell r="N1201">
            <v>-26.817130560004443</v>
          </cell>
          <cell r="O1201">
            <v>-110.49525259002257</v>
          </cell>
          <cell r="P1201">
            <v>-52.133498180024617</v>
          </cell>
          <cell r="Q1201">
            <v>-12.895446449998417</v>
          </cell>
          <cell r="R1201">
            <v>-1279.3968918998726</v>
          </cell>
          <cell r="S1201">
            <v>-165.00375374001305</v>
          </cell>
          <cell r="T1201">
            <v>-50.381015130005835</v>
          </cell>
          <cell r="U1201">
            <v>-57.431842109996069</v>
          </cell>
          <cell r="V1201">
            <v>-181.24962407999556</v>
          </cell>
          <cell r="W1201">
            <v>-41.547115230001509</v>
          </cell>
          <cell r="X1201">
            <v>4.4044042399982573</v>
          </cell>
          <cell r="Y1201">
            <v>0</v>
          </cell>
          <cell r="Z1201">
            <v>0</v>
          </cell>
          <cell r="AA1201">
            <v>-0.25511611999536399</v>
          </cell>
          <cell r="AB1201">
            <v>-98.163113830007205</v>
          </cell>
          <cell r="AC1201">
            <v>-123.55956349000189</v>
          </cell>
          <cell r="AD1201">
            <v>-566.21015241000714</v>
          </cell>
          <cell r="AE1201">
            <v>-722.00044543994591</v>
          </cell>
          <cell r="AF1201">
            <v>0</v>
          </cell>
          <cell r="AG1201">
            <v>-7.322790599995642</v>
          </cell>
          <cell r="AH1201">
            <v>-0.37646716999734053</v>
          </cell>
          <cell r="AI1201">
            <v>-35.27531550999629</v>
          </cell>
          <cell r="AJ1201">
            <v>-58.848062469995057</v>
          </cell>
          <cell r="AK1201">
            <v>-7.2193688299958012</v>
          </cell>
          <cell r="AL1201">
            <v>0</v>
          </cell>
          <cell r="AM1201">
            <v>0</v>
          </cell>
          <cell r="AN1201">
            <v>0</v>
          </cell>
          <cell r="AO1201">
            <v>-567.12978682998801</v>
          </cell>
          <cell r="AP1201">
            <v>-4.4982973899968783</v>
          </cell>
          <cell r="AQ1201">
            <v>-41.330356639999081</v>
          </cell>
          <cell r="AR1201">
            <v>-188.14022497006226</v>
          </cell>
          <cell r="AS1201">
            <v>0</v>
          </cell>
          <cell r="AT1201">
            <v>3.6696121599961771</v>
          </cell>
          <cell r="AU1201">
            <v>-7.2947469400096452</v>
          </cell>
          <cell r="AV1201">
            <v>-33.82652767000036</v>
          </cell>
          <cell r="AW1201">
            <v>-149.47671993000404</v>
          </cell>
          <cell r="AX1201">
            <v>14.237816550004936</v>
          </cell>
          <cell r="AY1201">
            <v>1.4924741000068025</v>
          </cell>
          <cell r="AZ1201">
            <v>0</v>
          </cell>
          <cell r="BA1201">
            <v>-3.162182739994023</v>
          </cell>
          <cell r="BB1201">
            <v>-7.9391374200058635</v>
          </cell>
          <cell r="BC1201">
            <v>-6.0497087800031295</v>
          </cell>
          <cell r="BD1201">
            <v>0.20889570000872482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  <cell r="BZ1201">
            <v>0</v>
          </cell>
          <cell r="CA1201">
            <v>0</v>
          </cell>
          <cell r="CB1201">
            <v>0</v>
          </cell>
          <cell r="CC1201">
            <v>0</v>
          </cell>
          <cell r="CD1201">
            <v>0</v>
          </cell>
          <cell r="CE1201">
            <v>0</v>
          </cell>
          <cell r="CF1201">
            <v>0</v>
          </cell>
          <cell r="CG1201">
            <v>0</v>
          </cell>
          <cell r="CH1201">
            <v>0</v>
          </cell>
          <cell r="CI1201">
            <v>0</v>
          </cell>
          <cell r="CJ1201">
            <v>0</v>
          </cell>
          <cell r="CK1201">
            <v>0</v>
          </cell>
          <cell r="CL1201">
            <v>0</v>
          </cell>
          <cell r="CM1201">
            <v>0</v>
          </cell>
          <cell r="CN1201">
            <v>0</v>
          </cell>
          <cell r="CO1201">
            <v>0</v>
          </cell>
          <cell r="CP1201">
            <v>0</v>
          </cell>
          <cell r="CQ1201">
            <v>0</v>
          </cell>
          <cell r="CR1201">
            <v>0</v>
          </cell>
          <cell r="CS1201">
            <v>0</v>
          </cell>
          <cell r="CT1201">
            <v>0</v>
          </cell>
          <cell r="CU1201">
            <v>0</v>
          </cell>
          <cell r="CV1201">
            <v>0</v>
          </cell>
          <cell r="CW1201">
            <v>0</v>
          </cell>
          <cell r="CX1201">
            <v>0</v>
          </cell>
          <cell r="CY1201">
            <v>0</v>
          </cell>
          <cell r="CZ1201">
            <v>0</v>
          </cell>
          <cell r="DA1201">
            <v>0</v>
          </cell>
          <cell r="DB1201">
            <v>0</v>
          </cell>
          <cell r="DC1201">
            <v>0</v>
          </cell>
          <cell r="DD1201">
            <v>0</v>
          </cell>
          <cell r="DE1201">
            <v>0</v>
          </cell>
          <cell r="DF1201">
            <v>0</v>
          </cell>
          <cell r="DG1201">
            <v>0</v>
          </cell>
          <cell r="DH1201">
            <v>0</v>
          </cell>
          <cell r="DI1201">
            <v>0</v>
          </cell>
          <cell r="DJ1201">
            <v>0</v>
          </cell>
          <cell r="DK1201">
            <v>0</v>
          </cell>
          <cell r="DL1201">
            <v>0</v>
          </cell>
          <cell r="DM1201">
            <v>0</v>
          </cell>
          <cell r="DN1201">
            <v>0</v>
          </cell>
          <cell r="DO1201">
            <v>0</v>
          </cell>
          <cell r="DP1201">
            <v>0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0</v>
          </cell>
          <cell r="DW1201">
            <v>0</v>
          </cell>
          <cell r="DX1201">
            <v>0</v>
          </cell>
          <cell r="DY1201">
            <v>0</v>
          </cell>
          <cell r="DZ1201">
            <v>0</v>
          </cell>
          <cell r="EA1201">
            <v>0</v>
          </cell>
          <cell r="EB1201">
            <v>0</v>
          </cell>
          <cell r="EC1201">
            <v>0</v>
          </cell>
          <cell r="ED1201">
            <v>0</v>
          </cell>
          <cell r="EE1201">
            <v>0</v>
          </cell>
          <cell r="EF1201">
            <v>0</v>
          </cell>
          <cell r="EG1201">
            <v>0</v>
          </cell>
          <cell r="EH1201">
            <v>0</v>
          </cell>
          <cell r="EI1201">
            <v>0</v>
          </cell>
          <cell r="EJ1201">
            <v>0</v>
          </cell>
          <cell r="EK1201">
            <v>0</v>
          </cell>
          <cell r="EL1201">
            <v>0</v>
          </cell>
          <cell r="EM1201">
            <v>0</v>
          </cell>
          <cell r="EN1201">
            <v>0</v>
          </cell>
          <cell r="EO1201">
            <v>0</v>
          </cell>
          <cell r="EP1201">
            <v>0</v>
          </cell>
          <cell r="EQ1201">
            <v>0</v>
          </cell>
          <cell r="ER1201">
            <v>0</v>
          </cell>
          <cell r="ES1201">
            <v>0</v>
          </cell>
          <cell r="ET1201">
            <v>0</v>
          </cell>
          <cell r="EU1201">
            <v>0</v>
          </cell>
          <cell r="EV1201">
            <v>0</v>
          </cell>
          <cell r="EW1201">
            <v>0</v>
          </cell>
          <cell r="EX1201">
            <v>0</v>
          </cell>
          <cell r="EY1201">
            <v>0</v>
          </cell>
          <cell r="EZ1201">
            <v>0</v>
          </cell>
          <cell r="FA1201">
            <v>0</v>
          </cell>
          <cell r="FB1201">
            <v>0</v>
          </cell>
          <cell r="FC1201">
            <v>0</v>
          </cell>
          <cell r="FD1201">
            <v>0</v>
          </cell>
          <cell r="FE1201">
            <v>0</v>
          </cell>
          <cell r="FF1201">
            <v>0</v>
          </cell>
          <cell r="FG1201">
            <v>0</v>
          </cell>
          <cell r="FH1201">
            <v>0</v>
          </cell>
          <cell r="FI1201">
            <v>0</v>
          </cell>
          <cell r="FJ1201">
            <v>0</v>
          </cell>
          <cell r="FK1201">
            <v>0</v>
          </cell>
          <cell r="FL1201">
            <v>0</v>
          </cell>
          <cell r="FM1201">
            <v>0</v>
          </cell>
          <cell r="FN1201">
            <v>0</v>
          </cell>
          <cell r="FO1201">
            <v>0</v>
          </cell>
          <cell r="FP1201">
            <v>0</v>
          </cell>
          <cell r="FQ1201">
            <v>0</v>
          </cell>
          <cell r="FR1201">
            <v>0</v>
          </cell>
          <cell r="FS1201">
            <v>0</v>
          </cell>
          <cell r="FT1201">
            <v>0</v>
          </cell>
          <cell r="FU1201">
            <v>0</v>
          </cell>
          <cell r="FV1201">
            <v>0</v>
          </cell>
          <cell r="FW1201">
            <v>0</v>
          </cell>
          <cell r="FX1201">
            <v>0</v>
          </cell>
          <cell r="FY1201">
            <v>0</v>
          </cell>
          <cell r="FZ1201">
            <v>0</v>
          </cell>
          <cell r="GA1201">
            <v>0</v>
          </cell>
          <cell r="GB1201">
            <v>0</v>
          </cell>
          <cell r="GC1201">
            <v>0</v>
          </cell>
          <cell r="GD1201">
            <v>0</v>
          </cell>
          <cell r="GE1201">
            <v>0</v>
          </cell>
          <cell r="GF1201">
            <v>0</v>
          </cell>
          <cell r="GG1201">
            <v>0</v>
          </cell>
          <cell r="GH1201">
            <v>0</v>
          </cell>
          <cell r="GI1201">
            <v>0</v>
          </cell>
          <cell r="GJ1201">
            <v>0</v>
          </cell>
          <cell r="GK1201">
            <v>0</v>
          </cell>
          <cell r="GL1201">
            <v>0</v>
          </cell>
          <cell r="GM1201">
            <v>0</v>
          </cell>
          <cell r="GN1201">
            <v>0</v>
          </cell>
          <cell r="GO1201">
            <v>0</v>
          </cell>
          <cell r="GP1201">
            <v>0</v>
          </cell>
          <cell r="GQ1201">
            <v>0</v>
          </cell>
          <cell r="GR1201">
            <v>0</v>
          </cell>
          <cell r="GS1201">
            <v>0</v>
          </cell>
          <cell r="GT1201">
            <v>0</v>
          </cell>
          <cell r="GU1201">
            <v>0</v>
          </cell>
          <cell r="GV1201">
            <v>0</v>
          </cell>
          <cell r="GW1201">
            <v>0</v>
          </cell>
          <cell r="GX1201">
            <v>0</v>
          </cell>
          <cell r="GY1201">
            <v>0</v>
          </cell>
          <cell r="GZ1201">
            <v>0</v>
          </cell>
          <cell r="HA1201">
            <v>0</v>
          </cell>
          <cell r="HB1201">
            <v>0</v>
          </cell>
          <cell r="HC1201">
            <v>0</v>
          </cell>
          <cell r="HD1201">
            <v>0</v>
          </cell>
          <cell r="HE1201">
            <v>0</v>
          </cell>
          <cell r="HF1201">
            <v>0</v>
          </cell>
          <cell r="HG1201">
            <v>0</v>
          </cell>
          <cell r="HH1201">
            <v>0</v>
          </cell>
          <cell r="HI1201">
            <v>0</v>
          </cell>
          <cell r="HJ1201">
            <v>0</v>
          </cell>
          <cell r="HK1201">
            <v>0</v>
          </cell>
          <cell r="HL1201">
            <v>0</v>
          </cell>
          <cell r="HM1201">
            <v>0</v>
          </cell>
          <cell r="HN1201">
            <v>0</v>
          </cell>
          <cell r="HO1201">
            <v>0</v>
          </cell>
          <cell r="HP1201">
            <v>0</v>
          </cell>
          <cell r="HQ1201">
            <v>0</v>
          </cell>
          <cell r="HR1201">
            <v>0</v>
          </cell>
          <cell r="HS1201">
            <v>0</v>
          </cell>
          <cell r="HT1201">
            <v>0</v>
          </cell>
          <cell r="HU1201">
            <v>0</v>
          </cell>
          <cell r="HV1201">
            <v>0</v>
          </cell>
          <cell r="HW1201">
            <v>0</v>
          </cell>
          <cell r="HX1201">
            <v>0</v>
          </cell>
          <cell r="HY1201">
            <v>0</v>
          </cell>
          <cell r="HZ1201">
            <v>0</v>
          </cell>
          <cell r="IA1201">
            <v>0</v>
          </cell>
          <cell r="IB1201">
            <v>0</v>
          </cell>
          <cell r="IC1201">
            <v>0</v>
          </cell>
          <cell r="ID1201">
            <v>0</v>
          </cell>
          <cell r="IE1201">
            <v>0</v>
          </cell>
          <cell r="IF1201">
            <v>0</v>
          </cell>
          <cell r="IG1201">
            <v>0</v>
          </cell>
          <cell r="IH1201">
            <v>0</v>
          </cell>
          <cell r="II1201">
            <v>0</v>
          </cell>
          <cell r="IJ1201">
            <v>0</v>
          </cell>
          <cell r="IK1201">
            <v>0</v>
          </cell>
          <cell r="IL1201">
            <v>0</v>
          </cell>
          <cell r="IM1201">
            <v>0</v>
          </cell>
          <cell r="IN1201">
            <v>0</v>
          </cell>
          <cell r="IO1201">
            <v>0</v>
          </cell>
          <cell r="IP1201">
            <v>0</v>
          </cell>
          <cell r="IQ1201">
            <v>0</v>
          </cell>
          <cell r="IR1201">
            <v>0</v>
          </cell>
          <cell r="IS1201">
            <v>0</v>
          </cell>
          <cell r="IT1201">
            <v>0</v>
          </cell>
          <cell r="IU1201">
            <v>0</v>
          </cell>
          <cell r="IV1201">
            <v>0</v>
          </cell>
          <cell r="IW1201">
            <v>0</v>
          </cell>
          <cell r="IX1201">
            <v>0</v>
          </cell>
          <cell r="IY1201">
            <v>0</v>
          </cell>
          <cell r="IZ1201">
            <v>0</v>
          </cell>
          <cell r="JA1201">
            <v>0</v>
          </cell>
          <cell r="JB1201">
            <v>0</v>
          </cell>
          <cell r="JC1201">
            <v>0</v>
          </cell>
          <cell r="JD1201">
            <v>0</v>
          </cell>
          <cell r="JE1201">
            <v>0</v>
          </cell>
        </row>
        <row r="1202">
          <cell r="D1202" t="str">
            <v>CL_.EX.WYE._.___.DaveJohnston 2</v>
          </cell>
          <cell r="F1202">
            <v>-78.10886782000307</v>
          </cell>
          <cell r="G1202">
            <v>-35.665525240001443</v>
          </cell>
          <cell r="H1202">
            <v>-15.862362519997987</v>
          </cell>
          <cell r="I1202">
            <v>-16.111648689999129</v>
          </cell>
          <cell r="J1202">
            <v>-46.769804930001555</v>
          </cell>
          <cell r="K1202">
            <v>41.541986990014266</v>
          </cell>
          <cell r="L1202">
            <v>-35.196687479998218</v>
          </cell>
          <cell r="M1202">
            <v>0</v>
          </cell>
          <cell r="N1202">
            <v>-22.783135859994218</v>
          </cell>
          <cell r="O1202">
            <v>-47.971387069999764</v>
          </cell>
          <cell r="P1202">
            <v>-454.48073323000426</v>
          </cell>
          <cell r="Q1202">
            <v>46.40057519000402</v>
          </cell>
          <cell r="R1202">
            <v>-474.27479867986403</v>
          </cell>
          <cell r="S1202">
            <v>-68.481352809998498</v>
          </cell>
          <cell r="T1202">
            <v>-39.120370899996487</v>
          </cell>
          <cell r="U1202">
            <v>-110.39956557001278</v>
          </cell>
          <cell r="V1202">
            <v>-17.976344850001624</v>
          </cell>
          <cell r="W1202">
            <v>-4.7672070002590772E-2</v>
          </cell>
          <cell r="X1202">
            <v>-23.998678330004623</v>
          </cell>
          <cell r="Y1202">
            <v>0</v>
          </cell>
          <cell r="Z1202">
            <v>0</v>
          </cell>
          <cell r="AA1202">
            <v>-102.95695020999847</v>
          </cell>
          <cell r="AB1202">
            <v>-43.584210509994591</v>
          </cell>
          <cell r="AC1202">
            <v>-10.254170619999059</v>
          </cell>
          <cell r="AD1202">
            <v>-57.455482810000831</v>
          </cell>
          <cell r="AE1202">
            <v>-845.59097463998478</v>
          </cell>
          <cell r="AF1202">
            <v>0</v>
          </cell>
          <cell r="AG1202">
            <v>-23.312566579996201</v>
          </cell>
          <cell r="AH1202">
            <v>-736.40820334999444</v>
          </cell>
          <cell r="AI1202">
            <v>-13.28539816999546</v>
          </cell>
          <cell r="AJ1202">
            <v>0</v>
          </cell>
          <cell r="AK1202">
            <v>-24.730241190001834</v>
          </cell>
          <cell r="AL1202">
            <v>0</v>
          </cell>
          <cell r="AM1202">
            <v>0</v>
          </cell>
          <cell r="AN1202">
            <v>-89.313848859987047</v>
          </cell>
          <cell r="AO1202">
            <v>62.358571199998551</v>
          </cell>
          <cell r="AP1202">
            <v>0</v>
          </cell>
          <cell r="AQ1202">
            <v>-20.899287690001074</v>
          </cell>
          <cell r="AR1202">
            <v>-237.32923580997158</v>
          </cell>
          <cell r="AS1202">
            <v>0</v>
          </cell>
          <cell r="AT1202">
            <v>-97.28552794999996</v>
          </cell>
          <cell r="AU1202">
            <v>-54.345543190000171</v>
          </cell>
          <cell r="AV1202">
            <v>9.802216000003682</v>
          </cell>
          <cell r="AW1202">
            <v>-9.1490016200004902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-47.520384249997733</v>
          </cell>
          <cell r="BC1202">
            <v>-38.830994799995096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  <cell r="BZ1202">
            <v>0</v>
          </cell>
          <cell r="CA1202">
            <v>0</v>
          </cell>
          <cell r="CB1202">
            <v>0</v>
          </cell>
          <cell r="CC1202">
            <v>0</v>
          </cell>
          <cell r="CD1202">
            <v>0</v>
          </cell>
          <cell r="CE1202">
            <v>0</v>
          </cell>
          <cell r="CF1202">
            <v>0</v>
          </cell>
          <cell r="CG1202">
            <v>0</v>
          </cell>
          <cell r="CH1202">
            <v>0</v>
          </cell>
          <cell r="CI1202">
            <v>0</v>
          </cell>
          <cell r="CJ1202">
            <v>0</v>
          </cell>
          <cell r="CK1202">
            <v>0</v>
          </cell>
          <cell r="CL1202">
            <v>0</v>
          </cell>
          <cell r="CM1202">
            <v>0</v>
          </cell>
          <cell r="CN1202">
            <v>0</v>
          </cell>
          <cell r="CO1202">
            <v>0</v>
          </cell>
          <cell r="CP1202">
            <v>0</v>
          </cell>
          <cell r="CQ1202">
            <v>0</v>
          </cell>
          <cell r="CR1202">
            <v>0</v>
          </cell>
          <cell r="CS1202">
            <v>0</v>
          </cell>
          <cell r="CT1202">
            <v>0</v>
          </cell>
          <cell r="CU1202">
            <v>0</v>
          </cell>
          <cell r="CV1202">
            <v>0</v>
          </cell>
          <cell r="CW1202">
            <v>0</v>
          </cell>
          <cell r="CX1202">
            <v>0</v>
          </cell>
          <cell r="CY1202">
            <v>0</v>
          </cell>
          <cell r="CZ1202">
            <v>0</v>
          </cell>
          <cell r="DA1202">
            <v>0</v>
          </cell>
          <cell r="DB1202">
            <v>0</v>
          </cell>
          <cell r="DC1202">
            <v>0</v>
          </cell>
          <cell r="DD1202">
            <v>0</v>
          </cell>
          <cell r="DE1202">
            <v>0</v>
          </cell>
          <cell r="DF1202">
            <v>0</v>
          </cell>
          <cell r="DG1202">
            <v>0</v>
          </cell>
          <cell r="DH1202">
            <v>0</v>
          </cell>
          <cell r="DI1202">
            <v>0</v>
          </cell>
          <cell r="DJ1202">
            <v>0</v>
          </cell>
          <cell r="DK1202">
            <v>0</v>
          </cell>
          <cell r="DL1202">
            <v>0</v>
          </cell>
          <cell r="DM1202">
            <v>0</v>
          </cell>
          <cell r="DN1202">
            <v>0</v>
          </cell>
          <cell r="DO1202">
            <v>0</v>
          </cell>
          <cell r="DP1202">
            <v>0</v>
          </cell>
          <cell r="DQ1202">
            <v>0</v>
          </cell>
          <cell r="DR1202">
            <v>0</v>
          </cell>
          <cell r="DS1202">
            <v>0</v>
          </cell>
          <cell r="DT1202">
            <v>0</v>
          </cell>
          <cell r="DU1202">
            <v>0</v>
          </cell>
          <cell r="DV1202">
            <v>0</v>
          </cell>
          <cell r="DW1202">
            <v>0</v>
          </cell>
          <cell r="DX1202">
            <v>0</v>
          </cell>
          <cell r="DY1202">
            <v>0</v>
          </cell>
          <cell r="DZ1202">
            <v>0</v>
          </cell>
          <cell r="EA1202">
            <v>0</v>
          </cell>
          <cell r="EB1202">
            <v>0</v>
          </cell>
          <cell r="EC1202">
            <v>0</v>
          </cell>
          <cell r="ED1202">
            <v>0</v>
          </cell>
          <cell r="EE1202">
            <v>0</v>
          </cell>
          <cell r="EF1202">
            <v>0</v>
          </cell>
          <cell r="EG1202">
            <v>0</v>
          </cell>
          <cell r="EH1202">
            <v>0</v>
          </cell>
          <cell r="EI1202">
            <v>0</v>
          </cell>
          <cell r="EJ1202">
            <v>0</v>
          </cell>
          <cell r="EK1202">
            <v>0</v>
          </cell>
          <cell r="EL1202">
            <v>0</v>
          </cell>
          <cell r="EM1202">
            <v>0</v>
          </cell>
          <cell r="EN1202">
            <v>0</v>
          </cell>
          <cell r="EO1202">
            <v>0</v>
          </cell>
          <cell r="EP1202">
            <v>0</v>
          </cell>
          <cell r="EQ1202">
            <v>0</v>
          </cell>
          <cell r="ER1202">
            <v>0</v>
          </cell>
          <cell r="ES1202">
            <v>0</v>
          </cell>
          <cell r="ET1202">
            <v>0</v>
          </cell>
          <cell r="EU1202">
            <v>0</v>
          </cell>
          <cell r="EV1202">
            <v>0</v>
          </cell>
          <cell r="EW1202">
            <v>0</v>
          </cell>
          <cell r="EX1202">
            <v>0</v>
          </cell>
          <cell r="EY1202">
            <v>0</v>
          </cell>
          <cell r="EZ1202">
            <v>0</v>
          </cell>
          <cell r="FA1202">
            <v>0</v>
          </cell>
          <cell r="FB1202">
            <v>0</v>
          </cell>
          <cell r="FC1202">
            <v>0</v>
          </cell>
          <cell r="FD1202">
            <v>0</v>
          </cell>
          <cell r="FE1202">
            <v>0</v>
          </cell>
          <cell r="FF1202">
            <v>0</v>
          </cell>
          <cell r="FG1202">
            <v>0</v>
          </cell>
          <cell r="FH1202">
            <v>0</v>
          </cell>
          <cell r="FI1202">
            <v>0</v>
          </cell>
          <cell r="FJ1202">
            <v>0</v>
          </cell>
          <cell r="FK1202">
            <v>0</v>
          </cell>
          <cell r="FL1202">
            <v>0</v>
          </cell>
          <cell r="FM1202">
            <v>0</v>
          </cell>
          <cell r="FN1202">
            <v>0</v>
          </cell>
          <cell r="FO1202">
            <v>0</v>
          </cell>
          <cell r="FP1202">
            <v>0</v>
          </cell>
          <cell r="FQ1202">
            <v>0</v>
          </cell>
          <cell r="FR1202">
            <v>0</v>
          </cell>
          <cell r="FS1202">
            <v>0</v>
          </cell>
          <cell r="FT1202">
            <v>0</v>
          </cell>
          <cell r="FU1202">
            <v>0</v>
          </cell>
          <cell r="FV1202">
            <v>0</v>
          </cell>
          <cell r="FW1202">
            <v>0</v>
          </cell>
          <cell r="FX1202">
            <v>0</v>
          </cell>
          <cell r="FY1202">
            <v>0</v>
          </cell>
          <cell r="FZ1202">
            <v>0</v>
          </cell>
          <cell r="GA1202">
            <v>0</v>
          </cell>
          <cell r="GB1202">
            <v>0</v>
          </cell>
          <cell r="GC1202">
            <v>0</v>
          </cell>
          <cell r="GD1202">
            <v>0</v>
          </cell>
          <cell r="GE1202">
            <v>0</v>
          </cell>
          <cell r="GF1202">
            <v>0</v>
          </cell>
          <cell r="GG1202">
            <v>0</v>
          </cell>
          <cell r="GH1202">
            <v>0</v>
          </cell>
          <cell r="GI1202">
            <v>0</v>
          </cell>
          <cell r="GJ1202">
            <v>0</v>
          </cell>
          <cell r="GK1202">
            <v>0</v>
          </cell>
          <cell r="GL1202">
            <v>0</v>
          </cell>
          <cell r="GM1202">
            <v>0</v>
          </cell>
          <cell r="GN1202">
            <v>0</v>
          </cell>
          <cell r="GO1202">
            <v>0</v>
          </cell>
          <cell r="GP1202">
            <v>0</v>
          </cell>
          <cell r="GQ1202">
            <v>0</v>
          </cell>
          <cell r="GR1202">
            <v>0</v>
          </cell>
          <cell r="GS1202">
            <v>0</v>
          </cell>
          <cell r="GT1202">
            <v>0</v>
          </cell>
          <cell r="GU1202">
            <v>0</v>
          </cell>
          <cell r="GV1202">
            <v>0</v>
          </cell>
          <cell r="GW1202">
            <v>0</v>
          </cell>
          <cell r="GX1202">
            <v>0</v>
          </cell>
          <cell r="GY1202">
            <v>0</v>
          </cell>
          <cell r="GZ1202">
            <v>0</v>
          </cell>
          <cell r="HA1202">
            <v>0</v>
          </cell>
          <cell r="HB1202">
            <v>0</v>
          </cell>
          <cell r="HC1202">
            <v>0</v>
          </cell>
          <cell r="HD1202">
            <v>0</v>
          </cell>
          <cell r="HE1202">
            <v>0</v>
          </cell>
          <cell r="HF1202">
            <v>0</v>
          </cell>
          <cell r="HG1202">
            <v>0</v>
          </cell>
          <cell r="HH1202">
            <v>0</v>
          </cell>
          <cell r="HI1202">
            <v>0</v>
          </cell>
          <cell r="HJ1202">
            <v>0</v>
          </cell>
          <cell r="HK1202">
            <v>0</v>
          </cell>
          <cell r="HL1202">
            <v>0</v>
          </cell>
          <cell r="HM1202">
            <v>0</v>
          </cell>
          <cell r="HN1202">
            <v>0</v>
          </cell>
          <cell r="HO1202">
            <v>0</v>
          </cell>
          <cell r="HP1202">
            <v>0</v>
          </cell>
          <cell r="HQ1202">
            <v>0</v>
          </cell>
          <cell r="HR1202">
            <v>0</v>
          </cell>
          <cell r="HS1202">
            <v>0</v>
          </cell>
          <cell r="HT1202">
            <v>0</v>
          </cell>
          <cell r="HU1202">
            <v>0</v>
          </cell>
          <cell r="HV1202">
            <v>0</v>
          </cell>
          <cell r="HW1202">
            <v>0</v>
          </cell>
          <cell r="HX1202">
            <v>0</v>
          </cell>
          <cell r="HY1202">
            <v>0</v>
          </cell>
          <cell r="HZ1202">
            <v>0</v>
          </cell>
          <cell r="IA1202">
            <v>0</v>
          </cell>
          <cell r="IB1202">
            <v>0</v>
          </cell>
          <cell r="IC1202">
            <v>0</v>
          </cell>
          <cell r="ID1202">
            <v>0</v>
          </cell>
          <cell r="IE1202">
            <v>0</v>
          </cell>
          <cell r="IF1202">
            <v>0</v>
          </cell>
          <cell r="IG1202">
            <v>0</v>
          </cell>
          <cell r="IH1202">
            <v>0</v>
          </cell>
          <cell r="II1202">
            <v>0</v>
          </cell>
          <cell r="IJ1202">
            <v>0</v>
          </cell>
          <cell r="IK1202">
            <v>0</v>
          </cell>
          <cell r="IL1202">
            <v>0</v>
          </cell>
          <cell r="IM1202">
            <v>0</v>
          </cell>
          <cell r="IN1202">
            <v>0</v>
          </cell>
          <cell r="IO1202">
            <v>0</v>
          </cell>
          <cell r="IP1202">
            <v>0</v>
          </cell>
          <cell r="IQ1202">
            <v>0</v>
          </cell>
          <cell r="IR1202">
            <v>0</v>
          </cell>
          <cell r="IS1202">
            <v>0</v>
          </cell>
          <cell r="IT1202">
            <v>0</v>
          </cell>
          <cell r="IU1202">
            <v>0</v>
          </cell>
          <cell r="IV1202">
            <v>0</v>
          </cell>
          <cell r="IW1202">
            <v>0</v>
          </cell>
          <cell r="IX1202">
            <v>0</v>
          </cell>
          <cell r="IY1202">
            <v>0</v>
          </cell>
          <cell r="IZ1202">
            <v>0</v>
          </cell>
          <cell r="JA1202">
            <v>0</v>
          </cell>
          <cell r="JB1202">
            <v>0</v>
          </cell>
          <cell r="JC1202">
            <v>0</v>
          </cell>
          <cell r="JD1202">
            <v>0</v>
          </cell>
          <cell r="JE1202">
            <v>0</v>
          </cell>
        </row>
        <row r="1203">
          <cell r="D1203" t="str">
            <v>CL_.EX.WYE._.___.DaveJohnston 3</v>
          </cell>
          <cell r="F1203">
            <v>-223.88048707002599</v>
          </cell>
          <cell r="G1203">
            <v>-69.386794890000601</v>
          </cell>
          <cell r="H1203">
            <v>-94.181178529994213</v>
          </cell>
          <cell r="I1203">
            <v>0.58258776998263784</v>
          </cell>
          <cell r="J1203">
            <v>-166.98865744000068</v>
          </cell>
          <cell r="K1203">
            <v>0.730627259996254</v>
          </cell>
          <cell r="L1203">
            <v>-53.700474899989786</v>
          </cell>
          <cell r="M1203">
            <v>-11.840909099992132</v>
          </cell>
          <cell r="N1203">
            <v>-33.497160469996743</v>
          </cell>
          <cell r="O1203">
            <v>-62.992469140037429</v>
          </cell>
          <cell r="P1203">
            <v>-191.14041671999439</v>
          </cell>
          <cell r="Q1203">
            <v>-67.930474680004409</v>
          </cell>
          <cell r="R1203">
            <v>-1329.7354446498211</v>
          </cell>
          <cell r="S1203">
            <v>-353.61901277996367</v>
          </cell>
          <cell r="T1203">
            <v>-103.45997514000919</v>
          </cell>
          <cell r="U1203">
            <v>-45.287344950003899</v>
          </cell>
          <cell r="V1203">
            <v>112.72779333998915</v>
          </cell>
          <cell r="W1203">
            <v>-61.085661110002548</v>
          </cell>
          <cell r="X1203">
            <v>-131.80375890999858</v>
          </cell>
          <cell r="Y1203">
            <v>-45.123438109993003</v>
          </cell>
          <cell r="Z1203">
            <v>0</v>
          </cell>
          <cell r="AA1203">
            <v>-101.87132560000464</v>
          </cell>
          <cell r="AB1203">
            <v>-233.87203955999576</v>
          </cell>
          <cell r="AC1203">
            <v>-94.043070120009361</v>
          </cell>
          <cell r="AD1203">
            <v>-272.29761170998972</v>
          </cell>
          <cell r="AE1203">
            <v>-629.83537710993551</v>
          </cell>
          <cell r="AF1203">
            <v>-66.872195800024201</v>
          </cell>
          <cell r="AG1203">
            <v>-29.686104959997465</v>
          </cell>
          <cell r="AH1203">
            <v>205.49033199000405</v>
          </cell>
          <cell r="AI1203">
            <v>-33.241506290010875</v>
          </cell>
          <cell r="AJ1203">
            <v>-132.3497766200162</v>
          </cell>
          <cell r="AK1203">
            <v>-61.451309349999065</v>
          </cell>
          <cell r="AL1203">
            <v>-234.95087634997617</v>
          </cell>
          <cell r="AM1203">
            <v>0</v>
          </cell>
          <cell r="AN1203">
            <v>31.740213929995662</v>
          </cell>
          <cell r="AO1203">
            <v>-258.84335628000554</v>
          </cell>
          <cell r="AP1203">
            <v>-49.670797379993019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  <cell r="BZ1203">
            <v>0</v>
          </cell>
          <cell r="CA1203">
            <v>0</v>
          </cell>
          <cell r="CB1203">
            <v>0</v>
          </cell>
          <cell r="CC1203">
            <v>0</v>
          </cell>
          <cell r="CD1203">
            <v>0</v>
          </cell>
          <cell r="CE1203">
            <v>0</v>
          </cell>
          <cell r="CF1203">
            <v>0</v>
          </cell>
          <cell r="CG1203">
            <v>0</v>
          </cell>
          <cell r="CH1203">
            <v>0</v>
          </cell>
          <cell r="CI1203">
            <v>0</v>
          </cell>
          <cell r="CJ1203">
            <v>0</v>
          </cell>
          <cell r="CK1203">
            <v>0</v>
          </cell>
          <cell r="CL1203">
            <v>0</v>
          </cell>
          <cell r="CM1203">
            <v>0</v>
          </cell>
          <cell r="CN1203">
            <v>0</v>
          </cell>
          <cell r="CO1203">
            <v>0</v>
          </cell>
          <cell r="CP1203">
            <v>0</v>
          </cell>
          <cell r="CQ1203">
            <v>0</v>
          </cell>
          <cell r="CR1203">
            <v>0</v>
          </cell>
          <cell r="CS1203">
            <v>0</v>
          </cell>
          <cell r="CT1203">
            <v>0</v>
          </cell>
          <cell r="CU1203">
            <v>0</v>
          </cell>
          <cell r="CV1203">
            <v>0</v>
          </cell>
          <cell r="CW1203">
            <v>0</v>
          </cell>
          <cell r="CX1203">
            <v>0</v>
          </cell>
          <cell r="CY1203">
            <v>0</v>
          </cell>
          <cell r="CZ1203">
            <v>0</v>
          </cell>
          <cell r="DA1203">
            <v>0</v>
          </cell>
          <cell r="DB1203">
            <v>0</v>
          </cell>
          <cell r="DC1203">
            <v>0</v>
          </cell>
          <cell r="DD1203">
            <v>0</v>
          </cell>
          <cell r="DE1203">
            <v>0</v>
          </cell>
          <cell r="DF1203">
            <v>0</v>
          </cell>
          <cell r="DG1203">
            <v>0</v>
          </cell>
          <cell r="DH1203">
            <v>0</v>
          </cell>
          <cell r="DI1203">
            <v>0</v>
          </cell>
          <cell r="DJ1203">
            <v>0</v>
          </cell>
          <cell r="DK1203">
            <v>0</v>
          </cell>
          <cell r="DL1203">
            <v>0</v>
          </cell>
          <cell r="DM1203">
            <v>0</v>
          </cell>
          <cell r="DN1203">
            <v>0</v>
          </cell>
          <cell r="DO1203">
            <v>0</v>
          </cell>
          <cell r="DP1203">
            <v>0</v>
          </cell>
          <cell r="DQ1203">
            <v>0</v>
          </cell>
          <cell r="DR1203">
            <v>0</v>
          </cell>
          <cell r="DS1203">
            <v>0</v>
          </cell>
          <cell r="DT1203">
            <v>0</v>
          </cell>
          <cell r="DU1203">
            <v>0</v>
          </cell>
          <cell r="DV1203">
            <v>0</v>
          </cell>
          <cell r="DW1203">
            <v>0</v>
          </cell>
          <cell r="DX1203">
            <v>0</v>
          </cell>
          <cell r="DY1203">
            <v>0</v>
          </cell>
          <cell r="DZ1203">
            <v>0</v>
          </cell>
          <cell r="EA1203">
            <v>0</v>
          </cell>
          <cell r="EB1203">
            <v>0</v>
          </cell>
          <cell r="EC1203">
            <v>0</v>
          </cell>
          <cell r="ED1203">
            <v>0</v>
          </cell>
          <cell r="EE1203">
            <v>0</v>
          </cell>
          <cell r="EF1203">
            <v>0</v>
          </cell>
          <cell r="EG1203">
            <v>0</v>
          </cell>
          <cell r="EH1203">
            <v>0</v>
          </cell>
          <cell r="EI1203">
            <v>0</v>
          </cell>
          <cell r="EJ1203">
            <v>0</v>
          </cell>
          <cell r="EK1203">
            <v>0</v>
          </cell>
          <cell r="EL1203">
            <v>0</v>
          </cell>
          <cell r="EM1203">
            <v>0</v>
          </cell>
          <cell r="EN1203">
            <v>0</v>
          </cell>
          <cell r="EO1203">
            <v>0</v>
          </cell>
          <cell r="EP1203">
            <v>0</v>
          </cell>
          <cell r="EQ1203">
            <v>0</v>
          </cell>
          <cell r="ER1203">
            <v>0</v>
          </cell>
          <cell r="ES1203">
            <v>0</v>
          </cell>
          <cell r="ET1203">
            <v>0</v>
          </cell>
          <cell r="EU1203">
            <v>0</v>
          </cell>
          <cell r="EV1203">
            <v>0</v>
          </cell>
          <cell r="EW1203">
            <v>0</v>
          </cell>
          <cell r="EX1203">
            <v>0</v>
          </cell>
          <cell r="EY1203">
            <v>0</v>
          </cell>
          <cell r="EZ1203">
            <v>0</v>
          </cell>
          <cell r="FA1203">
            <v>0</v>
          </cell>
          <cell r="FB1203">
            <v>0</v>
          </cell>
          <cell r="FC1203">
            <v>0</v>
          </cell>
          <cell r="FD1203">
            <v>0</v>
          </cell>
          <cell r="FE1203">
            <v>0</v>
          </cell>
          <cell r="FF1203">
            <v>0</v>
          </cell>
          <cell r="FG1203">
            <v>0</v>
          </cell>
          <cell r="FH1203">
            <v>0</v>
          </cell>
          <cell r="FI1203">
            <v>0</v>
          </cell>
          <cell r="FJ1203">
            <v>0</v>
          </cell>
          <cell r="FK1203">
            <v>0</v>
          </cell>
          <cell r="FL1203">
            <v>0</v>
          </cell>
          <cell r="FM1203">
            <v>0</v>
          </cell>
          <cell r="FN1203">
            <v>0</v>
          </cell>
          <cell r="FO1203">
            <v>0</v>
          </cell>
          <cell r="FP1203">
            <v>0</v>
          </cell>
          <cell r="FQ1203">
            <v>0</v>
          </cell>
          <cell r="FR1203">
            <v>0</v>
          </cell>
          <cell r="FS1203">
            <v>0</v>
          </cell>
          <cell r="FT1203">
            <v>0</v>
          </cell>
          <cell r="FU1203">
            <v>0</v>
          </cell>
          <cell r="FV1203">
            <v>0</v>
          </cell>
          <cell r="FW1203">
            <v>0</v>
          </cell>
          <cell r="FX1203">
            <v>0</v>
          </cell>
          <cell r="FY1203">
            <v>0</v>
          </cell>
          <cell r="FZ1203">
            <v>0</v>
          </cell>
          <cell r="GA1203">
            <v>0</v>
          </cell>
          <cell r="GB1203">
            <v>0</v>
          </cell>
          <cell r="GC1203">
            <v>0</v>
          </cell>
          <cell r="GD1203">
            <v>0</v>
          </cell>
          <cell r="GE1203">
            <v>0</v>
          </cell>
          <cell r="GF1203">
            <v>0</v>
          </cell>
          <cell r="GG1203">
            <v>0</v>
          </cell>
          <cell r="GH1203">
            <v>0</v>
          </cell>
          <cell r="GI1203">
            <v>0</v>
          </cell>
          <cell r="GJ1203">
            <v>0</v>
          </cell>
          <cell r="GK1203">
            <v>0</v>
          </cell>
          <cell r="GL1203">
            <v>0</v>
          </cell>
          <cell r="GM1203">
            <v>0</v>
          </cell>
          <cell r="GN1203">
            <v>0</v>
          </cell>
          <cell r="GO1203">
            <v>0</v>
          </cell>
          <cell r="GP1203">
            <v>0</v>
          </cell>
          <cell r="GQ1203">
            <v>0</v>
          </cell>
          <cell r="GR1203">
            <v>0</v>
          </cell>
          <cell r="GS1203">
            <v>0</v>
          </cell>
          <cell r="GT1203">
            <v>0</v>
          </cell>
          <cell r="GU1203">
            <v>0</v>
          </cell>
          <cell r="GV1203">
            <v>0</v>
          </cell>
          <cell r="GW1203">
            <v>0</v>
          </cell>
          <cell r="GX1203">
            <v>0</v>
          </cell>
          <cell r="GY1203">
            <v>0</v>
          </cell>
          <cell r="GZ1203">
            <v>0</v>
          </cell>
          <cell r="HA1203">
            <v>0</v>
          </cell>
          <cell r="HB1203">
            <v>0</v>
          </cell>
          <cell r="HC1203">
            <v>0</v>
          </cell>
          <cell r="HD1203">
            <v>0</v>
          </cell>
          <cell r="HE1203">
            <v>0</v>
          </cell>
          <cell r="HF1203">
            <v>0</v>
          </cell>
          <cell r="HG1203">
            <v>0</v>
          </cell>
          <cell r="HH1203">
            <v>0</v>
          </cell>
          <cell r="HI1203">
            <v>0</v>
          </cell>
          <cell r="HJ1203">
            <v>0</v>
          </cell>
          <cell r="HK1203">
            <v>0</v>
          </cell>
          <cell r="HL1203">
            <v>0</v>
          </cell>
          <cell r="HM1203">
            <v>0</v>
          </cell>
          <cell r="HN1203">
            <v>0</v>
          </cell>
          <cell r="HO1203">
            <v>0</v>
          </cell>
          <cell r="HP1203">
            <v>0</v>
          </cell>
          <cell r="HQ1203">
            <v>0</v>
          </cell>
          <cell r="HR1203">
            <v>0</v>
          </cell>
          <cell r="HS1203">
            <v>0</v>
          </cell>
          <cell r="HT1203">
            <v>0</v>
          </cell>
          <cell r="HU1203">
            <v>0</v>
          </cell>
          <cell r="HV1203">
            <v>0</v>
          </cell>
          <cell r="HW1203">
            <v>0</v>
          </cell>
          <cell r="HX1203">
            <v>0</v>
          </cell>
          <cell r="HY1203">
            <v>0</v>
          </cell>
          <cell r="HZ1203">
            <v>0</v>
          </cell>
          <cell r="IA1203">
            <v>0</v>
          </cell>
          <cell r="IB1203">
            <v>0</v>
          </cell>
          <cell r="IC1203">
            <v>0</v>
          </cell>
          <cell r="ID1203">
            <v>0</v>
          </cell>
          <cell r="IE1203">
            <v>0</v>
          </cell>
          <cell r="IF1203">
            <v>0</v>
          </cell>
          <cell r="IG1203">
            <v>0</v>
          </cell>
          <cell r="IH1203">
            <v>0</v>
          </cell>
          <cell r="II1203">
            <v>0</v>
          </cell>
          <cell r="IJ1203">
            <v>0</v>
          </cell>
          <cell r="IK1203">
            <v>0</v>
          </cell>
          <cell r="IL1203">
            <v>0</v>
          </cell>
          <cell r="IM1203">
            <v>0</v>
          </cell>
          <cell r="IN1203">
            <v>0</v>
          </cell>
          <cell r="IO1203">
            <v>0</v>
          </cell>
          <cell r="IP1203">
            <v>0</v>
          </cell>
          <cell r="IQ1203">
            <v>0</v>
          </cell>
          <cell r="IR1203">
            <v>0</v>
          </cell>
          <cell r="IS1203">
            <v>0</v>
          </cell>
          <cell r="IT1203">
            <v>0</v>
          </cell>
          <cell r="IU1203">
            <v>0</v>
          </cell>
          <cell r="IV1203">
            <v>0</v>
          </cell>
          <cell r="IW1203">
            <v>0</v>
          </cell>
          <cell r="IX1203">
            <v>0</v>
          </cell>
          <cell r="IY1203">
            <v>0</v>
          </cell>
          <cell r="IZ1203">
            <v>0</v>
          </cell>
          <cell r="JA1203">
            <v>0</v>
          </cell>
          <cell r="JB1203">
            <v>0</v>
          </cell>
          <cell r="JC1203">
            <v>0</v>
          </cell>
          <cell r="JD1203">
            <v>0</v>
          </cell>
          <cell r="JE1203">
            <v>0</v>
          </cell>
        </row>
        <row r="1204">
          <cell r="D1204" t="str">
            <v>CL_.EX.WYE._.___.DaveJohnston 4</v>
          </cell>
          <cell r="F1204">
            <v>-285.25886154998443</v>
          </cell>
          <cell r="G1204">
            <v>-87.909223230002681</v>
          </cell>
          <cell r="H1204">
            <v>-381.16516857995884</v>
          </cell>
          <cell r="I1204">
            <v>-101.05646893003723</v>
          </cell>
          <cell r="J1204">
            <v>-130.30938208996668</v>
          </cell>
          <cell r="K1204">
            <v>-394.05451202997938</v>
          </cell>
          <cell r="L1204">
            <v>-38.557759200019063</v>
          </cell>
          <cell r="M1204">
            <v>-20.215478469966911</v>
          </cell>
          <cell r="N1204">
            <v>-17.665621840016684</v>
          </cell>
          <cell r="O1204">
            <v>-235.09299675998045</v>
          </cell>
          <cell r="P1204">
            <v>-247.65333629999077</v>
          </cell>
          <cell r="Q1204">
            <v>-123.99545344001672</v>
          </cell>
          <cell r="R1204">
            <v>-1259.7076013302431</v>
          </cell>
          <cell r="S1204">
            <v>-79.151410460035549</v>
          </cell>
          <cell r="T1204">
            <v>-63.233449670020491</v>
          </cell>
          <cell r="U1204">
            <v>-128.12477153993677</v>
          </cell>
          <cell r="V1204">
            <v>-430.78984152994235</v>
          </cell>
          <cell r="W1204">
            <v>-146.29457782999089</v>
          </cell>
          <cell r="X1204">
            <v>-130.17009572003735</v>
          </cell>
          <cell r="Y1204">
            <v>29.521258230030071</v>
          </cell>
          <cell r="Z1204">
            <v>0</v>
          </cell>
          <cell r="AA1204">
            <v>-53.559866589988815</v>
          </cell>
          <cell r="AB1204">
            <v>-155.18873630996677</v>
          </cell>
          <cell r="AC1204">
            <v>-10.080956320016412</v>
          </cell>
          <cell r="AD1204">
            <v>-92.635153590003029</v>
          </cell>
          <cell r="AE1204">
            <v>-1253.7802081601694</v>
          </cell>
          <cell r="AF1204">
            <v>-184.76017214995227</v>
          </cell>
          <cell r="AG1204">
            <v>-70.548626620031428</v>
          </cell>
          <cell r="AH1204">
            <v>-668.80038026996772</v>
          </cell>
          <cell r="AI1204">
            <v>-108.52404739998747</v>
          </cell>
          <cell r="AJ1204">
            <v>-16.502681600002688</v>
          </cell>
          <cell r="AK1204">
            <v>-178.4217900299991</v>
          </cell>
          <cell r="AL1204">
            <v>-3.4199999994598329E-2</v>
          </cell>
          <cell r="AM1204">
            <v>0</v>
          </cell>
          <cell r="AN1204">
            <v>12.629658609977923</v>
          </cell>
          <cell r="AO1204">
            <v>-62.416852630063659</v>
          </cell>
          <cell r="AP1204">
            <v>23.300683929977822</v>
          </cell>
          <cell r="AQ1204">
            <v>0.29819999999017455</v>
          </cell>
          <cell r="AR1204">
            <v>-966.69090488995425</v>
          </cell>
          <cell r="AS1204">
            <v>-2.3999999975785613E-3</v>
          </cell>
          <cell r="AT1204">
            <v>30.533057509979699</v>
          </cell>
          <cell r="AU1204">
            <v>-320.36105073001818</v>
          </cell>
          <cell r="AV1204">
            <v>-470.86060010998335</v>
          </cell>
          <cell r="AW1204">
            <v>-168.89615563998814</v>
          </cell>
          <cell r="AX1204">
            <v>-73.003918479982531</v>
          </cell>
          <cell r="AY1204">
            <v>-4.0800000046147034E-2</v>
          </cell>
          <cell r="AZ1204">
            <v>0</v>
          </cell>
          <cell r="BA1204">
            <v>2.2800000035203993E-2</v>
          </cell>
          <cell r="BB1204">
            <v>35.292974749958375</v>
          </cell>
          <cell r="BC1204">
            <v>3.9231569299881812</v>
          </cell>
          <cell r="BD1204">
            <v>-3.2979691200016532</v>
          </cell>
          <cell r="BE1204">
            <v>-2987.5980815198272</v>
          </cell>
          <cell r="BF1204">
            <v>8.6745905699790455</v>
          </cell>
          <cell r="BG1204">
            <v>-91.96989184000995</v>
          </cell>
          <cell r="BH1204">
            <v>-1823.2300830999739</v>
          </cell>
          <cell r="BI1204">
            <v>-338.57798616000218</v>
          </cell>
          <cell r="BJ1204">
            <v>-100.88258900000073</v>
          </cell>
          <cell r="BK1204">
            <v>-88.035319669987075</v>
          </cell>
          <cell r="BL1204">
            <v>0</v>
          </cell>
          <cell r="BM1204">
            <v>0</v>
          </cell>
          <cell r="BN1204">
            <v>-81.658099940017564</v>
          </cell>
          <cell r="BO1204">
            <v>-356.24553200996888</v>
          </cell>
          <cell r="BP1204">
            <v>-115.56547036999837</v>
          </cell>
          <cell r="BQ1204">
            <v>-0.10769999999320135</v>
          </cell>
          <cell r="BR1204">
            <v>-1240.8344511697069</v>
          </cell>
          <cell r="BS1204">
            <v>0</v>
          </cell>
          <cell r="BT1204">
            <v>-1.6950032399909105</v>
          </cell>
          <cell r="BU1204">
            <v>-23.534604300017236</v>
          </cell>
          <cell r="BV1204">
            <v>-300.65006924000045</v>
          </cell>
          <cell r="BW1204">
            <v>-27.469376300003205</v>
          </cell>
          <cell r="BX1204">
            <v>-41.794808639999246</v>
          </cell>
          <cell r="BY1204">
            <v>92.276293660019292</v>
          </cell>
          <cell r="BZ1204">
            <v>0</v>
          </cell>
          <cell r="CA1204">
            <v>0</v>
          </cell>
          <cell r="CB1204">
            <v>-937.96688311001344</v>
          </cell>
          <cell r="CC1204">
            <v>0</v>
          </cell>
          <cell r="CD1204">
            <v>0</v>
          </cell>
          <cell r="CE1204">
            <v>-1803.3089247799944</v>
          </cell>
          <cell r="CF1204">
            <v>0</v>
          </cell>
          <cell r="CG1204">
            <v>0</v>
          </cell>
          <cell r="CH1204">
            <v>37.565092440010631</v>
          </cell>
          <cell r="CI1204">
            <v>-38.479929750028532</v>
          </cell>
          <cell r="CJ1204">
            <v>-41.69701989000896</v>
          </cell>
          <cell r="CK1204">
            <v>-651.34112619000371</v>
          </cell>
          <cell r="CL1204">
            <v>-79.874074500025017</v>
          </cell>
          <cell r="CM1204">
            <v>0</v>
          </cell>
          <cell r="CN1204">
            <v>0</v>
          </cell>
          <cell r="CO1204">
            <v>-1029.4818668900116</v>
          </cell>
          <cell r="CP1204">
            <v>0</v>
          </cell>
          <cell r="CQ1204">
            <v>0</v>
          </cell>
          <cell r="CR1204">
            <v>-1753.4291259802412</v>
          </cell>
          <cell r="CS1204">
            <v>-2.2497600031783804E-2</v>
          </cell>
          <cell r="CT1204">
            <v>-0.20000000001164153</v>
          </cell>
          <cell r="CU1204">
            <v>-222.71526784000162</v>
          </cell>
          <cell r="CV1204">
            <v>-417.28127710000263</v>
          </cell>
          <cell r="CW1204">
            <v>-0.42352586999186315</v>
          </cell>
          <cell r="CX1204">
            <v>-37.66125417999865</v>
          </cell>
          <cell r="CY1204">
            <v>-45.42992280999897</v>
          </cell>
          <cell r="CZ1204">
            <v>-136.38258720998419</v>
          </cell>
          <cell r="DA1204">
            <v>-29.762664220004808</v>
          </cell>
          <cell r="DB1204">
            <v>-863.55012914999679</v>
          </cell>
          <cell r="DC1204">
            <v>0</v>
          </cell>
          <cell r="DD1204">
            <v>0</v>
          </cell>
          <cell r="DE1204">
            <v>-3274.0497102900408</v>
          </cell>
          <cell r="DF1204">
            <v>0</v>
          </cell>
          <cell r="DG1204">
            <v>-77.253114749983069</v>
          </cell>
          <cell r="DH1204">
            <v>-202.6208731100196</v>
          </cell>
          <cell r="DI1204">
            <v>-318.46336215000338</v>
          </cell>
          <cell r="DJ1204">
            <v>0</v>
          </cell>
          <cell r="DK1204">
            <v>8.5192547699989518</v>
          </cell>
          <cell r="DL1204">
            <v>-10</v>
          </cell>
          <cell r="DM1204">
            <v>-115.78433690001839</v>
          </cell>
          <cell r="DN1204">
            <v>-1107.3054032099899</v>
          </cell>
          <cell r="DO1204">
            <v>-1451.1418749400036</v>
          </cell>
          <cell r="DP1204">
            <v>0</v>
          </cell>
          <cell r="DQ1204">
            <v>0</v>
          </cell>
          <cell r="DR1204">
            <v>-3208.6329512302764</v>
          </cell>
          <cell r="DS1204">
            <v>-565.19613778000348</v>
          </cell>
          <cell r="DT1204">
            <v>-3.5593782300129533</v>
          </cell>
          <cell r="DU1204">
            <v>-116.81864204000158</v>
          </cell>
          <cell r="DV1204">
            <v>-544.99324196000089</v>
          </cell>
          <cell r="DW1204">
            <v>0</v>
          </cell>
          <cell r="DX1204">
            <v>-1261.0931938300055</v>
          </cell>
          <cell r="DY1204">
            <v>-188.52125166999758</v>
          </cell>
          <cell r="DZ1204">
            <v>-206.39673308000783</v>
          </cell>
          <cell r="EA1204">
            <v>-164.66469369002152</v>
          </cell>
          <cell r="EB1204">
            <v>-195.43860505000339</v>
          </cell>
          <cell r="EC1204">
            <v>38.048926099974778</v>
          </cell>
          <cell r="ED1204">
            <v>0</v>
          </cell>
          <cell r="EE1204">
            <v>-2115.6743290100712</v>
          </cell>
          <cell r="EF1204">
            <v>0</v>
          </cell>
          <cell r="EG1204">
            <v>-9.0829575899697375</v>
          </cell>
          <cell r="EH1204">
            <v>-246.49338742000691</v>
          </cell>
          <cell r="EI1204">
            <v>-236.01023621999775</v>
          </cell>
          <cell r="EJ1204">
            <v>0</v>
          </cell>
          <cell r="EK1204">
            <v>-479.47696722000546</v>
          </cell>
          <cell r="EL1204">
            <v>-81.155662379984278</v>
          </cell>
          <cell r="EM1204">
            <v>-273.37435274999007</v>
          </cell>
          <cell r="EN1204">
            <v>0</v>
          </cell>
          <cell r="EO1204">
            <v>-770.08076543000789</v>
          </cell>
          <cell r="EP1204">
            <v>-20</v>
          </cell>
          <cell r="EQ1204">
            <v>0</v>
          </cell>
          <cell r="ER1204">
            <v>-2928.1719190799631</v>
          </cell>
          <cell r="ES1204">
            <v>-47.398078909987817</v>
          </cell>
          <cell r="ET1204">
            <v>-22.802962819987442</v>
          </cell>
          <cell r="EU1204">
            <v>-163.20167819000926</v>
          </cell>
          <cell r="EV1204">
            <v>-370.65990296999735</v>
          </cell>
          <cell r="EW1204">
            <v>0</v>
          </cell>
          <cell r="EX1204">
            <v>-1541.8979166499921</v>
          </cell>
          <cell r="EY1204">
            <v>-264.1515815200255</v>
          </cell>
          <cell r="EZ1204">
            <v>-4.9391176700009964</v>
          </cell>
          <cell r="FA1204">
            <v>-125.73943754995707</v>
          </cell>
          <cell r="FB1204">
            <v>-228.61984504999964</v>
          </cell>
          <cell r="FC1204">
            <v>-184.95956421001756</v>
          </cell>
          <cell r="FD1204">
            <v>26.19816646000254</v>
          </cell>
          <cell r="FE1204">
            <v>-3148.3835330798756</v>
          </cell>
          <cell r="FF1204">
            <v>-49.9817646999727</v>
          </cell>
          <cell r="FG1204">
            <v>-160.35190126000089</v>
          </cell>
          <cell r="FH1204">
            <v>-1009.5395446100083</v>
          </cell>
          <cell r="FI1204">
            <v>0</v>
          </cell>
          <cell r="FJ1204">
            <v>0</v>
          </cell>
          <cell r="FK1204">
            <v>-10</v>
          </cell>
          <cell r="FL1204">
            <v>-662.67046843995922</v>
          </cell>
          <cell r="FM1204">
            <v>-97.766984299989417</v>
          </cell>
          <cell r="FN1204">
            <v>-314.74542060002568</v>
          </cell>
          <cell r="FO1204">
            <v>87.899341460004507</v>
          </cell>
          <cell r="FP1204">
            <v>-687.30920964000688</v>
          </cell>
          <cell r="FQ1204">
            <v>-243.91758099000435</v>
          </cell>
          <cell r="FR1204">
            <v>-1773.9209281599615</v>
          </cell>
          <cell r="FS1204">
            <v>-634.43262079998385</v>
          </cell>
          <cell r="FT1204">
            <v>-168.03690929002187</v>
          </cell>
          <cell r="FU1204">
            <v>-732.70378725999035</v>
          </cell>
          <cell r="FV1204">
            <v>-41.088723900000332</v>
          </cell>
          <cell r="FW1204">
            <v>0</v>
          </cell>
          <cell r="FX1204">
            <v>-17.699782039995625</v>
          </cell>
          <cell r="FY1204">
            <v>20.598768380004913</v>
          </cell>
          <cell r="FZ1204">
            <v>662.52076520002447</v>
          </cell>
          <cell r="GA1204">
            <v>-97.165071780036669</v>
          </cell>
          <cell r="GB1204">
            <v>-267.8538832200029</v>
          </cell>
          <cell r="GC1204">
            <v>-498.05968345000292</v>
          </cell>
          <cell r="GD1204">
            <v>0</v>
          </cell>
          <cell r="GE1204">
            <v>-3270.0511003399733</v>
          </cell>
          <cell r="GF1204">
            <v>-402.13575441003195</v>
          </cell>
          <cell r="GG1204">
            <v>-138.75</v>
          </cell>
          <cell r="GH1204">
            <v>-472.98415828998259</v>
          </cell>
          <cell r="GI1204">
            <v>0</v>
          </cell>
          <cell r="GJ1204">
            <v>0</v>
          </cell>
          <cell r="GK1204">
            <v>-302.55936136999662</v>
          </cell>
          <cell r="GL1204">
            <v>-676.31883396001649</v>
          </cell>
          <cell r="GM1204">
            <v>-602.16990149000776</v>
          </cell>
          <cell r="GN1204">
            <v>-639.96217745001195</v>
          </cell>
          <cell r="GO1204">
            <v>-15.170913369998743</v>
          </cell>
          <cell r="GP1204">
            <v>-20.000000000014552</v>
          </cell>
          <cell r="GQ1204">
            <v>0</v>
          </cell>
          <cell r="GR1204">
            <v>-4377.4114979400765</v>
          </cell>
          <cell r="GS1204">
            <v>-51.214462600008119</v>
          </cell>
          <cell r="GT1204">
            <v>-292.82142217998626</v>
          </cell>
          <cell r="GU1204">
            <v>-605.63958179998735</v>
          </cell>
          <cell r="GV1204">
            <v>-226.94552345000011</v>
          </cell>
          <cell r="GW1204">
            <v>0</v>
          </cell>
          <cell r="GX1204">
            <v>-418.5205304199917</v>
          </cell>
          <cell r="GY1204">
            <v>-33.42955796001479</v>
          </cell>
          <cell r="GZ1204">
            <v>-70.276829399983399</v>
          </cell>
          <cell r="HA1204">
            <v>-39.999999990017386</v>
          </cell>
          <cell r="HB1204">
            <v>-2638.5635901400019</v>
          </cell>
          <cell r="HC1204">
            <v>0</v>
          </cell>
          <cell r="HD1204">
            <v>0</v>
          </cell>
          <cell r="HE1204">
            <v>-1862.6950085300487</v>
          </cell>
          <cell r="HF1204">
            <v>-10</v>
          </cell>
          <cell r="HG1204">
            <v>-8.0129024000052596</v>
          </cell>
          <cell r="HH1204">
            <v>-869.09440291002102</v>
          </cell>
          <cell r="HI1204">
            <v>0</v>
          </cell>
          <cell r="HJ1204">
            <v>0</v>
          </cell>
          <cell r="HK1204">
            <v>-879.37064621999889</v>
          </cell>
          <cell r="HL1204">
            <v>-69.582852499996079</v>
          </cell>
          <cell r="HM1204">
            <v>-9.9999999999708962</v>
          </cell>
          <cell r="HN1204">
            <v>-63.543883900012588</v>
          </cell>
          <cell r="HO1204">
            <v>46.90967938999529</v>
          </cell>
          <cell r="HP1204">
            <v>9.9971657618880272E-9</v>
          </cell>
          <cell r="HQ1204">
            <v>0</v>
          </cell>
          <cell r="HR1204">
            <v>-3719.2850187297445</v>
          </cell>
          <cell r="HS1204">
            <v>1.0011717677116394E-8</v>
          </cell>
          <cell r="HT1204">
            <v>0</v>
          </cell>
          <cell r="HU1204">
            <v>0</v>
          </cell>
          <cell r="HV1204">
            <v>-1152.2627331699914</v>
          </cell>
          <cell r="HW1204">
            <v>0</v>
          </cell>
          <cell r="HX1204">
            <v>-2212.2496393899928</v>
          </cell>
          <cell r="HY1204">
            <v>-119.92049940995639</v>
          </cell>
          <cell r="HZ1204">
            <v>0</v>
          </cell>
          <cell r="IA1204">
            <v>-174.00231699994765</v>
          </cell>
          <cell r="IB1204">
            <v>-60.849829770013457</v>
          </cell>
          <cell r="IC1204">
            <v>-20.734480889994302</v>
          </cell>
          <cell r="ID1204">
            <v>20.734480890008854</v>
          </cell>
          <cell r="IE1204">
            <v>-3936.812938560266</v>
          </cell>
          <cell r="IF1204">
            <v>0</v>
          </cell>
          <cell r="IG1204">
            <v>0</v>
          </cell>
          <cell r="IH1204">
            <v>-9.9999999999854481</v>
          </cell>
          <cell r="II1204">
            <v>-377.10697801000424</v>
          </cell>
          <cell r="IJ1204">
            <v>0</v>
          </cell>
          <cell r="IK1204">
            <v>-778.28966828000557</v>
          </cell>
          <cell r="IL1204">
            <v>-56.069872480002232</v>
          </cell>
          <cell r="IM1204">
            <v>-121.664705889998</v>
          </cell>
          <cell r="IN1204">
            <v>-25.928189019992715</v>
          </cell>
          <cell r="IO1204">
            <v>-2567.7535248800123</v>
          </cell>
          <cell r="IP1204">
            <v>0</v>
          </cell>
          <cell r="IQ1204">
            <v>0</v>
          </cell>
          <cell r="IR1204">
            <v>-1821.8358899699524</v>
          </cell>
          <cell r="IS1204">
            <v>0</v>
          </cell>
          <cell r="IT1204">
            <v>-9.9946000000054482</v>
          </cell>
          <cell r="IU1204">
            <v>-5.9939781799912453</v>
          </cell>
          <cell r="IV1204">
            <v>0</v>
          </cell>
          <cell r="IW1204">
            <v>0</v>
          </cell>
          <cell r="IX1204">
            <v>-101.27323029998661</v>
          </cell>
          <cell r="IY1204">
            <v>-246.98459653003374</v>
          </cell>
          <cell r="IZ1204">
            <v>-131.04765168001177</v>
          </cell>
          <cell r="JA1204">
            <v>-445.56964396999683</v>
          </cell>
          <cell r="JB1204">
            <v>-880.9721893100068</v>
          </cell>
          <cell r="JC1204">
            <v>0</v>
          </cell>
          <cell r="JD1204">
            <v>0</v>
          </cell>
          <cell r="JE1204">
            <v>0</v>
          </cell>
        </row>
        <row r="1205">
          <cell r="D1205" t="str">
            <v>CL_.EX.WYE._.___.DaveJohnston 4 GCV</v>
          </cell>
          <cell r="F1205">
            <v>9.9000000000160071E-3</v>
          </cell>
          <cell r="G1205">
            <v>5.6999999999973738E-3</v>
          </cell>
          <cell r="H1205">
            <v>-7.7399999999999913E-2</v>
          </cell>
          <cell r="I1205">
            <v>-0.1033744299999988</v>
          </cell>
          <cell r="J1205">
            <v>0</v>
          </cell>
          <cell r="K1205">
            <v>-2.9399999999999871E-2</v>
          </cell>
          <cell r="L1205">
            <v>0</v>
          </cell>
          <cell r="M1205">
            <v>0</v>
          </cell>
          <cell r="N1205">
            <v>0</v>
          </cell>
          <cell r="O1205">
            <v>2.6220199999968941E-3</v>
          </cell>
          <cell r="P1205">
            <v>-5.8799999999997965E-2</v>
          </cell>
          <cell r="Q1205">
            <v>-3.3000000000029672E-3</v>
          </cell>
          <cell r="R1205">
            <v>-2.0783018599999536</v>
          </cell>
          <cell r="S1205">
            <v>-0.23220000000000596</v>
          </cell>
          <cell r="T1205">
            <v>9.4499999999996476E-2</v>
          </cell>
          <cell r="U1205">
            <v>-0.75420719999999974</v>
          </cell>
          <cell r="V1205">
            <v>-0.2208000000000041</v>
          </cell>
          <cell r="W1205">
            <v>0</v>
          </cell>
          <cell r="X1205">
            <v>0</v>
          </cell>
          <cell r="Y1205">
            <v>3.4199999999998454E-2</v>
          </cell>
          <cell r="Z1205">
            <v>-0.60010559999999558</v>
          </cell>
          <cell r="AA1205">
            <v>-1.0147469999999714E-2</v>
          </cell>
          <cell r="AB1205">
            <v>9.446161000001041E-2</v>
          </cell>
          <cell r="AC1205">
            <v>1.7099999999999227E-2</v>
          </cell>
          <cell r="AD1205">
            <v>-0.5011031999999993</v>
          </cell>
          <cell r="AE1205">
            <v>-0.83527585999993903</v>
          </cell>
          <cell r="AF1205">
            <v>-0.49379999999999313</v>
          </cell>
          <cell r="AG1205">
            <v>0.16950000000000287</v>
          </cell>
          <cell r="AH1205">
            <v>0</v>
          </cell>
          <cell r="AI1205">
            <v>6.317204000000487E-2</v>
          </cell>
          <cell r="AJ1205">
            <v>0</v>
          </cell>
          <cell r="AK1205">
            <v>0</v>
          </cell>
          <cell r="AL1205">
            <v>3.4199999999998454E-2</v>
          </cell>
          <cell r="AM1205">
            <v>0</v>
          </cell>
          <cell r="AN1205">
            <v>0.30137262999999948</v>
          </cell>
          <cell r="AO1205">
            <v>-0.61152052999999285</v>
          </cell>
          <cell r="AP1205">
            <v>0</v>
          </cell>
          <cell r="AQ1205">
            <v>-0.2981999999999978</v>
          </cell>
          <cell r="AR1205">
            <v>0.68003752999993594</v>
          </cell>
          <cell r="AS1205">
            <v>2.400000000001512E-3</v>
          </cell>
          <cell r="AT1205">
            <v>1.4699999999997715E-2</v>
          </cell>
          <cell r="AU1205">
            <v>0</v>
          </cell>
          <cell r="AV1205">
            <v>7.2537529999998185E-2</v>
          </cell>
          <cell r="AW1205">
            <v>0</v>
          </cell>
          <cell r="AX1205">
            <v>0</v>
          </cell>
          <cell r="AY1205">
            <v>4.0799999999997283E-2</v>
          </cell>
          <cell r="AZ1205">
            <v>0</v>
          </cell>
          <cell r="BA1205">
            <v>-2.2800000000000153E-2</v>
          </cell>
          <cell r="BB1205">
            <v>0.5496000000000052</v>
          </cell>
          <cell r="BC1205">
            <v>0</v>
          </cell>
          <cell r="BD1205">
            <v>2.2800000000000153E-2</v>
          </cell>
          <cell r="BE1205">
            <v>-0.29564701999998988</v>
          </cell>
          <cell r="BF1205">
            <v>-7.4999999999995737E-2</v>
          </cell>
          <cell r="BG1205">
            <v>-6.3600000000000989E-2</v>
          </cell>
          <cell r="BH1205">
            <v>0</v>
          </cell>
          <cell r="BI1205">
            <v>3.4199999999998454E-2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-0.29894701999999995</v>
          </cell>
          <cell r="BP1205">
            <v>0</v>
          </cell>
          <cell r="BQ1205">
            <v>0.10770000000000124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  <cell r="BZ1205">
            <v>0</v>
          </cell>
          <cell r="CA1205">
            <v>0</v>
          </cell>
          <cell r="CB1205">
            <v>0</v>
          </cell>
          <cell r="CC1205">
            <v>0</v>
          </cell>
          <cell r="CD1205">
            <v>0</v>
          </cell>
          <cell r="CE1205">
            <v>0</v>
          </cell>
          <cell r="CF1205">
            <v>0</v>
          </cell>
          <cell r="CG1205">
            <v>0</v>
          </cell>
          <cell r="CH1205">
            <v>0</v>
          </cell>
          <cell r="CI1205">
            <v>0</v>
          </cell>
          <cell r="CJ1205">
            <v>0</v>
          </cell>
          <cell r="CK1205">
            <v>0</v>
          </cell>
          <cell r="CL1205">
            <v>0</v>
          </cell>
          <cell r="CM1205">
            <v>0</v>
          </cell>
          <cell r="CN1205">
            <v>0</v>
          </cell>
          <cell r="CO1205">
            <v>0</v>
          </cell>
          <cell r="CP1205">
            <v>0</v>
          </cell>
          <cell r="CQ1205">
            <v>0</v>
          </cell>
          <cell r="CR1205">
            <v>0</v>
          </cell>
          <cell r="CS1205">
            <v>0</v>
          </cell>
          <cell r="CT1205">
            <v>0</v>
          </cell>
          <cell r="CU1205">
            <v>0</v>
          </cell>
          <cell r="CV1205">
            <v>0</v>
          </cell>
          <cell r="CW1205">
            <v>0</v>
          </cell>
          <cell r="CX1205">
            <v>0</v>
          </cell>
          <cell r="CY1205">
            <v>0</v>
          </cell>
          <cell r="CZ1205">
            <v>0</v>
          </cell>
          <cell r="DA1205">
            <v>0</v>
          </cell>
          <cell r="DB1205">
            <v>0</v>
          </cell>
          <cell r="DC1205">
            <v>0</v>
          </cell>
          <cell r="DD1205">
            <v>0</v>
          </cell>
          <cell r="DE1205">
            <v>0</v>
          </cell>
          <cell r="DF1205">
            <v>0</v>
          </cell>
          <cell r="DG1205">
            <v>0</v>
          </cell>
          <cell r="DH1205">
            <v>0</v>
          </cell>
          <cell r="DI1205">
            <v>0</v>
          </cell>
          <cell r="DJ1205">
            <v>0</v>
          </cell>
          <cell r="DK1205">
            <v>0</v>
          </cell>
          <cell r="DL1205">
            <v>0</v>
          </cell>
          <cell r="DM1205">
            <v>0</v>
          </cell>
          <cell r="DN1205">
            <v>0</v>
          </cell>
          <cell r="DO1205">
            <v>0</v>
          </cell>
          <cell r="DP1205">
            <v>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0</v>
          </cell>
          <cell r="DW1205">
            <v>0</v>
          </cell>
          <cell r="DX1205">
            <v>0</v>
          </cell>
          <cell r="DY1205">
            <v>0</v>
          </cell>
          <cell r="DZ1205">
            <v>0</v>
          </cell>
          <cell r="EA1205">
            <v>0</v>
          </cell>
          <cell r="EB1205">
            <v>0</v>
          </cell>
          <cell r="EC1205">
            <v>0</v>
          </cell>
          <cell r="ED1205">
            <v>0</v>
          </cell>
          <cell r="EE1205">
            <v>0</v>
          </cell>
          <cell r="EF1205">
            <v>0</v>
          </cell>
          <cell r="EG1205">
            <v>0</v>
          </cell>
          <cell r="EH1205">
            <v>0</v>
          </cell>
          <cell r="EI1205">
            <v>0</v>
          </cell>
          <cell r="EJ1205">
            <v>0</v>
          </cell>
          <cell r="EK1205">
            <v>0</v>
          </cell>
          <cell r="EL1205">
            <v>0</v>
          </cell>
          <cell r="EM1205">
            <v>0</v>
          </cell>
          <cell r="EN1205">
            <v>0</v>
          </cell>
          <cell r="EO1205">
            <v>0</v>
          </cell>
          <cell r="EP1205">
            <v>0</v>
          </cell>
          <cell r="EQ1205">
            <v>0</v>
          </cell>
          <cell r="ER1205">
            <v>0</v>
          </cell>
          <cell r="ES1205">
            <v>0</v>
          </cell>
          <cell r="ET1205">
            <v>0</v>
          </cell>
          <cell r="EU1205">
            <v>0</v>
          </cell>
          <cell r="EV1205">
            <v>0</v>
          </cell>
          <cell r="EW1205">
            <v>0</v>
          </cell>
          <cell r="EX1205">
            <v>0</v>
          </cell>
          <cell r="EY1205">
            <v>0</v>
          </cell>
          <cell r="EZ1205">
            <v>0</v>
          </cell>
          <cell r="FA1205">
            <v>0</v>
          </cell>
          <cell r="FB1205">
            <v>0</v>
          </cell>
          <cell r="FC1205">
            <v>0</v>
          </cell>
          <cell r="FD1205">
            <v>0</v>
          </cell>
          <cell r="FE1205">
            <v>0</v>
          </cell>
          <cell r="FF1205">
            <v>0</v>
          </cell>
          <cell r="FG1205">
            <v>0</v>
          </cell>
          <cell r="FH1205">
            <v>0</v>
          </cell>
          <cell r="FI1205">
            <v>0</v>
          </cell>
          <cell r="FJ1205">
            <v>0</v>
          </cell>
          <cell r="FK1205">
            <v>0</v>
          </cell>
          <cell r="FL1205">
            <v>0</v>
          </cell>
          <cell r="FM1205">
            <v>0</v>
          </cell>
          <cell r="FN1205">
            <v>0</v>
          </cell>
          <cell r="FO1205">
            <v>0</v>
          </cell>
          <cell r="FP1205">
            <v>0</v>
          </cell>
          <cell r="FQ1205">
            <v>0</v>
          </cell>
          <cell r="FR1205">
            <v>0</v>
          </cell>
          <cell r="FS1205">
            <v>0</v>
          </cell>
          <cell r="FT1205">
            <v>0</v>
          </cell>
          <cell r="FU1205">
            <v>0</v>
          </cell>
          <cell r="FV1205">
            <v>0</v>
          </cell>
          <cell r="FW1205">
            <v>0</v>
          </cell>
          <cell r="FX1205">
            <v>0</v>
          </cell>
          <cell r="FY1205">
            <v>0</v>
          </cell>
          <cell r="FZ1205">
            <v>0</v>
          </cell>
          <cell r="GA1205">
            <v>0</v>
          </cell>
          <cell r="GB1205">
            <v>0</v>
          </cell>
          <cell r="GC1205">
            <v>0</v>
          </cell>
          <cell r="GD1205">
            <v>0</v>
          </cell>
          <cell r="GE1205">
            <v>0</v>
          </cell>
          <cell r="GF1205">
            <v>0</v>
          </cell>
          <cell r="GG1205">
            <v>0</v>
          </cell>
          <cell r="GH1205">
            <v>0</v>
          </cell>
          <cell r="GI1205">
            <v>0</v>
          </cell>
          <cell r="GJ1205">
            <v>0</v>
          </cell>
          <cell r="GK1205">
            <v>0</v>
          </cell>
          <cell r="GL1205">
            <v>0</v>
          </cell>
          <cell r="GM1205">
            <v>0</v>
          </cell>
          <cell r="GN1205">
            <v>0</v>
          </cell>
          <cell r="GO1205">
            <v>0</v>
          </cell>
          <cell r="GP1205">
            <v>0</v>
          </cell>
          <cell r="GQ1205">
            <v>0</v>
          </cell>
          <cell r="GR1205">
            <v>0</v>
          </cell>
          <cell r="GS1205">
            <v>0</v>
          </cell>
          <cell r="GT1205">
            <v>0</v>
          </cell>
          <cell r="GU1205">
            <v>0</v>
          </cell>
          <cell r="GV1205">
            <v>0</v>
          </cell>
          <cell r="GW1205">
            <v>0</v>
          </cell>
          <cell r="GX1205">
            <v>0</v>
          </cell>
          <cell r="GY1205">
            <v>0</v>
          </cell>
          <cell r="GZ1205">
            <v>0</v>
          </cell>
          <cell r="HA1205">
            <v>0</v>
          </cell>
          <cell r="HB1205">
            <v>0</v>
          </cell>
          <cell r="HC1205">
            <v>0</v>
          </cell>
          <cell r="HD1205">
            <v>0</v>
          </cell>
          <cell r="HE1205">
            <v>0</v>
          </cell>
          <cell r="HF1205">
            <v>0</v>
          </cell>
          <cell r="HG1205">
            <v>0</v>
          </cell>
          <cell r="HH1205">
            <v>0</v>
          </cell>
          <cell r="HI1205">
            <v>0</v>
          </cell>
          <cell r="HJ1205">
            <v>0</v>
          </cell>
          <cell r="HK1205">
            <v>0</v>
          </cell>
          <cell r="HL1205">
            <v>0</v>
          </cell>
          <cell r="HM1205">
            <v>0</v>
          </cell>
          <cell r="HN1205">
            <v>0</v>
          </cell>
          <cell r="HO1205">
            <v>0</v>
          </cell>
          <cell r="HP1205">
            <v>0</v>
          </cell>
          <cell r="HQ1205">
            <v>0</v>
          </cell>
          <cell r="HR1205">
            <v>0</v>
          </cell>
          <cell r="HS1205">
            <v>0</v>
          </cell>
          <cell r="HT1205">
            <v>0</v>
          </cell>
          <cell r="HU1205">
            <v>0</v>
          </cell>
          <cell r="HV1205">
            <v>0</v>
          </cell>
          <cell r="HW1205">
            <v>0</v>
          </cell>
          <cell r="HX1205">
            <v>0</v>
          </cell>
          <cell r="HY1205">
            <v>0</v>
          </cell>
          <cell r="HZ1205">
            <v>0</v>
          </cell>
          <cell r="IA1205">
            <v>0</v>
          </cell>
          <cell r="IB1205">
            <v>0</v>
          </cell>
          <cell r="IC1205">
            <v>0</v>
          </cell>
          <cell r="ID1205">
            <v>0</v>
          </cell>
          <cell r="IE1205">
            <v>0</v>
          </cell>
          <cell r="IF1205">
            <v>0</v>
          </cell>
          <cell r="IG1205">
            <v>0</v>
          </cell>
          <cell r="IH1205">
            <v>0</v>
          </cell>
          <cell r="II1205">
            <v>0</v>
          </cell>
          <cell r="IJ1205">
            <v>0</v>
          </cell>
          <cell r="IK1205">
            <v>0</v>
          </cell>
          <cell r="IL1205">
            <v>0</v>
          </cell>
          <cell r="IM1205">
            <v>0</v>
          </cell>
          <cell r="IN1205">
            <v>0</v>
          </cell>
          <cell r="IO1205">
            <v>0</v>
          </cell>
          <cell r="IP1205">
            <v>0</v>
          </cell>
          <cell r="IQ1205">
            <v>0</v>
          </cell>
          <cell r="IR1205">
            <v>0</v>
          </cell>
          <cell r="IS1205">
            <v>0</v>
          </cell>
          <cell r="IT1205">
            <v>0</v>
          </cell>
          <cell r="IU1205">
            <v>0</v>
          </cell>
          <cell r="IV1205">
            <v>0</v>
          </cell>
          <cell r="IW1205">
            <v>0</v>
          </cell>
          <cell r="IX1205">
            <v>0</v>
          </cell>
          <cell r="IY1205">
            <v>0</v>
          </cell>
          <cell r="IZ1205">
            <v>0</v>
          </cell>
          <cell r="JA1205">
            <v>0</v>
          </cell>
          <cell r="JB1205">
            <v>0</v>
          </cell>
          <cell r="JC1205">
            <v>0</v>
          </cell>
          <cell r="JD1205">
            <v>0</v>
          </cell>
          <cell r="JE1205">
            <v>0</v>
          </cell>
        </row>
        <row r="1206">
          <cell r="D1206" t="str">
            <v>CL_.EX.WYE._.___.Wyodak</v>
          </cell>
          <cell r="F1206">
            <v>-281.90446633999818</v>
          </cell>
          <cell r="G1206">
            <v>-99.586957719991915</v>
          </cell>
          <cell r="H1206">
            <v>-888.47094207002374</v>
          </cell>
          <cell r="I1206">
            <v>-685.00718223000877</v>
          </cell>
          <cell r="J1206">
            <v>-159.74096354001085</v>
          </cell>
          <cell r="K1206">
            <v>-180.42639939002402</v>
          </cell>
          <cell r="L1206">
            <v>-305.00017180998111</v>
          </cell>
          <cell r="M1206">
            <v>-22.220718439988559</v>
          </cell>
          <cell r="N1206">
            <v>-38.172363359975861</v>
          </cell>
          <cell r="O1206">
            <v>-196.88740249998227</v>
          </cell>
          <cell r="P1206">
            <v>-68.817580150003778</v>
          </cell>
          <cell r="Q1206">
            <v>-93.279746060041361</v>
          </cell>
          <cell r="R1206">
            <v>-1747.6264162596781</v>
          </cell>
          <cell r="S1206">
            <v>-686.83263299003011</v>
          </cell>
          <cell r="T1206">
            <v>-147.28759647998959</v>
          </cell>
          <cell r="U1206">
            <v>255.63896529997874</v>
          </cell>
          <cell r="V1206">
            <v>-125.87052225998195</v>
          </cell>
          <cell r="W1206">
            <v>-154.46961179997015</v>
          </cell>
          <cell r="X1206">
            <v>-199.0179210799979</v>
          </cell>
          <cell r="Y1206">
            <v>-309.56434765999438</v>
          </cell>
          <cell r="Z1206">
            <v>0</v>
          </cell>
          <cell r="AA1206">
            <v>21.249035449989606</v>
          </cell>
          <cell r="AB1206">
            <v>-137.98585377998825</v>
          </cell>
          <cell r="AC1206">
            <v>-81.975803679990349</v>
          </cell>
          <cell r="AD1206">
            <v>-181.51012727998022</v>
          </cell>
          <cell r="AE1206">
            <v>-1834.5121353103314</v>
          </cell>
          <cell r="AF1206">
            <v>-8.5335463900410105</v>
          </cell>
          <cell r="AG1206">
            <v>-151.07428209998761</v>
          </cell>
          <cell r="AH1206">
            <v>-233.92286906998197</v>
          </cell>
          <cell r="AI1206">
            <v>-101.62032309999631</v>
          </cell>
          <cell r="AJ1206">
            <v>-623.30124333999993</v>
          </cell>
          <cell r="AK1206">
            <v>-72.856433870008914</v>
          </cell>
          <cell r="AL1206">
            <v>247.69640188000631</v>
          </cell>
          <cell r="AM1206">
            <v>0</v>
          </cell>
          <cell r="AN1206">
            <v>-116.28132018001634</v>
          </cell>
          <cell r="AO1206">
            <v>-431.28110473000561</v>
          </cell>
          <cell r="AP1206">
            <v>-337.84925049002049</v>
          </cell>
          <cell r="AQ1206">
            <v>-5.4881639199738856</v>
          </cell>
          <cell r="AR1206">
            <v>-1465.6904867500998</v>
          </cell>
          <cell r="AS1206">
            <v>4.542553190025501</v>
          </cell>
          <cell r="AT1206">
            <v>-41.965310469997348</v>
          </cell>
          <cell r="AU1206">
            <v>112.82078708999325</v>
          </cell>
          <cell r="AV1206">
            <v>-879.90631823999138</v>
          </cell>
          <cell r="AW1206">
            <v>-170.19570938000106</v>
          </cell>
          <cell r="AX1206">
            <v>-402.86459478994948</v>
          </cell>
          <cell r="AY1206">
            <v>-6.2921001399809029</v>
          </cell>
          <cell r="AZ1206">
            <v>0</v>
          </cell>
          <cell r="BA1206">
            <v>-17.279543480020948</v>
          </cell>
          <cell r="BB1206">
            <v>-41.70746089000022</v>
          </cell>
          <cell r="BC1206">
            <v>-25.99386305004009</v>
          </cell>
          <cell r="BD1206">
            <v>3.1510734100156697</v>
          </cell>
          <cell r="BE1206">
            <v>-2633.728189380141</v>
          </cell>
          <cell r="BF1206">
            <v>-69.964716600021347</v>
          </cell>
          <cell r="BG1206">
            <v>-24.837773959967308</v>
          </cell>
          <cell r="BH1206">
            <v>139.17377880000276</v>
          </cell>
          <cell r="BI1206">
            <v>-1793.1879001100024</v>
          </cell>
          <cell r="BJ1206">
            <v>-175.28402687000926</v>
          </cell>
          <cell r="BK1206">
            <v>-321.84706485000788</v>
          </cell>
          <cell r="BL1206">
            <v>0</v>
          </cell>
          <cell r="BM1206">
            <v>0</v>
          </cell>
          <cell r="BN1206">
            <v>-102.99811575995409</v>
          </cell>
          <cell r="BO1206">
            <v>-221.76358513000014</v>
          </cell>
          <cell r="BP1206">
            <v>-63.01878489999217</v>
          </cell>
          <cell r="BQ1206">
            <v>0</v>
          </cell>
          <cell r="BR1206">
            <v>-1757.056250020396</v>
          </cell>
          <cell r="BS1206">
            <v>0</v>
          </cell>
          <cell r="BT1206">
            <v>-69.324732060049428</v>
          </cell>
          <cell r="BU1206">
            <v>42.923094220008352</v>
          </cell>
          <cell r="BV1206">
            <v>-91.331180160013901</v>
          </cell>
          <cell r="BW1206">
            <v>-115.54976619999798</v>
          </cell>
          <cell r="BX1206">
            <v>-630.06003537999641</v>
          </cell>
          <cell r="BY1206">
            <v>-27.221935130015481</v>
          </cell>
          <cell r="BZ1206">
            <v>0</v>
          </cell>
          <cell r="CA1206">
            <v>-129.61175576000824</v>
          </cell>
          <cell r="CB1206">
            <v>-726.87993955999264</v>
          </cell>
          <cell r="CC1206">
            <v>-9.9999999899882823</v>
          </cell>
          <cell r="CD1206">
            <v>0</v>
          </cell>
          <cell r="CE1206">
            <v>-2872.4161364899483</v>
          </cell>
          <cell r="CF1206">
            <v>0</v>
          </cell>
          <cell r="CG1206">
            <v>-3.0340252899914049</v>
          </cell>
          <cell r="CH1206">
            <v>-1335.3777793100162</v>
          </cell>
          <cell r="CI1206">
            <v>-196.80730451999989</v>
          </cell>
          <cell r="CJ1206">
            <v>-327.35441484999319</v>
          </cell>
          <cell r="CK1206">
            <v>-230.90200427999662</v>
          </cell>
          <cell r="CL1206">
            <v>-9.9999999999708962</v>
          </cell>
          <cell r="CM1206">
            <v>-26.307919499988202</v>
          </cell>
          <cell r="CN1206">
            <v>-28.029306690004887</v>
          </cell>
          <cell r="CO1206">
            <v>-714.60338205001608</v>
          </cell>
          <cell r="CP1206">
            <v>24.928733899985673</v>
          </cell>
          <cell r="CQ1206">
            <v>-24.928733899985673</v>
          </cell>
          <cell r="CR1206">
            <v>-2543.2173597002402</v>
          </cell>
          <cell r="CS1206">
            <v>3.9928790007252246E-2</v>
          </cell>
          <cell r="CT1206">
            <v>-82.434663519961759</v>
          </cell>
          <cell r="CU1206">
            <v>-5.4314278300007572</v>
          </cell>
          <cell r="CV1206">
            <v>-830.12204863999796</v>
          </cell>
          <cell r="CW1206">
            <v>-790.23098410000239</v>
          </cell>
          <cell r="CX1206">
            <v>-114.78760466001404</v>
          </cell>
          <cell r="CY1206">
            <v>-383.43262192001566</v>
          </cell>
          <cell r="CZ1206">
            <v>-93.166825949971098</v>
          </cell>
          <cell r="DA1206">
            <v>-18.439733339997474</v>
          </cell>
          <cell r="DB1206">
            <v>-221.75604946000385</v>
          </cell>
          <cell r="DC1206">
            <v>-3.4873298699967563</v>
          </cell>
          <cell r="DD1206">
            <v>3.2000800012610853E-2</v>
          </cell>
          <cell r="DE1206">
            <v>-1663.6224408501294</v>
          </cell>
          <cell r="DF1206">
            <v>-39.153138900030171</v>
          </cell>
          <cell r="DG1206">
            <v>-91.51234601996839</v>
          </cell>
          <cell r="DH1206">
            <v>73.71804472002259</v>
          </cell>
          <cell r="DI1206">
            <v>-705.82213893000153</v>
          </cell>
          <cell r="DJ1206">
            <v>1.2444444400000521</v>
          </cell>
          <cell r="DK1206">
            <v>-645.26851521000208</v>
          </cell>
          <cell r="DL1206">
            <v>0</v>
          </cell>
          <cell r="DM1206">
            <v>-186.98677711994969</v>
          </cell>
          <cell r="DN1206">
            <v>5.5999999982304871E-2</v>
          </cell>
          <cell r="DO1206">
            <v>-69.898013830010314</v>
          </cell>
          <cell r="DP1206">
            <v>0</v>
          </cell>
          <cell r="DQ1206">
            <v>0</v>
          </cell>
          <cell r="DR1206">
            <v>-2418.8043148098513</v>
          </cell>
          <cell r="DS1206">
            <v>0</v>
          </cell>
          <cell r="DT1206">
            <v>-44.786704250000184</v>
          </cell>
          <cell r="DU1206">
            <v>-630.26569913000276</v>
          </cell>
          <cell r="DV1206">
            <v>-664.60532877000514</v>
          </cell>
          <cell r="DW1206">
            <v>-65.717389100000219</v>
          </cell>
          <cell r="DX1206">
            <v>-5.2778424000061932</v>
          </cell>
          <cell r="DY1206">
            <v>-70.000000000029104</v>
          </cell>
          <cell r="DZ1206">
            <v>-910.29690344000119</v>
          </cell>
          <cell r="EA1206">
            <v>-8.9138334699964616</v>
          </cell>
          <cell r="EB1206">
            <v>11.715856739996525</v>
          </cell>
          <cell r="EC1206">
            <v>-34.599706280016107</v>
          </cell>
          <cell r="ED1206">
            <v>3.9432352900039405</v>
          </cell>
          <cell r="EE1206">
            <v>-2671.2044691101182</v>
          </cell>
          <cell r="EF1206">
            <v>-551.20929580001393</v>
          </cell>
          <cell r="EG1206">
            <v>52.860554790007882</v>
          </cell>
          <cell r="EH1206">
            <v>-507.40951923000102</v>
          </cell>
          <cell r="EI1206">
            <v>-334.38839824999741</v>
          </cell>
          <cell r="EJ1206">
            <v>0</v>
          </cell>
          <cell r="EK1206">
            <v>-5.3790679099984118</v>
          </cell>
          <cell r="EL1206">
            <v>-90.018796500051394</v>
          </cell>
          <cell r="EM1206">
            <v>-48.179364370007534</v>
          </cell>
          <cell r="EN1206">
            <v>-70</v>
          </cell>
          <cell r="EO1206">
            <v>-51.453646970003319</v>
          </cell>
          <cell r="EP1206">
            <v>-1066.026934870024</v>
          </cell>
          <cell r="EQ1206">
            <v>0</v>
          </cell>
          <cell r="ER1206">
            <v>-3925.2944689800497</v>
          </cell>
          <cell r="ES1206">
            <v>-6.5464406700193649</v>
          </cell>
          <cell r="ET1206">
            <v>0</v>
          </cell>
          <cell r="EU1206">
            <v>-792.02126554001006</v>
          </cell>
          <cell r="EV1206">
            <v>-110.73460277999948</v>
          </cell>
          <cell r="EW1206">
            <v>0</v>
          </cell>
          <cell r="EX1206">
            <v>92.667725400000563</v>
          </cell>
          <cell r="EY1206">
            <v>-404.87516378998407</v>
          </cell>
          <cell r="EZ1206">
            <v>-1744.4790224500175</v>
          </cell>
          <cell r="FA1206">
            <v>-496.48490214999765</v>
          </cell>
          <cell r="FB1206">
            <v>-231.65410763000182</v>
          </cell>
          <cell r="FC1206">
            <v>-212.23851411002397</v>
          </cell>
          <cell r="FD1206">
            <v>-18.928175259992713</v>
          </cell>
          <cell r="FE1206">
            <v>-3573.1093582599424</v>
          </cell>
          <cell r="FF1206">
            <v>-135.00161906001449</v>
          </cell>
          <cell r="FG1206">
            <v>-19.999999999985448</v>
          </cell>
          <cell r="FH1206">
            <v>-72.390325090011174</v>
          </cell>
          <cell r="FI1206">
            <v>-78.306223209998279</v>
          </cell>
          <cell r="FJ1206">
            <v>0</v>
          </cell>
          <cell r="FK1206">
            <v>-181.23858993000249</v>
          </cell>
          <cell r="FL1206">
            <v>-11.568307299996377</v>
          </cell>
          <cell r="FM1206">
            <v>-483.50423279000097</v>
          </cell>
          <cell r="FN1206">
            <v>0.61690754001028836</v>
          </cell>
          <cell r="FO1206">
            <v>-1962.3469092500018</v>
          </cell>
          <cell r="FP1206">
            <v>-629.48951733000285</v>
          </cell>
          <cell r="FQ1206">
            <v>0.11945815999933984</v>
          </cell>
          <cell r="FR1206">
            <v>-2440.0967278602766</v>
          </cell>
          <cell r="FS1206">
            <v>85.002078299992718</v>
          </cell>
          <cell r="FT1206">
            <v>0</v>
          </cell>
          <cell r="FU1206">
            <v>-290.79179119000037</v>
          </cell>
          <cell r="FV1206">
            <v>290.69979944000079</v>
          </cell>
          <cell r="FW1206">
            <v>0</v>
          </cell>
          <cell r="FX1206">
            <v>0</v>
          </cell>
          <cell r="FY1206">
            <v>-1213.2649991300277</v>
          </cell>
          <cell r="FZ1206">
            <v>-72.847207949991571</v>
          </cell>
          <cell r="GA1206">
            <v>-321.84399500003201</v>
          </cell>
          <cell r="GB1206">
            <v>-771.42614307000258</v>
          </cell>
          <cell r="GC1206">
            <v>-141.31212890001188</v>
          </cell>
          <cell r="GD1206">
            <v>-4.3123403600038728</v>
          </cell>
          <cell r="GE1206">
            <v>-357.16449653008021</v>
          </cell>
          <cell r="GF1206">
            <v>0</v>
          </cell>
          <cell r="GG1206">
            <v>-29.182300869986648</v>
          </cell>
          <cell r="GH1206">
            <v>-91.191641550009081</v>
          </cell>
          <cell r="GI1206">
            <v>0</v>
          </cell>
          <cell r="GJ1206">
            <v>0</v>
          </cell>
          <cell r="GK1206">
            <v>-79.088835210000525</v>
          </cell>
          <cell r="GL1206">
            <v>33.400036980019649</v>
          </cell>
          <cell r="GM1206">
            <v>-191.10175589000573</v>
          </cell>
          <cell r="GN1206">
            <v>0</v>
          </cell>
          <cell r="GO1206">
            <v>0</v>
          </cell>
          <cell r="GP1206">
            <v>-18.103900699992664</v>
          </cell>
          <cell r="GQ1206">
            <v>18.103900710004382</v>
          </cell>
          <cell r="GR1206">
            <v>-2370.5534795200219</v>
          </cell>
          <cell r="GS1206">
            <v>41.214462600008119</v>
          </cell>
          <cell r="GT1206">
            <v>-10</v>
          </cell>
          <cell r="GU1206">
            <v>0</v>
          </cell>
          <cell r="GV1206">
            <v>0</v>
          </cell>
          <cell r="GW1206">
            <v>0</v>
          </cell>
          <cell r="GX1206">
            <v>-334.72669388999998</v>
          </cell>
          <cell r="GY1206">
            <v>-969.41750749998027</v>
          </cell>
          <cell r="GZ1206">
            <v>-714.72902847998193</v>
          </cell>
          <cell r="HA1206">
            <v>-186.22155991001637</v>
          </cell>
          <cell r="HB1206">
            <v>-156.40844646000187</v>
          </cell>
          <cell r="HC1206">
            <v>-40.264705879992107</v>
          </cell>
          <cell r="HD1206">
            <v>0</v>
          </cell>
          <cell r="HE1206">
            <v>-1843.0704100099392</v>
          </cell>
          <cell r="HF1206">
            <v>-0.10720000001310837</v>
          </cell>
          <cell r="HG1206">
            <v>-27.110461050004233</v>
          </cell>
          <cell r="HH1206">
            <v>-198.66469989997859</v>
          </cell>
          <cell r="HI1206">
            <v>0</v>
          </cell>
          <cell r="HJ1206">
            <v>0</v>
          </cell>
          <cell r="HK1206">
            <v>-54.776044769999999</v>
          </cell>
          <cell r="HL1206">
            <v>-563.32303222001065</v>
          </cell>
          <cell r="HM1206">
            <v>-59.999999990017386</v>
          </cell>
          <cell r="HN1206">
            <v>-234.40137053999933</v>
          </cell>
          <cell r="HO1206">
            <v>-704.68760154000483</v>
          </cell>
          <cell r="HP1206">
            <v>0</v>
          </cell>
          <cell r="HQ1206">
            <v>0</v>
          </cell>
          <cell r="HR1206">
            <v>-763.06799632031471</v>
          </cell>
          <cell r="HS1206">
            <v>0</v>
          </cell>
          <cell r="HT1206">
            <v>-9.9999999999854481</v>
          </cell>
          <cell r="HU1206">
            <v>-14.599899390013888</v>
          </cell>
          <cell r="HV1206">
            <v>-11.347248610003589</v>
          </cell>
          <cell r="HW1206">
            <v>0</v>
          </cell>
          <cell r="HX1206">
            <v>-76.322115759998269</v>
          </cell>
          <cell r="HY1206">
            <v>-140.87768884000252</v>
          </cell>
          <cell r="HZ1206">
            <v>-2.5310293099901173</v>
          </cell>
          <cell r="IA1206">
            <v>0</v>
          </cell>
          <cell r="IB1206">
            <v>-507.39001441000437</v>
          </cell>
          <cell r="IC1206">
            <v>0</v>
          </cell>
          <cell r="ID1206">
            <v>0</v>
          </cell>
          <cell r="IE1206">
            <v>-2436.1450036098249</v>
          </cell>
          <cell r="IF1206">
            <v>0</v>
          </cell>
          <cell r="IG1206">
            <v>2.1337776000291342</v>
          </cell>
          <cell r="IH1206">
            <v>0</v>
          </cell>
          <cell r="II1206">
            <v>0</v>
          </cell>
          <cell r="IJ1206">
            <v>-78.290949220000016</v>
          </cell>
          <cell r="IK1206">
            <v>-1986.1912639099974</v>
          </cell>
          <cell r="IL1206">
            <v>13.937970170023618</v>
          </cell>
          <cell r="IM1206">
            <v>-32.769161560019711</v>
          </cell>
          <cell r="IN1206">
            <v>-20</v>
          </cell>
          <cell r="IO1206">
            <v>-334.96537669000099</v>
          </cell>
          <cell r="IP1206">
            <v>0</v>
          </cell>
          <cell r="IQ1206">
            <v>0</v>
          </cell>
          <cell r="IR1206">
            <v>-520.14185243984684</v>
          </cell>
          <cell r="IS1206">
            <v>-10</v>
          </cell>
          <cell r="IT1206">
            <v>50.792410480004037</v>
          </cell>
          <cell r="IU1206">
            <v>-84.151249760005157</v>
          </cell>
          <cell r="IV1206">
            <v>0</v>
          </cell>
          <cell r="IW1206">
            <v>0</v>
          </cell>
          <cell r="IX1206">
            <v>-443.97248866999144</v>
          </cell>
          <cell r="IY1206">
            <v>-20</v>
          </cell>
          <cell r="IZ1206">
            <v>-15.849957199970959</v>
          </cell>
          <cell r="JA1206">
            <v>-45.003000000026077</v>
          </cell>
          <cell r="JB1206">
            <v>48.042432710004505</v>
          </cell>
          <cell r="JC1206">
            <v>0</v>
          </cell>
          <cell r="JD1206">
            <v>0</v>
          </cell>
          <cell r="JE1206">
            <v>0</v>
          </cell>
        </row>
        <row r="1207">
          <cell r="D1207" t="str">
            <v>CLC.EX.WYE._._32.DaveJohnston 4 CCUS</v>
          </cell>
          <cell r="F1207">
            <v>-0.14679999999999538</v>
          </cell>
          <cell r="G1207">
            <v>-7.8400000000000247E-2</v>
          </cell>
          <cell r="H1207">
            <v>6.5200000000000813E-2</v>
          </cell>
          <cell r="I1207">
            <v>8.0724679999999438E-2</v>
          </cell>
          <cell r="J1207">
            <v>0</v>
          </cell>
          <cell r="K1207">
            <v>0</v>
          </cell>
          <cell r="L1207">
            <v>-2.5999999999996248E-2</v>
          </cell>
          <cell r="M1207">
            <v>0</v>
          </cell>
          <cell r="N1207">
            <v>0</v>
          </cell>
          <cell r="O1207">
            <v>2.2799999999996601E-2</v>
          </cell>
          <cell r="P1207">
            <v>0</v>
          </cell>
          <cell r="Q1207">
            <v>0</v>
          </cell>
          <cell r="R1207">
            <v>-1.4295999999999651</v>
          </cell>
          <cell r="S1207">
            <v>-0.41719999999999402</v>
          </cell>
          <cell r="T1207">
            <v>-5.3200000000000358E-2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-4.679999999999751E-2</v>
          </cell>
          <cell r="AC1207">
            <v>0</v>
          </cell>
          <cell r="AD1207">
            <v>-0.91240000000000165</v>
          </cell>
          <cell r="AE1207">
            <v>-0.294399999999996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-0.29439999999999955</v>
          </cell>
          <cell r="AR1207">
            <v>-0.37679999999997449</v>
          </cell>
          <cell r="AS1207">
            <v>0</v>
          </cell>
          <cell r="AT1207">
            <v>0</v>
          </cell>
          <cell r="AU1207">
            <v>0</v>
          </cell>
          <cell r="AV1207">
            <v>-3.0399999999999316E-2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-0.30080000000000062</v>
          </cell>
          <cell r="BB1207">
            <v>3.9200000000001012E-2</v>
          </cell>
          <cell r="BC1207">
            <v>0</v>
          </cell>
          <cell r="BD1207">
            <v>-8.4799999999997766E-2</v>
          </cell>
          <cell r="BE1207">
            <v>0.47920000000004848</v>
          </cell>
          <cell r="BF1207">
            <v>0</v>
          </cell>
          <cell r="BG1207">
            <v>1.5200000000000102E-2</v>
          </cell>
          <cell r="BH1207">
            <v>-7.6000000000000512E-3</v>
          </cell>
          <cell r="BI1207">
            <v>0.67560000000000286</v>
          </cell>
          <cell r="BJ1207">
            <v>0</v>
          </cell>
          <cell r="BK1207">
            <v>0</v>
          </cell>
          <cell r="BL1207">
            <v>0</v>
          </cell>
          <cell r="BM1207">
            <v>0</v>
          </cell>
          <cell r="BN1207">
            <v>0</v>
          </cell>
          <cell r="BO1207">
            <v>-0.20400000000000063</v>
          </cell>
          <cell r="BP1207">
            <v>0</v>
          </cell>
          <cell r="BQ1207">
            <v>0</v>
          </cell>
          <cell r="BR1207">
            <v>-8.7999999999993861E-2</v>
          </cell>
          <cell r="BS1207">
            <v>0</v>
          </cell>
          <cell r="BT1207">
            <v>0</v>
          </cell>
          <cell r="BU1207">
            <v>0</v>
          </cell>
          <cell r="BV1207">
            <v>8.4800000000001319E-2</v>
          </cell>
          <cell r="BW1207">
            <v>0</v>
          </cell>
          <cell r="BX1207">
            <v>0</v>
          </cell>
          <cell r="BY1207">
            <v>0</v>
          </cell>
          <cell r="BZ1207">
            <v>0</v>
          </cell>
          <cell r="CA1207">
            <v>-0.17280000000000229</v>
          </cell>
          <cell r="CB1207">
            <v>0</v>
          </cell>
          <cell r="CC1207">
            <v>0</v>
          </cell>
          <cell r="CD1207">
            <v>0</v>
          </cell>
          <cell r="CE1207">
            <v>-3.0399999999985994E-2</v>
          </cell>
          <cell r="CF1207">
            <v>0</v>
          </cell>
          <cell r="CG1207">
            <v>0</v>
          </cell>
          <cell r="CH1207">
            <v>0</v>
          </cell>
          <cell r="CI1207">
            <v>0</v>
          </cell>
          <cell r="CJ1207">
            <v>0</v>
          </cell>
          <cell r="CK1207">
            <v>0</v>
          </cell>
          <cell r="CL1207">
            <v>0</v>
          </cell>
          <cell r="CM1207">
            <v>0</v>
          </cell>
          <cell r="CN1207">
            <v>0</v>
          </cell>
          <cell r="CO1207">
            <v>-3.0400000000000205E-2</v>
          </cell>
          <cell r="CP1207">
            <v>0</v>
          </cell>
          <cell r="CQ1207">
            <v>0</v>
          </cell>
          <cell r="CR1207">
            <v>0</v>
          </cell>
          <cell r="CS1207">
            <v>0</v>
          </cell>
          <cell r="CT1207">
            <v>0</v>
          </cell>
          <cell r="CU1207">
            <v>0</v>
          </cell>
          <cell r="CV1207">
            <v>0</v>
          </cell>
          <cell r="CW1207">
            <v>0</v>
          </cell>
          <cell r="CX1207">
            <v>0</v>
          </cell>
          <cell r="CY1207">
            <v>0</v>
          </cell>
          <cell r="CZ1207">
            <v>0</v>
          </cell>
          <cell r="DA1207">
            <v>0</v>
          </cell>
          <cell r="DB1207">
            <v>0</v>
          </cell>
          <cell r="DC1207">
            <v>0</v>
          </cell>
          <cell r="DD1207">
            <v>0</v>
          </cell>
          <cell r="DE1207">
            <v>0</v>
          </cell>
          <cell r="DF1207">
            <v>0</v>
          </cell>
          <cell r="DG1207">
            <v>0</v>
          </cell>
          <cell r="DH1207">
            <v>0</v>
          </cell>
          <cell r="DI1207">
            <v>0</v>
          </cell>
          <cell r="DJ1207">
            <v>0</v>
          </cell>
          <cell r="DK1207">
            <v>0</v>
          </cell>
          <cell r="DL1207">
            <v>0</v>
          </cell>
          <cell r="DM1207">
            <v>0</v>
          </cell>
          <cell r="DN1207">
            <v>0</v>
          </cell>
          <cell r="DO1207">
            <v>0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0</v>
          </cell>
          <cell r="DW1207">
            <v>0</v>
          </cell>
          <cell r="DX1207">
            <v>0</v>
          </cell>
          <cell r="DY1207">
            <v>0</v>
          </cell>
          <cell r="DZ1207">
            <v>0</v>
          </cell>
          <cell r="EA1207">
            <v>0</v>
          </cell>
          <cell r="EB1207">
            <v>0</v>
          </cell>
          <cell r="EC1207">
            <v>0</v>
          </cell>
          <cell r="ED1207">
            <v>0</v>
          </cell>
          <cell r="EE1207">
            <v>0</v>
          </cell>
          <cell r="EF1207">
            <v>0</v>
          </cell>
          <cell r="EG1207">
            <v>0</v>
          </cell>
          <cell r="EH1207">
            <v>0</v>
          </cell>
          <cell r="EI1207">
            <v>0</v>
          </cell>
          <cell r="EJ1207">
            <v>0</v>
          </cell>
          <cell r="EK1207">
            <v>0</v>
          </cell>
          <cell r="EL1207">
            <v>0</v>
          </cell>
          <cell r="EM1207">
            <v>0</v>
          </cell>
          <cell r="EN1207">
            <v>0</v>
          </cell>
          <cell r="EO1207">
            <v>0</v>
          </cell>
          <cell r="EP1207">
            <v>0</v>
          </cell>
          <cell r="EQ1207">
            <v>0</v>
          </cell>
          <cell r="ER1207">
            <v>0</v>
          </cell>
          <cell r="ES1207">
            <v>0</v>
          </cell>
          <cell r="ET1207">
            <v>0</v>
          </cell>
          <cell r="EU1207">
            <v>0</v>
          </cell>
          <cell r="EV1207">
            <v>0</v>
          </cell>
          <cell r="EW1207">
            <v>0</v>
          </cell>
          <cell r="EX1207">
            <v>0</v>
          </cell>
          <cell r="EY1207">
            <v>0</v>
          </cell>
          <cell r="EZ1207">
            <v>0</v>
          </cell>
          <cell r="FA1207">
            <v>0</v>
          </cell>
          <cell r="FB1207">
            <v>0</v>
          </cell>
          <cell r="FC1207">
            <v>0</v>
          </cell>
          <cell r="FD1207">
            <v>0</v>
          </cell>
          <cell r="FE1207">
            <v>0</v>
          </cell>
          <cell r="FF1207">
            <v>0</v>
          </cell>
          <cell r="FG1207">
            <v>0</v>
          </cell>
          <cell r="FH1207">
            <v>0</v>
          </cell>
          <cell r="FI1207">
            <v>0</v>
          </cell>
          <cell r="FJ1207">
            <v>0</v>
          </cell>
          <cell r="FK1207">
            <v>0</v>
          </cell>
          <cell r="FL1207">
            <v>0</v>
          </cell>
          <cell r="FM1207">
            <v>0</v>
          </cell>
          <cell r="FN1207">
            <v>0</v>
          </cell>
          <cell r="FO1207">
            <v>0</v>
          </cell>
          <cell r="FP1207">
            <v>0</v>
          </cell>
          <cell r="FQ1207">
            <v>0</v>
          </cell>
          <cell r="FR1207">
            <v>0</v>
          </cell>
          <cell r="FS1207">
            <v>0</v>
          </cell>
          <cell r="FT1207">
            <v>0</v>
          </cell>
          <cell r="FU1207">
            <v>0</v>
          </cell>
          <cell r="FV1207">
            <v>0</v>
          </cell>
          <cell r="FW1207">
            <v>0</v>
          </cell>
          <cell r="FX1207">
            <v>0</v>
          </cell>
          <cell r="FY1207">
            <v>0</v>
          </cell>
          <cell r="FZ1207">
            <v>0</v>
          </cell>
          <cell r="GA1207">
            <v>0</v>
          </cell>
          <cell r="GB1207">
            <v>0</v>
          </cell>
          <cell r="GC1207">
            <v>0</v>
          </cell>
          <cell r="GD1207">
            <v>0</v>
          </cell>
          <cell r="GE1207">
            <v>0</v>
          </cell>
          <cell r="GF1207">
            <v>0</v>
          </cell>
          <cell r="GG1207">
            <v>0</v>
          </cell>
          <cell r="GH1207">
            <v>0</v>
          </cell>
          <cell r="GI1207">
            <v>0</v>
          </cell>
          <cell r="GJ1207">
            <v>0</v>
          </cell>
          <cell r="GK1207">
            <v>0</v>
          </cell>
          <cell r="GL1207">
            <v>0</v>
          </cell>
          <cell r="GM1207">
            <v>0</v>
          </cell>
          <cell r="GN1207">
            <v>0</v>
          </cell>
          <cell r="GO1207">
            <v>0</v>
          </cell>
          <cell r="GP1207">
            <v>0</v>
          </cell>
          <cell r="GQ1207">
            <v>0</v>
          </cell>
          <cell r="GR1207">
            <v>0</v>
          </cell>
          <cell r="GS1207">
            <v>0</v>
          </cell>
          <cell r="GT1207">
            <v>0</v>
          </cell>
          <cell r="GU1207">
            <v>0</v>
          </cell>
          <cell r="GV1207">
            <v>0</v>
          </cell>
          <cell r="GW1207">
            <v>0</v>
          </cell>
          <cell r="GX1207">
            <v>0</v>
          </cell>
          <cell r="GY1207">
            <v>0</v>
          </cell>
          <cell r="GZ1207">
            <v>0</v>
          </cell>
          <cell r="HA1207">
            <v>0</v>
          </cell>
          <cell r="HB1207">
            <v>0</v>
          </cell>
          <cell r="HC1207">
            <v>0</v>
          </cell>
          <cell r="HD1207">
            <v>0</v>
          </cell>
          <cell r="HE1207">
            <v>0</v>
          </cell>
          <cell r="HF1207">
            <v>0</v>
          </cell>
          <cell r="HG1207">
            <v>0</v>
          </cell>
          <cell r="HH1207">
            <v>0</v>
          </cell>
          <cell r="HI1207">
            <v>0</v>
          </cell>
          <cell r="HJ1207">
            <v>0</v>
          </cell>
          <cell r="HK1207">
            <v>0</v>
          </cell>
          <cell r="HL1207">
            <v>0</v>
          </cell>
          <cell r="HM1207">
            <v>0</v>
          </cell>
          <cell r="HN1207">
            <v>0</v>
          </cell>
          <cell r="HO1207">
            <v>0</v>
          </cell>
          <cell r="HP1207">
            <v>0</v>
          </cell>
          <cell r="HQ1207">
            <v>0</v>
          </cell>
          <cell r="HR1207">
            <v>0</v>
          </cell>
          <cell r="HS1207">
            <v>0</v>
          </cell>
          <cell r="HT1207">
            <v>0</v>
          </cell>
          <cell r="HU1207">
            <v>0</v>
          </cell>
          <cell r="HV1207">
            <v>0</v>
          </cell>
          <cell r="HW1207">
            <v>0</v>
          </cell>
          <cell r="HX1207">
            <v>0</v>
          </cell>
          <cell r="HY1207">
            <v>0</v>
          </cell>
          <cell r="HZ1207">
            <v>0</v>
          </cell>
          <cell r="IA1207">
            <v>0</v>
          </cell>
          <cell r="IB1207">
            <v>0</v>
          </cell>
          <cell r="IC1207">
            <v>0</v>
          </cell>
          <cell r="ID1207">
            <v>0</v>
          </cell>
          <cell r="IE1207">
            <v>0</v>
          </cell>
          <cell r="IF1207">
            <v>0</v>
          </cell>
          <cell r="IG1207">
            <v>0</v>
          </cell>
          <cell r="IH1207">
            <v>0</v>
          </cell>
          <cell r="II1207">
            <v>0</v>
          </cell>
          <cell r="IJ1207">
            <v>0</v>
          </cell>
          <cell r="IK1207">
            <v>0</v>
          </cell>
          <cell r="IL1207">
            <v>0</v>
          </cell>
          <cell r="IM1207">
            <v>0</v>
          </cell>
          <cell r="IN1207">
            <v>0</v>
          </cell>
          <cell r="IO1207">
            <v>0</v>
          </cell>
          <cell r="IP1207">
            <v>0</v>
          </cell>
          <cell r="IQ1207">
            <v>0</v>
          </cell>
          <cell r="IR1207">
            <v>-1.1617051800000127</v>
          </cell>
          <cell r="IS1207">
            <v>0</v>
          </cell>
          <cell r="IT1207">
            <v>0.17919999999999803</v>
          </cell>
          <cell r="IU1207">
            <v>0</v>
          </cell>
          <cell r="IV1207">
            <v>0</v>
          </cell>
          <cell r="IW1207">
            <v>0</v>
          </cell>
          <cell r="IX1207">
            <v>0</v>
          </cell>
          <cell r="IY1207">
            <v>0</v>
          </cell>
          <cell r="IZ1207">
            <v>0</v>
          </cell>
          <cell r="JA1207">
            <v>0</v>
          </cell>
          <cell r="JB1207">
            <v>-1.3409051800000018</v>
          </cell>
          <cell r="JC1207">
            <v>0</v>
          </cell>
          <cell r="JD1207">
            <v>0</v>
          </cell>
          <cell r="JE1207">
            <v>0</v>
          </cell>
        </row>
        <row r="1208">
          <cell r="D1208" t="str">
            <v>CLC.EX.BDG._._30.JimBridger 3 CCUS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  <cell r="BD1208">
            <v>0</v>
          </cell>
          <cell r="BE1208">
            <v>0</v>
          </cell>
          <cell r="BF1208">
            <v>0</v>
          </cell>
          <cell r="BG1208">
            <v>0</v>
          </cell>
          <cell r="BH1208">
            <v>0</v>
          </cell>
          <cell r="BI1208">
            <v>0</v>
          </cell>
          <cell r="BJ1208">
            <v>0</v>
          </cell>
          <cell r="BK1208">
            <v>0</v>
          </cell>
          <cell r="BL1208">
            <v>0</v>
          </cell>
          <cell r="BM1208">
            <v>0</v>
          </cell>
          <cell r="BN1208">
            <v>0</v>
          </cell>
          <cell r="BO1208">
            <v>0</v>
          </cell>
          <cell r="BP1208">
            <v>0</v>
          </cell>
          <cell r="BQ1208">
            <v>0</v>
          </cell>
          <cell r="BR1208">
            <v>0</v>
          </cell>
          <cell r="BS1208">
            <v>0</v>
          </cell>
          <cell r="BT1208">
            <v>0</v>
          </cell>
          <cell r="BU1208">
            <v>0</v>
          </cell>
          <cell r="BV1208">
            <v>0</v>
          </cell>
          <cell r="BW1208">
            <v>0</v>
          </cell>
          <cell r="BX1208">
            <v>0</v>
          </cell>
          <cell r="BY1208">
            <v>0</v>
          </cell>
          <cell r="BZ1208">
            <v>0</v>
          </cell>
          <cell r="CA1208">
            <v>0</v>
          </cell>
          <cell r="CB1208">
            <v>0</v>
          </cell>
          <cell r="CC1208">
            <v>0</v>
          </cell>
          <cell r="CD1208">
            <v>0</v>
          </cell>
          <cell r="CE1208">
            <v>0</v>
          </cell>
          <cell r="CF1208">
            <v>0</v>
          </cell>
          <cell r="CG1208">
            <v>0</v>
          </cell>
          <cell r="CH1208">
            <v>0</v>
          </cell>
          <cell r="CI1208">
            <v>0</v>
          </cell>
          <cell r="CJ1208">
            <v>0</v>
          </cell>
          <cell r="CK1208">
            <v>0</v>
          </cell>
          <cell r="CL1208">
            <v>0</v>
          </cell>
          <cell r="CM1208">
            <v>0</v>
          </cell>
          <cell r="CN1208">
            <v>0</v>
          </cell>
          <cell r="CO1208">
            <v>0</v>
          </cell>
          <cell r="CP1208">
            <v>0</v>
          </cell>
          <cell r="CQ1208">
            <v>0</v>
          </cell>
          <cell r="CR1208">
            <v>0</v>
          </cell>
          <cell r="CS1208">
            <v>0</v>
          </cell>
          <cell r="CT1208">
            <v>0</v>
          </cell>
          <cell r="CU1208">
            <v>0</v>
          </cell>
          <cell r="CV1208">
            <v>0</v>
          </cell>
          <cell r="CW1208">
            <v>0</v>
          </cell>
          <cell r="CX1208">
            <v>0</v>
          </cell>
          <cell r="CY1208">
            <v>0</v>
          </cell>
          <cell r="CZ1208">
            <v>0</v>
          </cell>
          <cell r="DA1208">
            <v>0</v>
          </cell>
          <cell r="DB1208">
            <v>0</v>
          </cell>
          <cell r="DC1208">
            <v>0</v>
          </cell>
          <cell r="DD1208">
            <v>0</v>
          </cell>
          <cell r="DE1208">
            <v>0</v>
          </cell>
          <cell r="DF1208">
            <v>0</v>
          </cell>
          <cell r="DG1208">
            <v>0</v>
          </cell>
          <cell r="DH1208">
            <v>0</v>
          </cell>
          <cell r="DI1208">
            <v>0</v>
          </cell>
          <cell r="DJ1208">
            <v>0</v>
          </cell>
          <cell r="DK1208">
            <v>0</v>
          </cell>
          <cell r="DL1208">
            <v>0</v>
          </cell>
          <cell r="DM1208">
            <v>0</v>
          </cell>
          <cell r="DN1208">
            <v>0</v>
          </cell>
          <cell r="DO1208">
            <v>0</v>
          </cell>
          <cell r="DP1208">
            <v>0</v>
          </cell>
          <cell r="DQ1208">
            <v>0</v>
          </cell>
          <cell r="DR1208">
            <v>0</v>
          </cell>
          <cell r="DS1208">
            <v>0</v>
          </cell>
          <cell r="DT1208">
            <v>0</v>
          </cell>
          <cell r="DU1208">
            <v>0</v>
          </cell>
          <cell r="DV1208">
            <v>0</v>
          </cell>
          <cell r="DW1208">
            <v>0</v>
          </cell>
          <cell r="DX1208">
            <v>0</v>
          </cell>
          <cell r="DY1208">
            <v>0</v>
          </cell>
          <cell r="DZ1208">
            <v>0</v>
          </cell>
          <cell r="EA1208">
            <v>0</v>
          </cell>
          <cell r="EB1208">
            <v>0</v>
          </cell>
          <cell r="EC1208">
            <v>0</v>
          </cell>
          <cell r="ED1208">
            <v>0</v>
          </cell>
          <cell r="EE1208">
            <v>0</v>
          </cell>
          <cell r="EF1208">
            <v>0</v>
          </cell>
          <cell r="EG1208">
            <v>0</v>
          </cell>
          <cell r="EH1208">
            <v>0</v>
          </cell>
          <cell r="EI1208">
            <v>0</v>
          </cell>
          <cell r="EJ1208">
            <v>0</v>
          </cell>
          <cell r="EK1208">
            <v>0</v>
          </cell>
          <cell r="EL1208">
            <v>0</v>
          </cell>
          <cell r="EM1208">
            <v>0</v>
          </cell>
          <cell r="EN1208">
            <v>0</v>
          </cell>
          <cell r="EO1208">
            <v>0</v>
          </cell>
          <cell r="EP1208">
            <v>0</v>
          </cell>
          <cell r="EQ1208">
            <v>0</v>
          </cell>
          <cell r="ER1208">
            <v>0</v>
          </cell>
          <cell r="ES1208">
            <v>0</v>
          </cell>
          <cell r="ET1208">
            <v>0</v>
          </cell>
          <cell r="EU1208">
            <v>0</v>
          </cell>
          <cell r="EV1208">
            <v>0</v>
          </cell>
          <cell r="EW1208">
            <v>0</v>
          </cell>
          <cell r="EX1208">
            <v>0</v>
          </cell>
          <cell r="EY1208">
            <v>0</v>
          </cell>
          <cell r="EZ1208">
            <v>0</v>
          </cell>
          <cell r="FA1208">
            <v>0</v>
          </cell>
          <cell r="FB1208">
            <v>0</v>
          </cell>
          <cell r="FC1208">
            <v>0</v>
          </cell>
          <cell r="FD1208">
            <v>0</v>
          </cell>
          <cell r="FE1208">
            <v>0</v>
          </cell>
          <cell r="FF1208">
            <v>0</v>
          </cell>
          <cell r="FG1208">
            <v>0</v>
          </cell>
          <cell r="FH1208">
            <v>0</v>
          </cell>
          <cell r="FI1208">
            <v>0</v>
          </cell>
          <cell r="FJ1208">
            <v>0</v>
          </cell>
          <cell r="FK1208">
            <v>0</v>
          </cell>
          <cell r="FL1208">
            <v>0</v>
          </cell>
          <cell r="FM1208">
            <v>0</v>
          </cell>
          <cell r="FN1208">
            <v>0</v>
          </cell>
          <cell r="FO1208">
            <v>0</v>
          </cell>
          <cell r="FP1208">
            <v>0</v>
          </cell>
          <cell r="FQ1208">
            <v>0</v>
          </cell>
          <cell r="FR1208">
            <v>0</v>
          </cell>
          <cell r="FS1208">
            <v>0</v>
          </cell>
          <cell r="FT1208">
            <v>0</v>
          </cell>
          <cell r="FU1208">
            <v>0</v>
          </cell>
          <cell r="FV1208">
            <v>0</v>
          </cell>
          <cell r="FW1208">
            <v>0</v>
          </cell>
          <cell r="FX1208">
            <v>0</v>
          </cell>
          <cell r="FY1208">
            <v>0</v>
          </cell>
          <cell r="FZ1208">
            <v>0</v>
          </cell>
          <cell r="GA1208">
            <v>0</v>
          </cell>
          <cell r="GB1208">
            <v>0</v>
          </cell>
          <cell r="GC1208">
            <v>0</v>
          </cell>
          <cell r="GD1208">
            <v>0</v>
          </cell>
          <cell r="GE1208">
            <v>0</v>
          </cell>
          <cell r="GF1208">
            <v>0</v>
          </cell>
          <cell r="GG1208">
            <v>0</v>
          </cell>
          <cell r="GH1208">
            <v>0</v>
          </cell>
          <cell r="GI1208">
            <v>0</v>
          </cell>
          <cell r="GJ1208">
            <v>0</v>
          </cell>
          <cell r="GK1208">
            <v>0</v>
          </cell>
          <cell r="GL1208">
            <v>0</v>
          </cell>
          <cell r="GM1208">
            <v>0</v>
          </cell>
          <cell r="GN1208">
            <v>0</v>
          </cell>
          <cell r="GO1208">
            <v>0</v>
          </cell>
          <cell r="GP1208">
            <v>0</v>
          </cell>
          <cell r="GQ1208">
            <v>0</v>
          </cell>
          <cell r="GR1208">
            <v>0</v>
          </cell>
          <cell r="GS1208">
            <v>0</v>
          </cell>
          <cell r="GT1208">
            <v>0</v>
          </cell>
          <cell r="GU1208">
            <v>0</v>
          </cell>
          <cell r="GV1208">
            <v>0</v>
          </cell>
          <cell r="GW1208">
            <v>0</v>
          </cell>
          <cell r="GX1208">
            <v>0</v>
          </cell>
          <cell r="GY1208">
            <v>0</v>
          </cell>
          <cell r="GZ1208">
            <v>0</v>
          </cell>
          <cell r="HA1208">
            <v>0</v>
          </cell>
          <cell r="HB1208">
            <v>0</v>
          </cell>
          <cell r="HC1208">
            <v>0</v>
          </cell>
          <cell r="HD1208">
            <v>0</v>
          </cell>
          <cell r="HE1208">
            <v>0</v>
          </cell>
          <cell r="HF1208">
            <v>0</v>
          </cell>
          <cell r="HG1208">
            <v>0</v>
          </cell>
          <cell r="HH1208">
            <v>0</v>
          </cell>
          <cell r="HI1208">
            <v>0</v>
          </cell>
          <cell r="HJ1208">
            <v>0</v>
          </cell>
          <cell r="HK1208">
            <v>0</v>
          </cell>
          <cell r="HL1208">
            <v>0</v>
          </cell>
          <cell r="HM1208">
            <v>0</v>
          </cell>
          <cell r="HN1208">
            <v>0</v>
          </cell>
          <cell r="HO1208">
            <v>0</v>
          </cell>
          <cell r="HP1208">
            <v>0</v>
          </cell>
          <cell r="HQ1208">
            <v>0</v>
          </cell>
          <cell r="HR1208">
            <v>-2284.4573345499812</v>
          </cell>
          <cell r="HS1208">
            <v>-581.70398542998009</v>
          </cell>
          <cell r="HT1208">
            <v>-961.53867992000596</v>
          </cell>
          <cell r="HU1208">
            <v>-10.000000000003638</v>
          </cell>
          <cell r="HV1208">
            <v>0</v>
          </cell>
          <cell r="HW1208">
            <v>0</v>
          </cell>
          <cell r="HX1208">
            <v>0</v>
          </cell>
          <cell r="HY1208">
            <v>-86.6981947900058</v>
          </cell>
          <cell r="HZ1208">
            <v>-48.330170369998086</v>
          </cell>
          <cell r="IA1208">
            <v>-416.1050173199983</v>
          </cell>
          <cell r="IB1208">
            <v>0</v>
          </cell>
          <cell r="IC1208">
            <v>-201.1536372499977</v>
          </cell>
          <cell r="ID1208">
            <v>21.072350529997493</v>
          </cell>
          <cell r="IE1208">
            <v>-597.30371537012979</v>
          </cell>
          <cell r="IF1208">
            <v>-143.62449911999283</v>
          </cell>
          <cell r="IG1208">
            <v>-36.407875250006327</v>
          </cell>
          <cell r="IH1208">
            <v>-64.232687669995357</v>
          </cell>
          <cell r="II1208">
            <v>0</v>
          </cell>
          <cell r="IJ1208">
            <v>0</v>
          </cell>
          <cell r="IK1208">
            <v>0</v>
          </cell>
          <cell r="IL1208">
            <v>0</v>
          </cell>
          <cell r="IM1208">
            <v>-179.34862244000396</v>
          </cell>
          <cell r="IN1208">
            <v>-61.581476260005729</v>
          </cell>
          <cell r="IO1208">
            <v>0</v>
          </cell>
          <cell r="IP1208">
            <v>-187.15911047998816</v>
          </cell>
          <cell r="IQ1208">
            <v>75.050555850000819</v>
          </cell>
          <cell r="IR1208">
            <v>-1072.3685577402357</v>
          </cell>
          <cell r="IS1208">
            <v>-58.749699140025768</v>
          </cell>
          <cell r="IT1208">
            <v>-69.736488890004694</v>
          </cell>
          <cell r="IU1208">
            <v>-85.102525030000834</v>
          </cell>
          <cell r="IV1208">
            <v>-10.000000000000004</v>
          </cell>
          <cell r="IW1208">
            <v>0</v>
          </cell>
          <cell r="IX1208">
            <v>0</v>
          </cell>
          <cell r="IY1208">
            <v>-132.80498221000016</v>
          </cell>
          <cell r="IZ1208">
            <v>-583.34949927999696</v>
          </cell>
          <cell r="JA1208">
            <v>-113.25954198000545</v>
          </cell>
          <cell r="JB1208">
            <v>0</v>
          </cell>
          <cell r="JC1208">
            <v>207.63118499999109</v>
          </cell>
          <cell r="JD1208">
            <v>-226.99700621000375</v>
          </cell>
          <cell r="JE1208">
            <v>0</v>
          </cell>
        </row>
        <row r="1209">
          <cell r="D1209" t="str">
            <v>CLC.EX.BDG._._30.JimBridger 4 CCUS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  <cell r="BD1209">
            <v>0</v>
          </cell>
          <cell r="BE1209">
            <v>0</v>
          </cell>
          <cell r="BF1209">
            <v>0</v>
          </cell>
          <cell r="BG1209">
            <v>0</v>
          </cell>
          <cell r="BH1209">
            <v>0</v>
          </cell>
          <cell r="BI1209">
            <v>0</v>
          </cell>
          <cell r="BJ1209">
            <v>0</v>
          </cell>
          <cell r="BK1209">
            <v>0</v>
          </cell>
          <cell r="BL1209">
            <v>0</v>
          </cell>
          <cell r="BM1209">
            <v>0</v>
          </cell>
          <cell r="BN1209">
            <v>0</v>
          </cell>
          <cell r="BO1209">
            <v>0</v>
          </cell>
          <cell r="BP1209">
            <v>0</v>
          </cell>
          <cell r="BQ1209">
            <v>0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0</v>
          </cell>
          <cell r="BW1209">
            <v>0</v>
          </cell>
          <cell r="BX1209">
            <v>0</v>
          </cell>
          <cell r="BY1209">
            <v>0</v>
          </cell>
          <cell r="BZ1209">
            <v>0</v>
          </cell>
          <cell r="CA1209">
            <v>0</v>
          </cell>
          <cell r="CB1209">
            <v>0</v>
          </cell>
          <cell r="CC1209">
            <v>0</v>
          </cell>
          <cell r="CD1209">
            <v>0</v>
          </cell>
          <cell r="CE1209">
            <v>0</v>
          </cell>
          <cell r="CF1209">
            <v>0</v>
          </cell>
          <cell r="CG1209">
            <v>0</v>
          </cell>
          <cell r="CH1209">
            <v>0</v>
          </cell>
          <cell r="CI1209">
            <v>0</v>
          </cell>
          <cell r="CJ1209">
            <v>0</v>
          </cell>
          <cell r="CK1209">
            <v>0</v>
          </cell>
          <cell r="CL1209">
            <v>0</v>
          </cell>
          <cell r="CM1209">
            <v>0</v>
          </cell>
          <cell r="CN1209">
            <v>0</v>
          </cell>
          <cell r="CO1209">
            <v>0</v>
          </cell>
          <cell r="CP1209">
            <v>0</v>
          </cell>
          <cell r="CQ1209">
            <v>0</v>
          </cell>
          <cell r="CR1209">
            <v>0</v>
          </cell>
          <cell r="CS1209">
            <v>0</v>
          </cell>
          <cell r="CT1209">
            <v>0</v>
          </cell>
          <cell r="CU1209">
            <v>0</v>
          </cell>
          <cell r="CV1209">
            <v>0</v>
          </cell>
          <cell r="CW1209">
            <v>0</v>
          </cell>
          <cell r="CX1209">
            <v>0</v>
          </cell>
          <cell r="CY1209">
            <v>0</v>
          </cell>
          <cell r="CZ1209">
            <v>0</v>
          </cell>
          <cell r="DA1209">
            <v>0</v>
          </cell>
          <cell r="DB1209">
            <v>0</v>
          </cell>
          <cell r="DC1209">
            <v>0</v>
          </cell>
          <cell r="DD1209">
            <v>0</v>
          </cell>
          <cell r="DE1209">
            <v>0</v>
          </cell>
          <cell r="DF1209">
            <v>0</v>
          </cell>
          <cell r="DG1209">
            <v>0</v>
          </cell>
          <cell r="DH1209">
            <v>0</v>
          </cell>
          <cell r="DI1209">
            <v>0</v>
          </cell>
          <cell r="DJ1209">
            <v>0</v>
          </cell>
          <cell r="DK1209">
            <v>0</v>
          </cell>
          <cell r="DL1209">
            <v>0</v>
          </cell>
          <cell r="DM1209">
            <v>0</v>
          </cell>
          <cell r="DN1209">
            <v>0</v>
          </cell>
          <cell r="DO1209">
            <v>0</v>
          </cell>
          <cell r="DP1209">
            <v>0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0</v>
          </cell>
          <cell r="DW1209">
            <v>0</v>
          </cell>
          <cell r="DX1209">
            <v>0</v>
          </cell>
          <cell r="DY1209">
            <v>0</v>
          </cell>
          <cell r="DZ1209">
            <v>0</v>
          </cell>
          <cell r="EA1209">
            <v>0</v>
          </cell>
          <cell r="EB1209">
            <v>0</v>
          </cell>
          <cell r="EC1209">
            <v>0</v>
          </cell>
          <cell r="ED1209">
            <v>0</v>
          </cell>
          <cell r="EE1209">
            <v>0</v>
          </cell>
          <cell r="EF1209">
            <v>0</v>
          </cell>
          <cell r="EG1209">
            <v>0</v>
          </cell>
          <cell r="EH1209">
            <v>0</v>
          </cell>
          <cell r="EI1209">
            <v>0</v>
          </cell>
          <cell r="EJ1209">
            <v>0</v>
          </cell>
          <cell r="EK1209">
            <v>0</v>
          </cell>
          <cell r="EL1209">
            <v>0</v>
          </cell>
          <cell r="EM1209">
            <v>0</v>
          </cell>
          <cell r="EN1209">
            <v>0</v>
          </cell>
          <cell r="EO1209">
            <v>0</v>
          </cell>
          <cell r="EP1209">
            <v>0</v>
          </cell>
          <cell r="EQ1209">
            <v>0</v>
          </cell>
          <cell r="ER1209">
            <v>0</v>
          </cell>
          <cell r="ES1209">
            <v>0</v>
          </cell>
          <cell r="ET1209">
            <v>0</v>
          </cell>
          <cell r="EU1209">
            <v>0</v>
          </cell>
          <cell r="EV1209">
            <v>0</v>
          </cell>
          <cell r="EW1209">
            <v>0</v>
          </cell>
          <cell r="EX1209">
            <v>0</v>
          </cell>
          <cell r="EY1209">
            <v>0</v>
          </cell>
          <cell r="EZ1209">
            <v>0</v>
          </cell>
          <cell r="FA1209">
            <v>0</v>
          </cell>
          <cell r="FB1209">
            <v>0</v>
          </cell>
          <cell r="FC1209">
            <v>0</v>
          </cell>
          <cell r="FD1209">
            <v>0</v>
          </cell>
          <cell r="FE1209">
            <v>0</v>
          </cell>
          <cell r="FF1209">
            <v>0</v>
          </cell>
          <cell r="FG1209">
            <v>0</v>
          </cell>
          <cell r="FH1209">
            <v>0</v>
          </cell>
          <cell r="FI1209">
            <v>0</v>
          </cell>
          <cell r="FJ1209">
            <v>0</v>
          </cell>
          <cell r="FK1209">
            <v>0</v>
          </cell>
          <cell r="FL1209">
            <v>0</v>
          </cell>
          <cell r="FM1209">
            <v>0</v>
          </cell>
          <cell r="FN1209">
            <v>0</v>
          </cell>
          <cell r="FO1209">
            <v>0</v>
          </cell>
          <cell r="FP1209">
            <v>0</v>
          </cell>
          <cell r="FQ1209">
            <v>0</v>
          </cell>
          <cell r="FR1209">
            <v>0</v>
          </cell>
          <cell r="FS1209">
            <v>0</v>
          </cell>
          <cell r="FT1209">
            <v>0</v>
          </cell>
          <cell r="FU1209">
            <v>0</v>
          </cell>
          <cell r="FV1209">
            <v>0</v>
          </cell>
          <cell r="FW1209">
            <v>0</v>
          </cell>
          <cell r="FX1209">
            <v>0</v>
          </cell>
          <cell r="FY1209">
            <v>0</v>
          </cell>
          <cell r="FZ1209">
            <v>0</v>
          </cell>
          <cell r="GA1209">
            <v>0</v>
          </cell>
          <cell r="GB1209">
            <v>0</v>
          </cell>
          <cell r="GC1209">
            <v>0</v>
          </cell>
          <cell r="GD1209">
            <v>0</v>
          </cell>
          <cell r="GE1209">
            <v>0</v>
          </cell>
          <cell r="GF1209">
            <v>0</v>
          </cell>
          <cell r="GG1209">
            <v>0</v>
          </cell>
          <cell r="GH1209">
            <v>0</v>
          </cell>
          <cell r="GI1209">
            <v>0</v>
          </cell>
          <cell r="GJ1209">
            <v>0</v>
          </cell>
          <cell r="GK1209">
            <v>0</v>
          </cell>
          <cell r="GL1209">
            <v>0</v>
          </cell>
          <cell r="GM1209">
            <v>0</v>
          </cell>
          <cell r="GN1209">
            <v>0</v>
          </cell>
          <cell r="GO1209">
            <v>0</v>
          </cell>
          <cell r="GP1209">
            <v>0</v>
          </cell>
          <cell r="GQ1209">
            <v>0</v>
          </cell>
          <cell r="GR1209">
            <v>0</v>
          </cell>
          <cell r="GS1209">
            <v>0</v>
          </cell>
          <cell r="GT1209">
            <v>0</v>
          </cell>
          <cell r="GU1209">
            <v>0</v>
          </cell>
          <cell r="GV1209">
            <v>0</v>
          </cell>
          <cell r="GW1209">
            <v>0</v>
          </cell>
          <cell r="GX1209">
            <v>0</v>
          </cell>
          <cell r="GY1209">
            <v>0</v>
          </cell>
          <cell r="GZ1209">
            <v>0</v>
          </cell>
          <cell r="HA1209">
            <v>0</v>
          </cell>
          <cell r="HB1209">
            <v>0</v>
          </cell>
          <cell r="HC1209">
            <v>0</v>
          </cell>
          <cell r="HD1209">
            <v>0</v>
          </cell>
          <cell r="HE1209">
            <v>0</v>
          </cell>
          <cell r="HF1209">
            <v>0</v>
          </cell>
          <cell r="HG1209">
            <v>0</v>
          </cell>
          <cell r="HH1209">
            <v>0</v>
          </cell>
          <cell r="HI1209">
            <v>0</v>
          </cell>
          <cell r="HJ1209">
            <v>0</v>
          </cell>
          <cell r="HK1209">
            <v>0</v>
          </cell>
          <cell r="HL1209">
            <v>0</v>
          </cell>
          <cell r="HM1209">
            <v>0</v>
          </cell>
          <cell r="HN1209">
            <v>0</v>
          </cell>
          <cell r="HO1209">
            <v>0</v>
          </cell>
          <cell r="HP1209">
            <v>0</v>
          </cell>
          <cell r="HQ1209">
            <v>0</v>
          </cell>
          <cell r="HR1209">
            <v>-1714.5410076100379</v>
          </cell>
          <cell r="HS1209">
            <v>-497.76483439997537</v>
          </cell>
          <cell r="HT1209">
            <v>-176.54923642998619</v>
          </cell>
          <cell r="HU1209">
            <v>-89.965572449997126</v>
          </cell>
          <cell r="HV1209">
            <v>-238.33036276999997</v>
          </cell>
          <cell r="HW1209">
            <v>0</v>
          </cell>
          <cell r="HX1209">
            <v>0</v>
          </cell>
          <cell r="HY1209">
            <v>24.800873600004707</v>
          </cell>
          <cell r="HZ1209">
            <v>-40.000000000014552</v>
          </cell>
          <cell r="IA1209">
            <v>-160.69953676001023</v>
          </cell>
          <cell r="IB1209">
            <v>0</v>
          </cell>
          <cell r="IC1209">
            <v>-574.95078602001013</v>
          </cell>
          <cell r="ID1209">
            <v>38.918447620002553</v>
          </cell>
          <cell r="IE1209">
            <v>-3540.8633730500005</v>
          </cell>
          <cell r="IF1209">
            <v>-167.02216197003145</v>
          </cell>
          <cell r="IG1209">
            <v>-1079.2833573200041</v>
          </cell>
          <cell r="IH1209">
            <v>-2181.7228657099986</v>
          </cell>
          <cell r="II1209">
            <v>-29.623560859999998</v>
          </cell>
          <cell r="IJ1209">
            <v>0</v>
          </cell>
          <cell r="IK1209">
            <v>0</v>
          </cell>
          <cell r="IL1209">
            <v>271.46352838999155</v>
          </cell>
          <cell r="IM1209">
            <v>0</v>
          </cell>
          <cell r="IN1209">
            <v>-143.35316478999448</v>
          </cell>
          <cell r="IO1209">
            <v>0</v>
          </cell>
          <cell r="IP1209">
            <v>-219.46924100001343</v>
          </cell>
          <cell r="IQ1209">
            <v>8.1474502099736128</v>
          </cell>
          <cell r="IR1209">
            <v>-1145.9049404799007</v>
          </cell>
          <cell r="IS1209">
            <v>-1058.1034201899893</v>
          </cell>
          <cell r="IT1209">
            <v>-50.260922610003036</v>
          </cell>
          <cell r="IU1209">
            <v>-7.3315022800015868</v>
          </cell>
          <cell r="IV1209">
            <v>0</v>
          </cell>
          <cell r="IW1209">
            <v>0</v>
          </cell>
          <cell r="IX1209">
            <v>0</v>
          </cell>
          <cell r="IY1209">
            <v>-462.93366311000136</v>
          </cell>
          <cell r="IZ1209">
            <v>-324.37271886000235</v>
          </cell>
          <cell r="JA1209">
            <v>-9.3723788500064984</v>
          </cell>
          <cell r="JB1209">
            <v>0</v>
          </cell>
          <cell r="JC1209">
            <v>863.50968279999506</v>
          </cell>
          <cell r="JD1209">
            <v>-97.040017380000791</v>
          </cell>
          <cell r="JE1209">
            <v>0</v>
          </cell>
        </row>
        <row r="1210">
          <cell r="D1210" t="str">
            <v>CLC.EX.UTS._._32.Hunter 1 CCUS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  <cell r="BD1210">
            <v>0</v>
          </cell>
          <cell r="BE1210">
            <v>0</v>
          </cell>
          <cell r="BF1210">
            <v>0</v>
          </cell>
          <cell r="BG1210">
            <v>0</v>
          </cell>
          <cell r="BH1210">
            <v>0</v>
          </cell>
          <cell r="BI1210">
            <v>0</v>
          </cell>
          <cell r="BJ1210">
            <v>0</v>
          </cell>
          <cell r="BK1210">
            <v>0</v>
          </cell>
          <cell r="BL1210">
            <v>0</v>
          </cell>
          <cell r="BM1210">
            <v>0</v>
          </cell>
          <cell r="BN1210">
            <v>0</v>
          </cell>
          <cell r="BO1210">
            <v>0</v>
          </cell>
          <cell r="BP1210">
            <v>0</v>
          </cell>
          <cell r="BQ1210">
            <v>0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0</v>
          </cell>
          <cell r="BW1210">
            <v>0</v>
          </cell>
          <cell r="BX1210">
            <v>0</v>
          </cell>
          <cell r="BY1210">
            <v>0</v>
          </cell>
          <cell r="BZ1210">
            <v>0</v>
          </cell>
          <cell r="CA1210">
            <v>0</v>
          </cell>
          <cell r="CB1210">
            <v>0</v>
          </cell>
          <cell r="CC1210">
            <v>0</v>
          </cell>
          <cell r="CD1210">
            <v>0</v>
          </cell>
          <cell r="CE1210">
            <v>0</v>
          </cell>
          <cell r="CF1210">
            <v>0</v>
          </cell>
          <cell r="CG1210">
            <v>0</v>
          </cell>
          <cell r="CH1210">
            <v>0</v>
          </cell>
          <cell r="CI1210">
            <v>0</v>
          </cell>
          <cell r="CJ1210">
            <v>0</v>
          </cell>
          <cell r="CK1210">
            <v>0</v>
          </cell>
          <cell r="CL1210">
            <v>0</v>
          </cell>
          <cell r="CM1210">
            <v>0</v>
          </cell>
          <cell r="CN1210">
            <v>0</v>
          </cell>
          <cell r="CO1210">
            <v>0</v>
          </cell>
          <cell r="CP1210">
            <v>0</v>
          </cell>
          <cell r="CQ1210">
            <v>0</v>
          </cell>
          <cell r="CR1210">
            <v>0</v>
          </cell>
          <cell r="CS1210">
            <v>0</v>
          </cell>
          <cell r="CT1210">
            <v>0</v>
          </cell>
          <cell r="CU1210">
            <v>0</v>
          </cell>
          <cell r="CV1210">
            <v>0</v>
          </cell>
          <cell r="CW1210">
            <v>0</v>
          </cell>
          <cell r="CX1210">
            <v>0</v>
          </cell>
          <cell r="CY1210">
            <v>0</v>
          </cell>
          <cell r="CZ1210">
            <v>0</v>
          </cell>
          <cell r="DA1210">
            <v>0</v>
          </cell>
          <cell r="DB1210">
            <v>0</v>
          </cell>
          <cell r="DC1210">
            <v>0</v>
          </cell>
          <cell r="DD1210">
            <v>0</v>
          </cell>
          <cell r="DE1210">
            <v>0</v>
          </cell>
          <cell r="DF1210">
            <v>0</v>
          </cell>
          <cell r="DG1210">
            <v>0</v>
          </cell>
          <cell r="DH1210">
            <v>0</v>
          </cell>
          <cell r="DI1210">
            <v>0</v>
          </cell>
          <cell r="DJ1210">
            <v>0</v>
          </cell>
          <cell r="DK1210">
            <v>0</v>
          </cell>
          <cell r="DL1210">
            <v>0</v>
          </cell>
          <cell r="DM1210">
            <v>0</v>
          </cell>
          <cell r="DN1210">
            <v>0</v>
          </cell>
          <cell r="DO1210">
            <v>0</v>
          </cell>
          <cell r="DP1210">
            <v>0</v>
          </cell>
          <cell r="DQ1210">
            <v>0</v>
          </cell>
          <cell r="DR1210">
            <v>0</v>
          </cell>
          <cell r="DS1210">
            <v>0</v>
          </cell>
          <cell r="DT1210">
            <v>0</v>
          </cell>
          <cell r="DU1210">
            <v>0</v>
          </cell>
          <cell r="DV1210">
            <v>0</v>
          </cell>
          <cell r="DW1210">
            <v>0</v>
          </cell>
          <cell r="DX1210">
            <v>0</v>
          </cell>
          <cell r="DY1210">
            <v>0</v>
          </cell>
          <cell r="DZ1210">
            <v>0</v>
          </cell>
          <cell r="EA1210">
            <v>0</v>
          </cell>
          <cell r="EB1210">
            <v>0</v>
          </cell>
          <cell r="EC1210">
            <v>0</v>
          </cell>
          <cell r="ED1210">
            <v>0</v>
          </cell>
          <cell r="EE1210">
            <v>0</v>
          </cell>
          <cell r="EF1210">
            <v>0</v>
          </cell>
          <cell r="EG1210">
            <v>0</v>
          </cell>
          <cell r="EH1210">
            <v>0</v>
          </cell>
          <cell r="EI1210">
            <v>0</v>
          </cell>
          <cell r="EJ1210">
            <v>0</v>
          </cell>
          <cell r="EK1210">
            <v>0</v>
          </cell>
          <cell r="EL1210">
            <v>0</v>
          </cell>
          <cell r="EM1210">
            <v>0</v>
          </cell>
          <cell r="EN1210">
            <v>0</v>
          </cell>
          <cell r="EO1210">
            <v>0</v>
          </cell>
          <cell r="EP1210">
            <v>0</v>
          </cell>
          <cell r="EQ1210">
            <v>0</v>
          </cell>
          <cell r="ER1210">
            <v>0</v>
          </cell>
          <cell r="ES1210">
            <v>0</v>
          </cell>
          <cell r="ET1210">
            <v>0</v>
          </cell>
          <cell r="EU1210">
            <v>0</v>
          </cell>
          <cell r="EV1210">
            <v>0</v>
          </cell>
          <cell r="EW1210">
            <v>0</v>
          </cell>
          <cell r="EX1210">
            <v>0</v>
          </cell>
          <cell r="EY1210">
            <v>0</v>
          </cell>
          <cell r="EZ1210">
            <v>0</v>
          </cell>
          <cell r="FA1210">
            <v>0</v>
          </cell>
          <cell r="FB1210">
            <v>0</v>
          </cell>
          <cell r="FC1210">
            <v>0</v>
          </cell>
          <cell r="FD1210">
            <v>0</v>
          </cell>
          <cell r="FE1210">
            <v>0</v>
          </cell>
          <cell r="FF1210">
            <v>0</v>
          </cell>
          <cell r="FG1210">
            <v>0</v>
          </cell>
          <cell r="FH1210">
            <v>0</v>
          </cell>
          <cell r="FI1210">
            <v>0</v>
          </cell>
          <cell r="FJ1210">
            <v>0</v>
          </cell>
          <cell r="FK1210">
            <v>0</v>
          </cell>
          <cell r="FL1210">
            <v>0</v>
          </cell>
          <cell r="FM1210">
            <v>0</v>
          </cell>
          <cell r="FN1210">
            <v>0</v>
          </cell>
          <cell r="FO1210">
            <v>0</v>
          </cell>
          <cell r="FP1210">
            <v>0</v>
          </cell>
          <cell r="FQ1210">
            <v>0</v>
          </cell>
          <cell r="FR1210">
            <v>0</v>
          </cell>
          <cell r="FS1210">
            <v>0</v>
          </cell>
          <cell r="FT1210">
            <v>0</v>
          </cell>
          <cell r="FU1210">
            <v>0</v>
          </cell>
          <cell r="FV1210">
            <v>0</v>
          </cell>
          <cell r="FW1210">
            <v>0</v>
          </cell>
          <cell r="FX1210">
            <v>0</v>
          </cell>
          <cell r="FY1210">
            <v>0</v>
          </cell>
          <cell r="FZ1210">
            <v>0</v>
          </cell>
          <cell r="GA1210">
            <v>0</v>
          </cell>
          <cell r="GB1210">
            <v>0</v>
          </cell>
          <cell r="GC1210">
            <v>0</v>
          </cell>
          <cell r="GD1210">
            <v>0</v>
          </cell>
          <cell r="GE1210">
            <v>0</v>
          </cell>
          <cell r="GF1210">
            <v>0</v>
          </cell>
          <cell r="GG1210">
            <v>0</v>
          </cell>
          <cell r="GH1210">
            <v>0</v>
          </cell>
          <cell r="GI1210">
            <v>0</v>
          </cell>
          <cell r="GJ1210">
            <v>0</v>
          </cell>
          <cell r="GK1210">
            <v>0</v>
          </cell>
          <cell r="GL1210">
            <v>0</v>
          </cell>
          <cell r="GM1210">
            <v>0</v>
          </cell>
          <cell r="GN1210">
            <v>0</v>
          </cell>
          <cell r="GO1210">
            <v>0</v>
          </cell>
          <cell r="GP1210">
            <v>0</v>
          </cell>
          <cell r="GQ1210">
            <v>0</v>
          </cell>
          <cell r="GR1210">
            <v>0</v>
          </cell>
          <cell r="GS1210">
            <v>0</v>
          </cell>
          <cell r="GT1210">
            <v>0</v>
          </cell>
          <cell r="GU1210">
            <v>0</v>
          </cell>
          <cell r="GV1210">
            <v>0</v>
          </cell>
          <cell r="GW1210">
            <v>0</v>
          </cell>
          <cell r="GX1210">
            <v>0</v>
          </cell>
          <cell r="GY1210">
            <v>0</v>
          </cell>
          <cell r="GZ1210">
            <v>0</v>
          </cell>
          <cell r="HA1210">
            <v>0</v>
          </cell>
          <cell r="HB1210">
            <v>0</v>
          </cell>
          <cell r="HC1210">
            <v>0</v>
          </cell>
          <cell r="HD1210">
            <v>0</v>
          </cell>
          <cell r="HE1210">
            <v>0</v>
          </cell>
          <cell r="HF1210">
            <v>0</v>
          </cell>
          <cell r="HG1210">
            <v>0</v>
          </cell>
          <cell r="HH1210">
            <v>0</v>
          </cell>
          <cell r="HI1210">
            <v>0</v>
          </cell>
          <cell r="HJ1210">
            <v>0</v>
          </cell>
          <cell r="HK1210">
            <v>0</v>
          </cell>
          <cell r="HL1210">
            <v>0</v>
          </cell>
          <cell r="HM1210">
            <v>0</v>
          </cell>
          <cell r="HN1210">
            <v>0</v>
          </cell>
          <cell r="HO1210">
            <v>0</v>
          </cell>
          <cell r="HP1210">
            <v>0</v>
          </cell>
          <cell r="HQ1210">
            <v>0</v>
          </cell>
          <cell r="HR1210">
            <v>0</v>
          </cell>
          <cell r="HS1210">
            <v>0</v>
          </cell>
          <cell r="HT1210">
            <v>0</v>
          </cell>
          <cell r="HU1210">
            <v>0</v>
          </cell>
          <cell r="HV1210">
            <v>0</v>
          </cell>
          <cell r="HW1210">
            <v>0</v>
          </cell>
          <cell r="HX1210">
            <v>0</v>
          </cell>
          <cell r="HY1210">
            <v>0</v>
          </cell>
          <cell r="HZ1210">
            <v>0</v>
          </cell>
          <cell r="IA1210">
            <v>0</v>
          </cell>
          <cell r="IB1210">
            <v>0</v>
          </cell>
          <cell r="IC1210">
            <v>0</v>
          </cell>
          <cell r="ID1210">
            <v>0</v>
          </cell>
          <cell r="IE1210">
            <v>0</v>
          </cell>
          <cell r="IF1210">
            <v>0</v>
          </cell>
          <cell r="IG1210">
            <v>0</v>
          </cell>
          <cell r="IH1210">
            <v>0</v>
          </cell>
          <cell r="II1210">
            <v>0</v>
          </cell>
          <cell r="IJ1210">
            <v>0</v>
          </cell>
          <cell r="IK1210">
            <v>0</v>
          </cell>
          <cell r="IL1210">
            <v>0</v>
          </cell>
          <cell r="IM1210">
            <v>0</v>
          </cell>
          <cell r="IN1210">
            <v>0</v>
          </cell>
          <cell r="IO1210">
            <v>0</v>
          </cell>
          <cell r="IP1210">
            <v>0</v>
          </cell>
          <cell r="IQ1210">
            <v>0</v>
          </cell>
          <cell r="IR1210">
            <v>2.3099999999999454E-2</v>
          </cell>
          <cell r="IS1210">
            <v>0</v>
          </cell>
          <cell r="IT1210">
            <v>0</v>
          </cell>
          <cell r="IU1210">
            <v>0</v>
          </cell>
          <cell r="IV1210">
            <v>0</v>
          </cell>
          <cell r="IW1210">
            <v>0</v>
          </cell>
          <cell r="IX1210">
            <v>0</v>
          </cell>
          <cell r="IY1210">
            <v>0</v>
          </cell>
          <cell r="IZ1210">
            <v>0</v>
          </cell>
          <cell r="JA1210">
            <v>0</v>
          </cell>
          <cell r="JB1210">
            <v>-5.0099999999993372E-2</v>
          </cell>
          <cell r="JC1210">
            <v>-9.5999999999996533E-2</v>
          </cell>
          <cell r="JD1210">
            <v>0.16919999999999646</v>
          </cell>
          <cell r="JE1210">
            <v>0</v>
          </cell>
        </row>
        <row r="1211">
          <cell r="D1211" t="str">
            <v>CLC.EX.UTS._._32.Hunter 2 CCUS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  <cell r="BD1211">
            <v>0</v>
          </cell>
          <cell r="BE1211">
            <v>0</v>
          </cell>
          <cell r="BF1211">
            <v>0</v>
          </cell>
          <cell r="BG1211">
            <v>0</v>
          </cell>
          <cell r="BH1211">
            <v>0</v>
          </cell>
          <cell r="BI1211">
            <v>0</v>
          </cell>
          <cell r="BJ1211">
            <v>0</v>
          </cell>
          <cell r="BK1211">
            <v>0</v>
          </cell>
          <cell r="BL1211">
            <v>0</v>
          </cell>
          <cell r="BM1211">
            <v>0</v>
          </cell>
          <cell r="BN1211">
            <v>0</v>
          </cell>
          <cell r="BO1211">
            <v>0</v>
          </cell>
          <cell r="BP1211">
            <v>0</v>
          </cell>
          <cell r="BQ1211">
            <v>0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0</v>
          </cell>
          <cell r="BW1211">
            <v>0</v>
          </cell>
          <cell r="BX1211">
            <v>0</v>
          </cell>
          <cell r="BY1211">
            <v>0</v>
          </cell>
          <cell r="BZ1211">
            <v>0</v>
          </cell>
          <cell r="CA1211">
            <v>0</v>
          </cell>
          <cell r="CB1211">
            <v>0</v>
          </cell>
          <cell r="CC1211">
            <v>0</v>
          </cell>
          <cell r="CD1211">
            <v>0</v>
          </cell>
          <cell r="CE1211">
            <v>0</v>
          </cell>
          <cell r="CF1211">
            <v>0</v>
          </cell>
          <cell r="CG1211">
            <v>0</v>
          </cell>
          <cell r="CH1211">
            <v>0</v>
          </cell>
          <cell r="CI1211">
            <v>0</v>
          </cell>
          <cell r="CJ1211">
            <v>0</v>
          </cell>
          <cell r="CK1211">
            <v>0</v>
          </cell>
          <cell r="CL1211">
            <v>0</v>
          </cell>
          <cell r="CM1211">
            <v>0</v>
          </cell>
          <cell r="CN1211">
            <v>0</v>
          </cell>
          <cell r="CO1211">
            <v>0</v>
          </cell>
          <cell r="CP1211">
            <v>0</v>
          </cell>
          <cell r="CQ1211">
            <v>0</v>
          </cell>
          <cell r="CR1211">
            <v>0</v>
          </cell>
          <cell r="CS1211">
            <v>0</v>
          </cell>
          <cell r="CT1211">
            <v>0</v>
          </cell>
          <cell r="CU1211">
            <v>0</v>
          </cell>
          <cell r="CV1211">
            <v>0</v>
          </cell>
          <cell r="CW1211">
            <v>0</v>
          </cell>
          <cell r="CX1211">
            <v>0</v>
          </cell>
          <cell r="CY1211">
            <v>0</v>
          </cell>
          <cell r="CZ1211">
            <v>0</v>
          </cell>
          <cell r="DA1211">
            <v>0</v>
          </cell>
          <cell r="DB1211">
            <v>0</v>
          </cell>
          <cell r="DC1211">
            <v>0</v>
          </cell>
          <cell r="DD1211">
            <v>0</v>
          </cell>
          <cell r="DE1211">
            <v>0</v>
          </cell>
          <cell r="DF1211">
            <v>0</v>
          </cell>
          <cell r="DG1211">
            <v>0</v>
          </cell>
          <cell r="DH1211">
            <v>0</v>
          </cell>
          <cell r="DI1211">
            <v>0</v>
          </cell>
          <cell r="DJ1211">
            <v>0</v>
          </cell>
          <cell r="DK1211">
            <v>0</v>
          </cell>
          <cell r="DL1211">
            <v>0</v>
          </cell>
          <cell r="DM1211">
            <v>0</v>
          </cell>
          <cell r="DN1211">
            <v>0</v>
          </cell>
          <cell r="DO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DX1211">
            <v>0</v>
          </cell>
          <cell r="DY1211">
            <v>0</v>
          </cell>
          <cell r="DZ1211">
            <v>0</v>
          </cell>
          <cell r="EA1211">
            <v>0</v>
          </cell>
          <cell r="EB1211">
            <v>0</v>
          </cell>
          <cell r="EC1211">
            <v>0</v>
          </cell>
          <cell r="ED1211">
            <v>0</v>
          </cell>
          <cell r="EE1211">
            <v>0</v>
          </cell>
          <cell r="EF1211">
            <v>0</v>
          </cell>
          <cell r="EG1211">
            <v>0</v>
          </cell>
          <cell r="EH1211">
            <v>0</v>
          </cell>
          <cell r="EI1211">
            <v>0</v>
          </cell>
          <cell r="EJ1211">
            <v>0</v>
          </cell>
          <cell r="EK1211">
            <v>0</v>
          </cell>
          <cell r="EL1211">
            <v>0</v>
          </cell>
          <cell r="EM1211">
            <v>0</v>
          </cell>
          <cell r="EN1211">
            <v>0</v>
          </cell>
          <cell r="EO1211">
            <v>0</v>
          </cell>
          <cell r="EP1211">
            <v>0</v>
          </cell>
          <cell r="EQ1211">
            <v>0</v>
          </cell>
          <cell r="ER1211">
            <v>0</v>
          </cell>
          <cell r="ES1211">
            <v>0</v>
          </cell>
          <cell r="ET1211">
            <v>0</v>
          </cell>
          <cell r="EU1211">
            <v>0</v>
          </cell>
          <cell r="EV1211">
            <v>0</v>
          </cell>
          <cell r="EW1211">
            <v>0</v>
          </cell>
          <cell r="EX1211">
            <v>0</v>
          </cell>
          <cell r="EY1211">
            <v>0</v>
          </cell>
          <cell r="EZ1211">
            <v>0</v>
          </cell>
          <cell r="FA1211">
            <v>0</v>
          </cell>
          <cell r="FB1211">
            <v>0</v>
          </cell>
          <cell r="FC1211">
            <v>0</v>
          </cell>
          <cell r="FD1211">
            <v>0</v>
          </cell>
          <cell r="FE1211">
            <v>0</v>
          </cell>
          <cell r="FF1211">
            <v>0</v>
          </cell>
          <cell r="FG1211">
            <v>0</v>
          </cell>
          <cell r="FH1211">
            <v>0</v>
          </cell>
          <cell r="FI1211">
            <v>0</v>
          </cell>
          <cell r="FJ1211">
            <v>0</v>
          </cell>
          <cell r="FK1211">
            <v>0</v>
          </cell>
          <cell r="FL1211">
            <v>0</v>
          </cell>
          <cell r="FM1211">
            <v>0</v>
          </cell>
          <cell r="FN1211">
            <v>0</v>
          </cell>
          <cell r="FO1211">
            <v>0</v>
          </cell>
          <cell r="FP1211">
            <v>0</v>
          </cell>
          <cell r="FQ1211">
            <v>0</v>
          </cell>
          <cell r="FR1211">
            <v>0</v>
          </cell>
          <cell r="FS1211">
            <v>0</v>
          </cell>
          <cell r="FT1211">
            <v>0</v>
          </cell>
          <cell r="FU1211">
            <v>0</v>
          </cell>
          <cell r="FV1211">
            <v>0</v>
          </cell>
          <cell r="FW1211">
            <v>0</v>
          </cell>
          <cell r="FX1211">
            <v>0</v>
          </cell>
          <cell r="FY1211">
            <v>0</v>
          </cell>
          <cell r="FZ1211">
            <v>0</v>
          </cell>
          <cell r="GA1211">
            <v>0</v>
          </cell>
          <cell r="GB1211">
            <v>0</v>
          </cell>
          <cell r="GC1211">
            <v>0</v>
          </cell>
          <cell r="GD1211">
            <v>0</v>
          </cell>
          <cell r="GE1211">
            <v>0</v>
          </cell>
          <cell r="GF1211">
            <v>0</v>
          </cell>
          <cell r="GG1211">
            <v>0</v>
          </cell>
          <cell r="GH1211">
            <v>0</v>
          </cell>
          <cell r="GI1211">
            <v>0</v>
          </cell>
          <cell r="GJ1211">
            <v>0</v>
          </cell>
          <cell r="GK1211">
            <v>0</v>
          </cell>
          <cell r="GL1211">
            <v>0</v>
          </cell>
          <cell r="GM1211">
            <v>0</v>
          </cell>
          <cell r="GN1211">
            <v>0</v>
          </cell>
          <cell r="GO1211">
            <v>0</v>
          </cell>
          <cell r="GP1211">
            <v>0</v>
          </cell>
          <cell r="GQ1211">
            <v>0</v>
          </cell>
          <cell r="GR1211">
            <v>0</v>
          </cell>
          <cell r="GS1211">
            <v>0</v>
          </cell>
          <cell r="GT1211">
            <v>0</v>
          </cell>
          <cell r="GU1211">
            <v>0</v>
          </cell>
          <cell r="GV1211">
            <v>0</v>
          </cell>
          <cell r="GW1211">
            <v>0</v>
          </cell>
          <cell r="GX1211">
            <v>0</v>
          </cell>
          <cell r="GY1211">
            <v>0</v>
          </cell>
          <cell r="GZ1211">
            <v>0</v>
          </cell>
          <cell r="HA1211">
            <v>0</v>
          </cell>
          <cell r="HB1211">
            <v>0</v>
          </cell>
          <cell r="HC1211">
            <v>0</v>
          </cell>
          <cell r="HD1211">
            <v>0</v>
          </cell>
          <cell r="HE1211">
            <v>0</v>
          </cell>
          <cell r="HF1211">
            <v>0</v>
          </cell>
          <cell r="HG1211">
            <v>0</v>
          </cell>
          <cell r="HH1211">
            <v>0</v>
          </cell>
          <cell r="HI1211">
            <v>0</v>
          </cell>
          <cell r="HJ1211">
            <v>0</v>
          </cell>
          <cell r="HK1211">
            <v>0</v>
          </cell>
          <cell r="HL1211">
            <v>0</v>
          </cell>
          <cell r="HM1211">
            <v>0</v>
          </cell>
          <cell r="HN1211">
            <v>0</v>
          </cell>
          <cell r="HO1211">
            <v>0</v>
          </cell>
          <cell r="HP1211">
            <v>0</v>
          </cell>
          <cell r="HQ1211">
            <v>0</v>
          </cell>
          <cell r="HR1211">
            <v>0</v>
          </cell>
          <cell r="HS1211">
            <v>0</v>
          </cell>
          <cell r="HT1211">
            <v>0</v>
          </cell>
          <cell r="HU1211">
            <v>0</v>
          </cell>
          <cell r="HV1211">
            <v>0</v>
          </cell>
          <cell r="HW1211">
            <v>0</v>
          </cell>
          <cell r="HX1211">
            <v>0</v>
          </cell>
          <cell r="HY1211">
            <v>0</v>
          </cell>
          <cell r="HZ1211">
            <v>0</v>
          </cell>
          <cell r="IA1211">
            <v>0</v>
          </cell>
          <cell r="IB1211">
            <v>0</v>
          </cell>
          <cell r="IC1211">
            <v>0</v>
          </cell>
          <cell r="ID1211">
            <v>0</v>
          </cell>
          <cell r="IE1211">
            <v>0</v>
          </cell>
          <cell r="IF1211">
            <v>0</v>
          </cell>
          <cell r="IG1211">
            <v>0</v>
          </cell>
          <cell r="IH1211">
            <v>0</v>
          </cell>
          <cell r="II1211">
            <v>0</v>
          </cell>
          <cell r="IJ1211">
            <v>0</v>
          </cell>
          <cell r="IK1211">
            <v>0</v>
          </cell>
          <cell r="IL1211">
            <v>0</v>
          </cell>
          <cell r="IM1211">
            <v>0</v>
          </cell>
          <cell r="IN1211">
            <v>0</v>
          </cell>
          <cell r="IO1211">
            <v>0</v>
          </cell>
          <cell r="IP1211">
            <v>0</v>
          </cell>
          <cell r="IQ1211">
            <v>0</v>
          </cell>
          <cell r="IR1211">
            <v>-0.17519999999996116</v>
          </cell>
          <cell r="IS1211">
            <v>0</v>
          </cell>
          <cell r="IT1211">
            <v>0</v>
          </cell>
          <cell r="IU1211">
            <v>0</v>
          </cell>
          <cell r="IV1211">
            <v>0</v>
          </cell>
          <cell r="IW1211">
            <v>0</v>
          </cell>
          <cell r="IX1211">
            <v>0</v>
          </cell>
          <cell r="IY1211">
            <v>0</v>
          </cell>
          <cell r="IZ1211">
            <v>0</v>
          </cell>
          <cell r="JA1211">
            <v>0</v>
          </cell>
          <cell r="JB1211">
            <v>-0.10200000000000387</v>
          </cell>
          <cell r="JC1211">
            <v>0</v>
          </cell>
          <cell r="JD1211">
            <v>-7.3199999999992826E-2</v>
          </cell>
          <cell r="JE1211">
            <v>0</v>
          </cell>
        </row>
        <row r="1212">
          <cell r="D1212" t="str">
            <v>CLC.EX.UTS._._32.Hunter 3 CCUS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  <cell r="BD1212">
            <v>0</v>
          </cell>
          <cell r="BE1212">
            <v>0</v>
          </cell>
          <cell r="BF1212">
            <v>0</v>
          </cell>
          <cell r="BG1212">
            <v>0</v>
          </cell>
          <cell r="BH1212">
            <v>0</v>
          </cell>
          <cell r="BI1212">
            <v>0</v>
          </cell>
          <cell r="BJ1212">
            <v>0</v>
          </cell>
          <cell r="BK1212">
            <v>0</v>
          </cell>
          <cell r="BL1212">
            <v>0</v>
          </cell>
          <cell r="BM1212">
            <v>0</v>
          </cell>
          <cell r="BN1212">
            <v>0</v>
          </cell>
          <cell r="BO1212">
            <v>0</v>
          </cell>
          <cell r="BP1212">
            <v>0</v>
          </cell>
          <cell r="BQ1212">
            <v>0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0</v>
          </cell>
          <cell r="BW1212">
            <v>0</v>
          </cell>
          <cell r="BX1212">
            <v>0</v>
          </cell>
          <cell r="BY1212">
            <v>0</v>
          </cell>
          <cell r="BZ1212">
            <v>0</v>
          </cell>
          <cell r="CA1212">
            <v>0</v>
          </cell>
          <cell r="CB1212">
            <v>0</v>
          </cell>
          <cell r="CC1212">
            <v>0</v>
          </cell>
          <cell r="CD1212">
            <v>0</v>
          </cell>
          <cell r="CE1212">
            <v>0</v>
          </cell>
          <cell r="CF1212">
            <v>0</v>
          </cell>
          <cell r="CG1212">
            <v>0</v>
          </cell>
          <cell r="CH1212">
            <v>0</v>
          </cell>
          <cell r="CI1212">
            <v>0</v>
          </cell>
          <cell r="CJ1212">
            <v>0</v>
          </cell>
          <cell r="CK1212">
            <v>0</v>
          </cell>
          <cell r="CL1212">
            <v>0</v>
          </cell>
          <cell r="CM1212">
            <v>0</v>
          </cell>
          <cell r="CN1212">
            <v>0</v>
          </cell>
          <cell r="CO1212">
            <v>0</v>
          </cell>
          <cell r="CP1212">
            <v>0</v>
          </cell>
          <cell r="CQ1212">
            <v>0</v>
          </cell>
          <cell r="CR1212">
            <v>0</v>
          </cell>
          <cell r="CS1212">
            <v>0</v>
          </cell>
          <cell r="CT1212">
            <v>0</v>
          </cell>
          <cell r="CU1212">
            <v>0</v>
          </cell>
          <cell r="CV1212">
            <v>0</v>
          </cell>
          <cell r="CW1212">
            <v>0</v>
          </cell>
          <cell r="CX1212">
            <v>0</v>
          </cell>
          <cell r="CY1212">
            <v>0</v>
          </cell>
          <cell r="CZ1212">
            <v>0</v>
          </cell>
          <cell r="DA1212">
            <v>0</v>
          </cell>
          <cell r="DB1212">
            <v>0</v>
          </cell>
          <cell r="DC1212">
            <v>0</v>
          </cell>
          <cell r="DD1212">
            <v>0</v>
          </cell>
          <cell r="DE1212">
            <v>0</v>
          </cell>
          <cell r="DF1212">
            <v>0</v>
          </cell>
          <cell r="DG1212">
            <v>0</v>
          </cell>
          <cell r="DH1212">
            <v>0</v>
          </cell>
          <cell r="DI1212">
            <v>0</v>
          </cell>
          <cell r="DJ1212">
            <v>0</v>
          </cell>
          <cell r="DK1212">
            <v>0</v>
          </cell>
          <cell r="DL1212">
            <v>0</v>
          </cell>
          <cell r="DM1212">
            <v>0</v>
          </cell>
          <cell r="DN1212">
            <v>0</v>
          </cell>
          <cell r="DO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DX1212">
            <v>0</v>
          </cell>
          <cell r="DY1212">
            <v>0</v>
          </cell>
          <cell r="DZ1212">
            <v>0</v>
          </cell>
          <cell r="EA1212">
            <v>0</v>
          </cell>
          <cell r="EB1212">
            <v>0</v>
          </cell>
          <cell r="EC1212">
            <v>0</v>
          </cell>
          <cell r="ED1212">
            <v>0</v>
          </cell>
          <cell r="EE1212">
            <v>0</v>
          </cell>
          <cell r="EF1212">
            <v>0</v>
          </cell>
          <cell r="EG1212">
            <v>0</v>
          </cell>
          <cell r="EH1212">
            <v>0</v>
          </cell>
          <cell r="EI1212">
            <v>0</v>
          </cell>
          <cell r="EJ1212">
            <v>0</v>
          </cell>
          <cell r="EK1212">
            <v>0</v>
          </cell>
          <cell r="EL1212">
            <v>0</v>
          </cell>
          <cell r="EM1212">
            <v>0</v>
          </cell>
          <cell r="EN1212">
            <v>0</v>
          </cell>
          <cell r="EO1212">
            <v>0</v>
          </cell>
          <cell r="EP1212">
            <v>0</v>
          </cell>
          <cell r="EQ1212">
            <v>0</v>
          </cell>
          <cell r="ER1212">
            <v>0</v>
          </cell>
          <cell r="ES1212">
            <v>0</v>
          </cell>
          <cell r="ET1212">
            <v>0</v>
          </cell>
          <cell r="EU1212">
            <v>0</v>
          </cell>
          <cell r="EV1212">
            <v>0</v>
          </cell>
          <cell r="EW1212">
            <v>0</v>
          </cell>
          <cell r="EX1212">
            <v>0</v>
          </cell>
          <cell r="EY1212">
            <v>0</v>
          </cell>
          <cell r="EZ1212">
            <v>0</v>
          </cell>
          <cell r="FA1212">
            <v>0</v>
          </cell>
          <cell r="FB1212">
            <v>0</v>
          </cell>
          <cell r="FC1212">
            <v>0</v>
          </cell>
          <cell r="FD1212">
            <v>0</v>
          </cell>
          <cell r="FE1212">
            <v>0</v>
          </cell>
          <cell r="FF1212">
            <v>0</v>
          </cell>
          <cell r="FG1212">
            <v>0</v>
          </cell>
          <cell r="FH1212">
            <v>0</v>
          </cell>
          <cell r="FI1212">
            <v>0</v>
          </cell>
          <cell r="FJ1212">
            <v>0</v>
          </cell>
          <cell r="FK1212">
            <v>0</v>
          </cell>
          <cell r="FL1212">
            <v>0</v>
          </cell>
          <cell r="FM1212">
            <v>0</v>
          </cell>
          <cell r="FN1212">
            <v>0</v>
          </cell>
          <cell r="FO1212">
            <v>0</v>
          </cell>
          <cell r="FP1212">
            <v>0</v>
          </cell>
          <cell r="FQ1212">
            <v>0</v>
          </cell>
          <cell r="FR1212">
            <v>0</v>
          </cell>
          <cell r="FS1212">
            <v>0</v>
          </cell>
          <cell r="FT1212">
            <v>0</v>
          </cell>
          <cell r="FU1212">
            <v>0</v>
          </cell>
          <cell r="FV1212">
            <v>0</v>
          </cell>
          <cell r="FW1212">
            <v>0</v>
          </cell>
          <cell r="FX1212">
            <v>0</v>
          </cell>
          <cell r="FY1212">
            <v>0</v>
          </cell>
          <cell r="FZ1212">
            <v>0</v>
          </cell>
          <cell r="GA1212">
            <v>0</v>
          </cell>
          <cell r="GB1212">
            <v>0</v>
          </cell>
          <cell r="GC1212">
            <v>0</v>
          </cell>
          <cell r="GD1212">
            <v>0</v>
          </cell>
          <cell r="GE1212">
            <v>0</v>
          </cell>
          <cell r="GF1212">
            <v>0</v>
          </cell>
          <cell r="GG1212">
            <v>0</v>
          </cell>
          <cell r="GH1212">
            <v>0</v>
          </cell>
          <cell r="GI1212">
            <v>0</v>
          </cell>
          <cell r="GJ1212">
            <v>0</v>
          </cell>
          <cell r="GK1212">
            <v>0</v>
          </cell>
          <cell r="GL1212">
            <v>0</v>
          </cell>
          <cell r="GM1212">
            <v>0</v>
          </cell>
          <cell r="GN1212">
            <v>0</v>
          </cell>
          <cell r="GO1212">
            <v>0</v>
          </cell>
          <cell r="GP1212">
            <v>0</v>
          </cell>
          <cell r="GQ1212">
            <v>0</v>
          </cell>
          <cell r="GR1212">
            <v>0</v>
          </cell>
          <cell r="GS1212">
            <v>0</v>
          </cell>
          <cell r="GT1212">
            <v>0</v>
          </cell>
          <cell r="GU1212">
            <v>0</v>
          </cell>
          <cell r="GV1212">
            <v>0</v>
          </cell>
          <cell r="GW1212">
            <v>0</v>
          </cell>
          <cell r="GX1212">
            <v>0</v>
          </cell>
          <cell r="GY1212">
            <v>0</v>
          </cell>
          <cell r="GZ1212">
            <v>0</v>
          </cell>
          <cell r="HA1212">
            <v>0</v>
          </cell>
          <cell r="HB1212">
            <v>0</v>
          </cell>
          <cell r="HC1212">
            <v>0</v>
          </cell>
          <cell r="HD1212">
            <v>0</v>
          </cell>
          <cell r="HE1212">
            <v>0</v>
          </cell>
          <cell r="HF1212">
            <v>0</v>
          </cell>
          <cell r="HG1212">
            <v>0</v>
          </cell>
          <cell r="HH1212">
            <v>0</v>
          </cell>
          <cell r="HI1212">
            <v>0</v>
          </cell>
          <cell r="HJ1212">
            <v>0</v>
          </cell>
          <cell r="HK1212">
            <v>0</v>
          </cell>
          <cell r="HL1212">
            <v>0</v>
          </cell>
          <cell r="HM1212">
            <v>0</v>
          </cell>
          <cell r="HN1212">
            <v>0</v>
          </cell>
          <cell r="HO1212">
            <v>0</v>
          </cell>
          <cell r="HP1212">
            <v>0</v>
          </cell>
          <cell r="HQ1212">
            <v>0</v>
          </cell>
          <cell r="HR1212">
            <v>0</v>
          </cell>
          <cell r="HS1212">
            <v>0</v>
          </cell>
          <cell r="HT1212">
            <v>0</v>
          </cell>
          <cell r="HU1212">
            <v>0</v>
          </cell>
          <cell r="HV1212">
            <v>0</v>
          </cell>
          <cell r="HW1212">
            <v>0</v>
          </cell>
          <cell r="HX1212">
            <v>0</v>
          </cell>
          <cell r="HY1212">
            <v>0</v>
          </cell>
          <cell r="HZ1212">
            <v>0</v>
          </cell>
          <cell r="IA1212">
            <v>0</v>
          </cell>
          <cell r="IB1212">
            <v>0</v>
          </cell>
          <cell r="IC1212">
            <v>0</v>
          </cell>
          <cell r="ID1212">
            <v>0</v>
          </cell>
          <cell r="IE1212">
            <v>0</v>
          </cell>
          <cell r="IF1212">
            <v>0</v>
          </cell>
          <cell r="IG1212">
            <v>0</v>
          </cell>
          <cell r="IH1212">
            <v>0</v>
          </cell>
          <cell r="II1212">
            <v>0</v>
          </cell>
          <cell r="IJ1212">
            <v>0</v>
          </cell>
          <cell r="IK1212">
            <v>0</v>
          </cell>
          <cell r="IL1212">
            <v>0</v>
          </cell>
          <cell r="IM1212">
            <v>0</v>
          </cell>
          <cell r="IN1212">
            <v>0</v>
          </cell>
          <cell r="IO1212">
            <v>0</v>
          </cell>
          <cell r="IP1212">
            <v>0</v>
          </cell>
          <cell r="IQ1212">
            <v>0</v>
          </cell>
          <cell r="IR1212">
            <v>8.4599999999966258E-2</v>
          </cell>
          <cell r="IS1212">
            <v>0</v>
          </cell>
          <cell r="IT1212">
            <v>0</v>
          </cell>
          <cell r="IU1212">
            <v>0</v>
          </cell>
          <cell r="IV1212">
            <v>0</v>
          </cell>
          <cell r="IW1212">
            <v>0</v>
          </cell>
          <cell r="IX1212">
            <v>0</v>
          </cell>
          <cell r="IY1212">
            <v>0</v>
          </cell>
          <cell r="IZ1212">
            <v>0</v>
          </cell>
          <cell r="JA1212">
            <v>9.3599999999995021E-2</v>
          </cell>
          <cell r="JB1212">
            <v>0</v>
          </cell>
          <cell r="JC1212">
            <v>-6.8400000000004013E-2</v>
          </cell>
          <cell r="JD1212">
            <v>5.9400000000000119E-2</v>
          </cell>
          <cell r="JE1212">
            <v>0</v>
          </cell>
        </row>
        <row r="1213">
          <cell r="D1213" t="str">
            <v>CLC.EX.UTS._._32.Huntington 1 CCUS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  <cell r="BD1213">
            <v>0</v>
          </cell>
          <cell r="BE1213">
            <v>0</v>
          </cell>
          <cell r="BF1213">
            <v>0</v>
          </cell>
          <cell r="BG1213">
            <v>0</v>
          </cell>
          <cell r="BH1213">
            <v>0</v>
          </cell>
          <cell r="BI1213">
            <v>0</v>
          </cell>
          <cell r="BJ1213">
            <v>0</v>
          </cell>
          <cell r="BK1213">
            <v>0</v>
          </cell>
          <cell r="BL1213">
            <v>0</v>
          </cell>
          <cell r="BM1213">
            <v>0</v>
          </cell>
          <cell r="BN1213">
            <v>0</v>
          </cell>
          <cell r="BO1213">
            <v>0</v>
          </cell>
          <cell r="BP1213">
            <v>0</v>
          </cell>
          <cell r="BQ1213">
            <v>0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0</v>
          </cell>
          <cell r="BW1213">
            <v>0</v>
          </cell>
          <cell r="BX1213">
            <v>0</v>
          </cell>
          <cell r="BY1213">
            <v>0</v>
          </cell>
          <cell r="BZ1213">
            <v>0</v>
          </cell>
          <cell r="CA1213">
            <v>0</v>
          </cell>
          <cell r="CB1213">
            <v>0</v>
          </cell>
          <cell r="CC1213">
            <v>0</v>
          </cell>
          <cell r="CD1213">
            <v>0</v>
          </cell>
          <cell r="CE1213">
            <v>0</v>
          </cell>
          <cell r="CF1213">
            <v>0</v>
          </cell>
          <cell r="CG1213">
            <v>0</v>
          </cell>
          <cell r="CH1213">
            <v>0</v>
          </cell>
          <cell r="CI1213">
            <v>0</v>
          </cell>
          <cell r="CJ1213">
            <v>0</v>
          </cell>
          <cell r="CK1213">
            <v>0</v>
          </cell>
          <cell r="CL1213">
            <v>0</v>
          </cell>
          <cell r="CM1213">
            <v>0</v>
          </cell>
          <cell r="CN1213">
            <v>0</v>
          </cell>
          <cell r="CO1213">
            <v>0</v>
          </cell>
          <cell r="CP1213">
            <v>0</v>
          </cell>
          <cell r="CQ1213">
            <v>0</v>
          </cell>
          <cell r="CR1213">
            <v>0</v>
          </cell>
          <cell r="CS1213">
            <v>0</v>
          </cell>
          <cell r="CT1213">
            <v>0</v>
          </cell>
          <cell r="CU1213">
            <v>0</v>
          </cell>
          <cell r="CV1213">
            <v>0</v>
          </cell>
          <cell r="CW1213">
            <v>0</v>
          </cell>
          <cell r="CX1213">
            <v>0</v>
          </cell>
          <cell r="CY1213">
            <v>0</v>
          </cell>
          <cell r="CZ1213">
            <v>0</v>
          </cell>
          <cell r="DA1213">
            <v>0</v>
          </cell>
          <cell r="DB1213">
            <v>0</v>
          </cell>
          <cell r="DC1213">
            <v>0</v>
          </cell>
          <cell r="DD1213">
            <v>0</v>
          </cell>
          <cell r="DE1213">
            <v>0</v>
          </cell>
          <cell r="DF1213">
            <v>0</v>
          </cell>
          <cell r="DG1213">
            <v>0</v>
          </cell>
          <cell r="DH1213">
            <v>0</v>
          </cell>
          <cell r="DI1213">
            <v>0</v>
          </cell>
          <cell r="DJ1213">
            <v>0</v>
          </cell>
          <cell r="DK1213">
            <v>0</v>
          </cell>
          <cell r="DL1213">
            <v>0</v>
          </cell>
          <cell r="DM1213">
            <v>0</v>
          </cell>
          <cell r="DN1213">
            <v>0</v>
          </cell>
          <cell r="DO1213">
            <v>0</v>
          </cell>
          <cell r="DP1213">
            <v>0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0</v>
          </cell>
          <cell r="DW1213">
            <v>0</v>
          </cell>
          <cell r="DX1213">
            <v>0</v>
          </cell>
          <cell r="DY1213">
            <v>0</v>
          </cell>
          <cell r="DZ1213">
            <v>0</v>
          </cell>
          <cell r="EA1213">
            <v>0</v>
          </cell>
          <cell r="EB1213">
            <v>0</v>
          </cell>
          <cell r="EC1213">
            <v>0</v>
          </cell>
          <cell r="ED1213">
            <v>0</v>
          </cell>
          <cell r="EE1213">
            <v>0</v>
          </cell>
          <cell r="EF1213">
            <v>0</v>
          </cell>
          <cell r="EG1213">
            <v>0</v>
          </cell>
          <cell r="EH1213">
            <v>0</v>
          </cell>
          <cell r="EI1213">
            <v>0</v>
          </cell>
          <cell r="EJ1213">
            <v>0</v>
          </cell>
          <cell r="EK1213">
            <v>0</v>
          </cell>
          <cell r="EL1213">
            <v>0</v>
          </cell>
          <cell r="EM1213">
            <v>0</v>
          </cell>
          <cell r="EN1213">
            <v>0</v>
          </cell>
          <cell r="EO1213">
            <v>0</v>
          </cell>
          <cell r="EP1213">
            <v>0</v>
          </cell>
          <cell r="EQ1213">
            <v>0</v>
          </cell>
          <cell r="ER1213">
            <v>0</v>
          </cell>
          <cell r="ES1213">
            <v>0</v>
          </cell>
          <cell r="ET1213">
            <v>0</v>
          </cell>
          <cell r="EU1213">
            <v>0</v>
          </cell>
          <cell r="EV1213">
            <v>0</v>
          </cell>
          <cell r="EW1213">
            <v>0</v>
          </cell>
          <cell r="EX1213">
            <v>0</v>
          </cell>
          <cell r="EY1213">
            <v>0</v>
          </cell>
          <cell r="EZ1213">
            <v>0</v>
          </cell>
          <cell r="FA1213">
            <v>0</v>
          </cell>
          <cell r="FB1213">
            <v>0</v>
          </cell>
          <cell r="FC1213">
            <v>0</v>
          </cell>
          <cell r="FD1213">
            <v>0</v>
          </cell>
          <cell r="FE1213">
            <v>0</v>
          </cell>
          <cell r="FF1213">
            <v>0</v>
          </cell>
          <cell r="FG1213">
            <v>0</v>
          </cell>
          <cell r="FH1213">
            <v>0</v>
          </cell>
          <cell r="FI1213">
            <v>0</v>
          </cell>
          <cell r="FJ1213">
            <v>0</v>
          </cell>
          <cell r="FK1213">
            <v>0</v>
          </cell>
          <cell r="FL1213">
            <v>0</v>
          </cell>
          <cell r="FM1213">
            <v>0</v>
          </cell>
          <cell r="FN1213">
            <v>0</v>
          </cell>
          <cell r="FO1213">
            <v>0</v>
          </cell>
          <cell r="FP1213">
            <v>0</v>
          </cell>
          <cell r="FQ1213">
            <v>0</v>
          </cell>
          <cell r="FR1213">
            <v>0</v>
          </cell>
          <cell r="FS1213">
            <v>0</v>
          </cell>
          <cell r="FT1213">
            <v>0</v>
          </cell>
          <cell r="FU1213">
            <v>0</v>
          </cell>
          <cell r="FV1213">
            <v>0</v>
          </cell>
          <cell r="FW1213">
            <v>0</v>
          </cell>
          <cell r="FX1213">
            <v>0</v>
          </cell>
          <cell r="FY1213">
            <v>0</v>
          </cell>
          <cell r="FZ1213">
            <v>0</v>
          </cell>
          <cell r="GA1213">
            <v>0</v>
          </cell>
          <cell r="GB1213">
            <v>0</v>
          </cell>
          <cell r="GC1213">
            <v>0</v>
          </cell>
          <cell r="GD1213">
            <v>0</v>
          </cell>
          <cell r="GE1213">
            <v>0</v>
          </cell>
          <cell r="GF1213">
            <v>0</v>
          </cell>
          <cell r="GG1213">
            <v>0</v>
          </cell>
          <cell r="GH1213">
            <v>0</v>
          </cell>
          <cell r="GI1213">
            <v>0</v>
          </cell>
          <cell r="GJ1213">
            <v>0</v>
          </cell>
          <cell r="GK1213">
            <v>0</v>
          </cell>
          <cell r="GL1213">
            <v>0</v>
          </cell>
          <cell r="GM1213">
            <v>0</v>
          </cell>
          <cell r="GN1213">
            <v>0</v>
          </cell>
          <cell r="GO1213">
            <v>0</v>
          </cell>
          <cell r="GP1213">
            <v>0</v>
          </cell>
          <cell r="GQ1213">
            <v>0</v>
          </cell>
          <cell r="GR1213">
            <v>0</v>
          </cell>
          <cell r="GS1213">
            <v>0</v>
          </cell>
          <cell r="GT1213">
            <v>0</v>
          </cell>
          <cell r="GU1213">
            <v>0</v>
          </cell>
          <cell r="GV1213">
            <v>0</v>
          </cell>
          <cell r="GW1213">
            <v>0</v>
          </cell>
          <cell r="GX1213">
            <v>0</v>
          </cell>
          <cell r="GY1213">
            <v>0</v>
          </cell>
          <cell r="GZ1213">
            <v>0</v>
          </cell>
          <cell r="HA1213">
            <v>0</v>
          </cell>
          <cell r="HB1213">
            <v>0</v>
          </cell>
          <cell r="HC1213">
            <v>0</v>
          </cell>
          <cell r="HD1213">
            <v>0</v>
          </cell>
          <cell r="HE1213">
            <v>0</v>
          </cell>
          <cell r="HF1213">
            <v>0</v>
          </cell>
          <cell r="HG1213">
            <v>0</v>
          </cell>
          <cell r="HH1213">
            <v>0</v>
          </cell>
          <cell r="HI1213">
            <v>0</v>
          </cell>
          <cell r="HJ1213">
            <v>0</v>
          </cell>
          <cell r="HK1213">
            <v>0</v>
          </cell>
          <cell r="HL1213">
            <v>0</v>
          </cell>
          <cell r="HM1213">
            <v>0</v>
          </cell>
          <cell r="HN1213">
            <v>0</v>
          </cell>
          <cell r="HO1213">
            <v>0</v>
          </cell>
          <cell r="HP1213">
            <v>0</v>
          </cell>
          <cell r="HQ1213">
            <v>0</v>
          </cell>
          <cell r="HR1213">
            <v>0</v>
          </cell>
          <cell r="HS1213">
            <v>0</v>
          </cell>
          <cell r="HT1213">
            <v>0</v>
          </cell>
          <cell r="HU1213">
            <v>0</v>
          </cell>
          <cell r="HV1213">
            <v>0</v>
          </cell>
          <cell r="HW1213">
            <v>0</v>
          </cell>
          <cell r="HX1213">
            <v>0</v>
          </cell>
          <cell r="HY1213">
            <v>0</v>
          </cell>
          <cell r="HZ1213">
            <v>0</v>
          </cell>
          <cell r="IA1213">
            <v>0</v>
          </cell>
          <cell r="IB1213">
            <v>0</v>
          </cell>
          <cell r="IC1213">
            <v>0</v>
          </cell>
          <cell r="ID1213">
            <v>0</v>
          </cell>
          <cell r="IE1213">
            <v>0</v>
          </cell>
          <cell r="IF1213">
            <v>0</v>
          </cell>
          <cell r="IG1213">
            <v>0</v>
          </cell>
          <cell r="IH1213">
            <v>0</v>
          </cell>
          <cell r="II1213">
            <v>0</v>
          </cell>
          <cell r="IJ1213">
            <v>0</v>
          </cell>
          <cell r="IK1213">
            <v>0</v>
          </cell>
          <cell r="IL1213">
            <v>0</v>
          </cell>
          <cell r="IM1213">
            <v>0</v>
          </cell>
          <cell r="IN1213">
            <v>0</v>
          </cell>
          <cell r="IO1213">
            <v>0</v>
          </cell>
          <cell r="IP1213">
            <v>0</v>
          </cell>
          <cell r="IQ1213">
            <v>0</v>
          </cell>
          <cell r="IR1213">
            <v>-0.4754143199999703</v>
          </cell>
          <cell r="IS1213">
            <v>0</v>
          </cell>
          <cell r="IT1213">
            <v>0</v>
          </cell>
          <cell r="IU1213">
            <v>-2.3634939999999105E-2</v>
          </cell>
          <cell r="IV1213">
            <v>0.86399999999999899</v>
          </cell>
          <cell r="IW1213">
            <v>0</v>
          </cell>
          <cell r="IX1213">
            <v>0</v>
          </cell>
          <cell r="IY1213">
            <v>0</v>
          </cell>
          <cell r="IZ1213">
            <v>0</v>
          </cell>
          <cell r="JA1213">
            <v>-1.0943793799999995</v>
          </cell>
          <cell r="JB1213">
            <v>0</v>
          </cell>
          <cell r="JC1213">
            <v>-0.22140000000000271</v>
          </cell>
          <cell r="JD1213">
            <v>0</v>
          </cell>
          <cell r="JE1213">
            <v>0</v>
          </cell>
        </row>
        <row r="1214">
          <cell r="D1214" t="str">
            <v>CLC.EX.UTS._._32.Huntington 2 CCUS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  <cell r="BD1214">
            <v>0</v>
          </cell>
          <cell r="BE1214">
            <v>0</v>
          </cell>
          <cell r="BF1214">
            <v>0</v>
          </cell>
          <cell r="BG1214">
            <v>0</v>
          </cell>
          <cell r="BH1214">
            <v>0</v>
          </cell>
          <cell r="BI1214">
            <v>0</v>
          </cell>
          <cell r="BJ1214">
            <v>0</v>
          </cell>
          <cell r="BK1214">
            <v>0</v>
          </cell>
          <cell r="BL1214">
            <v>0</v>
          </cell>
          <cell r="BM1214">
            <v>0</v>
          </cell>
          <cell r="BN1214">
            <v>0</v>
          </cell>
          <cell r="BO1214">
            <v>0</v>
          </cell>
          <cell r="BP1214">
            <v>0</v>
          </cell>
          <cell r="BQ1214">
            <v>0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0</v>
          </cell>
          <cell r="BW1214">
            <v>0</v>
          </cell>
          <cell r="BX1214">
            <v>0</v>
          </cell>
          <cell r="BY1214">
            <v>0</v>
          </cell>
          <cell r="BZ1214">
            <v>0</v>
          </cell>
          <cell r="CA1214">
            <v>0</v>
          </cell>
          <cell r="CB1214">
            <v>0</v>
          </cell>
          <cell r="CC1214">
            <v>0</v>
          </cell>
          <cell r="CD1214">
            <v>0</v>
          </cell>
          <cell r="CE1214">
            <v>0</v>
          </cell>
          <cell r="CF1214">
            <v>0</v>
          </cell>
          <cell r="CG1214">
            <v>0</v>
          </cell>
          <cell r="CH1214">
            <v>0</v>
          </cell>
          <cell r="CI1214">
            <v>0</v>
          </cell>
          <cell r="CJ1214">
            <v>0</v>
          </cell>
          <cell r="CK1214">
            <v>0</v>
          </cell>
          <cell r="CL1214">
            <v>0</v>
          </cell>
          <cell r="CM1214">
            <v>0</v>
          </cell>
          <cell r="CN1214">
            <v>0</v>
          </cell>
          <cell r="CO1214">
            <v>0</v>
          </cell>
          <cell r="CP1214">
            <v>0</v>
          </cell>
          <cell r="CQ1214">
            <v>0</v>
          </cell>
          <cell r="CR1214">
            <v>0</v>
          </cell>
          <cell r="CS1214">
            <v>0</v>
          </cell>
          <cell r="CT1214">
            <v>0</v>
          </cell>
          <cell r="CU1214">
            <v>0</v>
          </cell>
          <cell r="CV1214">
            <v>0</v>
          </cell>
          <cell r="CW1214">
            <v>0</v>
          </cell>
          <cell r="CX1214">
            <v>0</v>
          </cell>
          <cell r="CY1214">
            <v>0</v>
          </cell>
          <cell r="CZ1214">
            <v>0</v>
          </cell>
          <cell r="DA1214">
            <v>0</v>
          </cell>
          <cell r="DB1214">
            <v>0</v>
          </cell>
          <cell r="DC1214">
            <v>0</v>
          </cell>
          <cell r="DD1214">
            <v>0</v>
          </cell>
          <cell r="DE1214">
            <v>0</v>
          </cell>
          <cell r="DF1214">
            <v>0</v>
          </cell>
          <cell r="DG1214">
            <v>0</v>
          </cell>
          <cell r="DH1214">
            <v>0</v>
          </cell>
          <cell r="DI1214">
            <v>0</v>
          </cell>
          <cell r="DJ1214">
            <v>0</v>
          </cell>
          <cell r="DK1214">
            <v>0</v>
          </cell>
          <cell r="DL1214">
            <v>0</v>
          </cell>
          <cell r="DM1214">
            <v>0</v>
          </cell>
          <cell r="DN1214">
            <v>0</v>
          </cell>
          <cell r="DO1214">
            <v>0</v>
          </cell>
          <cell r="DP1214">
            <v>0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0</v>
          </cell>
          <cell r="DW1214">
            <v>0</v>
          </cell>
          <cell r="DX1214">
            <v>0</v>
          </cell>
          <cell r="DY1214">
            <v>0</v>
          </cell>
          <cell r="DZ1214">
            <v>0</v>
          </cell>
          <cell r="EA1214">
            <v>0</v>
          </cell>
          <cell r="EB1214">
            <v>0</v>
          </cell>
          <cell r="EC1214">
            <v>0</v>
          </cell>
          <cell r="ED1214">
            <v>0</v>
          </cell>
          <cell r="EE1214">
            <v>0</v>
          </cell>
          <cell r="EF1214">
            <v>0</v>
          </cell>
          <cell r="EG1214">
            <v>0</v>
          </cell>
          <cell r="EH1214">
            <v>0</v>
          </cell>
          <cell r="EI1214">
            <v>0</v>
          </cell>
          <cell r="EJ1214">
            <v>0</v>
          </cell>
          <cell r="EK1214">
            <v>0</v>
          </cell>
          <cell r="EL1214">
            <v>0</v>
          </cell>
          <cell r="EM1214">
            <v>0</v>
          </cell>
          <cell r="EN1214">
            <v>0</v>
          </cell>
          <cell r="EO1214">
            <v>0</v>
          </cell>
          <cell r="EP1214">
            <v>0</v>
          </cell>
          <cell r="EQ1214">
            <v>0</v>
          </cell>
          <cell r="ER1214">
            <v>0</v>
          </cell>
          <cell r="ES1214">
            <v>0</v>
          </cell>
          <cell r="ET1214">
            <v>0</v>
          </cell>
          <cell r="EU1214">
            <v>0</v>
          </cell>
          <cell r="EV1214">
            <v>0</v>
          </cell>
          <cell r="EW1214">
            <v>0</v>
          </cell>
          <cell r="EX1214">
            <v>0</v>
          </cell>
          <cell r="EY1214">
            <v>0</v>
          </cell>
          <cell r="EZ1214">
            <v>0</v>
          </cell>
          <cell r="FA1214">
            <v>0</v>
          </cell>
          <cell r="FB1214">
            <v>0</v>
          </cell>
          <cell r="FC1214">
            <v>0</v>
          </cell>
          <cell r="FD1214">
            <v>0</v>
          </cell>
          <cell r="FE1214">
            <v>0</v>
          </cell>
          <cell r="FF1214">
            <v>0</v>
          </cell>
          <cell r="FG1214">
            <v>0</v>
          </cell>
          <cell r="FH1214">
            <v>0</v>
          </cell>
          <cell r="FI1214">
            <v>0</v>
          </cell>
          <cell r="FJ1214">
            <v>0</v>
          </cell>
          <cell r="FK1214">
            <v>0</v>
          </cell>
          <cell r="FL1214">
            <v>0</v>
          </cell>
          <cell r="FM1214">
            <v>0</v>
          </cell>
          <cell r="FN1214">
            <v>0</v>
          </cell>
          <cell r="FO1214">
            <v>0</v>
          </cell>
          <cell r="FP1214">
            <v>0</v>
          </cell>
          <cell r="FQ1214">
            <v>0</v>
          </cell>
          <cell r="FR1214">
            <v>0</v>
          </cell>
          <cell r="FS1214">
            <v>0</v>
          </cell>
          <cell r="FT1214">
            <v>0</v>
          </cell>
          <cell r="FU1214">
            <v>0</v>
          </cell>
          <cell r="FV1214">
            <v>0</v>
          </cell>
          <cell r="FW1214">
            <v>0</v>
          </cell>
          <cell r="FX1214">
            <v>0</v>
          </cell>
          <cell r="FY1214">
            <v>0</v>
          </cell>
          <cell r="FZ1214">
            <v>0</v>
          </cell>
          <cell r="GA1214">
            <v>0</v>
          </cell>
          <cell r="GB1214">
            <v>0</v>
          </cell>
          <cell r="GC1214">
            <v>0</v>
          </cell>
          <cell r="GD1214">
            <v>0</v>
          </cell>
          <cell r="GE1214">
            <v>0</v>
          </cell>
          <cell r="GF1214">
            <v>0</v>
          </cell>
          <cell r="GG1214">
            <v>0</v>
          </cell>
          <cell r="GH1214">
            <v>0</v>
          </cell>
          <cell r="GI1214">
            <v>0</v>
          </cell>
          <cell r="GJ1214">
            <v>0</v>
          </cell>
          <cell r="GK1214">
            <v>0</v>
          </cell>
          <cell r="GL1214">
            <v>0</v>
          </cell>
          <cell r="GM1214">
            <v>0</v>
          </cell>
          <cell r="GN1214">
            <v>0</v>
          </cell>
          <cell r="GO1214">
            <v>0</v>
          </cell>
          <cell r="GP1214">
            <v>0</v>
          </cell>
          <cell r="GQ1214">
            <v>0</v>
          </cell>
          <cell r="GR1214">
            <v>0</v>
          </cell>
          <cell r="GS1214">
            <v>0</v>
          </cell>
          <cell r="GT1214">
            <v>0</v>
          </cell>
          <cell r="GU1214">
            <v>0</v>
          </cell>
          <cell r="GV1214">
            <v>0</v>
          </cell>
          <cell r="GW1214">
            <v>0</v>
          </cell>
          <cell r="GX1214">
            <v>0</v>
          </cell>
          <cell r="GY1214">
            <v>0</v>
          </cell>
          <cell r="GZ1214">
            <v>0</v>
          </cell>
          <cell r="HA1214">
            <v>0</v>
          </cell>
          <cell r="HB1214">
            <v>0</v>
          </cell>
          <cell r="HC1214">
            <v>0</v>
          </cell>
          <cell r="HD1214">
            <v>0</v>
          </cell>
          <cell r="HE1214">
            <v>0</v>
          </cell>
          <cell r="HF1214">
            <v>0</v>
          </cell>
          <cell r="HG1214">
            <v>0</v>
          </cell>
          <cell r="HH1214">
            <v>0</v>
          </cell>
          <cell r="HI1214">
            <v>0</v>
          </cell>
          <cell r="HJ1214">
            <v>0</v>
          </cell>
          <cell r="HK1214">
            <v>0</v>
          </cell>
          <cell r="HL1214">
            <v>0</v>
          </cell>
          <cell r="HM1214">
            <v>0</v>
          </cell>
          <cell r="HN1214">
            <v>0</v>
          </cell>
          <cell r="HO1214">
            <v>0</v>
          </cell>
          <cell r="HP1214">
            <v>0</v>
          </cell>
          <cell r="HQ1214">
            <v>0</v>
          </cell>
          <cell r="HR1214">
            <v>0</v>
          </cell>
          <cell r="HS1214">
            <v>0</v>
          </cell>
          <cell r="HT1214">
            <v>0</v>
          </cell>
          <cell r="HU1214">
            <v>0</v>
          </cell>
          <cell r="HV1214">
            <v>0</v>
          </cell>
          <cell r="HW1214">
            <v>0</v>
          </cell>
          <cell r="HX1214">
            <v>0</v>
          </cell>
          <cell r="HY1214">
            <v>0</v>
          </cell>
          <cell r="HZ1214">
            <v>0</v>
          </cell>
          <cell r="IA1214">
            <v>0</v>
          </cell>
          <cell r="IB1214">
            <v>0</v>
          </cell>
          <cell r="IC1214">
            <v>0</v>
          </cell>
          <cell r="ID1214">
            <v>0</v>
          </cell>
          <cell r="IE1214">
            <v>0</v>
          </cell>
          <cell r="IF1214">
            <v>0</v>
          </cell>
          <cell r="IG1214">
            <v>0</v>
          </cell>
          <cell r="IH1214">
            <v>0</v>
          </cell>
          <cell r="II1214">
            <v>0</v>
          </cell>
          <cell r="IJ1214">
            <v>0</v>
          </cell>
          <cell r="IK1214">
            <v>0</v>
          </cell>
          <cell r="IL1214">
            <v>0</v>
          </cell>
          <cell r="IM1214">
            <v>0</v>
          </cell>
          <cell r="IN1214">
            <v>0</v>
          </cell>
          <cell r="IO1214">
            <v>0</v>
          </cell>
          <cell r="IP1214">
            <v>0</v>
          </cell>
          <cell r="IQ1214">
            <v>0</v>
          </cell>
          <cell r="IR1214">
            <v>0.74789999999995871</v>
          </cell>
          <cell r="IS1214">
            <v>0</v>
          </cell>
          <cell r="IT1214">
            <v>0</v>
          </cell>
          <cell r="IU1214">
            <v>0</v>
          </cell>
          <cell r="IV1214">
            <v>0.84779999999999944</v>
          </cell>
          <cell r="IW1214">
            <v>0</v>
          </cell>
          <cell r="IX1214">
            <v>0</v>
          </cell>
          <cell r="IY1214">
            <v>0</v>
          </cell>
          <cell r="IZ1214">
            <v>0</v>
          </cell>
          <cell r="JA1214">
            <v>0</v>
          </cell>
          <cell r="JB1214">
            <v>-9.9900000000001654E-2</v>
          </cell>
          <cell r="JC1214">
            <v>0</v>
          </cell>
          <cell r="JD1214">
            <v>0</v>
          </cell>
          <cell r="JE1214">
            <v>0</v>
          </cell>
        </row>
        <row r="1215">
          <cell r="D1215" t="str">
            <v>CLC.EX.WYE._._32.Wyodak CCUS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  <cell r="BD1215">
            <v>0</v>
          </cell>
          <cell r="BE1215">
            <v>0</v>
          </cell>
          <cell r="BF1215">
            <v>0</v>
          </cell>
          <cell r="BG1215">
            <v>0</v>
          </cell>
          <cell r="BH1215">
            <v>0</v>
          </cell>
          <cell r="BI1215">
            <v>0</v>
          </cell>
          <cell r="BJ1215">
            <v>0</v>
          </cell>
          <cell r="BK1215">
            <v>0</v>
          </cell>
          <cell r="BL1215">
            <v>0</v>
          </cell>
          <cell r="BM1215">
            <v>0</v>
          </cell>
          <cell r="BN1215">
            <v>0</v>
          </cell>
          <cell r="BO1215">
            <v>0</v>
          </cell>
          <cell r="BP1215">
            <v>0</v>
          </cell>
          <cell r="BQ1215">
            <v>0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0</v>
          </cell>
          <cell r="BW1215">
            <v>0</v>
          </cell>
          <cell r="BX1215">
            <v>0</v>
          </cell>
          <cell r="BY1215">
            <v>0</v>
          </cell>
          <cell r="BZ1215">
            <v>0</v>
          </cell>
          <cell r="CA1215">
            <v>0</v>
          </cell>
          <cell r="CB1215">
            <v>0</v>
          </cell>
          <cell r="CC1215">
            <v>0</v>
          </cell>
          <cell r="CD1215">
            <v>0</v>
          </cell>
          <cell r="CE1215">
            <v>0</v>
          </cell>
          <cell r="CF1215">
            <v>0</v>
          </cell>
          <cell r="CG1215">
            <v>0</v>
          </cell>
          <cell r="CH1215">
            <v>0</v>
          </cell>
          <cell r="CI1215">
            <v>0</v>
          </cell>
          <cell r="CJ1215">
            <v>0</v>
          </cell>
          <cell r="CK1215">
            <v>0</v>
          </cell>
          <cell r="CL1215">
            <v>0</v>
          </cell>
          <cell r="CM1215">
            <v>0</v>
          </cell>
          <cell r="CN1215">
            <v>0</v>
          </cell>
          <cell r="CO1215">
            <v>0</v>
          </cell>
          <cell r="CP1215">
            <v>0</v>
          </cell>
          <cell r="CQ1215">
            <v>0</v>
          </cell>
          <cell r="CR1215">
            <v>-0.54549999999997567</v>
          </cell>
          <cell r="CS1215">
            <v>0.20199999999999818</v>
          </cell>
          <cell r="CT1215">
            <v>0</v>
          </cell>
          <cell r="CU1215">
            <v>0</v>
          </cell>
          <cell r="CV1215">
            <v>0</v>
          </cell>
          <cell r="CW1215">
            <v>0</v>
          </cell>
          <cell r="CX1215">
            <v>0</v>
          </cell>
          <cell r="CY1215">
            <v>-0.71850000000000236</v>
          </cell>
          <cell r="CZ1215">
            <v>0</v>
          </cell>
          <cell r="DA1215">
            <v>4.4999999999998153E-2</v>
          </cell>
          <cell r="DB1215">
            <v>0</v>
          </cell>
          <cell r="DC1215">
            <v>-7.3999999999998067E-2</v>
          </cell>
          <cell r="DD1215">
            <v>0</v>
          </cell>
          <cell r="DE1215">
            <v>-1.382000000000005</v>
          </cell>
          <cell r="DF1215">
            <v>-0.4340000000000046</v>
          </cell>
          <cell r="DG1215">
            <v>-0.87300000000000111</v>
          </cell>
          <cell r="DH1215">
            <v>0</v>
          </cell>
          <cell r="DI1215">
            <v>0</v>
          </cell>
          <cell r="DJ1215">
            <v>0</v>
          </cell>
          <cell r="DK1215">
            <v>0</v>
          </cell>
          <cell r="DL1215">
            <v>-7.5000000000002842E-2</v>
          </cell>
          <cell r="DM1215">
            <v>0</v>
          </cell>
          <cell r="DN1215">
            <v>0</v>
          </cell>
          <cell r="DO1215">
            <v>0</v>
          </cell>
          <cell r="DP1215">
            <v>0</v>
          </cell>
          <cell r="DQ1215">
            <v>0</v>
          </cell>
          <cell r="DR1215">
            <v>0</v>
          </cell>
          <cell r="DS1215">
            <v>0</v>
          </cell>
          <cell r="DT1215">
            <v>0</v>
          </cell>
          <cell r="DU1215">
            <v>0</v>
          </cell>
          <cell r="DV1215">
            <v>0</v>
          </cell>
          <cell r="DW1215">
            <v>0</v>
          </cell>
          <cell r="DX1215">
            <v>0</v>
          </cell>
          <cell r="DY1215">
            <v>0</v>
          </cell>
          <cell r="DZ1215">
            <v>0</v>
          </cell>
          <cell r="EA1215">
            <v>0</v>
          </cell>
          <cell r="EB1215">
            <v>0</v>
          </cell>
          <cell r="EC1215">
            <v>0</v>
          </cell>
          <cell r="ED1215">
            <v>0</v>
          </cell>
          <cell r="EE1215">
            <v>-0.12700000000000955</v>
          </cell>
          <cell r="EF1215">
            <v>-0.11199999999999477</v>
          </cell>
          <cell r="EG1215">
            <v>0</v>
          </cell>
          <cell r="EH1215">
            <v>-1.5000000000000568E-2</v>
          </cell>
          <cell r="EI1215">
            <v>0</v>
          </cell>
          <cell r="EJ1215">
            <v>0</v>
          </cell>
          <cell r="EK1215">
            <v>0</v>
          </cell>
          <cell r="EL1215">
            <v>0</v>
          </cell>
          <cell r="EM1215">
            <v>0</v>
          </cell>
          <cell r="EN1215">
            <v>0</v>
          </cell>
          <cell r="EO1215">
            <v>0</v>
          </cell>
          <cell r="EP1215">
            <v>0</v>
          </cell>
          <cell r="EQ1215">
            <v>0</v>
          </cell>
          <cell r="ER1215">
            <v>8.2000000000007844E-2</v>
          </cell>
          <cell r="ES1215">
            <v>8.2000000000000739E-2</v>
          </cell>
          <cell r="ET1215">
            <v>0</v>
          </cell>
          <cell r="EU1215">
            <v>0</v>
          </cell>
          <cell r="EV1215">
            <v>0</v>
          </cell>
          <cell r="EW1215">
            <v>0</v>
          </cell>
          <cell r="EX1215">
            <v>0</v>
          </cell>
          <cell r="EY1215">
            <v>0</v>
          </cell>
          <cell r="EZ1215">
            <v>0</v>
          </cell>
          <cell r="FA1215">
            <v>0</v>
          </cell>
          <cell r="FB1215">
            <v>0</v>
          </cell>
          <cell r="FC1215">
            <v>0</v>
          </cell>
          <cell r="FD1215">
            <v>0</v>
          </cell>
          <cell r="FE1215">
            <v>-5.1999999999992497E-2</v>
          </cell>
          <cell r="FF1215">
            <v>-3.6999999999999034E-2</v>
          </cell>
          <cell r="FG1215">
            <v>-1.5000000000000568E-2</v>
          </cell>
          <cell r="FH1215">
            <v>0</v>
          </cell>
          <cell r="FI1215">
            <v>0</v>
          </cell>
          <cell r="FJ1215">
            <v>0</v>
          </cell>
          <cell r="FK1215">
            <v>0</v>
          </cell>
          <cell r="FL1215">
            <v>0</v>
          </cell>
          <cell r="FM1215">
            <v>0</v>
          </cell>
          <cell r="FN1215">
            <v>0</v>
          </cell>
          <cell r="FO1215">
            <v>0</v>
          </cell>
          <cell r="FP1215">
            <v>0</v>
          </cell>
          <cell r="FQ1215">
            <v>0</v>
          </cell>
          <cell r="FR1215">
            <v>-0.14899999999997249</v>
          </cell>
          <cell r="FS1215">
            <v>0</v>
          </cell>
          <cell r="FT1215">
            <v>-3.0000000000001137E-2</v>
          </cell>
          <cell r="FU1215">
            <v>0</v>
          </cell>
          <cell r="FV1215">
            <v>0</v>
          </cell>
          <cell r="FW1215">
            <v>0</v>
          </cell>
          <cell r="FX1215">
            <v>0</v>
          </cell>
          <cell r="FY1215">
            <v>0</v>
          </cell>
          <cell r="FZ1215">
            <v>0</v>
          </cell>
          <cell r="GA1215">
            <v>-8.1999999999997186E-2</v>
          </cell>
          <cell r="GB1215">
            <v>0</v>
          </cell>
          <cell r="GC1215">
            <v>-3.7000000000002586E-2</v>
          </cell>
          <cell r="GD1215">
            <v>0</v>
          </cell>
          <cell r="GE1215">
            <v>-5.1999999999992497E-2</v>
          </cell>
          <cell r="GF1215">
            <v>0</v>
          </cell>
          <cell r="GG1215">
            <v>0</v>
          </cell>
          <cell r="GH1215">
            <v>0</v>
          </cell>
          <cell r="GI1215">
            <v>0</v>
          </cell>
          <cell r="GJ1215">
            <v>0</v>
          </cell>
          <cell r="GK1215">
            <v>0</v>
          </cell>
          <cell r="GL1215">
            <v>-8.2000000000000739E-2</v>
          </cell>
          <cell r="GM1215">
            <v>0</v>
          </cell>
          <cell r="GN1215">
            <v>0</v>
          </cell>
          <cell r="GO1215">
            <v>0</v>
          </cell>
          <cell r="GP1215">
            <v>0</v>
          </cell>
          <cell r="GQ1215">
            <v>3.0000000000001137E-2</v>
          </cell>
          <cell r="GR1215">
            <v>8.2000000000022055E-2</v>
          </cell>
          <cell r="GS1215">
            <v>0</v>
          </cell>
          <cell r="GT1215">
            <v>0</v>
          </cell>
          <cell r="GU1215">
            <v>0</v>
          </cell>
          <cell r="GV1215">
            <v>0</v>
          </cell>
          <cell r="GW1215">
            <v>0</v>
          </cell>
          <cell r="GX1215">
            <v>0</v>
          </cell>
          <cell r="GY1215">
            <v>0</v>
          </cell>
          <cell r="GZ1215">
            <v>0</v>
          </cell>
          <cell r="HA1215">
            <v>0</v>
          </cell>
          <cell r="HB1215">
            <v>8.2000000000000739E-2</v>
          </cell>
          <cell r="HC1215">
            <v>0</v>
          </cell>
          <cell r="HD1215">
            <v>0</v>
          </cell>
          <cell r="HE1215">
            <v>-0.32799999999997453</v>
          </cell>
          <cell r="HF1215">
            <v>0</v>
          </cell>
          <cell r="HG1215">
            <v>-0.24599999999999511</v>
          </cell>
          <cell r="HH1215">
            <v>0</v>
          </cell>
          <cell r="HI1215">
            <v>0</v>
          </cell>
          <cell r="HJ1215">
            <v>0</v>
          </cell>
          <cell r="HK1215">
            <v>0</v>
          </cell>
          <cell r="HL1215">
            <v>0</v>
          </cell>
          <cell r="HM1215">
            <v>0</v>
          </cell>
          <cell r="HN1215">
            <v>0</v>
          </cell>
          <cell r="HO1215">
            <v>-8.2000000000000739E-2</v>
          </cell>
          <cell r="HP1215">
            <v>0</v>
          </cell>
          <cell r="HQ1215">
            <v>0</v>
          </cell>
          <cell r="HR1215">
            <v>0</v>
          </cell>
          <cell r="HS1215">
            <v>0</v>
          </cell>
          <cell r="HT1215">
            <v>0</v>
          </cell>
          <cell r="HU1215">
            <v>0</v>
          </cell>
          <cell r="HV1215">
            <v>0</v>
          </cell>
          <cell r="HW1215">
            <v>0</v>
          </cell>
          <cell r="HX1215">
            <v>0</v>
          </cell>
          <cell r="HY1215">
            <v>0</v>
          </cell>
          <cell r="HZ1215">
            <v>0</v>
          </cell>
          <cell r="IA1215">
            <v>0</v>
          </cell>
          <cell r="IB1215">
            <v>0</v>
          </cell>
          <cell r="IC1215">
            <v>0</v>
          </cell>
          <cell r="ID1215">
            <v>0</v>
          </cell>
          <cell r="IE1215">
            <v>-1.5679999999999836</v>
          </cell>
          <cell r="IF1215">
            <v>0</v>
          </cell>
          <cell r="IG1215">
            <v>-8.2000000000000739E-2</v>
          </cell>
          <cell r="IH1215">
            <v>0</v>
          </cell>
          <cell r="II1215">
            <v>0</v>
          </cell>
          <cell r="IJ1215">
            <v>0</v>
          </cell>
          <cell r="IK1215">
            <v>0</v>
          </cell>
          <cell r="IL1215">
            <v>-1.4860000000000042</v>
          </cell>
          <cell r="IM1215">
            <v>0</v>
          </cell>
          <cell r="IN1215">
            <v>0</v>
          </cell>
          <cell r="IO1215">
            <v>0</v>
          </cell>
          <cell r="IP1215">
            <v>0</v>
          </cell>
          <cell r="IQ1215">
            <v>0</v>
          </cell>
          <cell r="IR1215">
            <v>0</v>
          </cell>
          <cell r="IS1215">
            <v>0</v>
          </cell>
          <cell r="IT1215">
            <v>0</v>
          </cell>
          <cell r="IU1215">
            <v>0</v>
          </cell>
          <cell r="IV1215">
            <v>0</v>
          </cell>
          <cell r="IW1215">
            <v>0</v>
          </cell>
          <cell r="IX1215">
            <v>0</v>
          </cell>
          <cell r="IY1215">
            <v>0</v>
          </cell>
          <cell r="IZ1215">
            <v>0</v>
          </cell>
          <cell r="JA1215">
            <v>0</v>
          </cell>
          <cell r="JB1215">
            <v>0</v>
          </cell>
          <cell r="JC1215">
            <v>0</v>
          </cell>
          <cell r="JD1215">
            <v>0</v>
          </cell>
          <cell r="JE1215">
            <v>0</v>
          </cell>
        </row>
        <row r="1216"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0</v>
          </cell>
          <cell r="BD1216">
            <v>0</v>
          </cell>
          <cell r="BE1216">
            <v>0</v>
          </cell>
          <cell r="BF1216">
            <v>0</v>
          </cell>
          <cell r="BG1216">
            <v>0</v>
          </cell>
          <cell r="BH1216">
            <v>0</v>
          </cell>
          <cell r="BI1216">
            <v>0</v>
          </cell>
          <cell r="BJ1216">
            <v>0</v>
          </cell>
          <cell r="BK1216">
            <v>0</v>
          </cell>
          <cell r="BL1216">
            <v>0</v>
          </cell>
          <cell r="BM1216">
            <v>0</v>
          </cell>
          <cell r="BN1216">
            <v>0</v>
          </cell>
          <cell r="BO1216">
            <v>0</v>
          </cell>
          <cell r="BP1216">
            <v>0</v>
          </cell>
          <cell r="BQ1216">
            <v>0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0</v>
          </cell>
          <cell r="BW1216">
            <v>0</v>
          </cell>
          <cell r="BX1216">
            <v>0</v>
          </cell>
          <cell r="BY1216">
            <v>0</v>
          </cell>
          <cell r="BZ1216">
            <v>0</v>
          </cell>
          <cell r="CA1216">
            <v>0</v>
          </cell>
          <cell r="CB1216">
            <v>0</v>
          </cell>
          <cell r="CC1216">
            <v>0</v>
          </cell>
          <cell r="CD1216">
            <v>0</v>
          </cell>
          <cell r="CE1216">
            <v>0</v>
          </cell>
          <cell r="CF1216">
            <v>0</v>
          </cell>
          <cell r="CG1216">
            <v>0</v>
          </cell>
          <cell r="CH1216">
            <v>0</v>
          </cell>
          <cell r="CI1216">
            <v>0</v>
          </cell>
          <cell r="CJ1216">
            <v>0</v>
          </cell>
          <cell r="CK1216">
            <v>0</v>
          </cell>
          <cell r="CL1216">
            <v>0</v>
          </cell>
          <cell r="CM1216">
            <v>0</v>
          </cell>
          <cell r="CN1216">
            <v>0</v>
          </cell>
          <cell r="CO1216">
            <v>0</v>
          </cell>
          <cell r="CP1216">
            <v>0</v>
          </cell>
          <cell r="CQ1216">
            <v>0</v>
          </cell>
          <cell r="CR1216">
            <v>0</v>
          </cell>
          <cell r="CS1216">
            <v>0</v>
          </cell>
          <cell r="CT1216">
            <v>0</v>
          </cell>
          <cell r="CU1216">
            <v>0</v>
          </cell>
          <cell r="CV1216">
            <v>0</v>
          </cell>
          <cell r="CW1216">
            <v>0</v>
          </cell>
          <cell r="CX1216">
            <v>0</v>
          </cell>
          <cell r="CY1216">
            <v>0</v>
          </cell>
          <cell r="CZ1216">
            <v>0</v>
          </cell>
          <cell r="DA1216">
            <v>0</v>
          </cell>
          <cell r="DB1216">
            <v>0</v>
          </cell>
          <cell r="DC1216">
            <v>0</v>
          </cell>
          <cell r="DD1216">
            <v>0</v>
          </cell>
          <cell r="DE1216">
            <v>0</v>
          </cell>
          <cell r="DF1216">
            <v>0</v>
          </cell>
          <cell r="DG1216">
            <v>0</v>
          </cell>
          <cell r="DH1216">
            <v>0</v>
          </cell>
          <cell r="DI1216">
            <v>0</v>
          </cell>
          <cell r="DJ1216">
            <v>0</v>
          </cell>
          <cell r="DK1216">
            <v>0</v>
          </cell>
          <cell r="DL1216">
            <v>0</v>
          </cell>
          <cell r="DM1216">
            <v>0</v>
          </cell>
          <cell r="DN1216">
            <v>0</v>
          </cell>
          <cell r="DO1216">
            <v>0</v>
          </cell>
          <cell r="DP1216">
            <v>0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0</v>
          </cell>
          <cell r="DW1216">
            <v>0</v>
          </cell>
          <cell r="DX1216">
            <v>0</v>
          </cell>
          <cell r="DY1216">
            <v>0</v>
          </cell>
          <cell r="DZ1216">
            <v>0</v>
          </cell>
          <cell r="EA1216">
            <v>0</v>
          </cell>
          <cell r="EB1216">
            <v>0</v>
          </cell>
          <cell r="EC1216">
            <v>0</v>
          </cell>
          <cell r="ED1216">
            <v>0</v>
          </cell>
          <cell r="EE1216">
            <v>0</v>
          </cell>
          <cell r="EF1216">
            <v>0</v>
          </cell>
          <cell r="EG1216">
            <v>0</v>
          </cell>
          <cell r="EH1216">
            <v>0</v>
          </cell>
          <cell r="EI1216">
            <v>0</v>
          </cell>
          <cell r="EJ1216">
            <v>0</v>
          </cell>
          <cell r="EK1216">
            <v>0</v>
          </cell>
          <cell r="EL1216">
            <v>0</v>
          </cell>
          <cell r="EM1216">
            <v>0</v>
          </cell>
          <cell r="EN1216">
            <v>0</v>
          </cell>
          <cell r="EO1216">
            <v>0</v>
          </cell>
          <cell r="EP1216">
            <v>0</v>
          </cell>
          <cell r="EQ1216">
            <v>0</v>
          </cell>
          <cell r="ER1216">
            <v>0</v>
          </cell>
          <cell r="ES1216">
            <v>0</v>
          </cell>
          <cell r="ET1216">
            <v>0</v>
          </cell>
          <cell r="EU1216">
            <v>0</v>
          </cell>
          <cell r="EV1216">
            <v>0</v>
          </cell>
          <cell r="EW1216">
            <v>0</v>
          </cell>
          <cell r="EX1216">
            <v>0</v>
          </cell>
          <cell r="EY1216">
            <v>0</v>
          </cell>
          <cell r="EZ1216">
            <v>0</v>
          </cell>
          <cell r="FA1216">
            <v>0</v>
          </cell>
          <cell r="FB1216">
            <v>0</v>
          </cell>
          <cell r="FC1216">
            <v>0</v>
          </cell>
          <cell r="FD1216">
            <v>0</v>
          </cell>
          <cell r="FE1216">
            <v>0</v>
          </cell>
          <cell r="FF1216">
            <v>0</v>
          </cell>
          <cell r="FG1216">
            <v>0</v>
          </cell>
          <cell r="FH1216">
            <v>0</v>
          </cell>
          <cell r="FI1216">
            <v>0</v>
          </cell>
          <cell r="FJ1216">
            <v>0</v>
          </cell>
          <cell r="FK1216">
            <v>0</v>
          </cell>
          <cell r="FL1216">
            <v>0</v>
          </cell>
          <cell r="FM1216">
            <v>0</v>
          </cell>
          <cell r="FN1216">
            <v>0</v>
          </cell>
          <cell r="FO1216">
            <v>0</v>
          </cell>
          <cell r="FP1216">
            <v>0</v>
          </cell>
          <cell r="FQ1216">
            <v>0</v>
          </cell>
          <cell r="FR1216">
            <v>0</v>
          </cell>
          <cell r="FS1216">
            <v>0</v>
          </cell>
          <cell r="FT1216">
            <v>0</v>
          </cell>
          <cell r="FU1216">
            <v>0</v>
          </cell>
          <cell r="FV1216">
            <v>0</v>
          </cell>
          <cell r="FW1216">
            <v>0</v>
          </cell>
          <cell r="FX1216">
            <v>0</v>
          </cell>
          <cell r="FY1216">
            <v>0</v>
          </cell>
          <cell r="FZ1216">
            <v>0</v>
          </cell>
          <cell r="GA1216">
            <v>0</v>
          </cell>
          <cell r="GB1216">
            <v>0</v>
          </cell>
          <cell r="GC1216">
            <v>0</v>
          </cell>
          <cell r="GD1216">
            <v>0</v>
          </cell>
          <cell r="GE1216">
            <v>0</v>
          </cell>
          <cell r="GF1216">
            <v>0</v>
          </cell>
          <cell r="GG1216">
            <v>0</v>
          </cell>
          <cell r="GH1216">
            <v>0</v>
          </cell>
          <cell r="GI1216">
            <v>0</v>
          </cell>
          <cell r="GJ1216">
            <v>0</v>
          </cell>
          <cell r="GK1216">
            <v>0</v>
          </cell>
          <cell r="GL1216">
            <v>0</v>
          </cell>
          <cell r="GM1216">
            <v>0</v>
          </cell>
          <cell r="GN1216">
            <v>0</v>
          </cell>
          <cell r="GO1216">
            <v>0</v>
          </cell>
          <cell r="GP1216">
            <v>0</v>
          </cell>
          <cell r="GQ1216">
            <v>0</v>
          </cell>
          <cell r="GR1216">
            <v>0</v>
          </cell>
          <cell r="GS1216">
            <v>0</v>
          </cell>
          <cell r="GT1216">
            <v>0</v>
          </cell>
          <cell r="GU1216">
            <v>0</v>
          </cell>
          <cell r="GV1216">
            <v>0</v>
          </cell>
          <cell r="GW1216">
            <v>0</v>
          </cell>
          <cell r="GX1216">
            <v>0</v>
          </cell>
          <cell r="GY1216">
            <v>0</v>
          </cell>
          <cell r="GZ1216">
            <v>0</v>
          </cell>
          <cell r="HA1216">
            <v>0</v>
          </cell>
          <cell r="HB1216">
            <v>0</v>
          </cell>
          <cell r="HC1216">
            <v>0</v>
          </cell>
          <cell r="HD1216">
            <v>0</v>
          </cell>
          <cell r="HE1216">
            <v>0</v>
          </cell>
          <cell r="HF1216">
            <v>0</v>
          </cell>
          <cell r="HG1216">
            <v>0</v>
          </cell>
          <cell r="HH1216">
            <v>0</v>
          </cell>
          <cell r="HI1216">
            <v>0</v>
          </cell>
          <cell r="HJ1216">
            <v>0</v>
          </cell>
          <cell r="HK1216">
            <v>0</v>
          </cell>
          <cell r="HL1216">
            <v>0</v>
          </cell>
          <cell r="HM1216">
            <v>0</v>
          </cell>
          <cell r="HN1216">
            <v>0</v>
          </cell>
          <cell r="HO1216">
            <v>0</v>
          </cell>
          <cell r="HP1216">
            <v>0</v>
          </cell>
          <cell r="HQ1216">
            <v>0</v>
          </cell>
          <cell r="HR1216">
            <v>0</v>
          </cell>
          <cell r="HS1216">
            <v>0</v>
          </cell>
          <cell r="HT1216">
            <v>0</v>
          </cell>
          <cell r="HU1216">
            <v>0</v>
          </cell>
          <cell r="HV1216">
            <v>0</v>
          </cell>
          <cell r="HW1216">
            <v>0</v>
          </cell>
          <cell r="HX1216">
            <v>0</v>
          </cell>
          <cell r="HY1216">
            <v>0</v>
          </cell>
          <cell r="HZ1216">
            <v>0</v>
          </cell>
          <cell r="IA1216">
            <v>0</v>
          </cell>
          <cell r="IB1216">
            <v>0</v>
          </cell>
          <cell r="IC1216">
            <v>0</v>
          </cell>
          <cell r="ID1216">
            <v>0</v>
          </cell>
          <cell r="IE1216">
            <v>0</v>
          </cell>
          <cell r="IF1216">
            <v>0</v>
          </cell>
          <cell r="IG1216">
            <v>0</v>
          </cell>
          <cell r="IH1216">
            <v>0</v>
          </cell>
          <cell r="II1216">
            <v>0</v>
          </cell>
          <cell r="IJ1216">
            <v>0</v>
          </cell>
          <cell r="IK1216">
            <v>0</v>
          </cell>
          <cell r="IL1216">
            <v>0</v>
          </cell>
          <cell r="IM1216">
            <v>0</v>
          </cell>
          <cell r="IN1216">
            <v>0</v>
          </cell>
          <cell r="IO1216">
            <v>0</v>
          </cell>
          <cell r="IP1216">
            <v>0</v>
          </cell>
          <cell r="IQ1216">
            <v>0</v>
          </cell>
          <cell r="IR1216">
            <v>0</v>
          </cell>
          <cell r="IS1216">
            <v>0</v>
          </cell>
          <cell r="IT1216">
            <v>0</v>
          </cell>
          <cell r="IU1216">
            <v>0</v>
          </cell>
          <cell r="IV1216">
            <v>0</v>
          </cell>
          <cell r="IW1216">
            <v>0</v>
          </cell>
          <cell r="IX1216">
            <v>0</v>
          </cell>
          <cell r="IY1216">
            <v>0</v>
          </cell>
          <cell r="IZ1216">
            <v>0</v>
          </cell>
          <cell r="JA1216">
            <v>0</v>
          </cell>
          <cell r="JB1216">
            <v>0</v>
          </cell>
          <cell r="JC1216">
            <v>0</v>
          </cell>
          <cell r="JD1216">
            <v>0</v>
          </cell>
          <cell r="JE1216">
            <v>0</v>
          </cell>
        </row>
        <row r="1217">
          <cell r="D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  <cell r="BD1217">
            <v>0</v>
          </cell>
          <cell r="BE1217">
            <v>0</v>
          </cell>
          <cell r="BF1217">
            <v>0</v>
          </cell>
          <cell r="BG1217">
            <v>0</v>
          </cell>
          <cell r="BH1217">
            <v>0</v>
          </cell>
          <cell r="BI1217">
            <v>0</v>
          </cell>
          <cell r="BJ1217">
            <v>0</v>
          </cell>
          <cell r="BK1217">
            <v>0</v>
          </cell>
          <cell r="BL1217">
            <v>0</v>
          </cell>
          <cell r="BM1217">
            <v>0</v>
          </cell>
          <cell r="BN1217">
            <v>0</v>
          </cell>
          <cell r="BO1217">
            <v>0</v>
          </cell>
          <cell r="BP1217">
            <v>0</v>
          </cell>
          <cell r="BQ1217">
            <v>0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0</v>
          </cell>
          <cell r="BW1217">
            <v>0</v>
          </cell>
          <cell r="BX1217">
            <v>0</v>
          </cell>
          <cell r="BY1217">
            <v>0</v>
          </cell>
          <cell r="BZ1217">
            <v>0</v>
          </cell>
          <cell r="CA1217">
            <v>0</v>
          </cell>
          <cell r="CB1217">
            <v>0</v>
          </cell>
          <cell r="CC1217">
            <v>0</v>
          </cell>
          <cell r="CD1217">
            <v>0</v>
          </cell>
          <cell r="CE1217">
            <v>0</v>
          </cell>
          <cell r="CF1217">
            <v>0</v>
          </cell>
          <cell r="CG1217">
            <v>0</v>
          </cell>
          <cell r="CH1217">
            <v>0</v>
          </cell>
          <cell r="CI1217">
            <v>0</v>
          </cell>
          <cell r="CJ1217">
            <v>0</v>
          </cell>
          <cell r="CK1217">
            <v>0</v>
          </cell>
          <cell r="CL1217">
            <v>0</v>
          </cell>
          <cell r="CM1217">
            <v>0</v>
          </cell>
          <cell r="CN1217">
            <v>0</v>
          </cell>
          <cell r="CO1217">
            <v>0</v>
          </cell>
          <cell r="CP1217">
            <v>0</v>
          </cell>
          <cell r="CQ1217">
            <v>0</v>
          </cell>
          <cell r="CR1217">
            <v>0</v>
          </cell>
          <cell r="CS1217">
            <v>0</v>
          </cell>
          <cell r="CT1217">
            <v>0</v>
          </cell>
          <cell r="CU1217">
            <v>0</v>
          </cell>
          <cell r="CV1217">
            <v>0</v>
          </cell>
          <cell r="CW1217">
            <v>0</v>
          </cell>
          <cell r="CX1217">
            <v>0</v>
          </cell>
          <cell r="CY1217">
            <v>0</v>
          </cell>
          <cell r="CZ1217">
            <v>0</v>
          </cell>
          <cell r="DA1217">
            <v>0</v>
          </cell>
          <cell r="DB1217">
            <v>0</v>
          </cell>
          <cell r="DC1217">
            <v>0</v>
          </cell>
          <cell r="DD1217">
            <v>0</v>
          </cell>
          <cell r="DE1217">
            <v>0</v>
          </cell>
          <cell r="DF1217">
            <v>0</v>
          </cell>
          <cell r="DG1217">
            <v>0</v>
          </cell>
          <cell r="DH1217">
            <v>0</v>
          </cell>
          <cell r="DI1217">
            <v>0</v>
          </cell>
          <cell r="DJ1217">
            <v>0</v>
          </cell>
          <cell r="DK1217">
            <v>0</v>
          </cell>
          <cell r="DL1217">
            <v>0</v>
          </cell>
          <cell r="DM1217">
            <v>0</v>
          </cell>
          <cell r="DN1217">
            <v>0</v>
          </cell>
          <cell r="DO1217">
            <v>0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0</v>
          </cell>
          <cell r="DW1217">
            <v>0</v>
          </cell>
          <cell r="DX1217">
            <v>0</v>
          </cell>
          <cell r="DY1217">
            <v>0</v>
          </cell>
          <cell r="DZ1217">
            <v>0</v>
          </cell>
          <cell r="EA1217">
            <v>0</v>
          </cell>
          <cell r="EB1217">
            <v>0</v>
          </cell>
          <cell r="EC1217">
            <v>0</v>
          </cell>
          <cell r="ED1217">
            <v>0</v>
          </cell>
          <cell r="EE1217">
            <v>0</v>
          </cell>
          <cell r="EF1217">
            <v>0</v>
          </cell>
          <cell r="EG1217">
            <v>0</v>
          </cell>
          <cell r="EH1217">
            <v>0</v>
          </cell>
          <cell r="EI1217">
            <v>0</v>
          </cell>
          <cell r="EJ1217">
            <v>0</v>
          </cell>
          <cell r="EK1217">
            <v>0</v>
          </cell>
          <cell r="EL1217">
            <v>0</v>
          </cell>
          <cell r="EM1217">
            <v>0</v>
          </cell>
          <cell r="EN1217">
            <v>0</v>
          </cell>
          <cell r="EO1217">
            <v>0</v>
          </cell>
          <cell r="EP1217">
            <v>0</v>
          </cell>
          <cell r="EQ1217">
            <v>0</v>
          </cell>
          <cell r="ER1217">
            <v>0</v>
          </cell>
          <cell r="ES1217">
            <v>0</v>
          </cell>
          <cell r="ET1217">
            <v>0</v>
          </cell>
          <cell r="EU1217">
            <v>0</v>
          </cell>
          <cell r="EV1217">
            <v>0</v>
          </cell>
          <cell r="EW1217">
            <v>0</v>
          </cell>
          <cell r="EX1217">
            <v>0</v>
          </cell>
          <cell r="EY1217">
            <v>0</v>
          </cell>
          <cell r="EZ1217">
            <v>0</v>
          </cell>
          <cell r="FA1217">
            <v>0</v>
          </cell>
          <cell r="FB1217">
            <v>0</v>
          </cell>
          <cell r="FC1217">
            <v>0</v>
          </cell>
          <cell r="FD1217">
            <v>0</v>
          </cell>
          <cell r="FE1217">
            <v>0</v>
          </cell>
          <cell r="FF1217">
            <v>0</v>
          </cell>
          <cell r="FG1217">
            <v>0</v>
          </cell>
          <cell r="FH1217">
            <v>0</v>
          </cell>
          <cell r="FI1217">
            <v>0</v>
          </cell>
          <cell r="FJ1217">
            <v>0</v>
          </cell>
          <cell r="FK1217">
            <v>0</v>
          </cell>
          <cell r="FL1217">
            <v>0</v>
          </cell>
          <cell r="FM1217">
            <v>0</v>
          </cell>
          <cell r="FN1217">
            <v>0</v>
          </cell>
          <cell r="FO1217">
            <v>0</v>
          </cell>
          <cell r="FP1217">
            <v>0</v>
          </cell>
          <cell r="FQ1217">
            <v>0</v>
          </cell>
          <cell r="FR1217">
            <v>0</v>
          </cell>
          <cell r="FS1217">
            <v>0</v>
          </cell>
          <cell r="FT1217">
            <v>0</v>
          </cell>
          <cell r="FU1217">
            <v>0</v>
          </cell>
          <cell r="FV1217">
            <v>0</v>
          </cell>
          <cell r="FW1217">
            <v>0</v>
          </cell>
          <cell r="FX1217">
            <v>0</v>
          </cell>
          <cell r="FY1217">
            <v>0</v>
          </cell>
          <cell r="FZ1217">
            <v>0</v>
          </cell>
          <cell r="GA1217">
            <v>0</v>
          </cell>
          <cell r="GB1217">
            <v>0</v>
          </cell>
          <cell r="GC1217">
            <v>0</v>
          </cell>
          <cell r="GD1217">
            <v>0</v>
          </cell>
          <cell r="GE1217">
            <v>0</v>
          </cell>
          <cell r="GF1217">
            <v>0</v>
          </cell>
          <cell r="GG1217">
            <v>0</v>
          </cell>
          <cell r="GH1217">
            <v>0</v>
          </cell>
          <cell r="GI1217">
            <v>0</v>
          </cell>
          <cell r="GJ1217">
            <v>0</v>
          </cell>
          <cell r="GK1217">
            <v>0</v>
          </cell>
          <cell r="GL1217">
            <v>0</v>
          </cell>
          <cell r="GM1217">
            <v>0</v>
          </cell>
          <cell r="GN1217">
            <v>0</v>
          </cell>
          <cell r="GO1217">
            <v>0</v>
          </cell>
          <cell r="GP1217">
            <v>0</v>
          </cell>
          <cell r="GQ1217">
            <v>0</v>
          </cell>
          <cell r="GR1217">
            <v>0</v>
          </cell>
          <cell r="GS1217">
            <v>0</v>
          </cell>
          <cell r="GT1217">
            <v>0</v>
          </cell>
          <cell r="GU1217">
            <v>0</v>
          </cell>
          <cell r="GV1217">
            <v>0</v>
          </cell>
          <cell r="GW1217">
            <v>0</v>
          </cell>
          <cell r="GX1217">
            <v>0</v>
          </cell>
          <cell r="GY1217">
            <v>0</v>
          </cell>
          <cell r="GZ1217">
            <v>0</v>
          </cell>
          <cell r="HA1217">
            <v>0</v>
          </cell>
          <cell r="HB1217">
            <v>0</v>
          </cell>
          <cell r="HC1217">
            <v>0</v>
          </cell>
          <cell r="HD1217">
            <v>0</v>
          </cell>
          <cell r="HE1217">
            <v>0</v>
          </cell>
          <cell r="HF1217">
            <v>0</v>
          </cell>
          <cell r="HG1217">
            <v>0</v>
          </cell>
          <cell r="HH1217">
            <v>0</v>
          </cell>
          <cell r="HI1217">
            <v>0</v>
          </cell>
          <cell r="HJ1217">
            <v>0</v>
          </cell>
          <cell r="HK1217">
            <v>0</v>
          </cell>
          <cell r="HL1217">
            <v>0</v>
          </cell>
          <cell r="HM1217">
            <v>0</v>
          </cell>
          <cell r="HN1217">
            <v>0</v>
          </cell>
          <cell r="HO1217">
            <v>0</v>
          </cell>
          <cell r="HP1217">
            <v>0</v>
          </cell>
          <cell r="HQ1217">
            <v>0</v>
          </cell>
          <cell r="HR1217">
            <v>0</v>
          </cell>
          <cell r="HS1217">
            <v>0</v>
          </cell>
          <cell r="HT1217">
            <v>0</v>
          </cell>
          <cell r="HU1217">
            <v>0</v>
          </cell>
          <cell r="HV1217">
            <v>0</v>
          </cell>
          <cell r="HW1217">
            <v>0</v>
          </cell>
          <cell r="HX1217">
            <v>0</v>
          </cell>
          <cell r="HY1217">
            <v>0</v>
          </cell>
          <cell r="HZ1217">
            <v>0</v>
          </cell>
          <cell r="IA1217">
            <v>0</v>
          </cell>
          <cell r="IB1217">
            <v>0</v>
          </cell>
          <cell r="IC1217">
            <v>0</v>
          </cell>
          <cell r="ID1217">
            <v>0</v>
          </cell>
          <cell r="IE1217">
            <v>0</v>
          </cell>
          <cell r="IF1217">
            <v>0</v>
          </cell>
          <cell r="IG1217">
            <v>0</v>
          </cell>
          <cell r="IH1217">
            <v>0</v>
          </cell>
          <cell r="II1217">
            <v>0</v>
          </cell>
          <cell r="IJ1217">
            <v>0</v>
          </cell>
          <cell r="IK1217">
            <v>0</v>
          </cell>
          <cell r="IL1217">
            <v>0</v>
          </cell>
          <cell r="IM1217">
            <v>0</v>
          </cell>
          <cell r="IN1217">
            <v>0</v>
          </cell>
          <cell r="IO1217">
            <v>0</v>
          </cell>
          <cell r="IP1217">
            <v>0</v>
          </cell>
          <cell r="IQ1217">
            <v>0</v>
          </cell>
          <cell r="IR1217">
            <v>0</v>
          </cell>
          <cell r="IS1217">
            <v>0</v>
          </cell>
          <cell r="IT1217">
            <v>0</v>
          </cell>
          <cell r="IU1217">
            <v>0</v>
          </cell>
          <cell r="IV1217">
            <v>0</v>
          </cell>
          <cell r="IW1217">
            <v>0</v>
          </cell>
          <cell r="IX1217">
            <v>0</v>
          </cell>
          <cell r="IY1217">
            <v>0</v>
          </cell>
          <cell r="IZ1217">
            <v>0</v>
          </cell>
          <cell r="JA1217">
            <v>0</v>
          </cell>
          <cell r="JB1217">
            <v>0</v>
          </cell>
          <cell r="JC1217">
            <v>0</v>
          </cell>
          <cell r="JD1217">
            <v>0</v>
          </cell>
          <cell r="JE1217">
            <v>0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  <cell r="BD1218">
            <v>0</v>
          </cell>
          <cell r="BE1218">
            <v>0</v>
          </cell>
          <cell r="BF1218">
            <v>0</v>
          </cell>
          <cell r="BG1218">
            <v>0</v>
          </cell>
          <cell r="BH1218">
            <v>0</v>
          </cell>
          <cell r="BI1218">
            <v>0</v>
          </cell>
          <cell r="BJ1218">
            <v>0</v>
          </cell>
          <cell r="BK1218">
            <v>0</v>
          </cell>
          <cell r="BL1218">
            <v>0</v>
          </cell>
          <cell r="BM1218">
            <v>0</v>
          </cell>
          <cell r="BN1218">
            <v>0</v>
          </cell>
          <cell r="BO1218">
            <v>0</v>
          </cell>
          <cell r="BP1218">
            <v>0</v>
          </cell>
          <cell r="BQ1218">
            <v>0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0</v>
          </cell>
          <cell r="BW1218">
            <v>0</v>
          </cell>
          <cell r="BX1218">
            <v>0</v>
          </cell>
          <cell r="BY1218">
            <v>0</v>
          </cell>
          <cell r="BZ1218">
            <v>0</v>
          </cell>
          <cell r="CA1218">
            <v>0</v>
          </cell>
          <cell r="CB1218">
            <v>0</v>
          </cell>
          <cell r="CC1218">
            <v>0</v>
          </cell>
          <cell r="CD1218">
            <v>0</v>
          </cell>
          <cell r="CE1218">
            <v>0</v>
          </cell>
          <cell r="CF1218">
            <v>0</v>
          </cell>
          <cell r="CG1218">
            <v>0</v>
          </cell>
          <cell r="CH1218">
            <v>0</v>
          </cell>
          <cell r="CI1218">
            <v>0</v>
          </cell>
          <cell r="CJ1218">
            <v>0</v>
          </cell>
          <cell r="CK1218">
            <v>0</v>
          </cell>
          <cell r="CL1218">
            <v>0</v>
          </cell>
          <cell r="CM1218">
            <v>0</v>
          </cell>
          <cell r="CN1218">
            <v>0</v>
          </cell>
          <cell r="CO1218">
            <v>0</v>
          </cell>
          <cell r="CP1218">
            <v>0</v>
          </cell>
          <cell r="CQ1218">
            <v>0</v>
          </cell>
          <cell r="CR1218">
            <v>0</v>
          </cell>
          <cell r="CS1218">
            <v>0</v>
          </cell>
          <cell r="CT1218">
            <v>0</v>
          </cell>
          <cell r="CU1218">
            <v>0</v>
          </cell>
          <cell r="CV1218">
            <v>0</v>
          </cell>
          <cell r="CW1218">
            <v>0</v>
          </cell>
          <cell r="CX1218">
            <v>0</v>
          </cell>
          <cell r="CY1218">
            <v>0</v>
          </cell>
          <cell r="CZ1218">
            <v>0</v>
          </cell>
          <cell r="DA1218">
            <v>0</v>
          </cell>
          <cell r="DB1218">
            <v>0</v>
          </cell>
          <cell r="DC1218">
            <v>0</v>
          </cell>
          <cell r="DD1218">
            <v>0</v>
          </cell>
          <cell r="DE1218">
            <v>0</v>
          </cell>
          <cell r="DF1218">
            <v>0</v>
          </cell>
          <cell r="DG1218">
            <v>0</v>
          </cell>
          <cell r="DH1218">
            <v>0</v>
          </cell>
          <cell r="DI1218">
            <v>0</v>
          </cell>
          <cell r="DJ1218">
            <v>0</v>
          </cell>
          <cell r="DK1218">
            <v>0</v>
          </cell>
          <cell r="DL1218">
            <v>0</v>
          </cell>
          <cell r="DM1218">
            <v>0</v>
          </cell>
          <cell r="DN1218">
            <v>0</v>
          </cell>
          <cell r="DO1218">
            <v>0</v>
          </cell>
          <cell r="DP1218">
            <v>0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0</v>
          </cell>
          <cell r="DW1218">
            <v>0</v>
          </cell>
          <cell r="DX1218">
            <v>0</v>
          </cell>
          <cell r="DY1218">
            <v>0</v>
          </cell>
          <cell r="DZ1218">
            <v>0</v>
          </cell>
          <cell r="EA1218">
            <v>0</v>
          </cell>
          <cell r="EB1218">
            <v>0</v>
          </cell>
          <cell r="EC1218">
            <v>0</v>
          </cell>
          <cell r="ED1218">
            <v>0</v>
          </cell>
          <cell r="EE1218">
            <v>0</v>
          </cell>
          <cell r="EF1218">
            <v>0</v>
          </cell>
          <cell r="EG1218">
            <v>0</v>
          </cell>
          <cell r="EH1218">
            <v>0</v>
          </cell>
          <cell r="EI1218">
            <v>0</v>
          </cell>
          <cell r="EJ1218">
            <v>0</v>
          </cell>
          <cell r="EK1218">
            <v>0</v>
          </cell>
          <cell r="EL1218">
            <v>0</v>
          </cell>
          <cell r="EM1218">
            <v>0</v>
          </cell>
          <cell r="EN1218">
            <v>0</v>
          </cell>
          <cell r="EO1218">
            <v>0</v>
          </cell>
          <cell r="EP1218">
            <v>0</v>
          </cell>
          <cell r="EQ1218">
            <v>0</v>
          </cell>
          <cell r="ER1218">
            <v>0</v>
          </cell>
          <cell r="ES1218">
            <v>0</v>
          </cell>
          <cell r="ET1218">
            <v>0</v>
          </cell>
          <cell r="EU1218">
            <v>0</v>
          </cell>
          <cell r="EV1218">
            <v>0</v>
          </cell>
          <cell r="EW1218">
            <v>0</v>
          </cell>
          <cell r="EX1218">
            <v>0</v>
          </cell>
          <cell r="EY1218">
            <v>0</v>
          </cell>
          <cell r="EZ1218">
            <v>0</v>
          </cell>
          <cell r="FA1218">
            <v>0</v>
          </cell>
          <cell r="FB1218">
            <v>0</v>
          </cell>
          <cell r="FC1218">
            <v>0</v>
          </cell>
          <cell r="FD1218">
            <v>0</v>
          </cell>
          <cell r="FE1218">
            <v>0</v>
          </cell>
          <cell r="FF1218">
            <v>0</v>
          </cell>
          <cell r="FG1218">
            <v>0</v>
          </cell>
          <cell r="FH1218">
            <v>0</v>
          </cell>
          <cell r="FI1218">
            <v>0</v>
          </cell>
          <cell r="FJ1218">
            <v>0</v>
          </cell>
          <cell r="FK1218">
            <v>0</v>
          </cell>
          <cell r="FL1218">
            <v>0</v>
          </cell>
          <cell r="FM1218">
            <v>0</v>
          </cell>
          <cell r="FN1218">
            <v>0</v>
          </cell>
          <cell r="FO1218">
            <v>0</v>
          </cell>
          <cell r="FP1218">
            <v>0</v>
          </cell>
          <cell r="FQ1218">
            <v>0</v>
          </cell>
          <cell r="FR1218">
            <v>0</v>
          </cell>
          <cell r="FS1218">
            <v>0</v>
          </cell>
          <cell r="FT1218">
            <v>0</v>
          </cell>
          <cell r="FU1218">
            <v>0</v>
          </cell>
          <cell r="FV1218">
            <v>0</v>
          </cell>
          <cell r="FW1218">
            <v>0</v>
          </cell>
          <cell r="FX1218">
            <v>0</v>
          </cell>
          <cell r="FY1218">
            <v>0</v>
          </cell>
          <cell r="FZ1218">
            <v>0</v>
          </cell>
          <cell r="GA1218">
            <v>0</v>
          </cell>
          <cell r="GB1218">
            <v>0</v>
          </cell>
          <cell r="GC1218">
            <v>0</v>
          </cell>
          <cell r="GD1218">
            <v>0</v>
          </cell>
          <cell r="GE1218">
            <v>0</v>
          </cell>
          <cell r="GF1218">
            <v>0</v>
          </cell>
          <cell r="GG1218">
            <v>0</v>
          </cell>
          <cell r="GH1218">
            <v>0</v>
          </cell>
          <cell r="GI1218">
            <v>0</v>
          </cell>
          <cell r="GJ1218">
            <v>0</v>
          </cell>
          <cell r="GK1218">
            <v>0</v>
          </cell>
          <cell r="GL1218">
            <v>0</v>
          </cell>
          <cell r="GM1218">
            <v>0</v>
          </cell>
          <cell r="GN1218">
            <v>0</v>
          </cell>
          <cell r="GO1218">
            <v>0</v>
          </cell>
          <cell r="GP1218">
            <v>0</v>
          </cell>
          <cell r="GQ1218">
            <v>0</v>
          </cell>
          <cell r="GR1218">
            <v>0</v>
          </cell>
          <cell r="GS1218">
            <v>0</v>
          </cell>
          <cell r="GT1218">
            <v>0</v>
          </cell>
          <cell r="GU1218">
            <v>0</v>
          </cell>
          <cell r="GV1218">
            <v>0</v>
          </cell>
          <cell r="GW1218">
            <v>0</v>
          </cell>
          <cell r="GX1218">
            <v>0</v>
          </cell>
          <cell r="GY1218">
            <v>0</v>
          </cell>
          <cell r="GZ1218">
            <v>0</v>
          </cell>
          <cell r="HA1218">
            <v>0</v>
          </cell>
          <cell r="HB1218">
            <v>0</v>
          </cell>
          <cell r="HC1218">
            <v>0</v>
          </cell>
          <cell r="HD1218">
            <v>0</v>
          </cell>
          <cell r="HE1218">
            <v>0</v>
          </cell>
          <cell r="HF1218">
            <v>0</v>
          </cell>
          <cell r="HG1218">
            <v>0</v>
          </cell>
          <cell r="HH1218">
            <v>0</v>
          </cell>
          <cell r="HI1218">
            <v>0</v>
          </cell>
          <cell r="HJ1218">
            <v>0</v>
          </cell>
          <cell r="HK1218">
            <v>0</v>
          </cell>
          <cell r="HL1218">
            <v>0</v>
          </cell>
          <cell r="HM1218">
            <v>0</v>
          </cell>
          <cell r="HN1218">
            <v>0</v>
          </cell>
          <cell r="HO1218">
            <v>0</v>
          </cell>
          <cell r="HP1218">
            <v>0</v>
          </cell>
          <cell r="HQ1218">
            <v>0</v>
          </cell>
          <cell r="HR1218">
            <v>0</v>
          </cell>
          <cell r="HS1218">
            <v>0</v>
          </cell>
          <cell r="HT1218">
            <v>0</v>
          </cell>
          <cell r="HU1218">
            <v>0</v>
          </cell>
          <cell r="HV1218">
            <v>0</v>
          </cell>
          <cell r="HW1218">
            <v>0</v>
          </cell>
          <cell r="HX1218">
            <v>0</v>
          </cell>
          <cell r="HY1218">
            <v>0</v>
          </cell>
          <cell r="HZ1218">
            <v>0</v>
          </cell>
          <cell r="IA1218">
            <v>0</v>
          </cell>
          <cell r="IB1218">
            <v>0</v>
          </cell>
          <cell r="IC1218">
            <v>0</v>
          </cell>
          <cell r="ID1218">
            <v>0</v>
          </cell>
          <cell r="IE1218">
            <v>0</v>
          </cell>
          <cell r="IF1218">
            <v>0</v>
          </cell>
          <cell r="IG1218">
            <v>0</v>
          </cell>
          <cell r="IH1218">
            <v>0</v>
          </cell>
          <cell r="II1218">
            <v>0</v>
          </cell>
          <cell r="IJ1218">
            <v>0</v>
          </cell>
          <cell r="IK1218">
            <v>0</v>
          </cell>
          <cell r="IL1218">
            <v>0</v>
          </cell>
          <cell r="IM1218">
            <v>0</v>
          </cell>
          <cell r="IN1218">
            <v>0</v>
          </cell>
          <cell r="IO1218">
            <v>0</v>
          </cell>
          <cell r="IP1218">
            <v>0</v>
          </cell>
          <cell r="IQ1218">
            <v>0</v>
          </cell>
          <cell r="IR1218">
            <v>0</v>
          </cell>
          <cell r="IS1218">
            <v>0</v>
          </cell>
          <cell r="IT1218">
            <v>0</v>
          </cell>
          <cell r="IU1218">
            <v>0</v>
          </cell>
          <cell r="IV1218">
            <v>0</v>
          </cell>
          <cell r="IW1218">
            <v>0</v>
          </cell>
          <cell r="IX1218">
            <v>0</v>
          </cell>
          <cell r="IY1218">
            <v>0</v>
          </cell>
          <cell r="IZ1218">
            <v>0</v>
          </cell>
          <cell r="JA1218">
            <v>0</v>
          </cell>
          <cell r="JB1218">
            <v>0</v>
          </cell>
          <cell r="JC1218">
            <v>0</v>
          </cell>
          <cell r="JD1218">
            <v>0</v>
          </cell>
          <cell r="JE1218">
            <v>0</v>
          </cell>
        </row>
        <row r="1219">
          <cell r="F1219">
            <v>-1724.7203932297416</v>
          </cell>
          <cell r="G1219">
            <v>-1626.9426746899262</v>
          </cell>
          <cell r="H1219">
            <v>-2132.0422583597247</v>
          </cell>
          <cell r="I1219">
            <v>-872.86820863978937</v>
          </cell>
          <cell r="J1219">
            <v>-1773.5028827297501</v>
          </cell>
          <cell r="K1219">
            <v>-2043.4371202101465</v>
          </cell>
          <cell r="L1219">
            <v>-1932.5331680900417</v>
          </cell>
          <cell r="M1219">
            <v>-1760.7988247298636</v>
          </cell>
          <cell r="N1219">
            <v>-1025.2880532196723</v>
          </cell>
          <cell r="O1219">
            <v>-3224.264521850273</v>
          </cell>
          <cell r="P1219">
            <v>-1656.111377910478</v>
          </cell>
          <cell r="Q1219">
            <v>-1118.495562559925</v>
          </cell>
          <cell r="R1219">
            <v>-21558.47454412654</v>
          </cell>
          <cell r="S1219">
            <v>-2469.9973698002286</v>
          </cell>
          <cell r="T1219">
            <v>-1626.1322332997806</v>
          </cell>
          <cell r="U1219">
            <v>-1367.5235943498556</v>
          </cell>
          <cell r="V1219">
            <v>-2322.6521681500599</v>
          </cell>
          <cell r="W1219">
            <v>-1278.0074249100871</v>
          </cell>
          <cell r="X1219">
            <v>-2133.8829413594212</v>
          </cell>
          <cell r="Y1219">
            <v>-2053.1243152795359</v>
          </cell>
          <cell r="Z1219">
            <v>-1074.8534216200933</v>
          </cell>
          <cell r="AA1219">
            <v>-1938.8211587998085</v>
          </cell>
          <cell r="AB1219">
            <v>-1634.5035874296445</v>
          </cell>
          <cell r="AC1219">
            <v>-1561.012605080381</v>
          </cell>
          <cell r="AD1219">
            <v>-2097.9637240497395</v>
          </cell>
          <cell r="AE1219">
            <v>-16393.916681338102</v>
          </cell>
          <cell r="AF1219">
            <v>-1517.546216819901</v>
          </cell>
          <cell r="AG1219">
            <v>-1184.0007844702341</v>
          </cell>
          <cell r="AH1219">
            <v>-1942.7180418299977</v>
          </cell>
          <cell r="AI1219">
            <v>-25.616343580186367</v>
          </cell>
          <cell r="AJ1219">
            <v>-1428.1949920000043</v>
          </cell>
          <cell r="AK1219">
            <v>-684.19757884996943</v>
          </cell>
          <cell r="AL1219">
            <v>-1232.9008803698234</v>
          </cell>
          <cell r="AM1219">
            <v>-782.98400260927156</v>
          </cell>
          <cell r="AN1219">
            <v>-2813.9371748403646</v>
          </cell>
          <cell r="AO1219">
            <v>-2007.1494978100527</v>
          </cell>
          <cell r="AP1219">
            <v>-1523.1368811894208</v>
          </cell>
          <cell r="AQ1219">
            <v>-1251.534286969807</v>
          </cell>
          <cell r="AR1219">
            <v>-14203.384487763047</v>
          </cell>
          <cell r="AS1219">
            <v>-733.98707643942907</v>
          </cell>
          <cell r="AT1219">
            <v>-735.77606468042359</v>
          </cell>
          <cell r="AU1219">
            <v>-855.51122137019411</v>
          </cell>
          <cell r="AV1219">
            <v>-1501.6672155695269</v>
          </cell>
          <cell r="AW1219">
            <v>-3052.6143308798783</v>
          </cell>
          <cell r="AX1219">
            <v>-3458.8088645101525</v>
          </cell>
          <cell r="AY1219">
            <v>-997.78520184056833</v>
          </cell>
          <cell r="AZ1219">
            <v>-267.83081076107919</v>
          </cell>
          <cell r="BA1219">
            <v>-798.36991469049826</v>
          </cell>
          <cell r="BB1219">
            <v>-942.61374684027396</v>
          </cell>
          <cell r="BC1219">
            <v>-167.64990012999624</v>
          </cell>
          <cell r="BD1219">
            <v>-690.77014004974626</v>
          </cell>
          <cell r="BE1219">
            <v>-19829.318838320673</v>
          </cell>
          <cell r="BF1219">
            <v>-1735.2716983794235</v>
          </cell>
          <cell r="BG1219">
            <v>-628.18654503021389</v>
          </cell>
          <cell r="BH1219">
            <v>-3390.893461749889</v>
          </cell>
          <cell r="BI1219">
            <v>-2846.8700351901352</v>
          </cell>
          <cell r="BJ1219">
            <v>-2115.0940305001568</v>
          </cell>
          <cell r="BK1219">
            <v>-1949.7265431396663</v>
          </cell>
          <cell r="BL1219">
            <v>-440.18496432015672</v>
          </cell>
          <cell r="BM1219">
            <v>-397.9813720099628</v>
          </cell>
          <cell r="BN1219">
            <v>-922.89934271946549</v>
          </cell>
          <cell r="BO1219">
            <v>-2166.2559648696333</v>
          </cell>
          <cell r="BP1219">
            <v>-1846.2004129902925</v>
          </cell>
          <cell r="BQ1219">
            <v>-1389.75446742028</v>
          </cell>
          <cell r="BR1219">
            <v>-5472.8848130702972</v>
          </cell>
          <cell r="BS1219">
            <v>-386.9687009002082</v>
          </cell>
          <cell r="BT1219">
            <v>-391.23995659011416</v>
          </cell>
          <cell r="BU1219">
            <v>-192.2021529302001</v>
          </cell>
          <cell r="BV1219">
            <v>-501.31907188985497</v>
          </cell>
          <cell r="BW1219">
            <v>-42.355557439848781</v>
          </cell>
          <cell r="BX1219">
            <v>-1038.2555244599935</v>
          </cell>
          <cell r="BY1219">
            <v>26.429016950307414</v>
          </cell>
          <cell r="BZ1219">
            <v>605.22836385993287</v>
          </cell>
          <cell r="CA1219">
            <v>-132.7240155597683</v>
          </cell>
          <cell r="CB1219">
            <v>-2198.4980589696206</v>
          </cell>
          <cell r="CC1219">
            <v>-870.09312263038009</v>
          </cell>
          <cell r="CD1219">
            <v>-350.88603251008317</v>
          </cell>
          <cell r="CE1219">
            <v>-9065.1624349839985</v>
          </cell>
          <cell r="CF1219">
            <v>-1433.7804693300277</v>
          </cell>
          <cell r="CG1219">
            <v>-965.66355588031001</v>
          </cell>
          <cell r="CH1219">
            <v>-1324.8316084700637</v>
          </cell>
          <cell r="CI1219">
            <v>-303.90407854015939</v>
          </cell>
          <cell r="CJ1219">
            <v>9.2733350801281631</v>
          </cell>
          <cell r="CK1219">
            <v>-1143.132264399901</v>
          </cell>
          <cell r="CL1219">
            <v>682.93980633979663</v>
          </cell>
          <cell r="CM1219">
            <v>-496.8637905200012</v>
          </cell>
          <cell r="CN1219">
            <v>-12.253701449837536</v>
          </cell>
          <cell r="CO1219">
            <v>-2072.9059826000594</v>
          </cell>
          <cell r="CP1219">
            <v>-1336.9174957298674</v>
          </cell>
          <cell r="CQ1219">
            <v>-667.12262948974967</v>
          </cell>
          <cell r="CR1219">
            <v>-6957.1057674400508</v>
          </cell>
          <cell r="CS1219">
            <v>-223.53416149015538</v>
          </cell>
          <cell r="CT1219">
            <v>-235.59838851983659</v>
          </cell>
          <cell r="CU1219">
            <v>-342.63927126978524</v>
          </cell>
          <cell r="CV1219">
            <v>-1546.3247434501536</v>
          </cell>
          <cell r="CW1219">
            <v>-819.92543787974864</v>
          </cell>
          <cell r="CX1219">
            <v>-209.49997024983168</v>
          </cell>
          <cell r="CY1219">
            <v>-806.46660457993858</v>
          </cell>
          <cell r="CZ1219">
            <v>201.07784705003724</v>
          </cell>
          <cell r="DA1219">
            <v>88.78289684955962</v>
          </cell>
          <cell r="DB1219">
            <v>-1936.6508895799052</v>
          </cell>
          <cell r="DC1219">
            <v>-384.96074823965319</v>
          </cell>
          <cell r="DD1219">
            <v>-741.36629607994109</v>
          </cell>
          <cell r="DE1219">
            <v>-6491.03937580809</v>
          </cell>
          <cell r="DF1219">
            <v>366.1930204895325</v>
          </cell>
          <cell r="DG1219">
            <v>-856.49337275954895</v>
          </cell>
          <cell r="DH1219">
            <v>-98.072445950005203</v>
          </cell>
          <cell r="DI1219">
            <v>-1061.4033119902015</v>
          </cell>
          <cell r="DJ1219">
            <v>130.84251230023801</v>
          </cell>
          <cell r="DK1219">
            <v>-574.7680329401046</v>
          </cell>
          <cell r="DL1219">
            <v>475.89226225973107</v>
          </cell>
          <cell r="DM1219">
            <v>-994.96726779034361</v>
          </cell>
          <cell r="DN1219">
            <v>-1198.1488333400339</v>
          </cell>
          <cell r="DO1219">
            <v>-1670.7261322501581</v>
          </cell>
          <cell r="DP1219">
            <v>-345.74139200034551</v>
          </cell>
          <cell r="DQ1219">
            <v>-663.64638184010983</v>
          </cell>
          <cell r="DR1219">
            <v>-8203.4943676330149</v>
          </cell>
          <cell r="DS1219">
            <v>-462.40049363998696</v>
          </cell>
          <cell r="DT1219">
            <v>-205.48110253014602</v>
          </cell>
          <cell r="DU1219">
            <v>-1092.1006250099745</v>
          </cell>
          <cell r="DV1219">
            <v>-1098.2635533402208</v>
          </cell>
          <cell r="DW1219">
            <v>495.34037946001627</v>
          </cell>
          <cell r="DX1219">
            <v>-1833.0716642602347</v>
          </cell>
          <cell r="DY1219">
            <v>-345.06599105987698</v>
          </cell>
          <cell r="DZ1219">
            <v>-1255.30369049008</v>
          </cell>
          <cell r="EA1219">
            <v>-1034.6572028002702</v>
          </cell>
          <cell r="EB1219">
            <v>-671.53598261019215</v>
          </cell>
          <cell r="EC1219">
            <v>30.462906730361283</v>
          </cell>
          <cell r="ED1219">
            <v>-731.41734808986075</v>
          </cell>
          <cell r="EE1219">
            <v>-5857.4179874099791</v>
          </cell>
          <cell r="EF1219">
            <v>-801.77627510973252</v>
          </cell>
          <cell r="EG1219">
            <v>-95.668634949717671</v>
          </cell>
          <cell r="EH1219">
            <v>-589.05941452016123</v>
          </cell>
          <cell r="EI1219">
            <v>-627.61667626001872</v>
          </cell>
          <cell r="EJ1219">
            <v>205.57032120996155</v>
          </cell>
          <cell r="EK1219">
            <v>-374.71413679979742</v>
          </cell>
          <cell r="EL1219">
            <v>-385.41735922009684</v>
          </cell>
          <cell r="EM1219">
            <v>-432.28875465970486</v>
          </cell>
          <cell r="EN1219">
            <v>-236.03116872999817</v>
          </cell>
          <cell r="EO1219">
            <v>-734.30411098059267</v>
          </cell>
          <cell r="EP1219">
            <v>-1391.4516988601536</v>
          </cell>
          <cell r="EQ1219">
            <v>-394.660078529967</v>
          </cell>
          <cell r="ER1219">
            <v>-6847.5387262068689</v>
          </cell>
          <cell r="ES1219">
            <v>164.86967608961277</v>
          </cell>
          <cell r="ET1219">
            <v>-323.9623006999027</v>
          </cell>
          <cell r="EU1219">
            <v>-1111.2700761999004</v>
          </cell>
          <cell r="EV1219">
            <v>-631.40478118997999</v>
          </cell>
          <cell r="EW1219">
            <v>-136.77630234998651</v>
          </cell>
          <cell r="EX1219">
            <v>-741.56654349993914</v>
          </cell>
          <cell r="EY1219">
            <v>-793.32903257012367</v>
          </cell>
          <cell r="EZ1219">
            <v>-1796.928860219894</v>
          </cell>
          <cell r="FA1219">
            <v>-598.79194923001342</v>
          </cell>
          <cell r="FB1219">
            <v>-508.31955817015842</v>
          </cell>
          <cell r="FC1219">
            <v>-348.63078978983685</v>
          </cell>
          <cell r="FD1219">
            <v>-21.428208380471915</v>
          </cell>
          <cell r="FE1219">
            <v>-7620.6110778190196</v>
          </cell>
          <cell r="FF1219">
            <v>-231.90788826998323</v>
          </cell>
          <cell r="FG1219">
            <v>-706.94352040998638</v>
          </cell>
          <cell r="FH1219">
            <v>-953.8125040398445</v>
          </cell>
          <cell r="FI1219">
            <v>-578.35712164989673</v>
          </cell>
          <cell r="FJ1219">
            <v>-282.48543317988515</v>
          </cell>
          <cell r="FK1219">
            <v>136.53892592992634</v>
          </cell>
          <cell r="FL1219">
            <v>-667.69825430982746</v>
          </cell>
          <cell r="FM1219">
            <v>-549.21389317978173</v>
          </cell>
          <cell r="FN1219">
            <v>-335.87601718003862</v>
          </cell>
          <cell r="FO1219">
            <v>-1954.3834370302502</v>
          </cell>
          <cell r="FP1219">
            <v>-1406.2605211199261</v>
          </cell>
          <cell r="FQ1219">
            <v>-90.211413380224258</v>
          </cell>
          <cell r="FR1219">
            <v>-5737.5657570436597</v>
          </cell>
          <cell r="FS1219">
            <v>-1701.2250639498234</v>
          </cell>
          <cell r="FT1219">
            <v>178.39774688985199</v>
          </cell>
          <cell r="FU1219">
            <v>-1119.416489389725</v>
          </cell>
          <cell r="FV1219">
            <v>267.33653352013789</v>
          </cell>
          <cell r="FW1219">
            <v>38.075164309702814</v>
          </cell>
          <cell r="FX1219">
            <v>-758.58016149979085</v>
          </cell>
          <cell r="FY1219">
            <v>-1358.3052936303429</v>
          </cell>
          <cell r="FZ1219">
            <v>713.06872802996077</v>
          </cell>
          <cell r="GA1219">
            <v>-378.65330441016704</v>
          </cell>
          <cell r="GB1219">
            <v>-797.88720249012113</v>
          </cell>
          <cell r="GC1219">
            <v>-822.96576301008463</v>
          </cell>
          <cell r="GD1219">
            <v>2.5893485897686332</v>
          </cell>
          <cell r="GE1219">
            <v>-3966.0790776908398</v>
          </cell>
          <cell r="GF1219">
            <v>-753.01106642000377</v>
          </cell>
          <cell r="GG1219">
            <v>193.93442562036216</v>
          </cell>
          <cell r="GH1219">
            <v>-699.24228499992751</v>
          </cell>
          <cell r="GI1219">
            <v>-212.1173852100037</v>
          </cell>
          <cell r="GJ1219">
            <v>-30.042940779821947</v>
          </cell>
          <cell r="GK1219">
            <v>-316.18943536980078</v>
          </cell>
          <cell r="GL1219">
            <v>-917.50708870962262</v>
          </cell>
          <cell r="GM1219">
            <v>-465.50862009031698</v>
          </cell>
          <cell r="GN1219">
            <v>-640.03596830996685</v>
          </cell>
          <cell r="GO1219">
            <v>54.213506590109318</v>
          </cell>
          <cell r="GP1219">
            <v>-182.82146197976544</v>
          </cell>
          <cell r="GQ1219">
            <v>2.2492419702466577</v>
          </cell>
          <cell r="GR1219">
            <v>-10931.237164542079</v>
          </cell>
          <cell r="GS1219">
            <v>-1275.8287061296869</v>
          </cell>
          <cell r="GT1219">
            <v>-1614.1786121099722</v>
          </cell>
          <cell r="GU1219">
            <v>-1068.4229481699876</v>
          </cell>
          <cell r="GV1219">
            <v>-467.92294244002551</v>
          </cell>
          <cell r="GW1219">
            <v>416.48867542017251</v>
          </cell>
          <cell r="GX1219">
            <v>-1000.441740940325</v>
          </cell>
          <cell r="GY1219">
            <v>-999.71601316984743</v>
          </cell>
          <cell r="GZ1219">
            <v>-951.97922159032896</v>
          </cell>
          <cell r="HA1219">
            <v>-27.38639920996502</v>
          </cell>
          <cell r="HB1219">
            <v>-2814.9893900896423</v>
          </cell>
          <cell r="HC1219">
            <v>112.04935214971192</v>
          </cell>
          <cell r="HD1219">
            <v>-1238.9092182600871</v>
          </cell>
          <cell r="HE1219">
            <v>-5709.1240814886987</v>
          </cell>
          <cell r="HF1219">
            <v>-430.50452355016023</v>
          </cell>
          <cell r="HG1219">
            <v>-381.62447583000176</v>
          </cell>
          <cell r="HH1219">
            <v>-942.01210328005254</v>
          </cell>
          <cell r="HI1219">
            <v>529.56203966005705</v>
          </cell>
          <cell r="HJ1219">
            <v>923.70053383009508</v>
          </cell>
          <cell r="HK1219">
            <v>-1934.4722185197752</v>
          </cell>
          <cell r="HL1219">
            <v>-352.28551512002014</v>
          </cell>
          <cell r="HM1219">
            <v>-809.04114017006941</v>
          </cell>
          <cell r="HN1219">
            <v>5.2028555902652442</v>
          </cell>
          <cell r="HO1219">
            <v>-808.16766894003376</v>
          </cell>
          <cell r="HP1219">
            <v>-679.6397213798482</v>
          </cell>
          <cell r="HQ1219">
            <v>-829.84214378008619</v>
          </cell>
          <cell r="HR1219">
            <v>-8937.2317625470459</v>
          </cell>
          <cell r="HS1219">
            <v>-1549.4846623199992</v>
          </cell>
          <cell r="HT1219">
            <v>-1163.9920390998013</v>
          </cell>
          <cell r="HU1219">
            <v>-131.86404206999578</v>
          </cell>
          <cell r="HV1219">
            <v>-1484.1302788601024</v>
          </cell>
          <cell r="HW1219">
            <v>70.532665269915015</v>
          </cell>
          <cell r="HX1219">
            <v>-2418.9327696799301</v>
          </cell>
          <cell r="HY1219">
            <v>-238.14346917020157</v>
          </cell>
          <cell r="HZ1219">
            <v>-144.83886064984836</v>
          </cell>
          <cell r="IA1219">
            <v>-687.40059223002754</v>
          </cell>
          <cell r="IB1219">
            <v>-1170.6452816099627</v>
          </cell>
          <cell r="IC1219">
            <v>-198.33161566010676</v>
          </cell>
          <cell r="ID1219">
            <v>179.99918353022076</v>
          </cell>
          <cell r="IE1219">
            <v>-11469.814243799075</v>
          </cell>
          <cell r="IF1219">
            <v>-1702.700175140053</v>
          </cell>
          <cell r="IG1219">
            <v>-671.71602957020514</v>
          </cell>
          <cell r="IH1219">
            <v>-2071.4328944298904</v>
          </cell>
          <cell r="II1219">
            <v>-3.3656283400487155</v>
          </cell>
          <cell r="IJ1219">
            <v>85.25376615987625</v>
          </cell>
          <cell r="IK1219">
            <v>-2868.7819863398327</v>
          </cell>
          <cell r="IL1219">
            <v>258.3687462802045</v>
          </cell>
          <cell r="IM1219">
            <v>-287.6884578098543</v>
          </cell>
          <cell r="IN1219">
            <v>-182.52703323983587</v>
          </cell>
          <cell r="IO1219">
            <v>-2836.27601323009</v>
          </cell>
          <cell r="IP1219">
            <v>-768.92043257993646</v>
          </cell>
          <cell r="IQ1219">
            <v>-420.02810555975884</v>
          </cell>
          <cell r="IR1219">
            <v>-6185.9053677301854</v>
          </cell>
          <cell r="IS1219">
            <v>-1696.2405981901102</v>
          </cell>
          <cell r="IT1219">
            <v>-479.05509097035974</v>
          </cell>
          <cell r="IU1219">
            <v>-279.71239903988317</v>
          </cell>
          <cell r="IV1219">
            <v>65.528769069933333</v>
          </cell>
          <cell r="IW1219">
            <v>-109.990097120055</v>
          </cell>
          <cell r="IX1219">
            <v>-589.82391907018609</v>
          </cell>
          <cell r="IY1219">
            <v>-785.54444842971861</v>
          </cell>
          <cell r="IZ1219">
            <v>-1291.1976474996191</v>
          </cell>
          <cell r="JA1219">
            <v>-634.8726741799619</v>
          </cell>
          <cell r="JB1219">
            <v>-1013.488321200246</v>
          </cell>
          <cell r="JC1219">
            <v>1202.0773999302182</v>
          </cell>
          <cell r="JD1219">
            <v>-573.58634102973156</v>
          </cell>
          <cell r="JE1219">
            <v>0</v>
          </cell>
        </row>
        <row r="1220"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  <cell r="BD1220">
            <v>0</v>
          </cell>
          <cell r="BE1220">
            <v>0</v>
          </cell>
          <cell r="BF1220">
            <v>0</v>
          </cell>
          <cell r="BG1220">
            <v>0</v>
          </cell>
          <cell r="BH1220">
            <v>0</v>
          </cell>
          <cell r="BI1220">
            <v>0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BN1220">
            <v>0</v>
          </cell>
          <cell r="BO1220">
            <v>0</v>
          </cell>
          <cell r="BP1220">
            <v>0</v>
          </cell>
          <cell r="BQ1220">
            <v>0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0</v>
          </cell>
          <cell r="BW1220">
            <v>0</v>
          </cell>
          <cell r="BX1220">
            <v>0</v>
          </cell>
          <cell r="BY1220">
            <v>0</v>
          </cell>
          <cell r="BZ1220">
            <v>0</v>
          </cell>
          <cell r="CA1220">
            <v>0</v>
          </cell>
          <cell r="CB1220">
            <v>0</v>
          </cell>
          <cell r="CC1220">
            <v>0</v>
          </cell>
          <cell r="CD1220">
            <v>0</v>
          </cell>
          <cell r="CE1220">
            <v>0</v>
          </cell>
          <cell r="CF1220">
            <v>0</v>
          </cell>
          <cell r="CG1220">
            <v>0</v>
          </cell>
          <cell r="CH1220">
            <v>0</v>
          </cell>
          <cell r="CI1220">
            <v>0</v>
          </cell>
          <cell r="CJ1220">
            <v>0</v>
          </cell>
          <cell r="CK1220">
            <v>0</v>
          </cell>
          <cell r="CL1220">
            <v>0</v>
          </cell>
          <cell r="CM1220">
            <v>0</v>
          </cell>
          <cell r="CN1220">
            <v>0</v>
          </cell>
          <cell r="CO1220">
            <v>0</v>
          </cell>
          <cell r="CP1220">
            <v>0</v>
          </cell>
          <cell r="CQ1220">
            <v>0</v>
          </cell>
          <cell r="CR1220">
            <v>0</v>
          </cell>
          <cell r="CS1220">
            <v>0</v>
          </cell>
          <cell r="CT1220">
            <v>0</v>
          </cell>
          <cell r="CU1220">
            <v>0</v>
          </cell>
          <cell r="CV1220">
            <v>0</v>
          </cell>
          <cell r="CW1220">
            <v>0</v>
          </cell>
          <cell r="CX1220">
            <v>0</v>
          </cell>
          <cell r="CY1220">
            <v>0</v>
          </cell>
          <cell r="CZ1220">
            <v>0</v>
          </cell>
          <cell r="DA1220">
            <v>0</v>
          </cell>
          <cell r="DB1220">
            <v>0</v>
          </cell>
          <cell r="DC1220">
            <v>0</v>
          </cell>
          <cell r="DD1220">
            <v>0</v>
          </cell>
          <cell r="DE1220">
            <v>0</v>
          </cell>
          <cell r="DF1220">
            <v>0</v>
          </cell>
          <cell r="DG1220">
            <v>0</v>
          </cell>
          <cell r="DH1220">
            <v>0</v>
          </cell>
          <cell r="DI1220">
            <v>0</v>
          </cell>
          <cell r="DJ1220">
            <v>0</v>
          </cell>
          <cell r="DK1220">
            <v>0</v>
          </cell>
          <cell r="DL1220">
            <v>0</v>
          </cell>
          <cell r="DM1220">
            <v>0</v>
          </cell>
          <cell r="DN1220">
            <v>0</v>
          </cell>
          <cell r="DO1220">
            <v>0</v>
          </cell>
          <cell r="DP1220">
            <v>0</v>
          </cell>
          <cell r="DQ1220">
            <v>0</v>
          </cell>
          <cell r="DR1220">
            <v>0</v>
          </cell>
          <cell r="DS1220">
            <v>0</v>
          </cell>
          <cell r="DT1220">
            <v>0</v>
          </cell>
          <cell r="DU1220">
            <v>0</v>
          </cell>
          <cell r="DV1220">
            <v>0</v>
          </cell>
          <cell r="DW1220">
            <v>0</v>
          </cell>
          <cell r="DX1220">
            <v>0</v>
          </cell>
          <cell r="DY1220">
            <v>0</v>
          </cell>
          <cell r="DZ1220">
            <v>0</v>
          </cell>
          <cell r="EA1220">
            <v>0</v>
          </cell>
          <cell r="EB1220">
            <v>0</v>
          </cell>
          <cell r="EC1220">
            <v>0</v>
          </cell>
          <cell r="ED1220">
            <v>0</v>
          </cell>
          <cell r="EE1220">
            <v>0</v>
          </cell>
          <cell r="EF1220">
            <v>0</v>
          </cell>
          <cell r="EG1220">
            <v>0</v>
          </cell>
          <cell r="EH1220">
            <v>0</v>
          </cell>
          <cell r="EI1220">
            <v>0</v>
          </cell>
          <cell r="EJ1220">
            <v>0</v>
          </cell>
          <cell r="EK1220">
            <v>0</v>
          </cell>
          <cell r="EL1220">
            <v>0</v>
          </cell>
          <cell r="EM1220">
            <v>0</v>
          </cell>
          <cell r="EN1220">
            <v>0</v>
          </cell>
          <cell r="EO1220">
            <v>0</v>
          </cell>
          <cell r="EP1220">
            <v>0</v>
          </cell>
          <cell r="EQ1220">
            <v>0</v>
          </cell>
          <cell r="ER1220">
            <v>0</v>
          </cell>
          <cell r="ES1220">
            <v>0</v>
          </cell>
          <cell r="ET1220">
            <v>0</v>
          </cell>
          <cell r="EU1220">
            <v>0</v>
          </cell>
          <cell r="EV1220">
            <v>0</v>
          </cell>
          <cell r="EW1220">
            <v>0</v>
          </cell>
          <cell r="EX1220">
            <v>0</v>
          </cell>
          <cell r="EY1220">
            <v>0</v>
          </cell>
          <cell r="EZ1220">
            <v>0</v>
          </cell>
          <cell r="FA1220">
            <v>0</v>
          </cell>
          <cell r="FB1220">
            <v>0</v>
          </cell>
          <cell r="FC1220">
            <v>0</v>
          </cell>
          <cell r="FD1220">
            <v>0</v>
          </cell>
          <cell r="FE1220">
            <v>0</v>
          </cell>
          <cell r="FF1220">
            <v>0</v>
          </cell>
          <cell r="FG1220">
            <v>0</v>
          </cell>
          <cell r="FH1220">
            <v>0</v>
          </cell>
          <cell r="FI1220">
            <v>0</v>
          </cell>
          <cell r="FJ1220">
            <v>0</v>
          </cell>
          <cell r="FK1220">
            <v>0</v>
          </cell>
          <cell r="FL1220">
            <v>0</v>
          </cell>
          <cell r="FM1220">
            <v>0</v>
          </cell>
          <cell r="FN1220">
            <v>0</v>
          </cell>
          <cell r="FO1220">
            <v>0</v>
          </cell>
          <cell r="FP1220">
            <v>0</v>
          </cell>
          <cell r="FQ1220">
            <v>0</v>
          </cell>
          <cell r="FR1220">
            <v>0</v>
          </cell>
          <cell r="FS1220">
            <v>0</v>
          </cell>
          <cell r="FT1220">
            <v>0</v>
          </cell>
          <cell r="FU1220">
            <v>0</v>
          </cell>
          <cell r="FV1220">
            <v>0</v>
          </cell>
          <cell r="FW1220">
            <v>0</v>
          </cell>
          <cell r="FX1220">
            <v>0</v>
          </cell>
          <cell r="FY1220">
            <v>0</v>
          </cell>
          <cell r="FZ1220">
            <v>0</v>
          </cell>
          <cell r="GA1220">
            <v>0</v>
          </cell>
          <cell r="GB1220">
            <v>0</v>
          </cell>
          <cell r="GC1220">
            <v>0</v>
          </cell>
          <cell r="GD1220">
            <v>0</v>
          </cell>
          <cell r="GE1220">
            <v>0</v>
          </cell>
          <cell r="GF1220">
            <v>0</v>
          </cell>
          <cell r="GG1220">
            <v>0</v>
          </cell>
          <cell r="GH1220">
            <v>0</v>
          </cell>
          <cell r="GI1220">
            <v>0</v>
          </cell>
          <cell r="GJ1220">
            <v>0</v>
          </cell>
          <cell r="GK1220">
            <v>0</v>
          </cell>
          <cell r="GL1220">
            <v>0</v>
          </cell>
          <cell r="GM1220">
            <v>0</v>
          </cell>
          <cell r="GN1220">
            <v>0</v>
          </cell>
          <cell r="GO1220">
            <v>0</v>
          </cell>
          <cell r="GP1220">
            <v>0</v>
          </cell>
          <cell r="GQ1220">
            <v>0</v>
          </cell>
          <cell r="GR1220">
            <v>0</v>
          </cell>
          <cell r="GS1220">
            <v>0</v>
          </cell>
          <cell r="GT1220">
            <v>0</v>
          </cell>
          <cell r="GU1220">
            <v>0</v>
          </cell>
          <cell r="GV1220">
            <v>0</v>
          </cell>
          <cell r="GW1220">
            <v>0</v>
          </cell>
          <cell r="GX1220">
            <v>0</v>
          </cell>
          <cell r="GY1220">
            <v>0</v>
          </cell>
          <cell r="GZ1220">
            <v>0</v>
          </cell>
          <cell r="HA1220">
            <v>0</v>
          </cell>
          <cell r="HB1220">
            <v>0</v>
          </cell>
          <cell r="HC1220">
            <v>0</v>
          </cell>
          <cell r="HD1220">
            <v>0</v>
          </cell>
          <cell r="HE1220">
            <v>0</v>
          </cell>
          <cell r="HF1220">
            <v>0</v>
          </cell>
          <cell r="HG1220">
            <v>0</v>
          </cell>
          <cell r="HH1220">
            <v>0</v>
          </cell>
          <cell r="HI1220">
            <v>0</v>
          </cell>
          <cell r="HJ1220">
            <v>0</v>
          </cell>
          <cell r="HK1220">
            <v>0</v>
          </cell>
          <cell r="HL1220">
            <v>0</v>
          </cell>
          <cell r="HM1220">
            <v>0</v>
          </cell>
          <cell r="HN1220">
            <v>0</v>
          </cell>
          <cell r="HO1220">
            <v>0</v>
          </cell>
          <cell r="HP1220">
            <v>0</v>
          </cell>
          <cell r="HQ1220">
            <v>0</v>
          </cell>
          <cell r="HR1220">
            <v>0</v>
          </cell>
          <cell r="HS1220">
            <v>0</v>
          </cell>
          <cell r="HT1220">
            <v>0</v>
          </cell>
          <cell r="HU1220">
            <v>0</v>
          </cell>
          <cell r="HV1220">
            <v>0</v>
          </cell>
          <cell r="HW1220">
            <v>0</v>
          </cell>
          <cell r="HX1220">
            <v>0</v>
          </cell>
          <cell r="HY1220">
            <v>0</v>
          </cell>
          <cell r="HZ1220">
            <v>0</v>
          </cell>
          <cell r="IA1220">
            <v>0</v>
          </cell>
          <cell r="IB1220">
            <v>0</v>
          </cell>
          <cell r="IC1220">
            <v>0</v>
          </cell>
          <cell r="ID1220">
            <v>0</v>
          </cell>
          <cell r="IE1220">
            <v>0</v>
          </cell>
          <cell r="IF1220">
            <v>0</v>
          </cell>
          <cell r="IG1220">
            <v>0</v>
          </cell>
          <cell r="IH1220">
            <v>0</v>
          </cell>
          <cell r="II1220">
            <v>0</v>
          </cell>
          <cell r="IJ1220">
            <v>0</v>
          </cell>
          <cell r="IK1220">
            <v>0</v>
          </cell>
          <cell r="IL1220">
            <v>0</v>
          </cell>
          <cell r="IM1220">
            <v>0</v>
          </cell>
          <cell r="IN1220">
            <v>0</v>
          </cell>
          <cell r="IO1220">
            <v>0</v>
          </cell>
          <cell r="IP1220">
            <v>0</v>
          </cell>
          <cell r="IQ1220">
            <v>0</v>
          </cell>
          <cell r="IR1220">
            <v>0</v>
          </cell>
          <cell r="IS1220">
            <v>0</v>
          </cell>
          <cell r="IT1220">
            <v>0</v>
          </cell>
          <cell r="IU1220">
            <v>0</v>
          </cell>
          <cell r="IV1220">
            <v>0</v>
          </cell>
          <cell r="IW1220">
            <v>0</v>
          </cell>
          <cell r="IX1220">
            <v>0</v>
          </cell>
          <cell r="IY1220">
            <v>0</v>
          </cell>
          <cell r="IZ1220">
            <v>0</v>
          </cell>
          <cell r="JA1220">
            <v>0</v>
          </cell>
          <cell r="JB1220">
            <v>0</v>
          </cell>
          <cell r="JC1220">
            <v>0</v>
          </cell>
          <cell r="JD1220">
            <v>0</v>
          </cell>
          <cell r="JE1220">
            <v>0</v>
          </cell>
        </row>
        <row r="1222">
          <cell r="D1222" t="str">
            <v>GCV.EX.BDG._._24.JimBridger 1</v>
          </cell>
          <cell r="F1222">
            <v>241.26181161997374</v>
          </cell>
          <cell r="G1222">
            <v>-116.37927063999814</v>
          </cell>
          <cell r="H1222">
            <v>-2.0528326900239335</v>
          </cell>
          <cell r="I1222">
            <v>-117.13406555999973</v>
          </cell>
          <cell r="J1222">
            <v>-90.438835180000751</v>
          </cell>
          <cell r="K1222">
            <v>-286.77594816999772</v>
          </cell>
          <cell r="L1222">
            <v>-315.53442936999636</v>
          </cell>
          <cell r="M1222">
            <v>-357.97310904995538</v>
          </cell>
          <cell r="N1222">
            <v>-387.96649365000485</v>
          </cell>
          <cell r="O1222">
            <v>-404.79215300001306</v>
          </cell>
          <cell r="P1222">
            <v>-102.35234580999531</v>
          </cell>
          <cell r="Q1222">
            <v>-246.80194654999286</v>
          </cell>
          <cell r="R1222">
            <v>-3570.9242510499898</v>
          </cell>
          <cell r="S1222">
            <v>-216.92834969000251</v>
          </cell>
          <cell r="T1222">
            <v>-449.17471463999755</v>
          </cell>
          <cell r="U1222">
            <v>-154.83048805000362</v>
          </cell>
          <cell r="V1222">
            <v>-143.58471129000463</v>
          </cell>
          <cell r="W1222">
            <v>-71.082081250000556</v>
          </cell>
          <cell r="X1222">
            <v>-266.24960311000177</v>
          </cell>
          <cell r="Y1222">
            <v>-453.09383264998905</v>
          </cell>
          <cell r="Z1222">
            <v>-758.98844525000459</v>
          </cell>
          <cell r="AA1222">
            <v>-534.94536194000102</v>
          </cell>
          <cell r="AB1222">
            <v>-259.87586441999883</v>
          </cell>
          <cell r="AC1222">
            <v>-64.682482840002194</v>
          </cell>
          <cell r="AD1222">
            <v>-197.48831591999624</v>
          </cell>
          <cell r="AE1222">
            <v>-4495.4946884000092</v>
          </cell>
          <cell r="AF1222">
            <v>-34.298131620000277</v>
          </cell>
          <cell r="AG1222">
            <v>-57.61994070999981</v>
          </cell>
          <cell r="AH1222">
            <v>99.885196420000284</v>
          </cell>
          <cell r="AI1222">
            <v>25.134959699999854</v>
          </cell>
          <cell r="AJ1222">
            <v>-211.44201744999918</v>
          </cell>
          <cell r="AK1222">
            <v>-533.10296848000871</v>
          </cell>
          <cell r="AL1222">
            <v>-752.15937295999902</v>
          </cell>
          <cell r="AM1222">
            <v>-1463.0578088100156</v>
          </cell>
          <cell r="AN1222">
            <v>-859.88306482000189</v>
          </cell>
          <cell r="AO1222">
            <v>42.796569640000598</v>
          </cell>
          <cell r="AP1222">
            <v>-228.69412447999821</v>
          </cell>
          <cell r="AQ1222">
            <v>-523.05398482999226</v>
          </cell>
          <cell r="AR1222">
            <v>-2118.6648032400117</v>
          </cell>
          <cell r="AS1222">
            <v>-210.88027606000105</v>
          </cell>
          <cell r="AT1222">
            <v>-164.36339068000052</v>
          </cell>
          <cell r="AU1222">
            <v>-34.490718070001094</v>
          </cell>
          <cell r="AV1222">
            <v>-120.45905508999749</v>
          </cell>
          <cell r="AW1222">
            <v>43.042338380000047</v>
          </cell>
          <cell r="AX1222">
            <v>-63.796411290000833</v>
          </cell>
          <cell r="AY1222">
            <v>-381.43001786000241</v>
          </cell>
          <cell r="AZ1222">
            <v>-536.61657358999946</v>
          </cell>
          <cell r="BA1222">
            <v>-289.6436995299955</v>
          </cell>
          <cell r="BB1222">
            <v>-60.478612209999937</v>
          </cell>
          <cell r="BC1222">
            <v>-78.615389449998474</v>
          </cell>
          <cell r="BD1222">
            <v>-220.9329977899979</v>
          </cell>
          <cell r="BE1222">
            <v>-1835.6880598000425</v>
          </cell>
          <cell r="BF1222">
            <v>-229.64401130999977</v>
          </cell>
          <cell r="BG1222">
            <v>-240.13798618000146</v>
          </cell>
          <cell r="BH1222">
            <v>-60.639963729999636</v>
          </cell>
          <cell r="BI1222">
            <v>0</v>
          </cell>
          <cell r="BJ1222">
            <v>0</v>
          </cell>
          <cell r="BK1222">
            <v>127.79749736999929</v>
          </cell>
          <cell r="BL1222">
            <v>-503.07881273999737</v>
          </cell>
          <cell r="BM1222">
            <v>-112.46231736999471</v>
          </cell>
          <cell r="BN1222">
            <v>-398.23646267000004</v>
          </cell>
          <cell r="BO1222">
            <v>-5.5171848499999783</v>
          </cell>
          <cell r="BP1222">
            <v>-170.66515920000165</v>
          </cell>
          <cell r="BQ1222">
            <v>-243.1036591200027</v>
          </cell>
          <cell r="BR1222">
            <v>-1340.9782760599774</v>
          </cell>
          <cell r="BS1222">
            <v>3.1381087900001603</v>
          </cell>
          <cell r="BT1222">
            <v>-12.713657729997067</v>
          </cell>
          <cell r="BU1222">
            <v>-161.96860263000008</v>
          </cell>
          <cell r="BV1222">
            <v>-4.8439851100000055</v>
          </cell>
          <cell r="BW1222">
            <v>-3.2005112100000002</v>
          </cell>
          <cell r="BX1222">
            <v>-87.766025990000344</v>
          </cell>
          <cell r="BY1222">
            <v>-397.76098593000279</v>
          </cell>
          <cell r="BZ1222">
            <v>-127.37469356999645</v>
          </cell>
          <cell r="CA1222">
            <v>-103.82844853999995</v>
          </cell>
          <cell r="CB1222">
            <v>3.5828536999999869</v>
          </cell>
          <cell r="CC1222">
            <v>-255.87266992999957</v>
          </cell>
          <cell r="CD1222">
            <v>-192.36965791000148</v>
          </cell>
          <cell r="CE1222">
            <v>-358.42049963002501</v>
          </cell>
          <cell r="CF1222">
            <v>-7.7202085199996873</v>
          </cell>
          <cell r="CG1222">
            <v>350.81220945000314</v>
          </cell>
          <cell r="CH1222">
            <v>-9.3929133300007379</v>
          </cell>
          <cell r="CI1222">
            <v>-70.433538039999348</v>
          </cell>
          <cell r="CJ1222">
            <v>0</v>
          </cell>
          <cell r="CK1222">
            <v>-7.7118644100000893</v>
          </cell>
          <cell r="CL1222">
            <v>-96.634479759999522</v>
          </cell>
          <cell r="CM1222">
            <v>96.553386159990623</v>
          </cell>
          <cell r="CN1222">
            <v>-51.265146480000112</v>
          </cell>
          <cell r="CO1222">
            <v>-149.56401881999977</v>
          </cell>
          <cell r="CP1222">
            <v>-87.955004620000182</v>
          </cell>
          <cell r="CQ1222">
            <v>-325.10892125999817</v>
          </cell>
          <cell r="CR1222">
            <v>-1127.9188944000052</v>
          </cell>
          <cell r="CS1222">
            <v>131.15490899000088</v>
          </cell>
          <cell r="CT1222">
            <v>-218.05466804000025</v>
          </cell>
          <cell r="CU1222">
            <v>-9.3320422900014819</v>
          </cell>
          <cell r="CV1222">
            <v>-17.311477379999815</v>
          </cell>
          <cell r="CW1222">
            <v>-21.413693339999952</v>
          </cell>
          <cell r="CX1222">
            <v>-73.908444380000219</v>
          </cell>
          <cell r="CY1222">
            <v>15.4005338199986</v>
          </cell>
          <cell r="CZ1222">
            <v>-301.17162707999887</v>
          </cell>
          <cell r="DA1222">
            <v>-238.9942128900002</v>
          </cell>
          <cell r="DB1222">
            <v>181.03336658000012</v>
          </cell>
          <cell r="DC1222">
            <v>-457.2283343199997</v>
          </cell>
          <cell r="DD1222">
            <v>-118.09320407000087</v>
          </cell>
          <cell r="DE1222">
            <v>-1500.2720284899842</v>
          </cell>
          <cell r="DF1222">
            <v>213.79265445999999</v>
          </cell>
          <cell r="DG1222">
            <v>-193.82381678000093</v>
          </cell>
          <cell r="DH1222">
            <v>-32.063815249999607</v>
          </cell>
          <cell r="DI1222">
            <v>-85.392509480000172</v>
          </cell>
          <cell r="DJ1222">
            <v>0</v>
          </cell>
          <cell r="DK1222">
            <v>16.383514439999999</v>
          </cell>
          <cell r="DL1222">
            <v>-205.05778403000113</v>
          </cell>
          <cell r="DM1222">
            <v>-155.18954247999864</v>
          </cell>
          <cell r="DN1222">
            <v>-256.73933768000279</v>
          </cell>
          <cell r="DO1222">
            <v>-97.613935169999877</v>
          </cell>
          <cell r="DP1222">
            <v>-45.11219489999894</v>
          </cell>
          <cell r="DQ1222">
            <v>-659.45526161999805</v>
          </cell>
          <cell r="DR1222">
            <v>-675.41273924001143</v>
          </cell>
          <cell r="DS1222">
            <v>-76.213279169999623</v>
          </cell>
          <cell r="DT1222">
            <v>-189.75929695000195</v>
          </cell>
          <cell r="DU1222">
            <v>-256.22321357000055</v>
          </cell>
          <cell r="DV1222">
            <v>71.127554540000119</v>
          </cell>
          <cell r="DW1222">
            <v>0</v>
          </cell>
          <cell r="DX1222">
            <v>126.38498440000001</v>
          </cell>
          <cell r="DY1222">
            <v>-188.50429305999842</v>
          </cell>
          <cell r="DZ1222">
            <v>-145.91158667000855</v>
          </cell>
          <cell r="EA1222">
            <v>-84.299105060001239</v>
          </cell>
          <cell r="EB1222">
            <v>-38.56766615000015</v>
          </cell>
          <cell r="EC1222">
            <v>355.74952468999618</v>
          </cell>
          <cell r="ED1222">
            <v>-249.19636223999987</v>
          </cell>
          <cell r="EE1222">
            <v>-2903.2935329999891</v>
          </cell>
          <cell r="EF1222">
            <v>80.243338460000359</v>
          </cell>
          <cell r="EG1222">
            <v>-222.73075034999601</v>
          </cell>
          <cell r="EH1222">
            <v>-228.73466928000016</v>
          </cell>
          <cell r="EI1222">
            <v>-26.98069919999989</v>
          </cell>
          <cell r="EJ1222">
            <v>0</v>
          </cell>
          <cell r="EK1222">
            <v>2.7548843700000134</v>
          </cell>
          <cell r="EL1222">
            <v>-163.18886541000029</v>
          </cell>
          <cell r="EM1222">
            <v>-678.38509154000712</v>
          </cell>
          <cell r="EN1222">
            <v>-46.307090640000752</v>
          </cell>
          <cell r="EO1222">
            <v>-34.084643769999957</v>
          </cell>
          <cell r="EP1222">
            <v>-194.80618388999847</v>
          </cell>
          <cell r="EQ1222">
            <v>-1391.0737617500017</v>
          </cell>
          <cell r="ER1222">
            <v>-274.87201017000189</v>
          </cell>
          <cell r="ES1222">
            <v>-109.60640733999981</v>
          </cell>
          <cell r="ET1222">
            <v>6.9824534199997288</v>
          </cell>
          <cell r="EU1222">
            <v>70.293239660000381</v>
          </cell>
          <cell r="EV1222">
            <v>0</v>
          </cell>
          <cell r="EW1222">
            <v>0</v>
          </cell>
          <cell r="EX1222">
            <v>49.056286749999998</v>
          </cell>
          <cell r="EY1222">
            <v>-24.993274960001145</v>
          </cell>
          <cell r="EZ1222">
            <v>-5.2896441199991386</v>
          </cell>
          <cell r="FA1222">
            <v>-7.7534159000001637</v>
          </cell>
          <cell r="FB1222">
            <v>50.017549480000184</v>
          </cell>
          <cell r="FC1222">
            <v>41.966665409999223</v>
          </cell>
          <cell r="FD1222">
            <v>-345.54546257000129</v>
          </cell>
          <cell r="FE1222">
            <v>-695.31197869998141</v>
          </cell>
          <cell r="FF1222">
            <v>-54.25975015999984</v>
          </cell>
          <cell r="FG1222">
            <v>-351.28352394000012</v>
          </cell>
          <cell r="FH1222">
            <v>107.84948949000045</v>
          </cell>
          <cell r="FI1222">
            <v>6.9871951000004628</v>
          </cell>
          <cell r="FJ1222">
            <v>0</v>
          </cell>
          <cell r="FK1222">
            <v>0</v>
          </cell>
          <cell r="FL1222">
            <v>56.868903290000162</v>
          </cell>
          <cell r="FM1222">
            <v>-147.79626796999764</v>
          </cell>
          <cell r="FN1222">
            <v>-59.472389210000529</v>
          </cell>
          <cell r="FO1222">
            <v>30.231631499999935</v>
          </cell>
          <cell r="FP1222">
            <v>-177.58559587000127</v>
          </cell>
          <cell r="FQ1222">
            <v>-106.85167093000018</v>
          </cell>
          <cell r="FR1222">
            <v>-769.6413187000071</v>
          </cell>
          <cell r="FS1222">
            <v>44.961136869999336</v>
          </cell>
          <cell r="FT1222">
            <v>-39.839720439999837</v>
          </cell>
          <cell r="FU1222">
            <v>-83.709578849999161</v>
          </cell>
          <cell r="FV1222">
            <v>1.0586506000001918</v>
          </cell>
          <cell r="FW1222">
            <v>0</v>
          </cell>
          <cell r="FX1222">
            <v>-8.9880928799999822</v>
          </cell>
          <cell r="FY1222">
            <v>-6.7475924000000305</v>
          </cell>
          <cell r="FZ1222">
            <v>-420.30789230999835</v>
          </cell>
          <cell r="GA1222">
            <v>0</v>
          </cell>
          <cell r="GB1222">
            <v>-12.224399230000017</v>
          </cell>
          <cell r="GC1222">
            <v>-6.4855073300004733</v>
          </cell>
          <cell r="GD1222">
            <v>-237.35832273000142</v>
          </cell>
          <cell r="GE1222">
            <v>-3393.4541450600009</v>
          </cell>
          <cell r="GF1222">
            <v>-37.035450419999961</v>
          </cell>
          <cell r="GG1222">
            <v>-58.740722630001983</v>
          </cell>
          <cell r="GH1222">
            <v>1.0904602999994495</v>
          </cell>
          <cell r="GI1222">
            <v>-57.303989529999967</v>
          </cell>
          <cell r="GJ1222">
            <v>0</v>
          </cell>
          <cell r="GK1222">
            <v>0</v>
          </cell>
          <cell r="GL1222">
            <v>22.045048270000052</v>
          </cell>
          <cell r="GM1222">
            <v>-682.40556503999869</v>
          </cell>
          <cell r="GN1222">
            <v>15.402425389999962</v>
          </cell>
          <cell r="GO1222">
            <v>3.1153739000001224</v>
          </cell>
          <cell r="GP1222">
            <v>-979.51895457999944</v>
          </cell>
          <cell r="GQ1222">
            <v>-1620.1027707199992</v>
          </cell>
          <cell r="GR1222">
            <v>-1042.8388838899991</v>
          </cell>
          <cell r="GS1222">
            <v>-173.62893069000074</v>
          </cell>
          <cell r="GT1222">
            <v>0</v>
          </cell>
          <cell r="GU1222">
            <v>-44.216310110000222</v>
          </cell>
          <cell r="GV1222">
            <v>-20.805860809999899</v>
          </cell>
          <cell r="GW1222">
            <v>0</v>
          </cell>
          <cell r="GX1222">
            <v>0</v>
          </cell>
          <cell r="GY1222">
            <v>-52.508801559999938</v>
          </cell>
          <cell r="GZ1222">
            <v>-220.32774036000046</v>
          </cell>
          <cell r="HA1222">
            <v>-48.587892470000043</v>
          </cell>
          <cell r="HB1222">
            <v>16.824686500000041</v>
          </cell>
          <cell r="HC1222">
            <v>-80.581052809997345</v>
          </cell>
          <cell r="HD1222">
            <v>-419.00698157999796</v>
          </cell>
          <cell r="HE1222">
            <v>-428.06460928001616</v>
          </cell>
          <cell r="HF1222">
            <v>-10.723963959999764</v>
          </cell>
          <cell r="HG1222">
            <v>100.0955733999981</v>
          </cell>
          <cell r="HH1222">
            <v>-16.169491530000187</v>
          </cell>
          <cell r="HI1222">
            <v>0</v>
          </cell>
          <cell r="HJ1222">
            <v>0</v>
          </cell>
          <cell r="HK1222">
            <v>0</v>
          </cell>
          <cell r="HL1222">
            <v>11.86380194000003</v>
          </cell>
          <cell r="HM1222">
            <v>64.445122310000443</v>
          </cell>
          <cell r="HN1222">
            <v>-334.36982232000082</v>
          </cell>
          <cell r="HO1222">
            <v>0</v>
          </cell>
          <cell r="HP1222">
            <v>-13.800349920000372</v>
          </cell>
          <cell r="HQ1222">
            <v>-229.40547919999881</v>
          </cell>
          <cell r="HR1222">
            <v>-1135.3246592299984</v>
          </cell>
          <cell r="HS1222">
            <v>-9.9986743800009208</v>
          </cell>
          <cell r="HT1222">
            <v>0</v>
          </cell>
          <cell r="HU1222">
            <v>0</v>
          </cell>
          <cell r="HV1222">
            <v>0</v>
          </cell>
          <cell r="HW1222">
            <v>0</v>
          </cell>
          <cell r="HX1222">
            <v>0</v>
          </cell>
          <cell r="HY1222">
            <v>0</v>
          </cell>
          <cell r="HZ1222">
            <v>-134.65653041999758</v>
          </cell>
          <cell r="IA1222">
            <v>0</v>
          </cell>
          <cell r="IB1222">
            <v>0</v>
          </cell>
          <cell r="IC1222">
            <v>-531.05652196999927</v>
          </cell>
          <cell r="ID1222">
            <v>-459.61293245999332</v>
          </cell>
          <cell r="IE1222">
            <v>-1377.2710107400198</v>
          </cell>
          <cell r="IF1222">
            <v>-9.9999999999995453</v>
          </cell>
          <cell r="IG1222">
            <v>-202.02641724000023</v>
          </cell>
          <cell r="IH1222">
            <v>-28.699534819999826</v>
          </cell>
          <cell r="II1222">
            <v>0</v>
          </cell>
          <cell r="IJ1222">
            <v>0</v>
          </cell>
          <cell r="IK1222">
            <v>0</v>
          </cell>
          <cell r="IL1222">
            <v>-815.49569850000012</v>
          </cell>
          <cell r="IM1222">
            <v>-211.79512289000195</v>
          </cell>
          <cell r="IN1222">
            <v>0</v>
          </cell>
          <cell r="IO1222">
            <v>0</v>
          </cell>
          <cell r="IP1222">
            <v>0</v>
          </cell>
          <cell r="IQ1222">
            <v>-109.25423729000249</v>
          </cell>
          <cell r="IR1222">
            <v>-1209.975798710002</v>
          </cell>
          <cell r="IS1222">
            <v>-19.999999999999091</v>
          </cell>
          <cell r="IT1222">
            <v>-232.91491183999824</v>
          </cell>
          <cell r="IU1222">
            <v>0</v>
          </cell>
          <cell r="IV1222">
            <v>0</v>
          </cell>
          <cell r="IW1222">
            <v>0</v>
          </cell>
          <cell r="IX1222">
            <v>0</v>
          </cell>
          <cell r="IY1222">
            <v>0</v>
          </cell>
          <cell r="IZ1222">
            <v>-480.58848342000056</v>
          </cell>
          <cell r="JA1222">
            <v>-364.00015718999998</v>
          </cell>
          <cell r="JB1222">
            <v>0</v>
          </cell>
          <cell r="JC1222">
            <v>0</v>
          </cell>
          <cell r="JD1222">
            <v>-112.47224626000389</v>
          </cell>
          <cell r="JE1222">
            <v>0</v>
          </cell>
        </row>
        <row r="1223">
          <cell r="D1223" t="str">
            <v>GCV.EX.BDG._._24.JimBridger 1 OR</v>
          </cell>
          <cell r="F1223">
            <v>-197.56765649998852</v>
          </cell>
          <cell r="G1223">
            <v>-53.42345018000924</v>
          </cell>
          <cell r="H1223">
            <v>-23.042307410003559</v>
          </cell>
          <cell r="I1223">
            <v>-42.688257680001698</v>
          </cell>
          <cell r="J1223">
            <v>-20.488922869999442</v>
          </cell>
          <cell r="K1223">
            <v>-11.468211620001966</v>
          </cell>
          <cell r="L1223">
            <v>-74.811494099994889</v>
          </cell>
          <cell r="M1223">
            <v>-81.75169348000054</v>
          </cell>
          <cell r="N1223">
            <v>-180.89030686000115</v>
          </cell>
          <cell r="O1223">
            <v>-81.228805200000352</v>
          </cell>
          <cell r="P1223">
            <v>-39.858166429999983</v>
          </cell>
          <cell r="Q1223">
            <v>-85.395357960002002</v>
          </cell>
          <cell r="R1223">
            <v>-1282.3043101399817</v>
          </cell>
          <cell r="S1223">
            <v>-96.20983428999898</v>
          </cell>
          <cell r="T1223">
            <v>-81.474590419999004</v>
          </cell>
          <cell r="U1223">
            <v>-22.53697301000102</v>
          </cell>
          <cell r="V1223">
            <v>-45.772597860001042</v>
          </cell>
          <cell r="W1223">
            <v>12.64367725000011</v>
          </cell>
          <cell r="X1223">
            <v>-11.687101940000503</v>
          </cell>
          <cell r="Y1223">
            <v>-529.45879821999915</v>
          </cell>
          <cell r="Z1223">
            <v>-389.06202626000231</v>
          </cell>
          <cell r="AA1223">
            <v>-59.452749909999511</v>
          </cell>
          <cell r="AB1223">
            <v>-48.804007870000532</v>
          </cell>
          <cell r="AC1223">
            <v>25.693122709999443</v>
          </cell>
          <cell r="AD1223">
            <v>-36.182430320000094</v>
          </cell>
          <cell r="AE1223">
            <v>-965.03831964002165</v>
          </cell>
          <cell r="AF1223">
            <v>-5.0503614300002937</v>
          </cell>
          <cell r="AG1223">
            <v>7.1848556800000551</v>
          </cell>
          <cell r="AH1223">
            <v>-18.093400230000952</v>
          </cell>
          <cell r="AI1223">
            <v>-16.754080619999968</v>
          </cell>
          <cell r="AJ1223">
            <v>318.86934090999966</v>
          </cell>
          <cell r="AK1223">
            <v>-110.83390587000213</v>
          </cell>
          <cell r="AL1223">
            <v>-435.70381909000571</v>
          </cell>
          <cell r="AM1223">
            <v>-414.46005348000108</v>
          </cell>
          <cell r="AN1223">
            <v>-23.836531340001784</v>
          </cell>
          <cell r="AO1223">
            <v>-17.049554789999092</v>
          </cell>
          <cell r="AP1223">
            <v>-51.906634170000871</v>
          </cell>
          <cell r="AQ1223">
            <v>-197.40417521000018</v>
          </cell>
          <cell r="AR1223">
            <v>-632.20390976000635</v>
          </cell>
          <cell r="AS1223">
            <v>-9.3433893399997032</v>
          </cell>
          <cell r="AT1223">
            <v>-125.93185263000032</v>
          </cell>
          <cell r="AU1223">
            <v>-2.5209171699998478</v>
          </cell>
          <cell r="AV1223">
            <v>-50.617473280000922</v>
          </cell>
          <cell r="AW1223">
            <v>-2.9547676400001137</v>
          </cell>
          <cell r="AX1223">
            <v>-4.5865569900001901</v>
          </cell>
          <cell r="AY1223">
            <v>-91.273614199995791</v>
          </cell>
          <cell r="AZ1223">
            <v>-175.1368900799971</v>
          </cell>
          <cell r="BA1223">
            <v>-146.2735249899979</v>
          </cell>
          <cell r="BB1223">
            <v>-5.9281906999999592</v>
          </cell>
          <cell r="BC1223">
            <v>-9.7673341400004574</v>
          </cell>
          <cell r="BD1223">
            <v>-7.8693985999998404</v>
          </cell>
          <cell r="BE1223">
            <v>-696.90631320001557</v>
          </cell>
          <cell r="BF1223">
            <v>-51.099590859999353</v>
          </cell>
          <cell r="BG1223">
            <v>-20.576392299999497</v>
          </cell>
          <cell r="BH1223">
            <v>11.997372649999761</v>
          </cell>
          <cell r="BI1223">
            <v>-14.305559659999972</v>
          </cell>
          <cell r="BJ1223">
            <v>-6.4493999999996277E-2</v>
          </cell>
          <cell r="BK1223">
            <v>-217.00410336999971</v>
          </cell>
          <cell r="BL1223">
            <v>-100.20104387999527</v>
          </cell>
          <cell r="BM1223">
            <v>-29.940023540000766</v>
          </cell>
          <cell r="BN1223">
            <v>-13.733642429999236</v>
          </cell>
          <cell r="BO1223">
            <v>-27.217810430000014</v>
          </cell>
          <cell r="BP1223">
            <v>0</v>
          </cell>
          <cell r="BQ1223">
            <v>-234.76102538000123</v>
          </cell>
          <cell r="BR1223">
            <v>-229.92716769001709</v>
          </cell>
          <cell r="BS1223">
            <v>0</v>
          </cell>
          <cell r="BT1223">
            <v>-10.004626369999642</v>
          </cell>
          <cell r="BU1223">
            <v>112.74006372999975</v>
          </cell>
          <cell r="BV1223">
            <v>0</v>
          </cell>
          <cell r="BW1223">
            <v>0</v>
          </cell>
          <cell r="BX1223">
            <v>-142.80367978000015</v>
          </cell>
          <cell r="BY1223">
            <v>-28.362672489999568</v>
          </cell>
          <cell r="BZ1223">
            <v>13.101946019996831</v>
          </cell>
          <cell r="CA1223">
            <v>-208.64893773000131</v>
          </cell>
          <cell r="CB1223">
            <v>-52.563462000000008</v>
          </cell>
          <cell r="CC1223">
            <v>-12.763747179999882</v>
          </cell>
          <cell r="CD1223">
            <v>99.377948110000034</v>
          </cell>
          <cell r="CE1223">
            <v>-1669.0271285799972</v>
          </cell>
          <cell r="CF1223">
            <v>-23.996694559999696</v>
          </cell>
          <cell r="CG1223">
            <v>-958.46524507999993</v>
          </cell>
          <cell r="CH1223">
            <v>-1.2010523600001761</v>
          </cell>
          <cell r="CI1223">
            <v>88.697226829999863</v>
          </cell>
          <cell r="CJ1223">
            <v>0</v>
          </cell>
          <cell r="CK1223">
            <v>0</v>
          </cell>
          <cell r="CL1223">
            <v>-16.018758560001515</v>
          </cell>
          <cell r="CM1223">
            <v>-252.96928004000074</v>
          </cell>
          <cell r="CN1223">
            <v>-437.27379955999731</v>
          </cell>
          <cell r="CO1223">
            <v>37.223002259999987</v>
          </cell>
          <cell r="CP1223">
            <v>-69.490159230000245</v>
          </cell>
          <cell r="CQ1223">
            <v>-35.532368279999901</v>
          </cell>
          <cell r="CR1223">
            <v>-144.4971652299937</v>
          </cell>
          <cell r="CS1223">
            <v>-178.44233019000012</v>
          </cell>
          <cell r="CT1223">
            <v>127.85910006999984</v>
          </cell>
          <cell r="CU1223">
            <v>-23.495096769999691</v>
          </cell>
          <cell r="CV1223">
            <v>-34.939860179999641</v>
          </cell>
          <cell r="CW1223">
            <v>16.393865660000017</v>
          </cell>
          <cell r="CX1223">
            <v>61.808394210000188</v>
          </cell>
          <cell r="CY1223">
            <v>-69.803262250000444</v>
          </cell>
          <cell r="CZ1223">
            <v>86.029207780002253</v>
          </cell>
          <cell r="DA1223">
            <v>-90.512778179999714</v>
          </cell>
          <cell r="DB1223">
            <v>-225.42484668999998</v>
          </cell>
          <cell r="DC1223">
            <v>227.37340827999924</v>
          </cell>
          <cell r="DD1223">
            <v>-41.342966969999907</v>
          </cell>
          <cell r="DE1223">
            <v>558.30943694999587</v>
          </cell>
          <cell r="DF1223">
            <v>-245.52089694000006</v>
          </cell>
          <cell r="DG1223">
            <v>144.66583428000013</v>
          </cell>
          <cell r="DH1223">
            <v>-20.19042244000002</v>
          </cell>
          <cell r="DI1223">
            <v>37.715083830000026</v>
          </cell>
          <cell r="DJ1223">
            <v>0</v>
          </cell>
          <cell r="DK1223">
            <v>-83.370950950000008</v>
          </cell>
          <cell r="DL1223">
            <v>210.15154335000034</v>
          </cell>
          <cell r="DM1223">
            <v>-55.060746250001102</v>
          </cell>
          <cell r="DN1223">
            <v>81.610515309999755</v>
          </cell>
          <cell r="DO1223">
            <v>97.081986260000122</v>
          </cell>
          <cell r="DP1223">
            <v>-79.157414320000498</v>
          </cell>
          <cell r="DQ1223">
            <v>470.38490481999997</v>
          </cell>
          <cell r="DR1223">
            <v>-224.78578488999483</v>
          </cell>
          <cell r="DS1223">
            <v>-4.5250338399998782</v>
          </cell>
          <cell r="DT1223">
            <v>109.04763533000005</v>
          </cell>
          <cell r="DU1223">
            <v>192.63915142000019</v>
          </cell>
          <cell r="DV1223">
            <v>-70.969585529999904</v>
          </cell>
          <cell r="DW1223">
            <v>0</v>
          </cell>
          <cell r="DX1223">
            <v>-144.53521648000003</v>
          </cell>
          <cell r="DY1223">
            <v>98.118433670000286</v>
          </cell>
          <cell r="DZ1223">
            <v>20.740153939997981</v>
          </cell>
          <cell r="EA1223">
            <v>7.94123854999998</v>
          </cell>
          <cell r="EB1223">
            <v>0</v>
          </cell>
          <cell r="EC1223">
            <v>-414.12834668999994</v>
          </cell>
          <cell r="ED1223">
            <v>-19.114215260000492</v>
          </cell>
          <cell r="EE1223">
            <v>1223.3434455900024</v>
          </cell>
          <cell r="EF1223">
            <v>-146.82591446999982</v>
          </cell>
          <cell r="EG1223">
            <v>55.710327419999885</v>
          </cell>
          <cell r="EH1223">
            <v>147.85197980999965</v>
          </cell>
          <cell r="EI1223">
            <v>-21.060045880000075</v>
          </cell>
          <cell r="EJ1223">
            <v>0</v>
          </cell>
          <cell r="EK1223">
            <v>-18.186957310000004</v>
          </cell>
          <cell r="EL1223">
            <v>84.713945229999808</v>
          </cell>
          <cell r="EM1223">
            <v>-88.293181790000745</v>
          </cell>
          <cell r="EN1223">
            <v>-87.823127350000505</v>
          </cell>
          <cell r="EO1223">
            <v>0</v>
          </cell>
          <cell r="EP1223">
            <v>195.82386612999926</v>
          </cell>
          <cell r="EQ1223">
            <v>1101.4325538000003</v>
          </cell>
          <cell r="ER1223">
            <v>-326.01730875999783</v>
          </cell>
          <cell r="ES1223">
            <v>82.409288600000195</v>
          </cell>
          <cell r="ET1223">
            <v>-113.94086479000089</v>
          </cell>
          <cell r="EU1223">
            <v>-97.31963893000011</v>
          </cell>
          <cell r="EV1223">
            <v>0</v>
          </cell>
          <cell r="EW1223">
            <v>0</v>
          </cell>
          <cell r="EX1223">
            <v>-56.776495270000005</v>
          </cell>
          <cell r="EY1223">
            <v>10.67478686000004</v>
          </cell>
          <cell r="EZ1223">
            <v>-359.11410036000007</v>
          </cell>
          <cell r="FA1223">
            <v>0</v>
          </cell>
          <cell r="FB1223">
            <v>-50.0175494799999</v>
          </cell>
          <cell r="FC1223">
            <v>-6.0713331099998413</v>
          </cell>
          <cell r="FD1223">
            <v>264.13859772000023</v>
          </cell>
          <cell r="FE1223">
            <v>-440.66607906999707</v>
          </cell>
          <cell r="FF1223">
            <v>-3.6088519799999403</v>
          </cell>
          <cell r="FG1223">
            <v>295.93521618999989</v>
          </cell>
          <cell r="FH1223">
            <v>-154.4141950699991</v>
          </cell>
          <cell r="FI1223">
            <v>-67.639704719999827</v>
          </cell>
          <cell r="FJ1223">
            <v>0</v>
          </cell>
          <cell r="FK1223">
            <v>0</v>
          </cell>
          <cell r="FL1223">
            <v>-86.136630420000074</v>
          </cell>
          <cell r="FM1223">
            <v>-464.16200641999967</v>
          </cell>
          <cell r="FN1223">
            <v>22.432987219999973</v>
          </cell>
          <cell r="FO1223">
            <v>-71.239808410000023</v>
          </cell>
          <cell r="FP1223">
            <v>35.122780820000571</v>
          </cell>
          <cell r="FQ1223">
            <v>53.044133719999991</v>
          </cell>
          <cell r="FR1223">
            <v>-276.11333009000373</v>
          </cell>
          <cell r="FS1223">
            <v>-15.458956400000034</v>
          </cell>
          <cell r="FT1223">
            <v>-18.990267120000226</v>
          </cell>
          <cell r="FU1223">
            <v>-26.333047339999212</v>
          </cell>
          <cell r="FV1223">
            <v>-26.568933459999926</v>
          </cell>
          <cell r="FW1223">
            <v>0</v>
          </cell>
          <cell r="FX1223">
            <v>5.8040311800000008</v>
          </cell>
          <cell r="FY1223">
            <v>-20.082582650000177</v>
          </cell>
          <cell r="FZ1223">
            <v>-252.42317996000111</v>
          </cell>
          <cell r="GA1223">
            <v>-10.03518557999999</v>
          </cell>
          <cell r="GB1223">
            <v>0</v>
          </cell>
          <cell r="GC1223">
            <v>-43.936690550000094</v>
          </cell>
          <cell r="GD1223">
            <v>131.91148178999947</v>
          </cell>
          <cell r="GE1223">
            <v>267.20702274999712</v>
          </cell>
          <cell r="GF1223">
            <v>0</v>
          </cell>
          <cell r="GG1223">
            <v>0</v>
          </cell>
          <cell r="GH1223">
            <v>0</v>
          </cell>
          <cell r="GI1223">
            <v>45.62761241000004</v>
          </cell>
          <cell r="GJ1223">
            <v>0</v>
          </cell>
          <cell r="GK1223">
            <v>0</v>
          </cell>
          <cell r="GL1223">
            <v>-39.999627330000067</v>
          </cell>
          <cell r="GM1223">
            <v>-850.39315062000196</v>
          </cell>
          <cell r="GN1223">
            <v>0</v>
          </cell>
          <cell r="GO1223">
            <v>-6.2994355900000301</v>
          </cell>
          <cell r="GP1223">
            <v>838.08510711000008</v>
          </cell>
          <cell r="GQ1223">
            <v>280.1865167699998</v>
          </cell>
          <cell r="GR1223">
            <v>0</v>
          </cell>
          <cell r="GS1223">
            <v>0</v>
          </cell>
          <cell r="GT1223">
            <v>0</v>
          </cell>
          <cell r="GU1223">
            <v>0</v>
          </cell>
          <cell r="GV1223">
            <v>0</v>
          </cell>
          <cell r="GW1223">
            <v>0</v>
          </cell>
          <cell r="GX1223">
            <v>0</v>
          </cell>
          <cell r="GY1223">
            <v>0</v>
          </cell>
          <cell r="GZ1223">
            <v>0</v>
          </cell>
          <cell r="HA1223">
            <v>0</v>
          </cell>
          <cell r="HB1223">
            <v>0</v>
          </cell>
          <cell r="HC1223">
            <v>0</v>
          </cell>
          <cell r="HD1223">
            <v>0</v>
          </cell>
          <cell r="HE1223">
            <v>0</v>
          </cell>
          <cell r="HF1223">
            <v>0</v>
          </cell>
          <cell r="HG1223">
            <v>0</v>
          </cell>
          <cell r="HH1223">
            <v>0</v>
          </cell>
          <cell r="HI1223">
            <v>0</v>
          </cell>
          <cell r="HJ1223">
            <v>0</v>
          </cell>
          <cell r="HK1223">
            <v>0</v>
          </cell>
          <cell r="HL1223">
            <v>0</v>
          </cell>
          <cell r="HM1223">
            <v>0</v>
          </cell>
          <cell r="HN1223">
            <v>0</v>
          </cell>
          <cell r="HO1223">
            <v>0</v>
          </cell>
          <cell r="HP1223">
            <v>0</v>
          </cell>
          <cell r="HQ1223">
            <v>0</v>
          </cell>
          <cell r="HR1223">
            <v>0</v>
          </cell>
          <cell r="HS1223">
            <v>0</v>
          </cell>
          <cell r="HT1223">
            <v>0</v>
          </cell>
          <cell r="HU1223">
            <v>0</v>
          </cell>
          <cell r="HV1223">
            <v>0</v>
          </cell>
          <cell r="HW1223">
            <v>0</v>
          </cell>
          <cell r="HX1223">
            <v>0</v>
          </cell>
          <cell r="HY1223">
            <v>0</v>
          </cell>
          <cell r="HZ1223">
            <v>0</v>
          </cell>
          <cell r="IA1223">
            <v>0</v>
          </cell>
          <cell r="IB1223">
            <v>0</v>
          </cell>
          <cell r="IC1223">
            <v>0</v>
          </cell>
          <cell r="ID1223">
            <v>0</v>
          </cell>
          <cell r="IE1223">
            <v>0</v>
          </cell>
          <cell r="IF1223">
            <v>0</v>
          </cell>
          <cell r="IG1223">
            <v>0</v>
          </cell>
          <cell r="IH1223">
            <v>0</v>
          </cell>
          <cell r="II1223">
            <v>0</v>
          </cell>
          <cell r="IJ1223">
            <v>0</v>
          </cell>
          <cell r="IK1223">
            <v>0</v>
          </cell>
          <cell r="IL1223">
            <v>0</v>
          </cell>
          <cell r="IM1223">
            <v>0</v>
          </cell>
          <cell r="IN1223">
            <v>0</v>
          </cell>
          <cell r="IO1223">
            <v>0</v>
          </cell>
          <cell r="IP1223">
            <v>0</v>
          </cell>
          <cell r="IQ1223">
            <v>0</v>
          </cell>
          <cell r="IR1223">
            <v>0</v>
          </cell>
          <cell r="IS1223">
            <v>0</v>
          </cell>
          <cell r="IT1223">
            <v>0</v>
          </cell>
          <cell r="IU1223">
            <v>0</v>
          </cell>
          <cell r="IV1223">
            <v>0</v>
          </cell>
          <cell r="IW1223">
            <v>0</v>
          </cell>
          <cell r="IX1223">
            <v>0</v>
          </cell>
          <cell r="IY1223">
            <v>0</v>
          </cell>
          <cell r="IZ1223">
            <v>0</v>
          </cell>
          <cell r="JA1223">
            <v>0</v>
          </cell>
          <cell r="JB1223">
            <v>0</v>
          </cell>
          <cell r="JC1223">
            <v>0</v>
          </cell>
          <cell r="JD1223">
            <v>0</v>
          </cell>
          <cell r="JE1223">
            <v>0</v>
          </cell>
        </row>
        <row r="1224">
          <cell r="D1224" t="str">
            <v>GCV.EX.BDG._._24.JimBridger 2</v>
          </cell>
          <cell r="F1224">
            <v>-1209.1438999599486</v>
          </cell>
          <cell r="G1224">
            <v>-175.17542749000131</v>
          </cell>
          <cell r="H1224">
            <v>-136.16368060998502</v>
          </cell>
          <cell r="I1224">
            <v>0</v>
          </cell>
          <cell r="J1224">
            <v>-202.76801020999847</v>
          </cell>
          <cell r="K1224">
            <v>-67.10433311000088</v>
          </cell>
          <cell r="L1224">
            <v>-231.21439778999047</v>
          </cell>
          <cell r="M1224">
            <v>-317.22661189999781</v>
          </cell>
          <cell r="N1224">
            <v>-244.50256449000153</v>
          </cell>
          <cell r="O1224">
            <v>14.683603270006643</v>
          </cell>
          <cell r="P1224">
            <v>-94.290801729996019</v>
          </cell>
          <cell r="Q1224">
            <v>-191.55744964000405</v>
          </cell>
          <cell r="R1224">
            <v>-1840.288135860028</v>
          </cell>
          <cell r="S1224">
            <v>-258.31961136998871</v>
          </cell>
          <cell r="T1224">
            <v>-189.1898106500048</v>
          </cell>
          <cell r="U1224">
            <v>-89.729417710004782</v>
          </cell>
          <cell r="V1224">
            <v>0</v>
          </cell>
          <cell r="W1224">
            <v>-75.282299870003044</v>
          </cell>
          <cell r="X1224">
            <v>-14.076237010000114</v>
          </cell>
          <cell r="Y1224">
            <v>-386.17572157000177</v>
          </cell>
          <cell r="Z1224">
            <v>-457.32730497000011</v>
          </cell>
          <cell r="AA1224">
            <v>-251.94339838999986</v>
          </cell>
          <cell r="AB1224">
            <v>91.120560689998456</v>
          </cell>
          <cell r="AC1224">
            <v>-100.49480815999777</v>
          </cell>
          <cell r="AD1224">
            <v>-108.87008685000001</v>
          </cell>
          <cell r="AE1224">
            <v>-2494.9672927600332</v>
          </cell>
          <cell r="AF1224">
            <v>-7.3318623600000024</v>
          </cell>
          <cell r="AG1224">
            <v>-13.832023500000105</v>
          </cell>
          <cell r="AH1224">
            <v>-192.39109440999891</v>
          </cell>
          <cell r="AI1224">
            <v>0</v>
          </cell>
          <cell r="AJ1224">
            <v>-65.472444170005474</v>
          </cell>
          <cell r="AK1224">
            <v>-273.51377639999919</v>
          </cell>
          <cell r="AL1224">
            <v>-681.49977596000826</v>
          </cell>
          <cell r="AM1224">
            <v>-436.64948860000004</v>
          </cell>
          <cell r="AN1224">
            <v>-493.07248446999984</v>
          </cell>
          <cell r="AO1224">
            <v>1.5572705299996414</v>
          </cell>
          <cell r="AP1224">
            <v>-165.24972285999957</v>
          </cell>
          <cell r="AQ1224">
            <v>-167.5118905599993</v>
          </cell>
          <cell r="AR1224">
            <v>-2180.2367045900028</v>
          </cell>
          <cell r="AS1224">
            <v>-2.4252102400000695</v>
          </cell>
          <cell r="AT1224">
            <v>-107.41946215999997</v>
          </cell>
          <cell r="AU1224">
            <v>-126.94679801000075</v>
          </cell>
          <cell r="AV1224">
            <v>0</v>
          </cell>
          <cell r="AW1224">
            <v>-12.830641960000008</v>
          </cell>
          <cell r="AX1224">
            <v>-6.8076669500001117</v>
          </cell>
          <cell r="AY1224">
            <v>-415.45691455999622</v>
          </cell>
          <cell r="AZ1224">
            <v>-235.87595775000227</v>
          </cell>
          <cell r="BA1224">
            <v>-501.81972825000412</v>
          </cell>
          <cell r="BB1224">
            <v>-167.16867434999989</v>
          </cell>
          <cell r="BC1224">
            <v>-473.31771238999681</v>
          </cell>
          <cell r="BD1224">
            <v>-130.16793796999991</v>
          </cell>
          <cell r="BE1224">
            <v>-1486.6103092500125</v>
          </cell>
          <cell r="BF1224">
            <v>-16.613109819999863</v>
          </cell>
          <cell r="BG1224">
            <v>-456.44426595000004</v>
          </cell>
          <cell r="BH1224">
            <v>-22.050351800000044</v>
          </cell>
          <cell r="BI1224">
            <v>0</v>
          </cell>
          <cell r="BJ1224">
            <v>-12.801790939999989</v>
          </cell>
          <cell r="BK1224">
            <v>0</v>
          </cell>
          <cell r="BL1224">
            <v>-306.64207266000449</v>
          </cell>
          <cell r="BM1224">
            <v>-321.41197273999933</v>
          </cell>
          <cell r="BN1224">
            <v>-212.63228953999896</v>
          </cell>
          <cell r="BO1224">
            <v>0</v>
          </cell>
          <cell r="BP1224">
            <v>-89.516101789999993</v>
          </cell>
          <cell r="BQ1224">
            <v>-48.498354010000185</v>
          </cell>
          <cell r="BR1224">
            <v>-835.6957979699946</v>
          </cell>
          <cell r="BS1224">
            <v>55.777590980000014</v>
          </cell>
          <cell r="BT1224">
            <v>187.02328742999998</v>
          </cell>
          <cell r="BU1224">
            <v>-88.010568309999826</v>
          </cell>
          <cell r="BV1224">
            <v>0</v>
          </cell>
          <cell r="BW1224">
            <v>-50.232040089999998</v>
          </cell>
          <cell r="BX1224">
            <v>8.4789751100001922</v>
          </cell>
          <cell r="BY1224">
            <v>-81.013684969999304</v>
          </cell>
          <cell r="BZ1224">
            <v>-359.36162709000564</v>
          </cell>
          <cell r="CA1224">
            <v>-483.57907227000032</v>
          </cell>
          <cell r="CB1224">
            <v>0</v>
          </cell>
          <cell r="CC1224">
            <v>-10.195289870000124</v>
          </cell>
          <cell r="CD1224">
            <v>-14.583368889998383</v>
          </cell>
          <cell r="CE1224">
            <v>-754.87692000999232</v>
          </cell>
          <cell r="CF1224">
            <v>120.41293625000026</v>
          </cell>
          <cell r="CG1224">
            <v>-98.76103441999885</v>
          </cell>
          <cell r="CH1224">
            <v>-58.057243129997005</v>
          </cell>
          <cell r="CI1224">
            <v>0</v>
          </cell>
          <cell r="CJ1224">
            <v>-17.241903429999979</v>
          </cell>
          <cell r="CK1224">
            <v>10.274343399999907</v>
          </cell>
          <cell r="CL1224">
            <v>-259.50991670000076</v>
          </cell>
          <cell r="CM1224">
            <v>12.621643670001504</v>
          </cell>
          <cell r="CN1224">
            <v>-539.79858611000145</v>
          </cell>
          <cell r="CO1224">
            <v>-92.619699990000015</v>
          </cell>
          <cell r="CP1224">
            <v>-15.015712249999524</v>
          </cell>
          <cell r="CQ1224">
            <v>182.8182526999999</v>
          </cell>
          <cell r="CR1224">
            <v>-366.37107538999408</v>
          </cell>
          <cell r="CS1224">
            <v>134.36005367999996</v>
          </cell>
          <cell r="CT1224">
            <v>-169.74320479000016</v>
          </cell>
          <cell r="CU1224">
            <v>-12.495594649999475</v>
          </cell>
          <cell r="CV1224">
            <v>0</v>
          </cell>
          <cell r="CW1224">
            <v>115.61099947000005</v>
          </cell>
          <cell r="CX1224">
            <v>102.25958546000004</v>
          </cell>
          <cell r="CY1224">
            <v>-212.43714505000025</v>
          </cell>
          <cell r="CZ1224">
            <v>326.27617730999918</v>
          </cell>
          <cell r="DA1224">
            <v>-242.7462434400004</v>
          </cell>
          <cell r="DB1224">
            <v>-54.983047340000098</v>
          </cell>
          <cell r="DC1224">
            <v>-166.06985438999982</v>
          </cell>
          <cell r="DD1224">
            <v>-186.40280164999967</v>
          </cell>
          <cell r="DE1224">
            <v>-233.38291598000797</v>
          </cell>
          <cell r="DF1224">
            <v>-33.210871519999728</v>
          </cell>
          <cell r="DG1224">
            <v>-176.26199715999974</v>
          </cell>
          <cell r="DH1224">
            <v>-39.06060823000098</v>
          </cell>
          <cell r="DI1224">
            <v>0</v>
          </cell>
          <cell r="DJ1224">
            <v>0</v>
          </cell>
          <cell r="DK1224">
            <v>-7.7437325899999792</v>
          </cell>
          <cell r="DL1224">
            <v>-49.426829499998348</v>
          </cell>
          <cell r="DM1224">
            <v>226.85106648999863</v>
          </cell>
          <cell r="DN1224">
            <v>-148.00256871000011</v>
          </cell>
          <cell r="DO1224">
            <v>48.721260699999902</v>
          </cell>
          <cell r="DP1224">
            <v>-136.05066920999798</v>
          </cell>
          <cell r="DQ1224">
            <v>80.802033750000192</v>
          </cell>
          <cell r="DR1224">
            <v>496.72964157001115</v>
          </cell>
          <cell r="DS1224">
            <v>64.081957110000076</v>
          </cell>
          <cell r="DT1224">
            <v>-137.36055492999913</v>
          </cell>
          <cell r="DU1224">
            <v>-41.199773279999818</v>
          </cell>
          <cell r="DV1224">
            <v>0</v>
          </cell>
          <cell r="DW1224">
            <v>0</v>
          </cell>
          <cell r="DX1224">
            <v>-87.032512719999943</v>
          </cell>
          <cell r="DY1224">
            <v>-16.80546422999987</v>
          </cell>
          <cell r="DZ1224">
            <v>738.08150026000112</v>
          </cell>
          <cell r="EA1224">
            <v>-13.446564159999525</v>
          </cell>
          <cell r="EB1224">
            <v>-125.6645887300001</v>
          </cell>
          <cell r="EC1224">
            <v>-23.163044479999371</v>
          </cell>
          <cell r="ED1224">
            <v>139.23868672999924</v>
          </cell>
          <cell r="EE1224">
            <v>-726.14632093001273</v>
          </cell>
          <cell r="EF1224">
            <v>-54.34741659999986</v>
          </cell>
          <cell r="EG1224">
            <v>0</v>
          </cell>
          <cell r="EH1224">
            <v>5.1064813000000413</v>
          </cell>
          <cell r="EI1224">
            <v>0</v>
          </cell>
          <cell r="EJ1224">
            <v>0</v>
          </cell>
          <cell r="EK1224">
            <v>0</v>
          </cell>
          <cell r="EL1224">
            <v>-139.53323155999942</v>
          </cell>
          <cell r="EM1224">
            <v>-59.212998850000076</v>
          </cell>
          <cell r="EN1224">
            <v>-119.89763284000037</v>
          </cell>
          <cell r="EO1224">
            <v>0</v>
          </cell>
          <cell r="EP1224">
            <v>-271.9561628600004</v>
          </cell>
          <cell r="EQ1224">
            <v>-86.305359519999911</v>
          </cell>
          <cell r="ER1224">
            <v>-598.66205255999739</v>
          </cell>
          <cell r="ES1224">
            <v>-21.207227760000023</v>
          </cell>
          <cell r="ET1224">
            <v>-177.19395908000024</v>
          </cell>
          <cell r="EU1224">
            <v>-11.932442300000048</v>
          </cell>
          <cell r="EV1224">
            <v>0</v>
          </cell>
          <cell r="EW1224">
            <v>0</v>
          </cell>
          <cell r="EX1224">
            <v>0</v>
          </cell>
          <cell r="EY1224">
            <v>-19.14737402999981</v>
          </cell>
          <cell r="EZ1224">
            <v>-106.78979123999852</v>
          </cell>
          <cell r="FA1224">
            <v>-224.69701098000087</v>
          </cell>
          <cell r="FB1224">
            <v>47.517550680000056</v>
          </cell>
          <cell r="FC1224">
            <v>0</v>
          </cell>
          <cell r="FD1224">
            <v>-85.211797850000039</v>
          </cell>
          <cell r="FE1224">
            <v>-18.027277249995677</v>
          </cell>
          <cell r="FF1224">
            <v>38.54903833000003</v>
          </cell>
          <cell r="FG1224">
            <v>-1.3056851299998016</v>
          </cell>
          <cell r="FH1224">
            <v>127.40600616999927</v>
          </cell>
          <cell r="FI1224">
            <v>0</v>
          </cell>
          <cell r="FJ1224">
            <v>0</v>
          </cell>
          <cell r="FK1224">
            <v>0</v>
          </cell>
          <cell r="FL1224">
            <v>52.723998989999473</v>
          </cell>
          <cell r="FM1224">
            <v>-124.22339310999996</v>
          </cell>
          <cell r="FN1224">
            <v>79.203608460000169</v>
          </cell>
          <cell r="FO1224">
            <v>11.38086795000001</v>
          </cell>
          <cell r="FP1224">
            <v>-187.61253261999991</v>
          </cell>
          <cell r="FQ1224">
            <v>-14.149186290000216</v>
          </cell>
          <cell r="FR1224">
            <v>-964.55590339999981</v>
          </cell>
          <cell r="FS1224">
            <v>4.1230798799999775</v>
          </cell>
          <cell r="FT1224">
            <v>-127.18089175000023</v>
          </cell>
          <cell r="FU1224">
            <v>-79.155454530000043</v>
          </cell>
          <cell r="FV1224">
            <v>0</v>
          </cell>
          <cell r="FW1224">
            <v>0</v>
          </cell>
          <cell r="FX1224">
            <v>0</v>
          </cell>
          <cell r="FY1224">
            <v>31.641730039999857</v>
          </cell>
          <cell r="FZ1224">
            <v>40.177843539999685</v>
          </cell>
          <cell r="GA1224">
            <v>0</v>
          </cell>
          <cell r="GB1224">
            <v>41.2034503000001</v>
          </cell>
          <cell r="GC1224">
            <v>-375.22421068000131</v>
          </cell>
          <cell r="GD1224">
            <v>-500.14145019999978</v>
          </cell>
          <cell r="GE1224">
            <v>-33.561330639997323</v>
          </cell>
          <cell r="GF1224">
            <v>-22.598062119999895</v>
          </cell>
          <cell r="GG1224">
            <v>98.081476690000272</v>
          </cell>
          <cell r="GH1224">
            <v>0</v>
          </cell>
          <cell r="GI1224">
            <v>0</v>
          </cell>
          <cell r="GJ1224">
            <v>0</v>
          </cell>
          <cell r="GK1224">
            <v>0</v>
          </cell>
          <cell r="GL1224">
            <v>-0.51933043999997608</v>
          </cell>
          <cell r="GM1224">
            <v>-26.570399290000069</v>
          </cell>
          <cell r="GN1224">
            <v>-21.11621882999998</v>
          </cell>
          <cell r="GO1224">
            <v>-21.706325090000007</v>
          </cell>
          <cell r="GP1224">
            <v>0</v>
          </cell>
          <cell r="GQ1224">
            <v>-39.13247156000034</v>
          </cell>
          <cell r="GR1224">
            <v>-1868.0039674599975</v>
          </cell>
          <cell r="GS1224">
            <v>-26.413073819999909</v>
          </cell>
          <cell r="GT1224">
            <v>-855.03697723999721</v>
          </cell>
          <cell r="GU1224">
            <v>-31.499048020000032</v>
          </cell>
          <cell r="GV1224">
            <v>0</v>
          </cell>
          <cell r="GW1224">
            <v>0</v>
          </cell>
          <cell r="GX1224">
            <v>0</v>
          </cell>
          <cell r="GY1224">
            <v>-7.4120008799999368</v>
          </cell>
          <cell r="GZ1224">
            <v>-875.8223968999996</v>
          </cell>
          <cell r="HA1224">
            <v>0</v>
          </cell>
          <cell r="HB1224">
            <v>0</v>
          </cell>
          <cell r="HC1224">
            <v>0</v>
          </cell>
          <cell r="HD1224">
            <v>-71.82047059999968</v>
          </cell>
          <cell r="HE1224">
            <v>-1030.8943433200111</v>
          </cell>
          <cell r="HF1224">
            <v>-1.4307647700002235</v>
          </cell>
          <cell r="HG1224">
            <v>-31.369430320002721</v>
          </cell>
          <cell r="HH1224">
            <v>0</v>
          </cell>
          <cell r="HI1224">
            <v>0</v>
          </cell>
          <cell r="HJ1224">
            <v>0</v>
          </cell>
          <cell r="HK1224">
            <v>0</v>
          </cell>
          <cell r="HL1224">
            <v>0</v>
          </cell>
          <cell r="HM1224">
            <v>-536.15340892999939</v>
          </cell>
          <cell r="HN1224">
            <v>102.92588565000005</v>
          </cell>
          <cell r="HO1224">
            <v>0.20315174999998931</v>
          </cell>
          <cell r="HP1224">
            <v>0</v>
          </cell>
          <cell r="HQ1224">
            <v>-565.06977670000197</v>
          </cell>
          <cell r="HR1224">
            <v>-1868.2818311400042</v>
          </cell>
          <cell r="HS1224">
            <v>0</v>
          </cell>
          <cell r="HT1224">
            <v>0</v>
          </cell>
          <cell r="HU1224">
            <v>-48.256481020000138</v>
          </cell>
          <cell r="HV1224">
            <v>0</v>
          </cell>
          <cell r="HW1224">
            <v>0</v>
          </cell>
          <cell r="HX1224">
            <v>0</v>
          </cell>
          <cell r="HY1224">
            <v>-1.6863924699998734</v>
          </cell>
          <cell r="HZ1224">
            <v>-746.10591088000092</v>
          </cell>
          <cell r="IA1224">
            <v>0</v>
          </cell>
          <cell r="IB1224">
            <v>0</v>
          </cell>
          <cell r="IC1224">
            <v>-60.431400740000754</v>
          </cell>
          <cell r="ID1224">
            <v>-1011.8016460300005</v>
          </cell>
          <cell r="IE1224">
            <v>-1131.4786501100025</v>
          </cell>
          <cell r="IF1224">
            <v>0</v>
          </cell>
          <cell r="IG1224">
            <v>0</v>
          </cell>
          <cell r="IH1224">
            <v>-26.254777499999818</v>
          </cell>
          <cell r="II1224">
            <v>0</v>
          </cell>
          <cell r="IJ1224">
            <v>0</v>
          </cell>
          <cell r="IK1224">
            <v>0</v>
          </cell>
          <cell r="IL1224">
            <v>0</v>
          </cell>
          <cell r="IM1224">
            <v>-868.73789899000076</v>
          </cell>
          <cell r="IN1224">
            <v>0</v>
          </cell>
          <cell r="IO1224">
            <v>0</v>
          </cell>
          <cell r="IP1224">
            <v>0</v>
          </cell>
          <cell r="IQ1224">
            <v>-236.48597362000146</v>
          </cell>
          <cell r="IR1224">
            <v>-432.54629525000928</v>
          </cell>
          <cell r="IS1224">
            <v>0</v>
          </cell>
          <cell r="IT1224">
            <v>0</v>
          </cell>
          <cell r="IU1224">
            <v>0</v>
          </cell>
          <cell r="IV1224">
            <v>0</v>
          </cell>
          <cell r="IW1224">
            <v>0</v>
          </cell>
          <cell r="IX1224">
            <v>0</v>
          </cell>
          <cell r="IY1224">
            <v>0</v>
          </cell>
          <cell r="IZ1224">
            <v>-238.53155516000152</v>
          </cell>
          <cell r="JA1224">
            <v>0</v>
          </cell>
          <cell r="JB1224">
            <v>0</v>
          </cell>
          <cell r="JC1224">
            <v>0</v>
          </cell>
          <cell r="JD1224">
            <v>-194.01474008999503</v>
          </cell>
          <cell r="JE1224">
            <v>0</v>
          </cell>
        </row>
        <row r="1225">
          <cell r="D1225" t="str">
            <v>GCV.EX.BDG._._24.JimBridger 2 OR</v>
          </cell>
          <cell r="F1225">
            <v>-274.54274608998821</v>
          </cell>
          <cell r="G1225">
            <v>-69.305766239995137</v>
          </cell>
          <cell r="H1225">
            <v>-94.430550910008606</v>
          </cell>
          <cell r="I1225">
            <v>0</v>
          </cell>
          <cell r="J1225">
            <v>-54.724104830000215</v>
          </cell>
          <cell r="K1225">
            <v>-97.179121249999298</v>
          </cell>
          <cell r="L1225">
            <v>-44.551268910003273</v>
          </cell>
          <cell r="M1225">
            <v>-146.27743408999595</v>
          </cell>
          <cell r="N1225">
            <v>-162.05710872999771</v>
          </cell>
          <cell r="O1225">
            <v>5.2144710200009285</v>
          </cell>
          <cell r="P1225">
            <v>-7.321567650000361</v>
          </cell>
          <cell r="Q1225">
            <v>-43.400426130000596</v>
          </cell>
          <cell r="R1225">
            <v>-1189.0548639300105</v>
          </cell>
          <cell r="S1225">
            <v>-113.85712521999903</v>
          </cell>
          <cell r="T1225">
            <v>-34.957070309999835</v>
          </cell>
          <cell r="U1225">
            <v>-209.50841299999956</v>
          </cell>
          <cell r="V1225">
            <v>0</v>
          </cell>
          <cell r="W1225">
            <v>-110.68987688000379</v>
          </cell>
          <cell r="X1225">
            <v>-41.002900989999944</v>
          </cell>
          <cell r="Y1225">
            <v>-139.43300182999974</v>
          </cell>
          <cell r="Z1225">
            <v>-95.701323090001097</v>
          </cell>
          <cell r="AA1225">
            <v>-188.37379903000055</v>
          </cell>
          <cell r="AB1225">
            <v>-67.324922350000179</v>
          </cell>
          <cell r="AC1225">
            <v>-128.30691889000263</v>
          </cell>
          <cell r="AD1225">
            <v>-59.899512340000001</v>
          </cell>
          <cell r="AE1225">
            <v>-814.06111060000694</v>
          </cell>
          <cell r="AF1225">
            <v>-40.198763820000011</v>
          </cell>
          <cell r="AG1225">
            <v>0</v>
          </cell>
          <cell r="AH1225">
            <v>-24.660813650000364</v>
          </cell>
          <cell r="AI1225">
            <v>0</v>
          </cell>
          <cell r="AJ1225">
            <v>-96.243676379997851</v>
          </cell>
          <cell r="AK1225">
            <v>-307.3505910699987</v>
          </cell>
          <cell r="AL1225">
            <v>-37.123304090000602</v>
          </cell>
          <cell r="AM1225">
            <v>-209.60014548000981</v>
          </cell>
          <cell r="AN1225">
            <v>-16.988399179998851</v>
          </cell>
          <cell r="AO1225">
            <v>-40.828321120000055</v>
          </cell>
          <cell r="AP1225">
            <v>-11.82205402999989</v>
          </cell>
          <cell r="AQ1225">
            <v>-29.24504178000052</v>
          </cell>
          <cell r="AR1225">
            <v>-887.1769748700026</v>
          </cell>
          <cell r="AS1225">
            <v>-9.9672051899999587</v>
          </cell>
          <cell r="AT1225">
            <v>-48.555653930000517</v>
          </cell>
          <cell r="AU1225">
            <v>-94.221911139999975</v>
          </cell>
          <cell r="AV1225">
            <v>0</v>
          </cell>
          <cell r="AW1225">
            <v>-1.2656043999999156</v>
          </cell>
          <cell r="AX1225">
            <v>1.319786949999866</v>
          </cell>
          <cell r="AY1225">
            <v>-36.725178299999243</v>
          </cell>
          <cell r="AZ1225">
            <v>-128.77146896999693</v>
          </cell>
          <cell r="BA1225">
            <v>-199.88623181000185</v>
          </cell>
          <cell r="BB1225">
            <v>1.1782549700000118</v>
          </cell>
          <cell r="BC1225">
            <v>-255.76575384999978</v>
          </cell>
          <cell r="BD1225">
            <v>-114.51600919999964</v>
          </cell>
          <cell r="BE1225">
            <v>-555.91511009000533</v>
          </cell>
          <cell r="BF1225">
            <v>8.2536900300001435</v>
          </cell>
          <cell r="BG1225">
            <v>-144.83326508000118</v>
          </cell>
          <cell r="BH1225">
            <v>-0.96420791000014106</v>
          </cell>
          <cell r="BI1225">
            <v>0</v>
          </cell>
          <cell r="BJ1225">
            <v>11.478542190000098</v>
          </cell>
          <cell r="BK1225">
            <v>0</v>
          </cell>
          <cell r="BL1225">
            <v>-83.447500260000197</v>
          </cell>
          <cell r="BM1225">
            <v>-78.778875649999463</v>
          </cell>
          <cell r="BN1225">
            <v>-153.84167393000098</v>
          </cell>
          <cell r="BO1225">
            <v>0</v>
          </cell>
          <cell r="BP1225">
            <v>-3.0856092200001513</v>
          </cell>
          <cell r="BQ1225">
            <v>-110.6962102600005</v>
          </cell>
          <cell r="BR1225">
            <v>-1055.3287063899952</v>
          </cell>
          <cell r="BS1225">
            <v>-60.58993791000001</v>
          </cell>
          <cell r="BT1225">
            <v>-266.67534533999969</v>
          </cell>
          <cell r="BU1225">
            <v>-116.15210041</v>
          </cell>
          <cell r="BV1225">
            <v>0</v>
          </cell>
          <cell r="BW1225">
            <v>50.232040089999998</v>
          </cell>
          <cell r="BX1225">
            <v>-7.6577944099999513</v>
          </cell>
          <cell r="BY1225">
            <v>-226.25237901999981</v>
          </cell>
          <cell r="BZ1225">
            <v>-201.44479656999647</v>
          </cell>
          <cell r="CA1225">
            <v>-44.360241149999638</v>
          </cell>
          <cell r="CB1225">
            <v>0</v>
          </cell>
          <cell r="CC1225">
            <v>-54.435917289999907</v>
          </cell>
          <cell r="CD1225">
            <v>-127.9922343799999</v>
          </cell>
          <cell r="CE1225">
            <v>-787.5698181000007</v>
          </cell>
          <cell r="CF1225">
            <v>-189.47252630000003</v>
          </cell>
          <cell r="CG1225">
            <v>-30.329283020000048</v>
          </cell>
          <cell r="CH1225">
            <v>40.104833140000665</v>
          </cell>
          <cell r="CI1225">
            <v>0</v>
          </cell>
          <cell r="CJ1225">
            <v>-2.0408500700000332</v>
          </cell>
          <cell r="CK1225">
            <v>-77.774556160000003</v>
          </cell>
          <cell r="CL1225">
            <v>0</v>
          </cell>
          <cell r="CM1225">
            <v>-102.47826083000109</v>
          </cell>
          <cell r="CN1225">
            <v>-76.910190299999613</v>
          </cell>
          <cell r="CO1225">
            <v>-11.739840939999993</v>
          </cell>
          <cell r="CP1225">
            <v>-65.966804369999863</v>
          </cell>
          <cell r="CQ1225">
            <v>-270.9623392500007</v>
          </cell>
          <cell r="CR1225">
            <v>-1395.7912483699984</v>
          </cell>
          <cell r="CS1225">
            <v>-208.17316636999999</v>
          </cell>
          <cell r="CT1225">
            <v>8.6147964699998738</v>
          </cell>
          <cell r="CU1225">
            <v>-164.78867094999987</v>
          </cell>
          <cell r="CV1225">
            <v>0</v>
          </cell>
          <cell r="CW1225">
            <v>-145.18040998000001</v>
          </cell>
          <cell r="CX1225">
            <v>-63.319184319999977</v>
          </cell>
          <cell r="CY1225">
            <v>-217.04994808000038</v>
          </cell>
          <cell r="CZ1225">
            <v>-851.94763663999947</v>
          </cell>
          <cell r="DA1225">
            <v>70.535983140000326</v>
          </cell>
          <cell r="DB1225">
            <v>29.664265069999999</v>
          </cell>
          <cell r="DC1225">
            <v>53.301357830001052</v>
          </cell>
          <cell r="DD1225">
            <v>92.551365460000397</v>
          </cell>
          <cell r="DE1225">
            <v>-1055.082018559995</v>
          </cell>
          <cell r="DF1225">
            <v>111.68023883000001</v>
          </cell>
          <cell r="DG1225">
            <v>73.139997629999925</v>
          </cell>
          <cell r="DH1225">
            <v>-9.5618340199998784</v>
          </cell>
          <cell r="DI1225">
            <v>0</v>
          </cell>
          <cell r="DJ1225">
            <v>0</v>
          </cell>
          <cell r="DK1225">
            <v>0</v>
          </cell>
          <cell r="DL1225">
            <v>-12.110274069999832</v>
          </cell>
          <cell r="DM1225">
            <v>-1170.4235818200013</v>
          </cell>
          <cell r="DN1225">
            <v>9.9309269200000472</v>
          </cell>
          <cell r="DO1225">
            <v>-48.654140509999991</v>
          </cell>
          <cell r="DP1225">
            <v>70.660468319999836</v>
          </cell>
          <cell r="DQ1225">
            <v>-79.743819840000469</v>
          </cell>
          <cell r="DR1225">
            <v>-1894.2145640000017</v>
          </cell>
          <cell r="DS1225">
            <v>-79.441726649999964</v>
          </cell>
          <cell r="DT1225">
            <v>-178.23607065000078</v>
          </cell>
          <cell r="DU1225">
            <v>18.305508830000008</v>
          </cell>
          <cell r="DV1225">
            <v>0</v>
          </cell>
          <cell r="DW1225">
            <v>0</v>
          </cell>
          <cell r="DX1225">
            <v>69.96175365000002</v>
          </cell>
          <cell r="DY1225">
            <v>-39.549780729999952</v>
          </cell>
          <cell r="DZ1225">
            <v>-1471.3994258699986</v>
          </cell>
          <cell r="EA1225">
            <v>-47.346813429999884</v>
          </cell>
          <cell r="EB1225">
            <v>154.07295059999996</v>
          </cell>
          <cell r="EC1225">
            <v>-2.3396523899996282</v>
          </cell>
          <cell r="ED1225">
            <v>-318.24130736000006</v>
          </cell>
          <cell r="EE1225">
            <v>-203.96601557000395</v>
          </cell>
          <cell r="EF1225">
            <v>0</v>
          </cell>
          <cell r="EG1225">
            <v>-16.254777500000273</v>
          </cell>
          <cell r="EH1225">
            <v>0</v>
          </cell>
          <cell r="EI1225">
            <v>0</v>
          </cell>
          <cell r="EJ1225">
            <v>0</v>
          </cell>
          <cell r="EK1225">
            <v>0</v>
          </cell>
          <cell r="EL1225">
            <v>0.2461297500000228</v>
          </cell>
          <cell r="EM1225">
            <v>19.633292079998682</v>
          </cell>
          <cell r="EN1225">
            <v>-39.28899444999999</v>
          </cell>
          <cell r="EO1225">
            <v>-6.7008667600000251</v>
          </cell>
          <cell r="EP1225">
            <v>158.8443411300002</v>
          </cell>
          <cell r="EQ1225">
            <v>-320.44513981999989</v>
          </cell>
          <cell r="ER1225">
            <v>105.83894211000006</v>
          </cell>
          <cell r="ES1225">
            <v>-58.852608360000033</v>
          </cell>
          <cell r="ET1225">
            <v>-69.566906629999266</v>
          </cell>
          <cell r="EU1225">
            <v>1.2034592599999883</v>
          </cell>
          <cell r="EV1225">
            <v>0</v>
          </cell>
          <cell r="EW1225">
            <v>0</v>
          </cell>
          <cell r="EX1225">
            <v>0</v>
          </cell>
          <cell r="EY1225">
            <v>-5.2291301500001737</v>
          </cell>
          <cell r="EZ1225">
            <v>134.25446793000015</v>
          </cell>
          <cell r="FA1225">
            <v>140.12042292000001</v>
          </cell>
          <cell r="FB1225">
            <v>-66.179230900000022</v>
          </cell>
          <cell r="FC1225">
            <v>0</v>
          </cell>
          <cell r="FD1225">
            <v>30.088468039999952</v>
          </cell>
          <cell r="FE1225">
            <v>-245.38725409999824</v>
          </cell>
          <cell r="FF1225">
            <v>-54.036503499999924</v>
          </cell>
          <cell r="FG1225">
            <v>-9.8793998599999213</v>
          </cell>
          <cell r="FH1225">
            <v>-152.35404829999993</v>
          </cell>
          <cell r="FI1225">
            <v>0</v>
          </cell>
          <cell r="FJ1225">
            <v>0</v>
          </cell>
          <cell r="FK1225">
            <v>0</v>
          </cell>
          <cell r="FL1225">
            <v>0</v>
          </cell>
          <cell r="FM1225">
            <v>61.006224010000324</v>
          </cell>
          <cell r="FN1225">
            <v>-110.95536384000013</v>
          </cell>
          <cell r="FO1225">
            <v>-12.150742849999986</v>
          </cell>
          <cell r="FP1225">
            <v>67.388849670000127</v>
          </cell>
          <cell r="FQ1225">
            <v>-34.406269430000293</v>
          </cell>
          <cell r="FR1225">
            <v>371.4815999399998</v>
          </cell>
          <cell r="FS1225">
            <v>0</v>
          </cell>
          <cell r="FT1225">
            <v>90.316221209999867</v>
          </cell>
          <cell r="FU1225">
            <v>-19.339259289999973</v>
          </cell>
          <cell r="FV1225">
            <v>0</v>
          </cell>
          <cell r="FW1225">
            <v>0</v>
          </cell>
          <cell r="FX1225">
            <v>0</v>
          </cell>
          <cell r="FY1225">
            <v>0.94379199000002245</v>
          </cell>
          <cell r="FZ1225">
            <v>-107.36620172000016</v>
          </cell>
          <cell r="GA1225">
            <v>0</v>
          </cell>
          <cell r="GB1225">
            <v>-67.122919709999991</v>
          </cell>
          <cell r="GC1225">
            <v>283.99565914999948</v>
          </cell>
          <cell r="GD1225">
            <v>190.05430830999967</v>
          </cell>
          <cell r="GE1225">
            <v>-185.80281097999978</v>
          </cell>
          <cell r="GF1225">
            <v>7.2822087099999635</v>
          </cell>
          <cell r="GG1225">
            <v>-120.38863197000001</v>
          </cell>
          <cell r="GH1225">
            <v>-7.7149391499999638</v>
          </cell>
          <cell r="GI1225">
            <v>0</v>
          </cell>
          <cell r="GJ1225">
            <v>0</v>
          </cell>
          <cell r="GK1225">
            <v>0</v>
          </cell>
          <cell r="GL1225">
            <v>0</v>
          </cell>
          <cell r="GM1225">
            <v>-71.676490480000098</v>
          </cell>
          <cell r="GN1225">
            <v>0</v>
          </cell>
          <cell r="GO1225">
            <v>6.6950419099999987</v>
          </cell>
          <cell r="GP1225">
            <v>0</v>
          </cell>
          <cell r="GQ1225">
            <v>0</v>
          </cell>
          <cell r="GR1225">
            <v>0</v>
          </cell>
          <cell r="GS1225">
            <v>0</v>
          </cell>
          <cell r="GT1225">
            <v>0</v>
          </cell>
          <cell r="GU1225">
            <v>0</v>
          </cell>
          <cell r="GV1225">
            <v>0</v>
          </cell>
          <cell r="GW1225">
            <v>0</v>
          </cell>
          <cell r="GX1225">
            <v>0</v>
          </cell>
          <cell r="GY1225">
            <v>0</v>
          </cell>
          <cell r="GZ1225">
            <v>0</v>
          </cell>
          <cell r="HA1225">
            <v>0</v>
          </cell>
          <cell r="HB1225">
            <v>0</v>
          </cell>
          <cell r="HC1225">
            <v>0</v>
          </cell>
          <cell r="HD1225">
            <v>0</v>
          </cell>
          <cell r="HE1225">
            <v>0</v>
          </cell>
          <cell r="HF1225">
            <v>0</v>
          </cell>
          <cell r="HG1225">
            <v>0</v>
          </cell>
          <cell r="HH1225">
            <v>0</v>
          </cell>
          <cell r="HI1225">
            <v>0</v>
          </cell>
          <cell r="HJ1225">
            <v>0</v>
          </cell>
          <cell r="HK1225">
            <v>0</v>
          </cell>
          <cell r="HL1225">
            <v>0</v>
          </cell>
          <cell r="HM1225">
            <v>0</v>
          </cell>
          <cell r="HN1225">
            <v>0</v>
          </cell>
          <cell r="HO1225">
            <v>0</v>
          </cell>
          <cell r="HP1225">
            <v>0</v>
          </cell>
          <cell r="HQ1225">
            <v>0</v>
          </cell>
          <cell r="HR1225">
            <v>0</v>
          </cell>
          <cell r="HS1225">
            <v>0</v>
          </cell>
          <cell r="HT1225">
            <v>0</v>
          </cell>
          <cell r="HU1225">
            <v>0</v>
          </cell>
          <cell r="HV1225">
            <v>0</v>
          </cell>
          <cell r="HW1225">
            <v>0</v>
          </cell>
          <cell r="HX1225">
            <v>0</v>
          </cell>
          <cell r="HY1225">
            <v>0</v>
          </cell>
          <cell r="HZ1225">
            <v>0</v>
          </cell>
          <cell r="IA1225">
            <v>0</v>
          </cell>
          <cell r="IB1225">
            <v>0</v>
          </cell>
          <cell r="IC1225">
            <v>0</v>
          </cell>
          <cell r="ID1225">
            <v>0</v>
          </cell>
          <cell r="IE1225">
            <v>0</v>
          </cell>
          <cell r="IF1225">
            <v>0</v>
          </cell>
          <cell r="IG1225">
            <v>0</v>
          </cell>
          <cell r="IH1225">
            <v>0</v>
          </cell>
          <cell r="II1225">
            <v>0</v>
          </cell>
          <cell r="IJ1225">
            <v>0</v>
          </cell>
          <cell r="IK1225">
            <v>0</v>
          </cell>
          <cell r="IL1225">
            <v>0</v>
          </cell>
          <cell r="IM1225">
            <v>0</v>
          </cell>
          <cell r="IN1225">
            <v>0</v>
          </cell>
          <cell r="IO1225">
            <v>0</v>
          </cell>
          <cell r="IP1225">
            <v>0</v>
          </cell>
          <cell r="IQ1225">
            <v>0</v>
          </cell>
          <cell r="IR1225">
            <v>0</v>
          </cell>
          <cell r="IS1225">
            <v>0</v>
          </cell>
          <cell r="IT1225">
            <v>0</v>
          </cell>
          <cell r="IU1225">
            <v>0</v>
          </cell>
          <cell r="IV1225">
            <v>0</v>
          </cell>
          <cell r="IW1225">
            <v>0</v>
          </cell>
          <cell r="IX1225">
            <v>0</v>
          </cell>
          <cell r="IY1225">
            <v>0</v>
          </cell>
          <cell r="IZ1225">
            <v>0</v>
          </cell>
          <cell r="JA1225">
            <v>0</v>
          </cell>
          <cell r="JB1225">
            <v>0</v>
          </cell>
          <cell r="JC1225">
            <v>0</v>
          </cell>
          <cell r="JD1225">
            <v>0</v>
          </cell>
          <cell r="JE1225">
            <v>0</v>
          </cell>
        </row>
        <row r="1226">
          <cell r="D1226" t="str">
            <v>GCV.EX.UTN._.___.Gadsby 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  <cell r="BD1226">
            <v>0</v>
          </cell>
          <cell r="BE1226">
            <v>0</v>
          </cell>
          <cell r="BF1226">
            <v>0</v>
          </cell>
          <cell r="BG1226">
            <v>0</v>
          </cell>
          <cell r="BH1226">
            <v>0</v>
          </cell>
          <cell r="BI1226">
            <v>0</v>
          </cell>
          <cell r="BJ1226">
            <v>0</v>
          </cell>
          <cell r="BK1226">
            <v>0</v>
          </cell>
          <cell r="BL1226">
            <v>0</v>
          </cell>
          <cell r="BM1226">
            <v>0</v>
          </cell>
          <cell r="BN1226">
            <v>0</v>
          </cell>
          <cell r="BO1226">
            <v>0</v>
          </cell>
          <cell r="BP1226">
            <v>0</v>
          </cell>
          <cell r="BQ1226">
            <v>0</v>
          </cell>
          <cell r="BR1226">
            <v>-10.000000000000057</v>
          </cell>
          <cell r="BS1226">
            <v>0</v>
          </cell>
          <cell r="BT1226">
            <v>-10.000000000000014</v>
          </cell>
          <cell r="BU1226">
            <v>0</v>
          </cell>
          <cell r="BV1226">
            <v>0</v>
          </cell>
          <cell r="BW1226">
            <v>0</v>
          </cell>
          <cell r="BX1226">
            <v>0</v>
          </cell>
          <cell r="BY1226">
            <v>0</v>
          </cell>
          <cell r="BZ1226">
            <v>0</v>
          </cell>
          <cell r="CA1226">
            <v>0</v>
          </cell>
          <cell r="CB1226">
            <v>0</v>
          </cell>
          <cell r="CC1226">
            <v>0</v>
          </cell>
          <cell r="CD1226">
            <v>0</v>
          </cell>
          <cell r="CE1226">
            <v>0</v>
          </cell>
          <cell r="CF1226">
            <v>0</v>
          </cell>
          <cell r="CG1226">
            <v>0</v>
          </cell>
          <cell r="CH1226">
            <v>0</v>
          </cell>
          <cell r="CI1226">
            <v>0</v>
          </cell>
          <cell r="CJ1226">
            <v>0</v>
          </cell>
          <cell r="CK1226">
            <v>0</v>
          </cell>
          <cell r="CL1226">
            <v>0</v>
          </cell>
          <cell r="CM1226">
            <v>0</v>
          </cell>
          <cell r="CN1226">
            <v>0</v>
          </cell>
          <cell r="CO1226">
            <v>0</v>
          </cell>
          <cell r="CP1226">
            <v>0</v>
          </cell>
          <cell r="CQ1226">
            <v>0</v>
          </cell>
          <cell r="CR1226">
            <v>0</v>
          </cell>
          <cell r="CS1226">
            <v>0</v>
          </cell>
          <cell r="CT1226">
            <v>0</v>
          </cell>
          <cell r="CU1226">
            <v>0</v>
          </cell>
          <cell r="CV1226">
            <v>0</v>
          </cell>
          <cell r="CW1226">
            <v>0</v>
          </cell>
          <cell r="CX1226">
            <v>0</v>
          </cell>
          <cell r="CY1226">
            <v>0</v>
          </cell>
          <cell r="CZ1226">
            <v>0</v>
          </cell>
          <cell r="DA1226">
            <v>0</v>
          </cell>
          <cell r="DB1226">
            <v>0</v>
          </cell>
          <cell r="DC1226">
            <v>0</v>
          </cell>
          <cell r="DD1226">
            <v>0</v>
          </cell>
          <cell r="DE1226">
            <v>0</v>
          </cell>
          <cell r="DF1226">
            <v>0</v>
          </cell>
          <cell r="DG1226">
            <v>0</v>
          </cell>
          <cell r="DH1226">
            <v>0</v>
          </cell>
          <cell r="DI1226">
            <v>0</v>
          </cell>
          <cell r="DJ1226">
            <v>0</v>
          </cell>
          <cell r="DK1226">
            <v>0</v>
          </cell>
          <cell r="DL1226">
            <v>0</v>
          </cell>
          <cell r="DM1226">
            <v>0</v>
          </cell>
          <cell r="DN1226">
            <v>0</v>
          </cell>
          <cell r="DO1226">
            <v>0</v>
          </cell>
          <cell r="DP1226">
            <v>0</v>
          </cell>
          <cell r="DQ1226">
            <v>0</v>
          </cell>
          <cell r="DR1226">
            <v>0</v>
          </cell>
          <cell r="DS1226">
            <v>0</v>
          </cell>
          <cell r="DT1226">
            <v>0</v>
          </cell>
          <cell r="DU1226">
            <v>0</v>
          </cell>
          <cell r="DV1226">
            <v>0</v>
          </cell>
          <cell r="DW1226">
            <v>0</v>
          </cell>
          <cell r="DX1226">
            <v>0</v>
          </cell>
          <cell r="DY1226">
            <v>0</v>
          </cell>
          <cell r="DZ1226">
            <v>0</v>
          </cell>
          <cell r="EA1226">
            <v>0</v>
          </cell>
          <cell r="EB1226">
            <v>0</v>
          </cell>
          <cell r="EC1226">
            <v>0</v>
          </cell>
          <cell r="ED1226">
            <v>0</v>
          </cell>
          <cell r="EE1226">
            <v>0</v>
          </cell>
          <cell r="EF1226">
            <v>0</v>
          </cell>
          <cell r="EG1226">
            <v>0</v>
          </cell>
          <cell r="EH1226">
            <v>0</v>
          </cell>
          <cell r="EI1226">
            <v>0</v>
          </cell>
          <cell r="EJ1226">
            <v>0</v>
          </cell>
          <cell r="EK1226">
            <v>0</v>
          </cell>
          <cell r="EL1226">
            <v>0</v>
          </cell>
          <cell r="EM1226">
            <v>0</v>
          </cell>
          <cell r="EN1226">
            <v>0</v>
          </cell>
          <cell r="EO1226">
            <v>0</v>
          </cell>
          <cell r="EP1226">
            <v>0</v>
          </cell>
          <cell r="EQ1226">
            <v>0</v>
          </cell>
          <cell r="ER1226">
            <v>0</v>
          </cell>
          <cell r="ES1226">
            <v>0</v>
          </cell>
          <cell r="ET1226">
            <v>0</v>
          </cell>
          <cell r="EU1226">
            <v>0</v>
          </cell>
          <cell r="EV1226">
            <v>0</v>
          </cell>
          <cell r="EW1226">
            <v>0</v>
          </cell>
          <cell r="EX1226">
            <v>0</v>
          </cell>
          <cell r="EY1226">
            <v>0</v>
          </cell>
          <cell r="EZ1226">
            <v>0</v>
          </cell>
          <cell r="FA1226">
            <v>0</v>
          </cell>
          <cell r="FB1226">
            <v>0</v>
          </cell>
          <cell r="FC1226">
            <v>0</v>
          </cell>
          <cell r="FD1226">
            <v>0</v>
          </cell>
          <cell r="FE1226">
            <v>0</v>
          </cell>
          <cell r="FF1226">
            <v>0</v>
          </cell>
          <cell r="FG1226">
            <v>0</v>
          </cell>
          <cell r="FH1226">
            <v>0</v>
          </cell>
          <cell r="FI1226">
            <v>0</v>
          </cell>
          <cell r="FJ1226">
            <v>0</v>
          </cell>
          <cell r="FK1226">
            <v>0</v>
          </cell>
          <cell r="FL1226">
            <v>0</v>
          </cell>
          <cell r="FM1226">
            <v>0</v>
          </cell>
          <cell r="FN1226">
            <v>0</v>
          </cell>
          <cell r="FO1226">
            <v>0</v>
          </cell>
          <cell r="FP1226">
            <v>0</v>
          </cell>
          <cell r="FQ1226">
            <v>0</v>
          </cell>
          <cell r="FR1226">
            <v>0</v>
          </cell>
          <cell r="FS1226">
            <v>0</v>
          </cell>
          <cell r="FT1226">
            <v>0</v>
          </cell>
          <cell r="FU1226">
            <v>0</v>
          </cell>
          <cell r="FV1226">
            <v>0</v>
          </cell>
          <cell r="FW1226">
            <v>0</v>
          </cell>
          <cell r="FX1226">
            <v>0</v>
          </cell>
          <cell r="FY1226">
            <v>0</v>
          </cell>
          <cell r="FZ1226">
            <v>0</v>
          </cell>
          <cell r="GA1226">
            <v>0</v>
          </cell>
          <cell r="GB1226">
            <v>0</v>
          </cell>
          <cell r="GC1226">
            <v>0</v>
          </cell>
          <cell r="GD1226">
            <v>0</v>
          </cell>
          <cell r="GE1226">
            <v>0</v>
          </cell>
          <cell r="GF1226">
            <v>0</v>
          </cell>
          <cell r="GG1226">
            <v>0</v>
          </cell>
          <cell r="GH1226">
            <v>0</v>
          </cell>
          <cell r="GI1226">
            <v>0</v>
          </cell>
          <cell r="GJ1226">
            <v>0</v>
          </cell>
          <cell r="GK1226">
            <v>0</v>
          </cell>
          <cell r="GL1226">
            <v>0</v>
          </cell>
          <cell r="GM1226">
            <v>0</v>
          </cell>
          <cell r="GN1226">
            <v>0</v>
          </cell>
          <cell r="GO1226">
            <v>0</v>
          </cell>
          <cell r="GP1226">
            <v>0</v>
          </cell>
          <cell r="GQ1226">
            <v>0</v>
          </cell>
          <cell r="GR1226">
            <v>0</v>
          </cell>
          <cell r="GS1226">
            <v>0</v>
          </cell>
          <cell r="GT1226">
            <v>0</v>
          </cell>
          <cell r="GU1226">
            <v>0</v>
          </cell>
          <cell r="GV1226">
            <v>0</v>
          </cell>
          <cell r="GW1226">
            <v>0</v>
          </cell>
          <cell r="GX1226">
            <v>0</v>
          </cell>
          <cell r="GY1226">
            <v>0</v>
          </cell>
          <cell r="GZ1226">
            <v>0</v>
          </cell>
          <cell r="HA1226">
            <v>0</v>
          </cell>
          <cell r="HB1226">
            <v>0</v>
          </cell>
          <cell r="HC1226">
            <v>0</v>
          </cell>
          <cell r="HD1226">
            <v>0</v>
          </cell>
          <cell r="HE1226">
            <v>0</v>
          </cell>
          <cell r="HF1226">
            <v>0</v>
          </cell>
          <cell r="HG1226">
            <v>0</v>
          </cell>
          <cell r="HH1226">
            <v>0</v>
          </cell>
          <cell r="HI1226">
            <v>0</v>
          </cell>
          <cell r="HJ1226">
            <v>0</v>
          </cell>
          <cell r="HK1226">
            <v>0</v>
          </cell>
          <cell r="HL1226">
            <v>0</v>
          </cell>
          <cell r="HM1226">
            <v>0</v>
          </cell>
          <cell r="HN1226">
            <v>0</v>
          </cell>
          <cell r="HO1226">
            <v>0</v>
          </cell>
          <cell r="HP1226">
            <v>0</v>
          </cell>
          <cell r="HQ1226">
            <v>0</v>
          </cell>
          <cell r="HR1226">
            <v>0</v>
          </cell>
          <cell r="HS1226">
            <v>0</v>
          </cell>
          <cell r="HT1226">
            <v>0</v>
          </cell>
          <cell r="HU1226">
            <v>0</v>
          </cell>
          <cell r="HV1226">
            <v>0</v>
          </cell>
          <cell r="HW1226">
            <v>0</v>
          </cell>
          <cell r="HX1226">
            <v>0</v>
          </cell>
          <cell r="HY1226">
            <v>0</v>
          </cell>
          <cell r="HZ1226">
            <v>0</v>
          </cell>
          <cell r="IA1226">
            <v>0</v>
          </cell>
          <cell r="IB1226">
            <v>0</v>
          </cell>
          <cell r="IC1226">
            <v>0</v>
          </cell>
          <cell r="ID1226">
            <v>0</v>
          </cell>
          <cell r="IE1226">
            <v>0</v>
          </cell>
          <cell r="IF1226">
            <v>0</v>
          </cell>
          <cell r="IG1226">
            <v>0</v>
          </cell>
          <cell r="IH1226">
            <v>0</v>
          </cell>
          <cell r="II1226">
            <v>0</v>
          </cell>
          <cell r="IJ1226">
            <v>0</v>
          </cell>
          <cell r="IK1226">
            <v>0</v>
          </cell>
          <cell r="IL1226">
            <v>0</v>
          </cell>
          <cell r="IM1226">
            <v>0</v>
          </cell>
          <cell r="IN1226">
            <v>0</v>
          </cell>
          <cell r="IO1226">
            <v>0</v>
          </cell>
          <cell r="IP1226">
            <v>0</v>
          </cell>
          <cell r="IQ1226">
            <v>0</v>
          </cell>
          <cell r="IR1226">
            <v>0</v>
          </cell>
          <cell r="IS1226">
            <v>0</v>
          </cell>
          <cell r="IT1226">
            <v>0</v>
          </cell>
          <cell r="IU1226">
            <v>0</v>
          </cell>
          <cell r="IV1226">
            <v>0</v>
          </cell>
          <cell r="IW1226">
            <v>0</v>
          </cell>
          <cell r="IX1226">
            <v>0</v>
          </cell>
          <cell r="IY1226">
            <v>0</v>
          </cell>
          <cell r="IZ1226">
            <v>0</v>
          </cell>
          <cell r="JA1226">
            <v>0</v>
          </cell>
          <cell r="JB1226">
            <v>0</v>
          </cell>
          <cell r="JC1226">
            <v>0</v>
          </cell>
          <cell r="JD1226">
            <v>0</v>
          </cell>
          <cell r="JE1226">
            <v>0</v>
          </cell>
        </row>
        <row r="1227">
          <cell r="D1227" t="str">
            <v>GCV.EX.UTN._.___.Gadsby 1 OR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  <cell r="BD1227">
            <v>0</v>
          </cell>
          <cell r="BE1227">
            <v>0</v>
          </cell>
          <cell r="BF1227">
            <v>0</v>
          </cell>
          <cell r="BG1227">
            <v>0</v>
          </cell>
          <cell r="BH1227">
            <v>0</v>
          </cell>
          <cell r="BI1227">
            <v>0</v>
          </cell>
          <cell r="BJ1227">
            <v>0</v>
          </cell>
          <cell r="BK1227">
            <v>0</v>
          </cell>
          <cell r="BL1227">
            <v>0</v>
          </cell>
          <cell r="BM1227">
            <v>0</v>
          </cell>
          <cell r="BN1227">
            <v>0</v>
          </cell>
          <cell r="BO1227">
            <v>0</v>
          </cell>
          <cell r="BP1227">
            <v>0</v>
          </cell>
          <cell r="BQ1227">
            <v>0</v>
          </cell>
          <cell r="BR1227">
            <v>0</v>
          </cell>
          <cell r="BS1227">
            <v>0</v>
          </cell>
          <cell r="BT1227">
            <v>0</v>
          </cell>
          <cell r="BU1227">
            <v>0</v>
          </cell>
          <cell r="BV1227">
            <v>0</v>
          </cell>
          <cell r="BW1227">
            <v>0</v>
          </cell>
          <cell r="BX1227">
            <v>0</v>
          </cell>
          <cell r="BY1227">
            <v>0</v>
          </cell>
          <cell r="BZ1227">
            <v>0</v>
          </cell>
          <cell r="CA1227">
            <v>0</v>
          </cell>
          <cell r="CB1227">
            <v>0</v>
          </cell>
          <cell r="CC1227">
            <v>0</v>
          </cell>
          <cell r="CD1227">
            <v>0</v>
          </cell>
          <cell r="CE1227">
            <v>0</v>
          </cell>
          <cell r="CF1227">
            <v>0</v>
          </cell>
          <cell r="CG1227">
            <v>0</v>
          </cell>
          <cell r="CH1227">
            <v>0</v>
          </cell>
          <cell r="CI1227">
            <v>0</v>
          </cell>
          <cell r="CJ1227">
            <v>0</v>
          </cell>
          <cell r="CK1227">
            <v>0</v>
          </cell>
          <cell r="CL1227">
            <v>0</v>
          </cell>
          <cell r="CM1227">
            <v>0</v>
          </cell>
          <cell r="CN1227">
            <v>0</v>
          </cell>
          <cell r="CO1227">
            <v>0</v>
          </cell>
          <cell r="CP1227">
            <v>0</v>
          </cell>
          <cell r="CQ1227">
            <v>0</v>
          </cell>
          <cell r="CR1227">
            <v>0</v>
          </cell>
          <cell r="CS1227">
            <v>0</v>
          </cell>
          <cell r="CT1227">
            <v>0</v>
          </cell>
          <cell r="CU1227">
            <v>0</v>
          </cell>
          <cell r="CV1227">
            <v>0</v>
          </cell>
          <cell r="CW1227">
            <v>0</v>
          </cell>
          <cell r="CX1227">
            <v>0</v>
          </cell>
          <cell r="CY1227">
            <v>0</v>
          </cell>
          <cell r="CZ1227">
            <v>0</v>
          </cell>
          <cell r="DA1227">
            <v>0</v>
          </cell>
          <cell r="DB1227">
            <v>0</v>
          </cell>
          <cell r="DC1227">
            <v>0</v>
          </cell>
          <cell r="DD1227">
            <v>0</v>
          </cell>
          <cell r="DE1227">
            <v>0</v>
          </cell>
          <cell r="DF1227">
            <v>0</v>
          </cell>
          <cell r="DG1227">
            <v>0</v>
          </cell>
          <cell r="DH1227">
            <v>0</v>
          </cell>
          <cell r="DI1227">
            <v>0</v>
          </cell>
          <cell r="DJ1227">
            <v>0</v>
          </cell>
          <cell r="DK1227">
            <v>0</v>
          </cell>
          <cell r="DL1227">
            <v>0</v>
          </cell>
          <cell r="DM1227">
            <v>0</v>
          </cell>
          <cell r="DN1227">
            <v>0</v>
          </cell>
          <cell r="DO1227">
            <v>0</v>
          </cell>
          <cell r="DP1227">
            <v>0</v>
          </cell>
          <cell r="DQ1227">
            <v>0</v>
          </cell>
          <cell r="DR1227">
            <v>0</v>
          </cell>
          <cell r="DS1227">
            <v>0</v>
          </cell>
          <cell r="DT1227">
            <v>0</v>
          </cell>
          <cell r="DU1227">
            <v>0</v>
          </cell>
          <cell r="DV1227">
            <v>0</v>
          </cell>
          <cell r="DW1227">
            <v>0</v>
          </cell>
          <cell r="DX1227">
            <v>0</v>
          </cell>
          <cell r="DY1227">
            <v>0</v>
          </cell>
          <cell r="DZ1227">
            <v>0</v>
          </cell>
          <cell r="EA1227">
            <v>0</v>
          </cell>
          <cell r="EB1227">
            <v>0</v>
          </cell>
          <cell r="EC1227">
            <v>0</v>
          </cell>
          <cell r="ED1227">
            <v>0</v>
          </cell>
          <cell r="EE1227">
            <v>0</v>
          </cell>
          <cell r="EF1227">
            <v>0</v>
          </cell>
          <cell r="EG1227">
            <v>0</v>
          </cell>
          <cell r="EH1227">
            <v>0</v>
          </cell>
          <cell r="EI1227">
            <v>0</v>
          </cell>
          <cell r="EJ1227">
            <v>0</v>
          </cell>
          <cell r="EK1227">
            <v>0</v>
          </cell>
          <cell r="EL1227">
            <v>0</v>
          </cell>
          <cell r="EM1227">
            <v>0</v>
          </cell>
          <cell r="EN1227">
            <v>0</v>
          </cell>
          <cell r="EO1227">
            <v>0</v>
          </cell>
          <cell r="EP1227">
            <v>0</v>
          </cell>
          <cell r="EQ1227">
            <v>0</v>
          </cell>
          <cell r="ER1227">
            <v>0</v>
          </cell>
          <cell r="ES1227">
            <v>0</v>
          </cell>
          <cell r="ET1227">
            <v>0</v>
          </cell>
          <cell r="EU1227">
            <v>0</v>
          </cell>
          <cell r="EV1227">
            <v>0</v>
          </cell>
          <cell r="EW1227">
            <v>0</v>
          </cell>
          <cell r="EX1227">
            <v>0</v>
          </cell>
          <cell r="EY1227">
            <v>0</v>
          </cell>
          <cell r="EZ1227">
            <v>0</v>
          </cell>
          <cell r="FA1227">
            <v>0</v>
          </cell>
          <cell r="FB1227">
            <v>0</v>
          </cell>
          <cell r="FC1227">
            <v>0</v>
          </cell>
          <cell r="FD1227">
            <v>0</v>
          </cell>
          <cell r="FE1227">
            <v>0</v>
          </cell>
          <cell r="FF1227">
            <v>0</v>
          </cell>
          <cell r="FG1227">
            <v>0</v>
          </cell>
          <cell r="FH1227">
            <v>0</v>
          </cell>
          <cell r="FI1227">
            <v>0</v>
          </cell>
          <cell r="FJ1227">
            <v>0</v>
          </cell>
          <cell r="FK1227">
            <v>0</v>
          </cell>
          <cell r="FL1227">
            <v>0</v>
          </cell>
          <cell r="FM1227">
            <v>0</v>
          </cell>
          <cell r="FN1227">
            <v>0</v>
          </cell>
          <cell r="FO1227">
            <v>0</v>
          </cell>
          <cell r="FP1227">
            <v>0</v>
          </cell>
          <cell r="FQ1227">
            <v>0</v>
          </cell>
          <cell r="FR1227">
            <v>0</v>
          </cell>
          <cell r="FS1227">
            <v>0</v>
          </cell>
          <cell r="FT1227">
            <v>0</v>
          </cell>
          <cell r="FU1227">
            <v>0</v>
          </cell>
          <cell r="FV1227">
            <v>0</v>
          </cell>
          <cell r="FW1227">
            <v>0</v>
          </cell>
          <cell r="FX1227">
            <v>0</v>
          </cell>
          <cell r="FY1227">
            <v>0</v>
          </cell>
          <cell r="FZ1227">
            <v>0</v>
          </cell>
          <cell r="GA1227">
            <v>0</v>
          </cell>
          <cell r="GB1227">
            <v>0</v>
          </cell>
          <cell r="GC1227">
            <v>0</v>
          </cell>
          <cell r="GD1227">
            <v>0</v>
          </cell>
          <cell r="GE1227">
            <v>0</v>
          </cell>
          <cell r="GF1227">
            <v>0</v>
          </cell>
          <cell r="GG1227">
            <v>0</v>
          </cell>
          <cell r="GH1227">
            <v>0</v>
          </cell>
          <cell r="GI1227">
            <v>0</v>
          </cell>
          <cell r="GJ1227">
            <v>0</v>
          </cell>
          <cell r="GK1227">
            <v>0</v>
          </cell>
          <cell r="GL1227">
            <v>0</v>
          </cell>
          <cell r="GM1227">
            <v>0</v>
          </cell>
          <cell r="GN1227">
            <v>0</v>
          </cell>
          <cell r="GO1227">
            <v>0</v>
          </cell>
          <cell r="GP1227">
            <v>0</v>
          </cell>
          <cell r="GQ1227">
            <v>0</v>
          </cell>
          <cell r="GR1227">
            <v>0</v>
          </cell>
          <cell r="GS1227">
            <v>0</v>
          </cell>
          <cell r="GT1227">
            <v>0</v>
          </cell>
          <cell r="GU1227">
            <v>0</v>
          </cell>
          <cell r="GV1227">
            <v>0</v>
          </cell>
          <cell r="GW1227">
            <v>0</v>
          </cell>
          <cell r="GX1227">
            <v>0</v>
          </cell>
          <cell r="GY1227">
            <v>0</v>
          </cell>
          <cell r="GZ1227">
            <v>0</v>
          </cell>
          <cell r="HA1227">
            <v>0</v>
          </cell>
          <cell r="HB1227">
            <v>0</v>
          </cell>
          <cell r="HC1227">
            <v>0</v>
          </cell>
          <cell r="HD1227">
            <v>0</v>
          </cell>
          <cell r="HE1227">
            <v>0</v>
          </cell>
          <cell r="HF1227">
            <v>0</v>
          </cell>
          <cell r="HG1227">
            <v>0</v>
          </cell>
          <cell r="HH1227">
            <v>0</v>
          </cell>
          <cell r="HI1227">
            <v>0</v>
          </cell>
          <cell r="HJ1227">
            <v>0</v>
          </cell>
          <cell r="HK1227">
            <v>0</v>
          </cell>
          <cell r="HL1227">
            <v>0</v>
          </cell>
          <cell r="HM1227">
            <v>0</v>
          </cell>
          <cell r="HN1227">
            <v>0</v>
          </cell>
          <cell r="HO1227">
            <v>0</v>
          </cell>
          <cell r="HP1227">
            <v>0</v>
          </cell>
          <cell r="HQ1227">
            <v>0</v>
          </cell>
          <cell r="HR1227">
            <v>0</v>
          </cell>
          <cell r="HS1227">
            <v>0</v>
          </cell>
          <cell r="HT1227">
            <v>0</v>
          </cell>
          <cell r="HU1227">
            <v>0</v>
          </cell>
          <cell r="HV1227">
            <v>0</v>
          </cell>
          <cell r="HW1227">
            <v>0</v>
          </cell>
          <cell r="HX1227">
            <v>0</v>
          </cell>
          <cell r="HY1227">
            <v>0</v>
          </cell>
          <cell r="HZ1227">
            <v>0</v>
          </cell>
          <cell r="IA1227">
            <v>0</v>
          </cell>
          <cell r="IB1227">
            <v>0</v>
          </cell>
          <cell r="IC1227">
            <v>0</v>
          </cell>
          <cell r="ID1227">
            <v>0</v>
          </cell>
          <cell r="IE1227">
            <v>0</v>
          </cell>
          <cell r="IF1227">
            <v>0</v>
          </cell>
          <cell r="IG1227">
            <v>0</v>
          </cell>
          <cell r="IH1227">
            <v>0</v>
          </cell>
          <cell r="II1227">
            <v>0</v>
          </cell>
          <cell r="IJ1227">
            <v>0</v>
          </cell>
          <cell r="IK1227">
            <v>0</v>
          </cell>
          <cell r="IL1227">
            <v>0</v>
          </cell>
          <cell r="IM1227">
            <v>0</v>
          </cell>
          <cell r="IN1227">
            <v>0</v>
          </cell>
          <cell r="IO1227">
            <v>0</v>
          </cell>
          <cell r="IP1227">
            <v>0</v>
          </cell>
          <cell r="IQ1227">
            <v>0</v>
          </cell>
          <cell r="IR1227">
            <v>0</v>
          </cell>
          <cell r="IS1227">
            <v>0</v>
          </cell>
          <cell r="IT1227">
            <v>0</v>
          </cell>
          <cell r="IU1227">
            <v>0</v>
          </cell>
          <cell r="IV1227">
            <v>0</v>
          </cell>
          <cell r="IW1227">
            <v>0</v>
          </cell>
          <cell r="IX1227">
            <v>0</v>
          </cell>
          <cell r="IY1227">
            <v>0</v>
          </cell>
          <cell r="IZ1227">
            <v>0</v>
          </cell>
          <cell r="JA1227">
            <v>0</v>
          </cell>
          <cell r="JB1227">
            <v>0</v>
          </cell>
          <cell r="JC1227">
            <v>0</v>
          </cell>
          <cell r="JD1227">
            <v>0</v>
          </cell>
          <cell r="JE1227">
            <v>0</v>
          </cell>
        </row>
        <row r="1228">
          <cell r="D1228" t="str">
            <v>GCV.EX.UTN._.___.Gadsby 2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-10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-10</v>
          </cell>
          <cell r="BA1228">
            <v>0</v>
          </cell>
          <cell r="BB1228">
            <v>0</v>
          </cell>
          <cell r="BC1228">
            <v>0</v>
          </cell>
          <cell r="BD1228">
            <v>0</v>
          </cell>
          <cell r="BE1228">
            <v>0</v>
          </cell>
          <cell r="BF1228">
            <v>0</v>
          </cell>
          <cell r="BG1228">
            <v>0</v>
          </cell>
          <cell r="BH1228">
            <v>0</v>
          </cell>
          <cell r="BI1228">
            <v>0</v>
          </cell>
          <cell r="BJ1228">
            <v>0</v>
          </cell>
          <cell r="BK1228">
            <v>0</v>
          </cell>
          <cell r="BL1228">
            <v>0</v>
          </cell>
          <cell r="BM1228">
            <v>0</v>
          </cell>
          <cell r="BN1228">
            <v>0</v>
          </cell>
          <cell r="BO1228">
            <v>0</v>
          </cell>
          <cell r="BP1228">
            <v>0</v>
          </cell>
          <cell r="BQ1228">
            <v>0</v>
          </cell>
          <cell r="BR1228">
            <v>0</v>
          </cell>
          <cell r="BS1228">
            <v>0</v>
          </cell>
          <cell r="BT1228">
            <v>0</v>
          </cell>
          <cell r="BU1228">
            <v>0</v>
          </cell>
          <cell r="BV1228">
            <v>0</v>
          </cell>
          <cell r="BW1228">
            <v>0</v>
          </cell>
          <cell r="BX1228">
            <v>0</v>
          </cell>
          <cell r="BY1228">
            <v>0</v>
          </cell>
          <cell r="BZ1228">
            <v>0</v>
          </cell>
          <cell r="CA1228">
            <v>0</v>
          </cell>
          <cell r="CB1228">
            <v>0</v>
          </cell>
          <cell r="CC1228">
            <v>0</v>
          </cell>
          <cell r="CD1228">
            <v>0</v>
          </cell>
          <cell r="CE1228">
            <v>41.977620449999996</v>
          </cell>
          <cell r="CF1228">
            <v>0</v>
          </cell>
          <cell r="CG1228">
            <v>0</v>
          </cell>
          <cell r="CH1228">
            <v>0</v>
          </cell>
          <cell r="CI1228">
            <v>0</v>
          </cell>
          <cell r="CJ1228">
            <v>0</v>
          </cell>
          <cell r="CK1228">
            <v>0</v>
          </cell>
          <cell r="CL1228">
            <v>0</v>
          </cell>
          <cell r="CM1228">
            <v>41.977620450000003</v>
          </cell>
          <cell r="CN1228">
            <v>0</v>
          </cell>
          <cell r="CO1228">
            <v>0</v>
          </cell>
          <cell r="CP1228">
            <v>0</v>
          </cell>
          <cell r="CQ1228">
            <v>0</v>
          </cell>
          <cell r="CR1228">
            <v>0</v>
          </cell>
          <cell r="CS1228">
            <v>0</v>
          </cell>
          <cell r="CT1228">
            <v>0</v>
          </cell>
          <cell r="CU1228">
            <v>0</v>
          </cell>
          <cell r="CV1228">
            <v>0</v>
          </cell>
          <cell r="CW1228">
            <v>0</v>
          </cell>
          <cell r="CX1228">
            <v>0</v>
          </cell>
          <cell r="CY1228">
            <v>0</v>
          </cell>
          <cell r="CZ1228">
            <v>0</v>
          </cell>
          <cell r="DA1228">
            <v>0</v>
          </cell>
          <cell r="DB1228">
            <v>0</v>
          </cell>
          <cell r="DC1228">
            <v>0</v>
          </cell>
          <cell r="DD1228">
            <v>0</v>
          </cell>
          <cell r="DE1228">
            <v>0</v>
          </cell>
          <cell r="DF1228">
            <v>0</v>
          </cell>
          <cell r="DG1228">
            <v>0</v>
          </cell>
          <cell r="DH1228">
            <v>0</v>
          </cell>
          <cell r="DI1228">
            <v>0</v>
          </cell>
          <cell r="DJ1228">
            <v>0</v>
          </cell>
          <cell r="DK1228">
            <v>0</v>
          </cell>
          <cell r="DL1228">
            <v>0</v>
          </cell>
          <cell r="DM1228">
            <v>0</v>
          </cell>
          <cell r="DN1228">
            <v>0</v>
          </cell>
          <cell r="DO1228">
            <v>0</v>
          </cell>
          <cell r="DP1228">
            <v>0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0</v>
          </cell>
          <cell r="DW1228">
            <v>0</v>
          </cell>
          <cell r="DX1228">
            <v>0</v>
          </cell>
          <cell r="DY1228">
            <v>0</v>
          </cell>
          <cell r="DZ1228">
            <v>0</v>
          </cell>
          <cell r="EA1228">
            <v>0</v>
          </cell>
          <cell r="EB1228">
            <v>0</v>
          </cell>
          <cell r="EC1228">
            <v>0</v>
          </cell>
          <cell r="ED1228">
            <v>0</v>
          </cell>
          <cell r="EE1228">
            <v>0</v>
          </cell>
          <cell r="EF1228">
            <v>0</v>
          </cell>
          <cell r="EG1228">
            <v>0</v>
          </cell>
          <cell r="EH1228">
            <v>0</v>
          </cell>
          <cell r="EI1228">
            <v>0</v>
          </cell>
          <cell r="EJ1228">
            <v>0</v>
          </cell>
          <cell r="EK1228">
            <v>0</v>
          </cell>
          <cell r="EL1228">
            <v>0</v>
          </cell>
          <cell r="EM1228">
            <v>0</v>
          </cell>
          <cell r="EN1228">
            <v>0</v>
          </cell>
          <cell r="EO1228">
            <v>0</v>
          </cell>
          <cell r="EP1228">
            <v>0</v>
          </cell>
          <cell r="EQ1228">
            <v>0</v>
          </cell>
          <cell r="ER1228">
            <v>0</v>
          </cell>
          <cell r="ES1228">
            <v>0</v>
          </cell>
          <cell r="ET1228">
            <v>0</v>
          </cell>
          <cell r="EU1228">
            <v>0</v>
          </cell>
          <cell r="EV1228">
            <v>0</v>
          </cell>
          <cell r="EW1228">
            <v>0</v>
          </cell>
          <cell r="EX1228">
            <v>0</v>
          </cell>
          <cell r="EY1228">
            <v>0</v>
          </cell>
          <cell r="EZ1228">
            <v>0</v>
          </cell>
          <cell r="FA1228">
            <v>0</v>
          </cell>
          <cell r="FB1228">
            <v>0</v>
          </cell>
          <cell r="FC1228">
            <v>0</v>
          </cell>
          <cell r="FD1228">
            <v>0</v>
          </cell>
          <cell r="FE1228">
            <v>0</v>
          </cell>
          <cell r="FF1228">
            <v>0</v>
          </cell>
          <cell r="FG1228">
            <v>0</v>
          </cell>
          <cell r="FH1228">
            <v>0</v>
          </cell>
          <cell r="FI1228">
            <v>0</v>
          </cell>
          <cell r="FJ1228">
            <v>0</v>
          </cell>
          <cell r="FK1228">
            <v>0</v>
          </cell>
          <cell r="FL1228">
            <v>0</v>
          </cell>
          <cell r="FM1228">
            <v>0</v>
          </cell>
          <cell r="FN1228">
            <v>0</v>
          </cell>
          <cell r="FO1228">
            <v>0</v>
          </cell>
          <cell r="FP1228">
            <v>0</v>
          </cell>
          <cell r="FQ1228">
            <v>0</v>
          </cell>
          <cell r="FR1228">
            <v>0</v>
          </cell>
          <cell r="FS1228">
            <v>0</v>
          </cell>
          <cell r="FT1228">
            <v>0</v>
          </cell>
          <cell r="FU1228">
            <v>0</v>
          </cell>
          <cell r="FV1228">
            <v>0</v>
          </cell>
          <cell r="FW1228">
            <v>0</v>
          </cell>
          <cell r="FX1228">
            <v>0</v>
          </cell>
          <cell r="FY1228">
            <v>0</v>
          </cell>
          <cell r="FZ1228">
            <v>0</v>
          </cell>
          <cell r="GA1228">
            <v>0</v>
          </cell>
          <cell r="GB1228">
            <v>0</v>
          </cell>
          <cell r="GC1228">
            <v>0</v>
          </cell>
          <cell r="GD1228">
            <v>0</v>
          </cell>
          <cell r="GE1228">
            <v>0</v>
          </cell>
          <cell r="GF1228">
            <v>0</v>
          </cell>
          <cell r="GG1228">
            <v>0</v>
          </cell>
          <cell r="GH1228">
            <v>0</v>
          </cell>
          <cell r="GI1228">
            <v>0</v>
          </cell>
          <cell r="GJ1228">
            <v>0</v>
          </cell>
          <cell r="GK1228">
            <v>0</v>
          </cell>
          <cell r="GL1228">
            <v>0</v>
          </cell>
          <cell r="GM1228">
            <v>0</v>
          </cell>
          <cell r="GN1228">
            <v>0</v>
          </cell>
          <cell r="GO1228">
            <v>0</v>
          </cell>
          <cell r="GP1228">
            <v>0</v>
          </cell>
          <cell r="GQ1228">
            <v>0</v>
          </cell>
          <cell r="GR1228">
            <v>0</v>
          </cell>
          <cell r="GS1228">
            <v>0</v>
          </cell>
          <cell r="GT1228">
            <v>0</v>
          </cell>
          <cell r="GU1228">
            <v>0</v>
          </cell>
          <cell r="GV1228">
            <v>0</v>
          </cell>
          <cell r="GW1228">
            <v>0</v>
          </cell>
          <cell r="GX1228">
            <v>0</v>
          </cell>
          <cell r="GY1228">
            <v>0</v>
          </cell>
          <cell r="GZ1228">
            <v>0</v>
          </cell>
          <cell r="HA1228">
            <v>0</v>
          </cell>
          <cell r="HB1228">
            <v>0</v>
          </cell>
          <cell r="HC1228">
            <v>0</v>
          </cell>
          <cell r="HD1228">
            <v>0</v>
          </cell>
          <cell r="HE1228">
            <v>0</v>
          </cell>
          <cell r="HF1228">
            <v>0</v>
          </cell>
          <cell r="HG1228">
            <v>0</v>
          </cell>
          <cell r="HH1228">
            <v>0</v>
          </cell>
          <cell r="HI1228">
            <v>0</v>
          </cell>
          <cell r="HJ1228">
            <v>0</v>
          </cell>
          <cell r="HK1228">
            <v>0</v>
          </cell>
          <cell r="HL1228">
            <v>0</v>
          </cell>
          <cell r="HM1228">
            <v>0</v>
          </cell>
          <cell r="HN1228">
            <v>0</v>
          </cell>
          <cell r="HO1228">
            <v>0</v>
          </cell>
          <cell r="HP1228">
            <v>0</v>
          </cell>
          <cell r="HQ1228">
            <v>0</v>
          </cell>
          <cell r="HR1228">
            <v>0</v>
          </cell>
          <cell r="HS1228">
            <v>0</v>
          </cell>
          <cell r="HT1228">
            <v>0</v>
          </cell>
          <cell r="HU1228">
            <v>0</v>
          </cell>
          <cell r="HV1228">
            <v>0</v>
          </cell>
          <cell r="HW1228">
            <v>0</v>
          </cell>
          <cell r="HX1228">
            <v>0</v>
          </cell>
          <cell r="HY1228">
            <v>0</v>
          </cell>
          <cell r="HZ1228">
            <v>0</v>
          </cell>
          <cell r="IA1228">
            <v>0</v>
          </cell>
          <cell r="IB1228">
            <v>0</v>
          </cell>
          <cell r="IC1228">
            <v>0</v>
          </cell>
          <cell r="ID1228">
            <v>0</v>
          </cell>
          <cell r="IE1228">
            <v>-266.00712861</v>
          </cell>
          <cell r="IF1228">
            <v>0</v>
          </cell>
          <cell r="IG1228">
            <v>0</v>
          </cell>
          <cell r="IH1228">
            <v>-266.00712861</v>
          </cell>
          <cell r="II1228">
            <v>0</v>
          </cell>
          <cell r="IJ1228">
            <v>0</v>
          </cell>
          <cell r="IK1228">
            <v>0</v>
          </cell>
          <cell r="IL1228">
            <v>0</v>
          </cell>
          <cell r="IM1228">
            <v>0</v>
          </cell>
          <cell r="IN1228">
            <v>0</v>
          </cell>
          <cell r="IO1228">
            <v>0</v>
          </cell>
          <cell r="IP1228">
            <v>0</v>
          </cell>
          <cell r="IQ1228">
            <v>0</v>
          </cell>
          <cell r="IR1228">
            <v>6.6150559100001374</v>
          </cell>
          <cell r="IS1228">
            <v>0</v>
          </cell>
          <cell r="IT1228">
            <v>6.61505590999991</v>
          </cell>
          <cell r="IU1228">
            <v>0</v>
          </cell>
          <cell r="IV1228">
            <v>0</v>
          </cell>
          <cell r="IW1228">
            <v>0</v>
          </cell>
          <cell r="IX1228">
            <v>0</v>
          </cell>
          <cell r="IY1228">
            <v>0</v>
          </cell>
          <cell r="IZ1228">
            <v>0</v>
          </cell>
          <cell r="JA1228">
            <v>0</v>
          </cell>
          <cell r="JB1228">
            <v>0</v>
          </cell>
          <cell r="JC1228">
            <v>0</v>
          </cell>
          <cell r="JD1228">
            <v>0</v>
          </cell>
          <cell r="JE1228">
            <v>0</v>
          </cell>
        </row>
        <row r="1229">
          <cell r="D1229" t="str">
            <v>GCV.EX.UTN._.___.Gadsby 2 OR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  <cell r="BD1229">
            <v>0</v>
          </cell>
          <cell r="BE1229">
            <v>-8.715757080000003</v>
          </cell>
          <cell r="BF1229">
            <v>0</v>
          </cell>
          <cell r="BG1229">
            <v>0</v>
          </cell>
          <cell r="BH1229">
            <v>0</v>
          </cell>
          <cell r="BI1229">
            <v>-8.7157570799999959</v>
          </cell>
          <cell r="BJ1229">
            <v>0</v>
          </cell>
          <cell r="BK1229">
            <v>0</v>
          </cell>
          <cell r="BL1229">
            <v>0</v>
          </cell>
          <cell r="BM1229">
            <v>0</v>
          </cell>
          <cell r="BN1229">
            <v>0</v>
          </cell>
          <cell r="BO1229">
            <v>0</v>
          </cell>
          <cell r="BP1229">
            <v>0</v>
          </cell>
          <cell r="BQ1229">
            <v>0</v>
          </cell>
          <cell r="BR1229">
            <v>-10</v>
          </cell>
          <cell r="BS1229">
            <v>0</v>
          </cell>
          <cell r="BT1229">
            <v>-10</v>
          </cell>
          <cell r="BU1229">
            <v>0</v>
          </cell>
          <cell r="BV1229">
            <v>0</v>
          </cell>
          <cell r="BW1229">
            <v>0</v>
          </cell>
          <cell r="BX1229">
            <v>0</v>
          </cell>
          <cell r="BY1229">
            <v>0</v>
          </cell>
          <cell r="BZ1229">
            <v>0</v>
          </cell>
          <cell r="CA1229">
            <v>0</v>
          </cell>
          <cell r="CB1229">
            <v>0</v>
          </cell>
          <cell r="CC1229">
            <v>0</v>
          </cell>
          <cell r="CD1229">
            <v>0</v>
          </cell>
          <cell r="CE1229">
            <v>0</v>
          </cell>
          <cell r="CF1229">
            <v>0</v>
          </cell>
          <cell r="CG1229">
            <v>0</v>
          </cell>
          <cell r="CH1229">
            <v>0</v>
          </cell>
          <cell r="CI1229">
            <v>0</v>
          </cell>
          <cell r="CJ1229">
            <v>0</v>
          </cell>
          <cell r="CK1229">
            <v>0</v>
          </cell>
          <cell r="CL1229">
            <v>0</v>
          </cell>
          <cell r="CM1229">
            <v>0</v>
          </cell>
          <cell r="CN1229">
            <v>0</v>
          </cell>
          <cell r="CO1229">
            <v>0</v>
          </cell>
          <cell r="CP1229">
            <v>0</v>
          </cell>
          <cell r="CQ1229">
            <v>0</v>
          </cell>
          <cell r="CR1229">
            <v>0</v>
          </cell>
          <cell r="CS1229">
            <v>0</v>
          </cell>
          <cell r="CT1229">
            <v>0</v>
          </cell>
          <cell r="CU1229">
            <v>0</v>
          </cell>
          <cell r="CV1229">
            <v>0</v>
          </cell>
          <cell r="CW1229">
            <v>0</v>
          </cell>
          <cell r="CX1229">
            <v>0</v>
          </cell>
          <cell r="CY1229">
            <v>0</v>
          </cell>
          <cell r="CZ1229">
            <v>0</v>
          </cell>
          <cell r="DA1229">
            <v>0</v>
          </cell>
          <cell r="DB1229">
            <v>0</v>
          </cell>
          <cell r="DC1229">
            <v>0</v>
          </cell>
          <cell r="DD1229">
            <v>0</v>
          </cell>
          <cell r="DE1229">
            <v>0</v>
          </cell>
          <cell r="DF1229">
            <v>0</v>
          </cell>
          <cell r="DG1229">
            <v>0</v>
          </cell>
          <cell r="DH1229">
            <v>0</v>
          </cell>
          <cell r="DI1229">
            <v>0</v>
          </cell>
          <cell r="DJ1229">
            <v>0</v>
          </cell>
          <cell r="DK1229">
            <v>0</v>
          </cell>
          <cell r="DL1229">
            <v>0</v>
          </cell>
          <cell r="DM1229">
            <v>0</v>
          </cell>
          <cell r="DN1229">
            <v>0</v>
          </cell>
          <cell r="DO1229">
            <v>0</v>
          </cell>
          <cell r="DP1229">
            <v>0</v>
          </cell>
          <cell r="DQ1229">
            <v>0</v>
          </cell>
          <cell r="DR1229">
            <v>0</v>
          </cell>
          <cell r="DS1229">
            <v>0</v>
          </cell>
          <cell r="DT1229">
            <v>0</v>
          </cell>
          <cell r="DU1229">
            <v>0</v>
          </cell>
          <cell r="DV1229">
            <v>0</v>
          </cell>
          <cell r="DW1229">
            <v>0</v>
          </cell>
          <cell r="DX1229">
            <v>0</v>
          </cell>
          <cell r="DY1229">
            <v>0</v>
          </cell>
          <cell r="DZ1229">
            <v>0</v>
          </cell>
          <cell r="EA1229">
            <v>0</v>
          </cell>
          <cell r="EB1229">
            <v>0</v>
          </cell>
          <cell r="EC1229">
            <v>0</v>
          </cell>
          <cell r="ED1229">
            <v>0</v>
          </cell>
          <cell r="EE1229">
            <v>0</v>
          </cell>
          <cell r="EF1229">
            <v>0</v>
          </cell>
          <cell r="EG1229">
            <v>0</v>
          </cell>
          <cell r="EH1229">
            <v>0</v>
          </cell>
          <cell r="EI1229">
            <v>0</v>
          </cell>
          <cell r="EJ1229">
            <v>0</v>
          </cell>
          <cell r="EK1229">
            <v>0</v>
          </cell>
          <cell r="EL1229">
            <v>0</v>
          </cell>
          <cell r="EM1229">
            <v>0</v>
          </cell>
          <cell r="EN1229">
            <v>0</v>
          </cell>
          <cell r="EO1229">
            <v>0</v>
          </cell>
          <cell r="EP1229">
            <v>0</v>
          </cell>
          <cell r="EQ1229">
            <v>0</v>
          </cell>
          <cell r="ER1229">
            <v>0</v>
          </cell>
          <cell r="ES1229">
            <v>0</v>
          </cell>
          <cell r="ET1229">
            <v>0</v>
          </cell>
          <cell r="EU1229">
            <v>0</v>
          </cell>
          <cell r="EV1229">
            <v>0</v>
          </cell>
          <cell r="EW1229">
            <v>0</v>
          </cell>
          <cell r="EX1229">
            <v>0</v>
          </cell>
          <cell r="EY1229">
            <v>0</v>
          </cell>
          <cell r="EZ1229">
            <v>0</v>
          </cell>
          <cell r="FA1229">
            <v>0</v>
          </cell>
          <cell r="FB1229">
            <v>0</v>
          </cell>
          <cell r="FC1229">
            <v>0</v>
          </cell>
          <cell r="FD1229">
            <v>0</v>
          </cell>
          <cell r="FE1229">
            <v>0</v>
          </cell>
          <cell r="FF1229">
            <v>0</v>
          </cell>
          <cell r="FG1229">
            <v>0</v>
          </cell>
          <cell r="FH1229">
            <v>0</v>
          </cell>
          <cell r="FI1229">
            <v>0</v>
          </cell>
          <cell r="FJ1229">
            <v>0</v>
          </cell>
          <cell r="FK1229">
            <v>0</v>
          </cell>
          <cell r="FL1229">
            <v>0</v>
          </cell>
          <cell r="FM1229">
            <v>0</v>
          </cell>
          <cell r="FN1229">
            <v>0</v>
          </cell>
          <cell r="FO1229">
            <v>0</v>
          </cell>
          <cell r="FP1229">
            <v>0</v>
          </cell>
          <cell r="FQ1229">
            <v>0</v>
          </cell>
          <cell r="FR1229">
            <v>0</v>
          </cell>
          <cell r="FS1229">
            <v>0</v>
          </cell>
          <cell r="FT1229">
            <v>0</v>
          </cell>
          <cell r="FU1229">
            <v>0</v>
          </cell>
          <cell r="FV1229">
            <v>0</v>
          </cell>
          <cell r="FW1229">
            <v>0</v>
          </cell>
          <cell r="FX1229">
            <v>0</v>
          </cell>
          <cell r="FY1229">
            <v>0</v>
          </cell>
          <cell r="FZ1229">
            <v>0</v>
          </cell>
          <cell r="GA1229">
            <v>0</v>
          </cell>
          <cell r="GB1229">
            <v>0</v>
          </cell>
          <cell r="GC1229">
            <v>0</v>
          </cell>
          <cell r="GD1229">
            <v>0</v>
          </cell>
          <cell r="GE1229">
            <v>0</v>
          </cell>
          <cell r="GF1229">
            <v>0</v>
          </cell>
          <cell r="GG1229">
            <v>0</v>
          </cell>
          <cell r="GH1229">
            <v>0</v>
          </cell>
          <cell r="GI1229">
            <v>0</v>
          </cell>
          <cell r="GJ1229">
            <v>0</v>
          </cell>
          <cell r="GK1229">
            <v>0</v>
          </cell>
          <cell r="GL1229">
            <v>0</v>
          </cell>
          <cell r="GM1229">
            <v>0</v>
          </cell>
          <cell r="GN1229">
            <v>0</v>
          </cell>
          <cell r="GO1229">
            <v>0</v>
          </cell>
          <cell r="GP1229">
            <v>0</v>
          </cell>
          <cell r="GQ1229">
            <v>0</v>
          </cell>
          <cell r="GR1229">
            <v>0</v>
          </cell>
          <cell r="GS1229">
            <v>0</v>
          </cell>
          <cell r="GT1229">
            <v>0</v>
          </cell>
          <cell r="GU1229">
            <v>0</v>
          </cell>
          <cell r="GV1229">
            <v>0</v>
          </cell>
          <cell r="GW1229">
            <v>0</v>
          </cell>
          <cell r="GX1229">
            <v>0</v>
          </cell>
          <cell r="GY1229">
            <v>0</v>
          </cell>
          <cell r="GZ1229">
            <v>0</v>
          </cell>
          <cell r="HA1229">
            <v>0</v>
          </cell>
          <cell r="HB1229">
            <v>0</v>
          </cell>
          <cell r="HC1229">
            <v>0</v>
          </cell>
          <cell r="HD1229">
            <v>0</v>
          </cell>
          <cell r="HE1229">
            <v>0</v>
          </cell>
          <cell r="HF1229">
            <v>0</v>
          </cell>
          <cell r="HG1229">
            <v>0</v>
          </cell>
          <cell r="HH1229">
            <v>0</v>
          </cell>
          <cell r="HI1229">
            <v>0</v>
          </cell>
          <cell r="HJ1229">
            <v>0</v>
          </cell>
          <cell r="HK1229">
            <v>0</v>
          </cell>
          <cell r="HL1229">
            <v>0</v>
          </cell>
          <cell r="HM1229">
            <v>0</v>
          </cell>
          <cell r="HN1229">
            <v>0</v>
          </cell>
          <cell r="HO1229">
            <v>0</v>
          </cell>
          <cell r="HP1229">
            <v>0</v>
          </cell>
          <cell r="HQ1229">
            <v>0</v>
          </cell>
          <cell r="HR1229">
            <v>0</v>
          </cell>
          <cell r="HS1229">
            <v>0</v>
          </cell>
          <cell r="HT1229">
            <v>0</v>
          </cell>
          <cell r="HU1229">
            <v>0</v>
          </cell>
          <cell r="HV1229">
            <v>0</v>
          </cell>
          <cell r="HW1229">
            <v>0</v>
          </cell>
          <cell r="HX1229">
            <v>0</v>
          </cell>
          <cell r="HY1229">
            <v>0</v>
          </cell>
          <cell r="HZ1229">
            <v>0</v>
          </cell>
          <cell r="IA1229">
            <v>0</v>
          </cell>
          <cell r="IB1229">
            <v>0</v>
          </cell>
          <cell r="IC1229">
            <v>0</v>
          </cell>
          <cell r="ID1229">
            <v>0</v>
          </cell>
          <cell r="IE1229">
            <v>0</v>
          </cell>
          <cell r="IF1229">
            <v>0</v>
          </cell>
          <cell r="IG1229">
            <v>0</v>
          </cell>
          <cell r="IH1229">
            <v>0</v>
          </cell>
          <cell r="II1229">
            <v>0</v>
          </cell>
          <cell r="IJ1229">
            <v>0</v>
          </cell>
          <cell r="IK1229">
            <v>0</v>
          </cell>
          <cell r="IL1229">
            <v>0</v>
          </cell>
          <cell r="IM1229">
            <v>0</v>
          </cell>
          <cell r="IN1229">
            <v>0</v>
          </cell>
          <cell r="IO1229">
            <v>0</v>
          </cell>
          <cell r="IP1229">
            <v>0</v>
          </cell>
          <cell r="IQ1229">
            <v>0</v>
          </cell>
          <cell r="IR1229">
            <v>0</v>
          </cell>
          <cell r="IS1229">
            <v>0</v>
          </cell>
          <cell r="IT1229">
            <v>0</v>
          </cell>
          <cell r="IU1229">
            <v>0</v>
          </cell>
          <cell r="IV1229">
            <v>0</v>
          </cell>
          <cell r="IW1229">
            <v>0</v>
          </cell>
          <cell r="IX1229">
            <v>0</v>
          </cell>
          <cell r="IY1229">
            <v>0</v>
          </cell>
          <cell r="IZ1229">
            <v>0</v>
          </cell>
          <cell r="JA1229">
            <v>0</v>
          </cell>
          <cell r="JB1229">
            <v>0</v>
          </cell>
          <cell r="JC1229">
            <v>0</v>
          </cell>
          <cell r="JD1229">
            <v>0</v>
          </cell>
          <cell r="JE1229">
            <v>0</v>
          </cell>
        </row>
        <row r="1230">
          <cell r="D1230" t="str">
            <v>GCV.EX.UTN._.___.Gadsby 3</v>
          </cell>
          <cell r="F1230">
            <v>0</v>
          </cell>
          <cell r="G1230">
            <v>0</v>
          </cell>
          <cell r="H1230">
            <v>-1.8280000000000314</v>
          </cell>
          <cell r="I1230">
            <v>0</v>
          </cell>
          <cell r="J1230">
            <v>0</v>
          </cell>
          <cell r="K1230">
            <v>-2.2441030200000114</v>
          </cell>
          <cell r="L1230">
            <v>-5.4840000000000373</v>
          </cell>
          <cell r="M1230">
            <v>-1.8280000000000314</v>
          </cell>
          <cell r="N1230">
            <v>-1.8279999999999745</v>
          </cell>
          <cell r="O1230">
            <v>1.8280000000000172</v>
          </cell>
          <cell r="P1230">
            <v>-3.349292879999993</v>
          </cell>
          <cell r="Q1230">
            <v>-1.8279999999999887</v>
          </cell>
          <cell r="R1230">
            <v>-15.104105080000181</v>
          </cell>
          <cell r="S1230">
            <v>-0.29263759999997774</v>
          </cell>
          <cell r="T1230">
            <v>0</v>
          </cell>
          <cell r="U1230">
            <v>-3.6564999999999941</v>
          </cell>
          <cell r="V1230">
            <v>-3.6564999999999799</v>
          </cell>
          <cell r="W1230">
            <v>-3.0809003600000153</v>
          </cell>
          <cell r="X1230">
            <v>0</v>
          </cell>
          <cell r="Y1230">
            <v>-2.7974704800000154</v>
          </cell>
          <cell r="Z1230">
            <v>1.1404974499999412</v>
          </cell>
          <cell r="AA1230">
            <v>0</v>
          </cell>
          <cell r="AB1230">
            <v>0</v>
          </cell>
          <cell r="AC1230">
            <v>-0.93234408999999374</v>
          </cell>
          <cell r="AD1230">
            <v>-1.8282499999999899</v>
          </cell>
          <cell r="AE1230">
            <v>-27.857204379999985</v>
          </cell>
          <cell r="AF1230">
            <v>-1.8119999999999994</v>
          </cell>
          <cell r="AG1230">
            <v>0</v>
          </cell>
          <cell r="AH1230">
            <v>-0.18099212999999281</v>
          </cell>
          <cell r="AI1230">
            <v>0</v>
          </cell>
          <cell r="AJ1230">
            <v>-5.8931468000000109</v>
          </cell>
          <cell r="AK1230">
            <v>-3.2160460099999568</v>
          </cell>
          <cell r="AL1230">
            <v>0</v>
          </cell>
          <cell r="AM1230">
            <v>-2.3720549299999902</v>
          </cell>
          <cell r="AN1230">
            <v>-14.314707949999971</v>
          </cell>
          <cell r="AO1230">
            <v>0</v>
          </cell>
          <cell r="AP1230">
            <v>-6.8256560000001798E-2</v>
          </cell>
          <cell r="AQ1230">
            <v>0</v>
          </cell>
          <cell r="AR1230">
            <v>-100.84601449000093</v>
          </cell>
          <cell r="AS1230">
            <v>0</v>
          </cell>
          <cell r="AT1230">
            <v>-0.23909888000000024</v>
          </cell>
          <cell r="AU1230">
            <v>0</v>
          </cell>
          <cell r="AV1230">
            <v>-1.7945000000000064</v>
          </cell>
          <cell r="AW1230">
            <v>0</v>
          </cell>
          <cell r="AX1230">
            <v>0</v>
          </cell>
          <cell r="AY1230">
            <v>-2.5295715999999402</v>
          </cell>
          <cell r="AZ1230">
            <v>-33.858211290000327</v>
          </cell>
          <cell r="BA1230">
            <v>-9.4843674100000044</v>
          </cell>
          <cell r="BB1230">
            <v>0</v>
          </cell>
          <cell r="BC1230">
            <v>-0.22811303000000294</v>
          </cell>
          <cell r="BD1230">
            <v>-52.712152279999998</v>
          </cell>
          <cell r="BE1230">
            <v>-36.201292709998597</v>
          </cell>
          <cell r="BF1230">
            <v>0</v>
          </cell>
          <cell r="BG1230">
            <v>2.4758853900000304</v>
          </cell>
          <cell r="BH1230">
            <v>-0.61895927999999856</v>
          </cell>
          <cell r="BI1230">
            <v>0</v>
          </cell>
          <cell r="BJ1230">
            <v>0</v>
          </cell>
          <cell r="BK1230">
            <v>0</v>
          </cell>
          <cell r="BL1230">
            <v>-8.1624695499999689</v>
          </cell>
          <cell r="BM1230">
            <v>-21.942957459999889</v>
          </cell>
          <cell r="BN1230">
            <v>-5.7851749699999573</v>
          </cell>
          <cell r="BO1230">
            <v>0</v>
          </cell>
          <cell r="BP1230">
            <v>-2.16761684</v>
          </cell>
          <cell r="BQ1230">
            <v>0</v>
          </cell>
          <cell r="BR1230">
            <v>-16.061965249999048</v>
          </cell>
          <cell r="BS1230">
            <v>0</v>
          </cell>
          <cell r="BT1230">
            <v>0</v>
          </cell>
          <cell r="BU1230">
            <v>0</v>
          </cell>
          <cell r="BV1230">
            <v>0</v>
          </cell>
          <cell r="BW1230">
            <v>-1.7577499999999999</v>
          </cell>
          <cell r="BX1230">
            <v>0</v>
          </cell>
          <cell r="BY1230">
            <v>-4.3243078800000063</v>
          </cell>
          <cell r="BZ1230">
            <v>-8.052718389999427</v>
          </cell>
          <cell r="CA1230">
            <v>-1.9271889800000004</v>
          </cell>
          <cell r="CB1230">
            <v>0</v>
          </cell>
          <cell r="CC1230">
            <v>0</v>
          </cell>
          <cell r="CD1230">
            <v>0</v>
          </cell>
          <cell r="CE1230">
            <v>-171.24346345000049</v>
          </cell>
          <cell r="CF1230">
            <v>-1.7452500000000004</v>
          </cell>
          <cell r="CG1230">
            <v>-1.7452499999999915</v>
          </cell>
          <cell r="CH1230">
            <v>-1.7452500000001692</v>
          </cell>
          <cell r="CI1230">
            <v>0</v>
          </cell>
          <cell r="CJ1230">
            <v>0</v>
          </cell>
          <cell r="CK1230">
            <v>1.7452500000000004</v>
          </cell>
          <cell r="CL1230">
            <v>-137.95043983999983</v>
          </cell>
          <cell r="CM1230">
            <v>-29.409467489999543</v>
          </cell>
          <cell r="CN1230">
            <v>3.5714950000000911E-2</v>
          </cell>
          <cell r="CO1230">
            <v>0</v>
          </cell>
          <cell r="CP1230">
            <v>-0.23923445000000143</v>
          </cell>
          <cell r="CQ1230">
            <v>-0.18953661999999838</v>
          </cell>
          <cell r="CR1230">
            <v>-3.709126809999816</v>
          </cell>
          <cell r="CS1230">
            <v>0</v>
          </cell>
          <cell r="CT1230">
            <v>0</v>
          </cell>
          <cell r="CU1230">
            <v>0</v>
          </cell>
          <cell r="CV1230">
            <v>-1.2607090999999926</v>
          </cell>
          <cell r="CW1230">
            <v>0</v>
          </cell>
          <cell r="CX1230">
            <v>1.7402499999999996</v>
          </cell>
          <cell r="CY1230">
            <v>0</v>
          </cell>
          <cell r="CZ1230">
            <v>0</v>
          </cell>
          <cell r="DA1230">
            <v>-3.9494332599999993</v>
          </cell>
          <cell r="DB1230">
            <v>0</v>
          </cell>
          <cell r="DC1230">
            <v>0</v>
          </cell>
          <cell r="DD1230">
            <v>-0.23923444999999788</v>
          </cell>
          <cell r="DE1230">
            <v>-4.7096427599999515</v>
          </cell>
          <cell r="DF1230">
            <v>-1.7517499999999995</v>
          </cell>
          <cell r="DG1230">
            <v>-6.7318699999532328E-3</v>
          </cell>
          <cell r="DH1230">
            <v>0</v>
          </cell>
          <cell r="DI1230">
            <v>0</v>
          </cell>
          <cell r="DJ1230">
            <v>0</v>
          </cell>
          <cell r="DK1230">
            <v>0</v>
          </cell>
          <cell r="DL1230">
            <v>0</v>
          </cell>
          <cell r="DM1230">
            <v>0.822272329999997</v>
          </cell>
          <cell r="DN1230">
            <v>0</v>
          </cell>
          <cell r="DO1230">
            <v>0</v>
          </cell>
          <cell r="DP1230">
            <v>-1.7517500000000013</v>
          </cell>
          <cell r="DQ1230">
            <v>-2.0216832199999999</v>
          </cell>
          <cell r="DR1230">
            <v>-2.227394019999906</v>
          </cell>
          <cell r="DS1230">
            <v>0</v>
          </cell>
          <cell r="DT1230">
            <v>0</v>
          </cell>
          <cell r="DU1230">
            <v>0</v>
          </cell>
          <cell r="DV1230">
            <v>0</v>
          </cell>
          <cell r="DW1230">
            <v>0</v>
          </cell>
          <cell r="DX1230">
            <v>0</v>
          </cell>
          <cell r="DY1230">
            <v>-0.49521473000000071</v>
          </cell>
          <cell r="DZ1230">
            <v>0</v>
          </cell>
          <cell r="EA1230">
            <v>1.6570709999996325E-2</v>
          </cell>
          <cell r="EB1230">
            <v>0</v>
          </cell>
          <cell r="EC1230">
            <v>-1.7487500000000011</v>
          </cell>
          <cell r="ED1230">
            <v>0</v>
          </cell>
          <cell r="EE1230">
            <v>-3.897354580000183</v>
          </cell>
          <cell r="EF1230">
            <v>-1.7465000000000006</v>
          </cell>
          <cell r="EG1230">
            <v>0</v>
          </cell>
          <cell r="EH1230">
            <v>0</v>
          </cell>
          <cell r="EI1230">
            <v>-1.7464999999999993</v>
          </cell>
          <cell r="EJ1230">
            <v>0</v>
          </cell>
          <cell r="EK1230">
            <v>0</v>
          </cell>
          <cell r="EL1230">
            <v>0</v>
          </cell>
          <cell r="EM1230">
            <v>-0.40435458000001745</v>
          </cell>
          <cell r="EN1230">
            <v>0</v>
          </cell>
          <cell r="EO1230">
            <v>0</v>
          </cell>
          <cell r="EP1230">
            <v>0</v>
          </cell>
          <cell r="EQ1230">
            <v>0</v>
          </cell>
          <cell r="ER1230">
            <v>-4.1884539199999722</v>
          </cell>
          <cell r="ES1230">
            <v>0</v>
          </cell>
          <cell r="ET1230">
            <v>-0.69495391999999612</v>
          </cell>
          <cell r="EU1230">
            <v>0</v>
          </cell>
          <cell r="EV1230">
            <v>0</v>
          </cell>
          <cell r="EW1230">
            <v>0</v>
          </cell>
          <cell r="EX1230">
            <v>0</v>
          </cell>
          <cell r="EY1230">
            <v>0</v>
          </cell>
          <cell r="EZ1230">
            <v>-1.7467500000000058</v>
          </cell>
          <cell r="FA1230">
            <v>0</v>
          </cell>
          <cell r="FB1230">
            <v>0</v>
          </cell>
          <cell r="FC1230">
            <v>0</v>
          </cell>
          <cell r="FD1230">
            <v>-1.7467499999999987</v>
          </cell>
          <cell r="FE1230">
            <v>-126.54313672000001</v>
          </cell>
          <cell r="FF1230">
            <v>0</v>
          </cell>
          <cell r="FG1230">
            <v>3.4969999999999999</v>
          </cell>
          <cell r="FH1230">
            <v>-130.04013672000008</v>
          </cell>
          <cell r="FI1230">
            <v>0</v>
          </cell>
          <cell r="FJ1230">
            <v>0</v>
          </cell>
          <cell r="FK1230">
            <v>0</v>
          </cell>
          <cell r="FL1230">
            <v>0</v>
          </cell>
          <cell r="FM1230">
            <v>0</v>
          </cell>
          <cell r="FN1230">
            <v>0</v>
          </cell>
          <cell r="FO1230">
            <v>0</v>
          </cell>
          <cell r="FP1230">
            <v>0</v>
          </cell>
          <cell r="FQ1230">
            <v>0</v>
          </cell>
          <cell r="FR1230">
            <v>0</v>
          </cell>
          <cell r="FS1230">
            <v>0</v>
          </cell>
          <cell r="FT1230">
            <v>0</v>
          </cell>
          <cell r="FU1230">
            <v>0</v>
          </cell>
          <cell r="FV1230">
            <v>0</v>
          </cell>
          <cell r="FW1230">
            <v>0</v>
          </cell>
          <cell r="FX1230">
            <v>0</v>
          </cell>
          <cell r="FY1230">
            <v>0</v>
          </cell>
          <cell r="FZ1230">
            <v>0</v>
          </cell>
          <cell r="GA1230">
            <v>0</v>
          </cell>
          <cell r="GB1230">
            <v>0</v>
          </cell>
          <cell r="GC1230">
            <v>0</v>
          </cell>
          <cell r="GD1230">
            <v>0</v>
          </cell>
          <cell r="GE1230">
            <v>-220.33235768999998</v>
          </cell>
          <cell r="GF1230">
            <v>0</v>
          </cell>
          <cell r="GG1230">
            <v>-220.09312324000007</v>
          </cell>
          <cell r="GH1230">
            <v>0</v>
          </cell>
          <cell r="GI1230">
            <v>0</v>
          </cell>
          <cell r="GJ1230">
            <v>0</v>
          </cell>
          <cell r="GK1230">
            <v>0</v>
          </cell>
          <cell r="GL1230">
            <v>-1.7472500000000011</v>
          </cell>
          <cell r="GM1230">
            <v>0</v>
          </cell>
          <cell r="GN1230">
            <v>0</v>
          </cell>
          <cell r="GO1230">
            <v>0</v>
          </cell>
          <cell r="GP1230">
            <v>0</v>
          </cell>
          <cell r="GQ1230">
            <v>1.5080155499999996</v>
          </cell>
          <cell r="GR1230">
            <v>-12.5</v>
          </cell>
          <cell r="GS1230">
            <v>0</v>
          </cell>
          <cell r="GT1230">
            <v>-10</v>
          </cell>
          <cell r="GU1230">
            <v>-2.5</v>
          </cell>
          <cell r="GV1230">
            <v>0</v>
          </cell>
          <cell r="GW1230">
            <v>0</v>
          </cell>
          <cell r="GX1230">
            <v>0</v>
          </cell>
          <cell r="GY1230">
            <v>0</v>
          </cell>
          <cell r="GZ1230">
            <v>0</v>
          </cell>
          <cell r="HA1230">
            <v>0</v>
          </cell>
          <cell r="HB1230">
            <v>0</v>
          </cell>
          <cell r="HC1230">
            <v>0</v>
          </cell>
          <cell r="HD1230">
            <v>0</v>
          </cell>
          <cell r="HE1230">
            <v>-74.328939840000203</v>
          </cell>
          <cell r="HF1230">
            <v>0</v>
          </cell>
          <cell r="HG1230">
            <v>6.0171551499997804</v>
          </cell>
          <cell r="HH1230">
            <v>0</v>
          </cell>
          <cell r="HI1230">
            <v>0</v>
          </cell>
          <cell r="HJ1230">
            <v>0</v>
          </cell>
          <cell r="HK1230">
            <v>0</v>
          </cell>
          <cell r="HL1230">
            <v>0</v>
          </cell>
          <cell r="HM1230">
            <v>0</v>
          </cell>
          <cell r="HN1230">
            <v>0</v>
          </cell>
          <cell r="HO1230">
            <v>0</v>
          </cell>
          <cell r="HP1230">
            <v>0</v>
          </cell>
          <cell r="HQ1230">
            <v>-80.346094990000438</v>
          </cell>
          <cell r="HR1230">
            <v>-19.984371770000052</v>
          </cell>
          <cell r="HS1230">
            <v>0</v>
          </cell>
          <cell r="HT1230">
            <v>0</v>
          </cell>
          <cell r="HU1230">
            <v>0</v>
          </cell>
          <cell r="HV1230">
            <v>0</v>
          </cell>
          <cell r="HW1230">
            <v>0</v>
          </cell>
          <cell r="HX1230">
            <v>0</v>
          </cell>
          <cell r="HY1230">
            <v>0</v>
          </cell>
          <cell r="HZ1230">
            <v>-19.984371770000052</v>
          </cell>
          <cell r="IA1230">
            <v>0</v>
          </cell>
          <cell r="IB1230">
            <v>0</v>
          </cell>
          <cell r="IC1230">
            <v>0</v>
          </cell>
          <cell r="ID1230">
            <v>0</v>
          </cell>
          <cell r="IE1230">
            <v>-14.512534809999579</v>
          </cell>
          <cell r="IF1230">
            <v>0</v>
          </cell>
          <cell r="IG1230">
            <v>0</v>
          </cell>
          <cell r="IH1230">
            <v>0</v>
          </cell>
          <cell r="II1230">
            <v>0</v>
          </cell>
          <cell r="IJ1230">
            <v>0</v>
          </cell>
          <cell r="IK1230">
            <v>0</v>
          </cell>
          <cell r="IL1230">
            <v>0</v>
          </cell>
          <cell r="IM1230">
            <v>0</v>
          </cell>
          <cell r="IN1230">
            <v>0</v>
          </cell>
          <cell r="IO1230">
            <v>0</v>
          </cell>
          <cell r="IP1230">
            <v>0</v>
          </cell>
          <cell r="IQ1230">
            <v>-14.512534809999579</v>
          </cell>
          <cell r="IR1230">
            <v>-11.613115559997823</v>
          </cell>
          <cell r="IS1230">
            <v>0</v>
          </cell>
          <cell r="IT1230">
            <v>0</v>
          </cell>
          <cell r="IU1230">
            <v>0</v>
          </cell>
          <cell r="IV1230">
            <v>0</v>
          </cell>
          <cell r="IW1230">
            <v>0</v>
          </cell>
          <cell r="IX1230">
            <v>0</v>
          </cell>
          <cell r="IY1230">
            <v>0</v>
          </cell>
          <cell r="IZ1230">
            <v>0</v>
          </cell>
          <cell r="JA1230">
            <v>0</v>
          </cell>
          <cell r="JB1230">
            <v>0</v>
          </cell>
          <cell r="JC1230">
            <v>0</v>
          </cell>
          <cell r="JD1230">
            <v>-11.613115559999642</v>
          </cell>
          <cell r="JE1230">
            <v>0</v>
          </cell>
        </row>
        <row r="1231">
          <cell r="D1231" t="str">
            <v>GCV.EX.UTN._.___.Gadsby 3 OR</v>
          </cell>
          <cell r="F1231">
            <v>0</v>
          </cell>
          <cell r="G1231">
            <v>0</v>
          </cell>
          <cell r="H1231">
            <v>-1.3440000000000083</v>
          </cell>
          <cell r="I1231">
            <v>0</v>
          </cell>
          <cell r="J1231">
            <v>0</v>
          </cell>
          <cell r="K1231">
            <v>-0.67199999999999704</v>
          </cell>
          <cell r="L1231">
            <v>-1.8187576400000012</v>
          </cell>
          <cell r="M1231">
            <v>-0.69241027999999005</v>
          </cell>
          <cell r="N1231">
            <v>-0.67199999999999704</v>
          </cell>
          <cell r="O1231">
            <v>0.6720000000000006</v>
          </cell>
          <cell r="P1231">
            <v>-1.3439999999999941</v>
          </cell>
          <cell r="Q1231">
            <v>-0.67200000000000415</v>
          </cell>
          <cell r="R1231">
            <v>-3.5837839999999801</v>
          </cell>
          <cell r="S1231">
            <v>0</v>
          </cell>
          <cell r="T1231">
            <v>0</v>
          </cell>
          <cell r="U1231">
            <v>-1.3270785500000031</v>
          </cell>
          <cell r="V1231">
            <v>-1.3434999999999988</v>
          </cell>
          <cell r="W1231">
            <v>-0.67125855999999828</v>
          </cell>
          <cell r="X1231">
            <v>0</v>
          </cell>
          <cell r="Y1231">
            <v>-0.67175000000000296</v>
          </cell>
          <cell r="Z1231">
            <v>0.50573592000000644</v>
          </cell>
          <cell r="AA1231">
            <v>0</v>
          </cell>
          <cell r="AB1231">
            <v>0</v>
          </cell>
          <cell r="AC1231">
            <v>0</v>
          </cell>
          <cell r="AD1231">
            <v>-7.5932810000002959E-2</v>
          </cell>
          <cell r="AE1231">
            <v>-14.517841470000008</v>
          </cell>
          <cell r="AF1231">
            <v>-0.68800000000000061</v>
          </cell>
          <cell r="AG1231">
            <v>0</v>
          </cell>
          <cell r="AH1231">
            <v>0</v>
          </cell>
          <cell r="AI1231">
            <v>0</v>
          </cell>
          <cell r="AJ1231">
            <v>-2.089107169999977</v>
          </cell>
          <cell r="AK1231">
            <v>-0.82844493999999713</v>
          </cell>
          <cell r="AL1231">
            <v>-0.23923444999999788</v>
          </cell>
          <cell r="AM1231">
            <v>-1.3187400099999991</v>
          </cell>
          <cell r="AN1231">
            <v>-10.042314900000001</v>
          </cell>
          <cell r="AO1231">
            <v>0</v>
          </cell>
          <cell r="AP1231">
            <v>0.68799999999999972</v>
          </cell>
          <cell r="AQ1231">
            <v>0</v>
          </cell>
          <cell r="AR1231">
            <v>4.8820486499998879</v>
          </cell>
          <cell r="AS1231">
            <v>0</v>
          </cell>
          <cell r="AT1231">
            <v>0</v>
          </cell>
          <cell r="AU1231">
            <v>-0.21721606000000193</v>
          </cell>
          <cell r="AV1231">
            <v>-0.34345491000000017</v>
          </cell>
          <cell r="AW1231">
            <v>0</v>
          </cell>
          <cell r="AX1231">
            <v>0</v>
          </cell>
          <cell r="AY1231">
            <v>-0.92736618999998655</v>
          </cell>
          <cell r="AZ1231">
            <v>6.6293132300002071</v>
          </cell>
          <cell r="BA1231">
            <v>-0.25922742000000198</v>
          </cell>
          <cell r="BB1231">
            <v>0</v>
          </cell>
          <cell r="BC1231">
            <v>0</v>
          </cell>
          <cell r="BD1231">
            <v>0</v>
          </cell>
          <cell r="BE1231">
            <v>-32.694487480000134</v>
          </cell>
          <cell r="BF1231">
            <v>0</v>
          </cell>
          <cell r="BG1231">
            <v>6.9450912700000345</v>
          </cell>
          <cell r="BH1231">
            <v>0</v>
          </cell>
          <cell r="BI1231">
            <v>0</v>
          </cell>
          <cell r="BJ1231">
            <v>0</v>
          </cell>
          <cell r="BK1231">
            <v>0</v>
          </cell>
          <cell r="BL1231">
            <v>-0.7297500000000241</v>
          </cell>
          <cell r="BM1231">
            <v>-37.029224870000007</v>
          </cell>
          <cell r="BN1231">
            <v>-0.4211038800000324</v>
          </cell>
          <cell r="BO1231">
            <v>0</v>
          </cell>
          <cell r="BP1231">
            <v>-1.4595000000000007</v>
          </cell>
          <cell r="BQ1231">
            <v>0</v>
          </cell>
          <cell r="BR1231">
            <v>-8.0591501500002778</v>
          </cell>
          <cell r="BS1231">
            <v>0</v>
          </cell>
          <cell r="BT1231">
            <v>0</v>
          </cell>
          <cell r="BU1231">
            <v>0</v>
          </cell>
          <cell r="BV1231">
            <v>0</v>
          </cell>
          <cell r="BW1231">
            <v>-0.74224999999999997</v>
          </cell>
          <cell r="BX1231">
            <v>0</v>
          </cell>
          <cell r="BY1231">
            <v>-0.23923444999999965</v>
          </cell>
          <cell r="BZ1231">
            <v>-6.3354156999996576</v>
          </cell>
          <cell r="CA1231">
            <v>-0.74224999999999997</v>
          </cell>
          <cell r="CB1231">
            <v>0</v>
          </cell>
          <cell r="CC1231">
            <v>0</v>
          </cell>
          <cell r="CD1231">
            <v>0</v>
          </cell>
          <cell r="CE1231">
            <v>18.092951970000058</v>
          </cell>
          <cell r="CF1231">
            <v>-0.75474999999999959</v>
          </cell>
          <cell r="CG1231">
            <v>-0.98216708999999902</v>
          </cell>
          <cell r="CH1231">
            <v>-0.75475000000005821</v>
          </cell>
          <cell r="CI1231">
            <v>0</v>
          </cell>
          <cell r="CJ1231">
            <v>0</v>
          </cell>
          <cell r="CK1231">
            <v>0.75474999999999959</v>
          </cell>
          <cell r="CL1231">
            <v>0</v>
          </cell>
          <cell r="CM1231">
            <v>19.367750240000078</v>
          </cell>
          <cell r="CN1231">
            <v>0.7358247600000003</v>
          </cell>
          <cell r="CO1231">
            <v>0</v>
          </cell>
          <cell r="CP1231">
            <v>-0.12063067999999966</v>
          </cell>
          <cell r="CQ1231">
            <v>-0.15307526000000049</v>
          </cell>
          <cell r="CR1231">
            <v>0.30703906000002235</v>
          </cell>
          <cell r="CS1231">
            <v>0</v>
          </cell>
          <cell r="CT1231">
            <v>0</v>
          </cell>
          <cell r="CU1231">
            <v>0</v>
          </cell>
          <cell r="CV1231">
            <v>-0.75975000000000037</v>
          </cell>
          <cell r="CW1231">
            <v>0</v>
          </cell>
          <cell r="CX1231">
            <v>0.75975000000000015</v>
          </cell>
          <cell r="CY1231">
            <v>0</v>
          </cell>
          <cell r="CZ1231">
            <v>0</v>
          </cell>
          <cell r="DA1231">
            <v>0.30703905999999925</v>
          </cell>
          <cell r="DB1231">
            <v>0</v>
          </cell>
          <cell r="DC1231">
            <v>0</v>
          </cell>
          <cell r="DD1231">
            <v>0</v>
          </cell>
          <cell r="DE1231">
            <v>-0.9327324899999212</v>
          </cell>
          <cell r="DF1231">
            <v>-0.74825000000000053</v>
          </cell>
          <cell r="DG1231">
            <v>0</v>
          </cell>
          <cell r="DH1231">
            <v>0</v>
          </cell>
          <cell r="DI1231">
            <v>0</v>
          </cell>
          <cell r="DJ1231">
            <v>0</v>
          </cell>
          <cell r="DK1231">
            <v>0</v>
          </cell>
          <cell r="DL1231">
            <v>0</v>
          </cell>
          <cell r="DM1231">
            <v>0.56835721999999933</v>
          </cell>
          <cell r="DN1231">
            <v>6.3918019999999132E-2</v>
          </cell>
          <cell r="DO1231">
            <v>0</v>
          </cell>
          <cell r="DP1231">
            <v>-6.8507729999998546E-2</v>
          </cell>
          <cell r="DQ1231">
            <v>-0.7482500000000023</v>
          </cell>
          <cell r="DR1231">
            <v>-1.0528393299999834</v>
          </cell>
          <cell r="DS1231">
            <v>0</v>
          </cell>
          <cell r="DT1231">
            <v>0</v>
          </cell>
          <cell r="DU1231">
            <v>0</v>
          </cell>
          <cell r="DV1231">
            <v>0</v>
          </cell>
          <cell r="DW1231">
            <v>0</v>
          </cell>
          <cell r="DX1231">
            <v>0</v>
          </cell>
          <cell r="DY1231">
            <v>0</v>
          </cell>
          <cell r="DZ1231">
            <v>0</v>
          </cell>
          <cell r="EA1231">
            <v>-0.30158932999999166</v>
          </cell>
          <cell r="EB1231">
            <v>0</v>
          </cell>
          <cell r="EC1231">
            <v>-0.75124999999999886</v>
          </cell>
          <cell r="ED1231">
            <v>0</v>
          </cell>
          <cell r="EE1231">
            <v>-1.2012318899999173</v>
          </cell>
          <cell r="EF1231">
            <v>-0.75350000000000006</v>
          </cell>
          <cell r="EG1231">
            <v>0.30576811000008774</v>
          </cell>
          <cell r="EH1231">
            <v>0</v>
          </cell>
          <cell r="EI1231">
            <v>-0.75349999999999984</v>
          </cell>
          <cell r="EJ1231">
            <v>0</v>
          </cell>
          <cell r="EK1231">
            <v>0</v>
          </cell>
          <cell r="EL1231">
            <v>0</v>
          </cell>
          <cell r="EM1231">
            <v>0</v>
          </cell>
          <cell r="EN1231">
            <v>0</v>
          </cell>
          <cell r="EO1231">
            <v>0</v>
          </cell>
          <cell r="EP1231">
            <v>0</v>
          </cell>
          <cell r="EQ1231">
            <v>0</v>
          </cell>
          <cell r="ER1231">
            <v>-1.5065000000000168</v>
          </cell>
          <cell r="ES1231">
            <v>0</v>
          </cell>
          <cell r="ET1231">
            <v>0</v>
          </cell>
          <cell r="EU1231">
            <v>0</v>
          </cell>
          <cell r="EV1231">
            <v>0</v>
          </cell>
          <cell r="EW1231">
            <v>0</v>
          </cell>
          <cell r="EX1231">
            <v>0</v>
          </cell>
          <cell r="EY1231">
            <v>0</v>
          </cell>
          <cell r="EZ1231">
            <v>-0.75324999999999953</v>
          </cell>
          <cell r="FA1231">
            <v>0</v>
          </cell>
          <cell r="FB1231">
            <v>0</v>
          </cell>
          <cell r="FC1231">
            <v>0</v>
          </cell>
          <cell r="FD1231">
            <v>-0.75324999999999953</v>
          </cell>
          <cell r="FE1231">
            <v>-61.322399999999902</v>
          </cell>
          <cell r="FF1231">
            <v>0</v>
          </cell>
          <cell r="FG1231">
            <v>1.5030000000000019</v>
          </cell>
          <cell r="FH1231">
            <v>-62.825399999999917</v>
          </cell>
          <cell r="FI1231">
            <v>0</v>
          </cell>
          <cell r="FJ1231">
            <v>0</v>
          </cell>
          <cell r="FK1231">
            <v>0</v>
          </cell>
          <cell r="FL1231">
            <v>0</v>
          </cell>
          <cell r="FM1231">
            <v>0</v>
          </cell>
          <cell r="FN1231">
            <v>0</v>
          </cell>
          <cell r="FO1231">
            <v>0</v>
          </cell>
          <cell r="FP1231">
            <v>0</v>
          </cell>
          <cell r="FQ1231">
            <v>0</v>
          </cell>
          <cell r="FR1231">
            <v>0</v>
          </cell>
          <cell r="FS1231">
            <v>0</v>
          </cell>
          <cell r="FT1231">
            <v>0</v>
          </cell>
          <cell r="FU1231">
            <v>0</v>
          </cell>
          <cell r="FV1231">
            <v>0</v>
          </cell>
          <cell r="FW1231">
            <v>0</v>
          </cell>
          <cell r="FX1231">
            <v>0</v>
          </cell>
          <cell r="FY1231">
            <v>0</v>
          </cell>
          <cell r="FZ1231">
            <v>0</v>
          </cell>
          <cell r="GA1231">
            <v>0</v>
          </cell>
          <cell r="GB1231">
            <v>0</v>
          </cell>
          <cell r="GC1231">
            <v>0</v>
          </cell>
          <cell r="GD1231">
            <v>0</v>
          </cell>
          <cell r="GE1231">
            <v>-31.464950000000044</v>
          </cell>
          <cell r="GF1231">
            <v>0</v>
          </cell>
          <cell r="GG1231">
            <v>-31.464949999999988</v>
          </cell>
          <cell r="GH1231">
            <v>0</v>
          </cell>
          <cell r="GI1231">
            <v>0</v>
          </cell>
          <cell r="GJ1231">
            <v>0</v>
          </cell>
          <cell r="GK1231">
            <v>0</v>
          </cell>
          <cell r="GL1231">
            <v>-0.75274999999999981</v>
          </cell>
          <cell r="GM1231">
            <v>0</v>
          </cell>
          <cell r="GN1231">
            <v>0</v>
          </cell>
          <cell r="GO1231">
            <v>0</v>
          </cell>
          <cell r="GP1231">
            <v>0</v>
          </cell>
          <cell r="GQ1231">
            <v>0.7527500000000007</v>
          </cell>
          <cell r="GR1231">
            <v>0</v>
          </cell>
          <cell r="GS1231">
            <v>0</v>
          </cell>
          <cell r="GT1231">
            <v>0</v>
          </cell>
          <cell r="GU1231">
            <v>0</v>
          </cell>
          <cell r="GV1231">
            <v>0</v>
          </cell>
          <cell r="GW1231">
            <v>0</v>
          </cell>
          <cell r="GX1231">
            <v>0</v>
          </cell>
          <cell r="GY1231">
            <v>0</v>
          </cell>
          <cell r="GZ1231">
            <v>0</v>
          </cell>
          <cell r="HA1231">
            <v>0</v>
          </cell>
          <cell r="HB1231">
            <v>0</v>
          </cell>
          <cell r="HC1231">
            <v>0</v>
          </cell>
          <cell r="HD1231">
            <v>0</v>
          </cell>
          <cell r="HE1231">
            <v>0</v>
          </cell>
          <cell r="HF1231">
            <v>0</v>
          </cell>
          <cell r="HG1231">
            <v>0</v>
          </cell>
          <cell r="HH1231">
            <v>0</v>
          </cell>
          <cell r="HI1231">
            <v>0</v>
          </cell>
          <cell r="HJ1231">
            <v>0</v>
          </cell>
          <cell r="HK1231">
            <v>0</v>
          </cell>
          <cell r="HL1231">
            <v>0</v>
          </cell>
          <cell r="HM1231">
            <v>0</v>
          </cell>
          <cell r="HN1231">
            <v>0</v>
          </cell>
          <cell r="HO1231">
            <v>0</v>
          </cell>
          <cell r="HP1231">
            <v>0</v>
          </cell>
          <cell r="HQ1231">
            <v>0</v>
          </cell>
          <cell r="HR1231">
            <v>0</v>
          </cell>
          <cell r="HS1231">
            <v>0</v>
          </cell>
          <cell r="HT1231">
            <v>0</v>
          </cell>
          <cell r="HU1231">
            <v>0</v>
          </cell>
          <cell r="HV1231">
            <v>0</v>
          </cell>
          <cell r="HW1231">
            <v>0</v>
          </cell>
          <cell r="HX1231">
            <v>0</v>
          </cell>
          <cell r="HY1231">
            <v>0</v>
          </cell>
          <cell r="HZ1231">
            <v>0</v>
          </cell>
          <cell r="IA1231">
            <v>0</v>
          </cell>
          <cell r="IB1231">
            <v>0</v>
          </cell>
          <cell r="IC1231">
            <v>0</v>
          </cell>
          <cell r="ID1231">
            <v>0</v>
          </cell>
          <cell r="IE1231">
            <v>0</v>
          </cell>
          <cell r="IF1231">
            <v>0</v>
          </cell>
          <cell r="IG1231">
            <v>0</v>
          </cell>
          <cell r="IH1231">
            <v>0</v>
          </cell>
          <cell r="II1231">
            <v>0</v>
          </cell>
          <cell r="IJ1231">
            <v>0</v>
          </cell>
          <cell r="IK1231">
            <v>0</v>
          </cell>
          <cell r="IL1231">
            <v>0</v>
          </cell>
          <cell r="IM1231">
            <v>0</v>
          </cell>
          <cell r="IN1231">
            <v>0</v>
          </cell>
          <cell r="IO1231">
            <v>0</v>
          </cell>
          <cell r="IP1231">
            <v>0</v>
          </cell>
          <cell r="IQ1231">
            <v>0</v>
          </cell>
          <cell r="IR1231">
            <v>0</v>
          </cell>
          <cell r="IS1231">
            <v>0</v>
          </cell>
          <cell r="IT1231">
            <v>0</v>
          </cell>
          <cell r="IU1231">
            <v>0</v>
          </cell>
          <cell r="IV1231">
            <v>0</v>
          </cell>
          <cell r="IW1231">
            <v>0</v>
          </cell>
          <cell r="IX1231">
            <v>0</v>
          </cell>
          <cell r="IY1231">
            <v>0</v>
          </cell>
          <cell r="IZ1231">
            <v>0</v>
          </cell>
          <cell r="JA1231">
            <v>0</v>
          </cell>
          <cell r="JB1231">
            <v>0</v>
          </cell>
          <cell r="JC1231">
            <v>0</v>
          </cell>
          <cell r="JD1231">
            <v>0</v>
          </cell>
          <cell r="JE1231">
            <v>0</v>
          </cell>
        </row>
        <row r="1232">
          <cell r="D1232" t="str">
            <v>GCV.EX.UTN._.___.Naughton 3</v>
          </cell>
          <cell r="F1232">
            <v>-263.10610463000012</v>
          </cell>
          <cell r="G1232">
            <v>-464.18992056999923</v>
          </cell>
          <cell r="H1232">
            <v>-121.70339284000511</v>
          </cell>
          <cell r="I1232">
            <v>-381.3463984900045</v>
          </cell>
          <cell r="J1232">
            <v>-227.73464977999538</v>
          </cell>
          <cell r="K1232">
            <v>-219.22117017999335</v>
          </cell>
          <cell r="L1232">
            <v>-114.9405601499966</v>
          </cell>
          <cell r="M1232">
            <v>-270.89183496999613</v>
          </cell>
          <cell r="N1232">
            <v>-311.6427168799928</v>
          </cell>
          <cell r="O1232">
            <v>-57.783525800001371</v>
          </cell>
          <cell r="P1232">
            <v>-104.63416190999851</v>
          </cell>
          <cell r="Q1232">
            <v>-167.45903763000388</v>
          </cell>
          <cell r="R1232">
            <v>-1432.0763676100178</v>
          </cell>
          <cell r="S1232">
            <v>-95.759299040002588</v>
          </cell>
          <cell r="T1232">
            <v>-98.540277460000652</v>
          </cell>
          <cell r="U1232">
            <v>-109.56631419000405</v>
          </cell>
          <cell r="V1232">
            <v>54.013086720000501</v>
          </cell>
          <cell r="W1232">
            <v>-275.84544796999762</v>
          </cell>
          <cell r="X1232">
            <v>-90.394577929997467</v>
          </cell>
          <cell r="Y1232">
            <v>-28.497522480003681</v>
          </cell>
          <cell r="Z1232">
            <v>-315.98579182999674</v>
          </cell>
          <cell r="AA1232">
            <v>-90.20134677999522</v>
          </cell>
          <cell r="AB1232">
            <v>31.022003359996233</v>
          </cell>
          <cell r="AC1232">
            <v>-133.67013819000385</v>
          </cell>
          <cell r="AD1232">
            <v>-278.65074181999807</v>
          </cell>
          <cell r="AE1232">
            <v>-2157.3629647999769</v>
          </cell>
          <cell r="AF1232">
            <v>-8.33189603000028</v>
          </cell>
          <cell r="AG1232">
            <v>-25.106413019999309</v>
          </cell>
          <cell r="AH1232">
            <v>-113.57478346000244</v>
          </cell>
          <cell r="AI1232">
            <v>47.114431519996288</v>
          </cell>
          <cell r="AJ1232">
            <v>-417.43269796999812</v>
          </cell>
          <cell r="AK1232">
            <v>-347.51908488999834</v>
          </cell>
          <cell r="AL1232">
            <v>-461.40144474000044</v>
          </cell>
          <cell r="AM1232">
            <v>-153.49282587999915</v>
          </cell>
          <cell r="AN1232">
            <v>-273.87251508999543</v>
          </cell>
          <cell r="AO1232">
            <v>-260.12293626999872</v>
          </cell>
          <cell r="AP1232">
            <v>-63.991269200003444</v>
          </cell>
          <cell r="AQ1232">
            <v>-79.631529769999361</v>
          </cell>
          <cell r="AR1232">
            <v>-1959.5859858400072</v>
          </cell>
          <cell r="AS1232">
            <v>-19.265590519999932</v>
          </cell>
          <cell r="AT1232">
            <v>-208.65891156000089</v>
          </cell>
          <cell r="AU1232">
            <v>-586.73600062000332</v>
          </cell>
          <cell r="AV1232">
            <v>-96.285458890000882</v>
          </cell>
          <cell r="AW1232">
            <v>103.61027681000087</v>
          </cell>
          <cell r="AX1232">
            <v>-18.189925769999718</v>
          </cell>
          <cell r="AY1232">
            <v>-372.71936754000126</v>
          </cell>
          <cell r="AZ1232">
            <v>-340.4772462400033</v>
          </cell>
          <cell r="BA1232">
            <v>-26.937151749996701</v>
          </cell>
          <cell r="BB1232">
            <v>-71.898682839999992</v>
          </cell>
          <cell r="BC1232">
            <v>-209.0745807000003</v>
          </cell>
          <cell r="BD1232">
            <v>-112.95334622000155</v>
          </cell>
          <cell r="BE1232">
            <v>-1248.8684276000276</v>
          </cell>
          <cell r="BF1232">
            <v>13.347427249999782</v>
          </cell>
          <cell r="BG1232">
            <v>-193.06962578000275</v>
          </cell>
          <cell r="BH1232">
            <v>-256.0673226200006</v>
          </cell>
          <cell r="BI1232">
            <v>-42.249742520000837</v>
          </cell>
          <cell r="BJ1232">
            <v>-4.3862924100003511</v>
          </cell>
          <cell r="BK1232">
            <v>-81.635728829999834</v>
          </cell>
          <cell r="BL1232">
            <v>-16.243772539997735</v>
          </cell>
          <cell r="BM1232">
            <v>-180.52264703000037</v>
          </cell>
          <cell r="BN1232">
            <v>-167.50849073000063</v>
          </cell>
          <cell r="BO1232">
            <v>2.147262899999987</v>
          </cell>
          <cell r="BP1232">
            <v>-152.85399828000209</v>
          </cell>
          <cell r="BQ1232">
            <v>-169.82549700999971</v>
          </cell>
          <cell r="BR1232">
            <v>4.4938141599999426</v>
          </cell>
          <cell r="BS1232">
            <v>0.70310000000000006</v>
          </cell>
          <cell r="BT1232">
            <v>3.9175328699999454</v>
          </cell>
          <cell r="BU1232">
            <v>-3.8854829999999896E-2</v>
          </cell>
          <cell r="BV1232">
            <v>0</v>
          </cell>
          <cell r="BW1232">
            <v>0</v>
          </cell>
          <cell r="BX1232">
            <v>3.9811370000002455E-2</v>
          </cell>
          <cell r="BY1232">
            <v>2.5003427899999906</v>
          </cell>
          <cell r="BZ1232">
            <v>0</v>
          </cell>
          <cell r="CA1232">
            <v>-2.6281180400000039</v>
          </cell>
          <cell r="CB1232">
            <v>0</v>
          </cell>
          <cell r="CC1232">
            <v>0</v>
          </cell>
          <cell r="CD1232">
            <v>0</v>
          </cell>
          <cell r="CE1232">
            <v>10.426920180000025</v>
          </cell>
          <cell r="CF1232">
            <v>0</v>
          </cell>
          <cell r="CG1232">
            <v>0</v>
          </cell>
          <cell r="CH1232">
            <v>0</v>
          </cell>
          <cell r="CI1232">
            <v>-8.2063349999999424E-2</v>
          </cell>
          <cell r="CJ1232">
            <v>-0.16393442000000036</v>
          </cell>
          <cell r="CK1232">
            <v>0</v>
          </cell>
          <cell r="CL1232">
            <v>10.500000000000014</v>
          </cell>
          <cell r="CM1232">
            <v>0</v>
          </cell>
          <cell r="CN1232">
            <v>0</v>
          </cell>
          <cell r="CO1232">
            <v>0.17291794999999999</v>
          </cell>
          <cell r="CP1232">
            <v>0</v>
          </cell>
          <cell r="CQ1232">
            <v>0</v>
          </cell>
          <cell r="CR1232">
            <v>0.3561906699999895</v>
          </cell>
          <cell r="CS1232">
            <v>0</v>
          </cell>
          <cell r="CT1232">
            <v>0</v>
          </cell>
          <cell r="CU1232">
            <v>0.83170846000000864</v>
          </cell>
          <cell r="CV1232">
            <v>-0.48205066999999957</v>
          </cell>
          <cell r="CW1232">
            <v>-5.5149579999991261E-2</v>
          </cell>
          <cell r="CX1232">
            <v>5.1335140000000834E-2</v>
          </cell>
          <cell r="CY1232">
            <v>0</v>
          </cell>
          <cell r="CZ1232">
            <v>0</v>
          </cell>
          <cell r="DA1232">
            <v>0.17993024999999996</v>
          </cell>
          <cell r="DB1232">
            <v>-9.4031839999999534E-2</v>
          </cell>
          <cell r="DC1232">
            <v>0</v>
          </cell>
          <cell r="DD1232">
            <v>-7.5551089999999821E-2</v>
          </cell>
          <cell r="DE1232">
            <v>-10.741773179999996</v>
          </cell>
          <cell r="DF1232">
            <v>0</v>
          </cell>
          <cell r="DG1232">
            <v>0.12649891999999952</v>
          </cell>
          <cell r="DH1232">
            <v>-9.6797975699999945</v>
          </cell>
          <cell r="DI1232">
            <v>-0.69393501000000413</v>
          </cell>
          <cell r="DJ1232">
            <v>-0.33060509000000238</v>
          </cell>
          <cell r="DK1232">
            <v>0</v>
          </cell>
          <cell r="DL1232">
            <v>0</v>
          </cell>
          <cell r="DM1232">
            <v>0</v>
          </cell>
          <cell r="DN1232">
            <v>0</v>
          </cell>
          <cell r="DO1232">
            <v>-0.16393442999999941</v>
          </cell>
          <cell r="DP1232">
            <v>0</v>
          </cell>
          <cell r="DQ1232">
            <v>0</v>
          </cell>
          <cell r="DR1232">
            <v>1.3461509899999839</v>
          </cell>
          <cell r="DS1232">
            <v>0</v>
          </cell>
          <cell r="DT1232">
            <v>0</v>
          </cell>
          <cell r="DU1232">
            <v>0.54271074999999946</v>
          </cell>
          <cell r="DV1232">
            <v>0.26753318000000448</v>
          </cell>
          <cell r="DW1232">
            <v>-0.2699897199999981</v>
          </cell>
          <cell r="DX1232">
            <v>0.31354254000000026</v>
          </cell>
          <cell r="DY1232">
            <v>0</v>
          </cell>
          <cell r="DZ1232">
            <v>0</v>
          </cell>
          <cell r="EA1232">
            <v>-0.12447707999999835</v>
          </cell>
          <cell r="EB1232">
            <v>0.45626485000000017</v>
          </cell>
          <cell r="EC1232">
            <v>0.16056646999999913</v>
          </cell>
          <cell r="ED1232">
            <v>0</v>
          </cell>
          <cell r="EE1232">
            <v>0.14147389000001453</v>
          </cell>
          <cell r="EF1232">
            <v>0</v>
          </cell>
          <cell r="EG1232">
            <v>0</v>
          </cell>
          <cell r="EH1232">
            <v>0</v>
          </cell>
          <cell r="EI1232">
            <v>0</v>
          </cell>
          <cell r="EJ1232">
            <v>0.10972002000000014</v>
          </cell>
          <cell r="EK1232">
            <v>3.1753869999999296E-2</v>
          </cell>
          <cell r="EL1232">
            <v>0</v>
          </cell>
          <cell r="EM1232">
            <v>0</v>
          </cell>
          <cell r="EN1232">
            <v>0</v>
          </cell>
          <cell r="EO1232">
            <v>0</v>
          </cell>
          <cell r="EP1232">
            <v>0</v>
          </cell>
          <cell r="EQ1232">
            <v>0</v>
          </cell>
          <cell r="ER1232">
            <v>84.321860389999983</v>
          </cell>
          <cell r="ES1232">
            <v>-0.30129999999999946</v>
          </cell>
          <cell r="ET1232">
            <v>82.649502429999984</v>
          </cell>
          <cell r="EU1232">
            <v>0.6904429400000005</v>
          </cell>
          <cell r="EV1232">
            <v>7.8722409999997467E-2</v>
          </cell>
          <cell r="EW1232">
            <v>0</v>
          </cell>
          <cell r="EX1232">
            <v>-0.31344358000000039</v>
          </cell>
          <cell r="EY1232">
            <v>0</v>
          </cell>
          <cell r="EZ1232">
            <v>0</v>
          </cell>
          <cell r="FA1232">
            <v>0</v>
          </cell>
          <cell r="FB1232">
            <v>0.69870000000000054</v>
          </cell>
          <cell r="FC1232">
            <v>0.81923618999999981</v>
          </cell>
          <cell r="FD1232">
            <v>0</v>
          </cell>
          <cell r="FE1232">
            <v>-0.15162572999997792</v>
          </cell>
          <cell r="FF1232">
            <v>0</v>
          </cell>
          <cell r="FG1232">
            <v>-0.12496311000000038</v>
          </cell>
          <cell r="FH1232">
            <v>3.7118609999993168E-2</v>
          </cell>
          <cell r="FI1232">
            <v>0.4205893900000035</v>
          </cell>
          <cell r="FJ1232">
            <v>0</v>
          </cell>
          <cell r="FK1232">
            <v>-0.1639344300000003</v>
          </cell>
          <cell r="FL1232">
            <v>0</v>
          </cell>
          <cell r="FM1232">
            <v>-1.7968699999997284E-3</v>
          </cell>
          <cell r="FN1232">
            <v>0</v>
          </cell>
          <cell r="FO1232">
            <v>-0.16393442999999941</v>
          </cell>
          <cell r="FP1232">
            <v>-0.16217705000000038</v>
          </cell>
          <cell r="FQ1232">
            <v>7.4721599999998389E-3</v>
          </cell>
          <cell r="FR1232">
            <v>-36.879212239999987</v>
          </cell>
          <cell r="FS1232">
            <v>0.2164528799999994</v>
          </cell>
          <cell r="FT1232">
            <v>-36.40890000000001</v>
          </cell>
          <cell r="FU1232">
            <v>-0.11468078000000226</v>
          </cell>
          <cell r="FV1232">
            <v>-0.27483164999999943</v>
          </cell>
          <cell r="FW1232">
            <v>0</v>
          </cell>
          <cell r="FX1232">
            <v>0</v>
          </cell>
          <cell r="FY1232">
            <v>0</v>
          </cell>
          <cell r="FZ1232">
            <v>0</v>
          </cell>
          <cell r="GA1232">
            <v>-0.16393442999999985</v>
          </cell>
          <cell r="GB1232">
            <v>1.5436929999999904E-2</v>
          </cell>
          <cell r="GC1232">
            <v>-0.14875519000000281</v>
          </cell>
          <cell r="GD1232">
            <v>0</v>
          </cell>
          <cell r="GE1232">
            <v>-36.445468390000002</v>
          </cell>
          <cell r="GF1232">
            <v>0</v>
          </cell>
          <cell r="GG1232">
            <v>-36.43310000000001</v>
          </cell>
          <cell r="GH1232">
            <v>-5.3107900000000541E-2</v>
          </cell>
          <cell r="GI1232">
            <v>-9.2299159999999603E-2</v>
          </cell>
          <cell r="GJ1232">
            <v>5.0004680000000024E-2</v>
          </cell>
          <cell r="GK1232">
            <v>0</v>
          </cell>
          <cell r="GL1232">
            <v>0</v>
          </cell>
          <cell r="GM1232">
            <v>0</v>
          </cell>
          <cell r="GN1232">
            <v>0</v>
          </cell>
          <cell r="GO1232">
            <v>8.3033989999999669E-2</v>
          </cell>
          <cell r="GP1232">
            <v>0</v>
          </cell>
          <cell r="GQ1232">
            <v>0</v>
          </cell>
          <cell r="GR1232">
            <v>21.004184259999988</v>
          </cell>
          <cell r="GS1232">
            <v>0</v>
          </cell>
          <cell r="GT1232">
            <v>20.808634049999995</v>
          </cell>
          <cell r="GU1232">
            <v>-0.22681137000000007</v>
          </cell>
          <cell r="GV1232">
            <v>0.21124860999999839</v>
          </cell>
          <cell r="GW1232">
            <v>0</v>
          </cell>
          <cell r="GX1232">
            <v>0</v>
          </cell>
          <cell r="GY1232">
            <v>0</v>
          </cell>
          <cell r="GZ1232">
            <v>0</v>
          </cell>
          <cell r="HA1232">
            <v>0</v>
          </cell>
          <cell r="HB1232">
            <v>0.37504739999999881</v>
          </cell>
          <cell r="HC1232">
            <v>-0.16393443000000002</v>
          </cell>
          <cell r="HD1232">
            <v>0</v>
          </cell>
          <cell r="HE1232">
            <v>-0.5896490799999583</v>
          </cell>
          <cell r="HF1232">
            <v>-9.7845799999999983E-2</v>
          </cell>
          <cell r="HG1232">
            <v>0</v>
          </cell>
          <cell r="HH1232">
            <v>-0.32786884999999799</v>
          </cell>
          <cell r="HI1232">
            <v>0</v>
          </cell>
          <cell r="HJ1232">
            <v>-0.16393442999999999</v>
          </cell>
          <cell r="HK1232">
            <v>0</v>
          </cell>
          <cell r="HL1232">
            <v>0</v>
          </cell>
          <cell r="HM1232">
            <v>0</v>
          </cell>
          <cell r="HN1232">
            <v>0</v>
          </cell>
          <cell r="HO1232">
            <v>0</v>
          </cell>
          <cell r="HP1232">
            <v>0</v>
          </cell>
          <cell r="HQ1232">
            <v>0</v>
          </cell>
          <cell r="HR1232">
            <v>-7.8074694600000498</v>
          </cell>
          <cell r="HS1232">
            <v>0</v>
          </cell>
          <cell r="HT1232">
            <v>0</v>
          </cell>
          <cell r="HU1232">
            <v>0</v>
          </cell>
          <cell r="HV1232">
            <v>0</v>
          </cell>
          <cell r="HW1232">
            <v>0</v>
          </cell>
          <cell r="HX1232">
            <v>0</v>
          </cell>
          <cell r="HY1232">
            <v>0</v>
          </cell>
          <cell r="HZ1232">
            <v>-34.458111100000053</v>
          </cell>
          <cell r="IA1232">
            <v>0</v>
          </cell>
          <cell r="IB1232">
            <v>0</v>
          </cell>
          <cell r="IC1232">
            <v>0</v>
          </cell>
          <cell r="ID1232">
            <v>26.65064164</v>
          </cell>
          <cell r="IE1232">
            <v>0</v>
          </cell>
          <cell r="IF1232">
            <v>0</v>
          </cell>
          <cell r="IG1232">
            <v>0</v>
          </cell>
          <cell r="IH1232">
            <v>0</v>
          </cell>
          <cell r="II1232">
            <v>0</v>
          </cell>
          <cell r="IJ1232">
            <v>0</v>
          </cell>
          <cell r="IK1232">
            <v>0</v>
          </cell>
          <cell r="IL1232">
            <v>0</v>
          </cell>
          <cell r="IM1232">
            <v>0</v>
          </cell>
          <cell r="IN1232">
            <v>0</v>
          </cell>
          <cell r="IO1232">
            <v>0</v>
          </cell>
          <cell r="IP1232">
            <v>0</v>
          </cell>
          <cell r="IQ1232">
            <v>0</v>
          </cell>
          <cell r="IR1232">
            <v>0</v>
          </cell>
          <cell r="IS1232">
            <v>0</v>
          </cell>
          <cell r="IT1232">
            <v>0</v>
          </cell>
          <cell r="IU1232">
            <v>0</v>
          </cell>
          <cell r="IV1232">
            <v>0</v>
          </cell>
          <cell r="IW1232">
            <v>0</v>
          </cell>
          <cell r="IX1232">
            <v>0</v>
          </cell>
          <cell r="IY1232">
            <v>0</v>
          </cell>
          <cell r="IZ1232">
            <v>0</v>
          </cell>
          <cell r="JA1232">
            <v>0</v>
          </cell>
          <cell r="JB1232">
            <v>0</v>
          </cell>
          <cell r="JC1232">
            <v>0</v>
          </cell>
          <cell r="JD1232">
            <v>0</v>
          </cell>
          <cell r="JE1232">
            <v>0</v>
          </cell>
        </row>
        <row r="1233">
          <cell r="D1233" t="str">
            <v>GCV.EX.UTN._.___.Naughton 3 OR</v>
          </cell>
          <cell r="F1233">
            <v>-93.916814679999334</v>
          </cell>
          <cell r="G1233">
            <v>-22.90992500000084</v>
          </cell>
          <cell r="H1233">
            <v>2.9651992199978849</v>
          </cell>
          <cell r="I1233">
            <v>-187.52392642000177</v>
          </cell>
          <cell r="J1233">
            <v>-10.154667189995962</v>
          </cell>
          <cell r="K1233">
            <v>-99.427606059998652</v>
          </cell>
          <cell r="L1233">
            <v>-46.174914310000531</v>
          </cell>
          <cell r="M1233">
            <v>-91.652535340002942</v>
          </cell>
          <cell r="N1233">
            <v>9.6463910699985718</v>
          </cell>
          <cell r="O1233">
            <v>15.992980529998022</v>
          </cell>
          <cell r="P1233">
            <v>-75.147204290000445</v>
          </cell>
          <cell r="Q1233">
            <v>-34.117446809999819</v>
          </cell>
          <cell r="R1233">
            <v>-644.2702766200091</v>
          </cell>
          <cell r="S1233">
            <v>-54.104979450000428</v>
          </cell>
          <cell r="T1233">
            <v>49.059668129998499</v>
          </cell>
          <cell r="U1233">
            <v>-24.406076790000952</v>
          </cell>
          <cell r="V1233">
            <v>-70.359962920001635</v>
          </cell>
          <cell r="W1233">
            <v>-38.456097619999127</v>
          </cell>
          <cell r="X1233">
            <v>-130.53802670000005</v>
          </cell>
          <cell r="Y1233">
            <v>-67.244336189996829</v>
          </cell>
          <cell r="Z1233">
            <v>-89.713766429998941</v>
          </cell>
          <cell r="AA1233">
            <v>-39.486103539999021</v>
          </cell>
          <cell r="AB1233">
            <v>-72.19399994000014</v>
          </cell>
          <cell r="AC1233">
            <v>-58.727098310000656</v>
          </cell>
          <cell r="AD1233">
            <v>-48.099496860000272</v>
          </cell>
          <cell r="AE1233">
            <v>-1100.5948975499923</v>
          </cell>
          <cell r="AF1233">
            <v>1.8934191999999257</v>
          </cell>
          <cell r="AG1233">
            <v>-10.201218699999799</v>
          </cell>
          <cell r="AH1233">
            <v>-93.828141320000213</v>
          </cell>
          <cell r="AI1233">
            <v>-4.0123817799994868</v>
          </cell>
          <cell r="AJ1233">
            <v>-150.44977627000117</v>
          </cell>
          <cell r="AK1233">
            <v>-175.96057354999721</v>
          </cell>
          <cell r="AL1233">
            <v>-198.46243710999988</v>
          </cell>
          <cell r="AM1233">
            <v>-201.17299463999916</v>
          </cell>
          <cell r="AN1233">
            <v>-97.844596830000228</v>
          </cell>
          <cell r="AO1233">
            <v>-21.848897739999757</v>
          </cell>
          <cell r="AP1233">
            <v>-93.421067159998529</v>
          </cell>
          <cell r="AQ1233">
            <v>-55.286231649999081</v>
          </cell>
          <cell r="AR1233">
            <v>-741.46693812999001</v>
          </cell>
          <cell r="AS1233">
            <v>-47.687454959999968</v>
          </cell>
          <cell r="AT1233">
            <v>8.7927738799999133</v>
          </cell>
          <cell r="AU1233">
            <v>-86.382106529997145</v>
          </cell>
          <cell r="AV1233">
            <v>-22.61811125999975</v>
          </cell>
          <cell r="AW1233">
            <v>-10.403206429999727</v>
          </cell>
          <cell r="AX1233">
            <v>-2.0113923100000193</v>
          </cell>
          <cell r="AY1233">
            <v>-256.44445546000134</v>
          </cell>
          <cell r="AZ1233">
            <v>-106.77627729999767</v>
          </cell>
          <cell r="BA1233">
            <v>-148.04435273000126</v>
          </cell>
          <cell r="BB1233">
            <v>-7.2867500000029395E-2</v>
          </cell>
          <cell r="BC1233">
            <v>-56.861368680000851</v>
          </cell>
          <cell r="BD1233">
            <v>-12.958118850000574</v>
          </cell>
          <cell r="BE1233">
            <v>-733.08245290998457</v>
          </cell>
          <cell r="BF1233">
            <v>4.9327648099997532</v>
          </cell>
          <cell r="BG1233">
            <v>-87.020742109999446</v>
          </cell>
          <cell r="BH1233">
            <v>-79.295969100000093</v>
          </cell>
          <cell r="BI1233">
            <v>-62.906305299999985</v>
          </cell>
          <cell r="BJ1233">
            <v>-0.13179307999996581</v>
          </cell>
          <cell r="BK1233">
            <v>-13.279993060000038</v>
          </cell>
          <cell r="BL1233">
            <v>-153.51311605000137</v>
          </cell>
          <cell r="BM1233">
            <v>-67.327105219999794</v>
          </cell>
          <cell r="BN1233">
            <v>-183.88583589999962</v>
          </cell>
          <cell r="BO1233">
            <v>0.29856133999999201</v>
          </cell>
          <cell r="BP1233">
            <v>-63.66897599000049</v>
          </cell>
          <cell r="BQ1233">
            <v>-27.283943249999538</v>
          </cell>
          <cell r="BR1233">
            <v>0.29689999999999372</v>
          </cell>
          <cell r="BS1233">
            <v>0.2969</v>
          </cell>
          <cell r="BT1233">
            <v>0</v>
          </cell>
          <cell r="BU1233">
            <v>0</v>
          </cell>
          <cell r="BV1233">
            <v>0</v>
          </cell>
          <cell r="BW1233">
            <v>0</v>
          </cell>
          <cell r="BX1233">
            <v>0</v>
          </cell>
          <cell r="BY1233">
            <v>0</v>
          </cell>
          <cell r="BZ1233">
            <v>0</v>
          </cell>
          <cell r="CA1233">
            <v>0</v>
          </cell>
          <cell r="CB1233">
            <v>0</v>
          </cell>
          <cell r="CC1233">
            <v>0</v>
          </cell>
          <cell r="CD1233">
            <v>0</v>
          </cell>
          <cell r="CE1233">
            <v>0.30190000000000339</v>
          </cell>
          <cell r="CF1233">
            <v>0</v>
          </cell>
          <cell r="CG1233">
            <v>0</v>
          </cell>
          <cell r="CH1233">
            <v>0</v>
          </cell>
          <cell r="CI1233">
            <v>0</v>
          </cell>
          <cell r="CJ1233">
            <v>0</v>
          </cell>
          <cell r="CK1233">
            <v>0</v>
          </cell>
          <cell r="CL1233">
            <v>0</v>
          </cell>
          <cell r="CM1233">
            <v>0</v>
          </cell>
          <cell r="CN1233">
            <v>0</v>
          </cell>
          <cell r="CO1233">
            <v>0.3019</v>
          </cell>
          <cell r="CP1233">
            <v>0</v>
          </cell>
          <cell r="CQ1233">
            <v>0</v>
          </cell>
          <cell r="CR1233">
            <v>-0.69032676000000492</v>
          </cell>
          <cell r="CS1233">
            <v>0</v>
          </cell>
          <cell r="CT1233">
            <v>0</v>
          </cell>
          <cell r="CU1233">
            <v>0.30390000000000583</v>
          </cell>
          <cell r="CV1233">
            <v>-0.19012313999999897</v>
          </cell>
          <cell r="CW1233">
            <v>-0.32715005000000019</v>
          </cell>
          <cell r="CX1233">
            <v>-0.29702332000000009</v>
          </cell>
          <cell r="CY1233">
            <v>0</v>
          </cell>
          <cell r="CZ1233">
            <v>0</v>
          </cell>
          <cell r="DA1233">
            <v>-0.1799302500000004</v>
          </cell>
          <cell r="DB1233">
            <v>0</v>
          </cell>
          <cell r="DC1233">
            <v>0</v>
          </cell>
          <cell r="DD1233">
            <v>0</v>
          </cell>
          <cell r="DE1233">
            <v>0.34166308999999728</v>
          </cell>
          <cell r="DF1233">
            <v>0</v>
          </cell>
          <cell r="DG1233">
            <v>0</v>
          </cell>
          <cell r="DH1233">
            <v>0.44000127999999972</v>
          </cell>
          <cell r="DI1233">
            <v>-0.29930000000000234</v>
          </cell>
          <cell r="DJ1233">
            <v>6.3567309999999821E-2</v>
          </cell>
          <cell r="DK1233">
            <v>0.1373944999999992</v>
          </cell>
          <cell r="DL1233">
            <v>0</v>
          </cell>
          <cell r="DM1233">
            <v>0</v>
          </cell>
          <cell r="DN1233">
            <v>0</v>
          </cell>
          <cell r="DO1233">
            <v>0</v>
          </cell>
          <cell r="DP1233">
            <v>0</v>
          </cell>
          <cell r="DQ1233">
            <v>0</v>
          </cell>
          <cell r="DR1233">
            <v>0.24399117000001525</v>
          </cell>
          <cell r="DS1233">
            <v>0</v>
          </cell>
          <cell r="DT1233">
            <v>0</v>
          </cell>
          <cell r="DU1233">
            <v>0.30049999999999866</v>
          </cell>
          <cell r="DV1233">
            <v>-5.0601880000000321E-2</v>
          </cell>
          <cell r="DW1233">
            <v>0</v>
          </cell>
          <cell r="DX1233">
            <v>0</v>
          </cell>
          <cell r="DY1233">
            <v>-0.26694960000000001</v>
          </cell>
          <cell r="DZ1233">
            <v>0</v>
          </cell>
          <cell r="EA1233">
            <v>-3.945734999999928E-2</v>
          </cell>
          <cell r="EB1233">
            <v>0</v>
          </cell>
          <cell r="EC1233">
            <v>0.30049999999999999</v>
          </cell>
          <cell r="ED1233">
            <v>0</v>
          </cell>
          <cell r="EE1233">
            <v>-0.15192659999999591</v>
          </cell>
          <cell r="EF1233">
            <v>0</v>
          </cell>
          <cell r="EG1233">
            <v>0</v>
          </cell>
          <cell r="EH1233">
            <v>0</v>
          </cell>
          <cell r="EI1233">
            <v>0</v>
          </cell>
          <cell r="EJ1233">
            <v>-0.15192659999999991</v>
          </cell>
          <cell r="EK1233">
            <v>0</v>
          </cell>
          <cell r="EL1233">
            <v>0</v>
          </cell>
          <cell r="EM1233">
            <v>0</v>
          </cell>
          <cell r="EN1233">
            <v>0</v>
          </cell>
          <cell r="EO1233">
            <v>0</v>
          </cell>
          <cell r="EP1233">
            <v>0</v>
          </cell>
          <cell r="EQ1233">
            <v>0</v>
          </cell>
          <cell r="ER1233">
            <v>-132.03186353000001</v>
          </cell>
          <cell r="ES1233">
            <v>0.20371675999999983</v>
          </cell>
          <cell r="ET1233">
            <v>-133.46389572000001</v>
          </cell>
          <cell r="EU1233">
            <v>2.3115429999997161E-2</v>
          </cell>
          <cell r="EV1233">
            <v>0</v>
          </cell>
          <cell r="EW1233">
            <v>0</v>
          </cell>
          <cell r="EX1233">
            <v>0.3012999999999999</v>
          </cell>
          <cell r="EY1233">
            <v>0</v>
          </cell>
          <cell r="EZ1233">
            <v>0</v>
          </cell>
          <cell r="FA1233">
            <v>0</v>
          </cell>
          <cell r="FB1233">
            <v>0.30130000000000035</v>
          </cell>
          <cell r="FC1233">
            <v>0.6025999999999998</v>
          </cell>
          <cell r="FD1233">
            <v>0</v>
          </cell>
          <cell r="FE1233">
            <v>-6.3898300000033714E-3</v>
          </cell>
          <cell r="FF1233">
            <v>0</v>
          </cell>
          <cell r="FG1233">
            <v>0</v>
          </cell>
          <cell r="FH1233">
            <v>-0.20105303999999968</v>
          </cell>
          <cell r="FI1233">
            <v>0.25154175999999673</v>
          </cell>
          <cell r="FJ1233">
            <v>5.0000000000000711E-2</v>
          </cell>
          <cell r="FK1233">
            <v>-0.10687854999999979</v>
          </cell>
          <cell r="FL1233">
            <v>0</v>
          </cell>
          <cell r="FM1233">
            <v>0</v>
          </cell>
          <cell r="FN1233">
            <v>0</v>
          </cell>
          <cell r="FO1233">
            <v>0</v>
          </cell>
          <cell r="FP1233">
            <v>0</v>
          </cell>
          <cell r="FQ1233">
            <v>0</v>
          </cell>
          <cell r="FR1233">
            <v>36.049250879999988</v>
          </cell>
          <cell r="FS1233">
            <v>0.22216277999999989</v>
          </cell>
          <cell r="FT1233">
            <v>36.408899999999996</v>
          </cell>
          <cell r="FU1233">
            <v>-8.2637389999998589E-2</v>
          </cell>
          <cell r="FV1233">
            <v>-5.3037210000001167E-2</v>
          </cell>
          <cell r="FW1233">
            <v>-0.13649770000000006</v>
          </cell>
          <cell r="FX1233">
            <v>-0.13026823999999992</v>
          </cell>
          <cell r="FY1233">
            <v>0</v>
          </cell>
          <cell r="FZ1233">
            <v>0</v>
          </cell>
          <cell r="GA1233">
            <v>0</v>
          </cell>
          <cell r="GB1233">
            <v>-0.1793713600000002</v>
          </cell>
          <cell r="GC1233">
            <v>0</v>
          </cell>
          <cell r="GD1233">
            <v>0</v>
          </cell>
          <cell r="GE1233">
            <v>36.035714090000006</v>
          </cell>
          <cell r="GF1233">
            <v>0</v>
          </cell>
          <cell r="GG1233">
            <v>36.433099999999996</v>
          </cell>
          <cell r="GH1233">
            <v>0.17745135000000012</v>
          </cell>
          <cell r="GI1233">
            <v>0</v>
          </cell>
          <cell r="GJ1233">
            <v>0</v>
          </cell>
          <cell r="GK1233">
            <v>0</v>
          </cell>
          <cell r="GL1233">
            <v>0</v>
          </cell>
          <cell r="GM1233">
            <v>0</v>
          </cell>
          <cell r="GN1233">
            <v>0</v>
          </cell>
          <cell r="GO1233">
            <v>-0.57483725999999979</v>
          </cell>
          <cell r="GP1233">
            <v>0</v>
          </cell>
          <cell r="GQ1233">
            <v>0</v>
          </cell>
          <cell r="GR1233">
            <v>0</v>
          </cell>
          <cell r="GS1233">
            <v>0</v>
          </cell>
          <cell r="GT1233">
            <v>0</v>
          </cell>
          <cell r="GU1233">
            <v>0</v>
          </cell>
          <cell r="GV1233">
            <v>0</v>
          </cell>
          <cell r="GW1233">
            <v>0</v>
          </cell>
          <cell r="GX1233">
            <v>0</v>
          </cell>
          <cell r="GY1233">
            <v>0</v>
          </cell>
          <cell r="GZ1233">
            <v>0</v>
          </cell>
          <cell r="HA1233">
            <v>0</v>
          </cell>
          <cell r="HB1233">
            <v>0</v>
          </cell>
          <cell r="HC1233">
            <v>0</v>
          </cell>
          <cell r="HD1233">
            <v>0</v>
          </cell>
          <cell r="HE1233">
            <v>0</v>
          </cell>
          <cell r="HF1233">
            <v>0</v>
          </cell>
          <cell r="HG1233">
            <v>0</v>
          </cell>
          <cell r="HH1233">
            <v>0</v>
          </cell>
          <cell r="HI1233">
            <v>0</v>
          </cell>
          <cell r="HJ1233">
            <v>0</v>
          </cell>
          <cell r="HK1233">
            <v>0</v>
          </cell>
          <cell r="HL1233">
            <v>0</v>
          </cell>
          <cell r="HM1233">
            <v>0</v>
          </cell>
          <cell r="HN1233">
            <v>0</v>
          </cell>
          <cell r="HO1233">
            <v>0</v>
          </cell>
          <cell r="HP1233">
            <v>0</v>
          </cell>
          <cell r="HQ1233">
            <v>0</v>
          </cell>
          <cell r="HR1233">
            <v>0</v>
          </cell>
          <cell r="HS1233">
            <v>0</v>
          </cell>
          <cell r="HT1233">
            <v>0</v>
          </cell>
          <cell r="HU1233">
            <v>0</v>
          </cell>
          <cell r="HV1233">
            <v>0</v>
          </cell>
          <cell r="HW1233">
            <v>0</v>
          </cell>
          <cell r="HX1233">
            <v>0</v>
          </cell>
          <cell r="HY1233">
            <v>0</v>
          </cell>
          <cell r="HZ1233">
            <v>0</v>
          </cell>
          <cell r="IA1233">
            <v>0</v>
          </cell>
          <cell r="IB1233">
            <v>0</v>
          </cell>
          <cell r="IC1233">
            <v>0</v>
          </cell>
          <cell r="ID1233">
            <v>0</v>
          </cell>
          <cell r="IE1233">
            <v>0</v>
          </cell>
          <cell r="IF1233">
            <v>0</v>
          </cell>
          <cell r="IG1233">
            <v>0</v>
          </cell>
          <cell r="IH1233">
            <v>0</v>
          </cell>
          <cell r="II1233">
            <v>0</v>
          </cell>
          <cell r="IJ1233">
            <v>0</v>
          </cell>
          <cell r="IK1233">
            <v>0</v>
          </cell>
          <cell r="IL1233">
            <v>0</v>
          </cell>
          <cell r="IM1233">
            <v>0</v>
          </cell>
          <cell r="IN1233">
            <v>0</v>
          </cell>
          <cell r="IO1233">
            <v>0</v>
          </cell>
          <cell r="IP1233">
            <v>0</v>
          </cell>
          <cell r="IQ1233">
            <v>0</v>
          </cell>
          <cell r="IR1233">
            <v>0</v>
          </cell>
          <cell r="IS1233">
            <v>0</v>
          </cell>
          <cell r="IT1233">
            <v>0</v>
          </cell>
          <cell r="IU1233">
            <v>0</v>
          </cell>
          <cell r="IV1233">
            <v>0</v>
          </cell>
          <cell r="IW1233">
            <v>0</v>
          </cell>
          <cell r="IX1233">
            <v>0</v>
          </cell>
          <cell r="IY1233">
            <v>0</v>
          </cell>
          <cell r="IZ1233">
            <v>0</v>
          </cell>
          <cell r="JA1233">
            <v>0</v>
          </cell>
          <cell r="JB1233">
            <v>0</v>
          </cell>
          <cell r="JC1233">
            <v>0</v>
          </cell>
          <cell r="JD1233">
            <v>0</v>
          </cell>
          <cell r="JE1233">
            <v>0</v>
          </cell>
        </row>
        <row r="1234">
          <cell r="D1234" t="str">
            <v>GCV.EX.UTN._._26.Naughton 1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-903.30520455000806</v>
          </cell>
          <cell r="S1234">
            <v>-183.70296813000095</v>
          </cell>
          <cell r="T1234">
            <v>-68.019983610000054</v>
          </cell>
          <cell r="U1234">
            <v>-67.439566150000246</v>
          </cell>
          <cell r="V1234">
            <v>-27.180156400001579</v>
          </cell>
          <cell r="W1234">
            <v>-95.809612720004225</v>
          </cell>
          <cell r="X1234">
            <v>-35.972290930001691</v>
          </cell>
          <cell r="Y1234">
            <v>-95.765504330000113</v>
          </cell>
          <cell r="Z1234">
            <v>-72.149622919998365</v>
          </cell>
          <cell r="AA1234">
            <v>-99.907670270000381</v>
          </cell>
          <cell r="AB1234">
            <v>-49.259871229996861</v>
          </cell>
          <cell r="AC1234">
            <v>-3.224326250003287</v>
          </cell>
          <cell r="AD1234">
            <v>-104.8736316100003</v>
          </cell>
          <cell r="AE1234">
            <v>-2150.1044474199589</v>
          </cell>
          <cell r="AF1234">
            <v>-24.372552239999095</v>
          </cell>
          <cell r="AG1234">
            <v>-18.477594819999922</v>
          </cell>
          <cell r="AH1234">
            <v>-137.94638443999975</v>
          </cell>
          <cell r="AI1234">
            <v>-527.16158643999734</v>
          </cell>
          <cell r="AJ1234">
            <v>-96.871435270000802</v>
          </cell>
          <cell r="AK1234">
            <v>-208.32407800999499</v>
          </cell>
          <cell r="AL1234">
            <v>-466.1509802799992</v>
          </cell>
          <cell r="AM1234">
            <v>-333.3685144699848</v>
          </cell>
          <cell r="AN1234">
            <v>-129.46169498999734</v>
          </cell>
          <cell r="AO1234">
            <v>-60.660344040000382</v>
          </cell>
          <cell r="AP1234">
            <v>-63.628796780001721</v>
          </cell>
          <cell r="AQ1234">
            <v>-83.680485640003099</v>
          </cell>
          <cell r="AR1234">
            <v>-1727.5675769299851</v>
          </cell>
          <cell r="AS1234">
            <v>-14.465265159999944</v>
          </cell>
          <cell r="AT1234">
            <v>-340.70940155999961</v>
          </cell>
          <cell r="AU1234">
            <v>-183.54905444000178</v>
          </cell>
          <cell r="AV1234">
            <v>-226.77886114999819</v>
          </cell>
          <cell r="AW1234">
            <v>-8.5376297899993006</v>
          </cell>
          <cell r="AX1234">
            <v>-96.740908859999763</v>
          </cell>
          <cell r="AY1234">
            <v>-331.88544474999071</v>
          </cell>
          <cell r="AZ1234">
            <v>-195.98657548000483</v>
          </cell>
          <cell r="BA1234">
            <v>-78.129705650007963</v>
          </cell>
          <cell r="BB1234">
            <v>-114.45927822000067</v>
          </cell>
          <cell r="BC1234">
            <v>-25.732657560003645</v>
          </cell>
          <cell r="BD1234">
            <v>-110.59279431000141</v>
          </cell>
          <cell r="BE1234">
            <v>-1035.2820166600286</v>
          </cell>
          <cell r="BF1234">
            <v>25.458853500001169</v>
          </cell>
          <cell r="BG1234">
            <v>-219.75174666999919</v>
          </cell>
          <cell r="BH1234">
            <v>-45.528404349998709</v>
          </cell>
          <cell r="BI1234">
            <v>-414.49015361999955</v>
          </cell>
          <cell r="BJ1234">
            <v>-2.3989805100000012</v>
          </cell>
          <cell r="BK1234">
            <v>-34.817513059999783</v>
          </cell>
          <cell r="BL1234">
            <v>-162.0107564400023</v>
          </cell>
          <cell r="BM1234">
            <v>-72.105308060003154</v>
          </cell>
          <cell r="BN1234">
            <v>-27.928262200000972</v>
          </cell>
          <cell r="BO1234">
            <v>-15.337359549999519</v>
          </cell>
          <cell r="BP1234">
            <v>-17.446604160000788</v>
          </cell>
          <cell r="BQ1234">
            <v>-48.925781540001481</v>
          </cell>
          <cell r="BR1234">
            <v>-682.99074649999966</v>
          </cell>
          <cell r="BS1234">
            <v>-144.47936285000014</v>
          </cell>
          <cell r="BT1234">
            <v>-17.448533879998649</v>
          </cell>
          <cell r="BU1234">
            <v>4.7474893000000975</v>
          </cell>
          <cell r="BV1234">
            <v>-6.427740809999932</v>
          </cell>
          <cell r="BW1234">
            <v>1.0934896099998923</v>
          </cell>
          <cell r="BX1234">
            <v>0</v>
          </cell>
          <cell r="BY1234">
            <v>-144.40705547000107</v>
          </cell>
          <cell r="BZ1234">
            <v>-111.51896356999896</v>
          </cell>
          <cell r="CA1234">
            <v>-18.192020820000835</v>
          </cell>
          <cell r="CB1234">
            <v>-24.171797459999993</v>
          </cell>
          <cell r="CC1234">
            <v>-102.61773140000014</v>
          </cell>
          <cell r="CD1234">
            <v>-119.5685191499997</v>
          </cell>
          <cell r="CE1234">
            <v>-609.35649547001231</v>
          </cell>
          <cell r="CF1234">
            <v>-0.53515667999977268</v>
          </cell>
          <cell r="CG1234">
            <v>-23.220138669999869</v>
          </cell>
          <cell r="CH1234">
            <v>-4.2391113500007123</v>
          </cell>
          <cell r="CI1234">
            <v>-1.7501668500003689</v>
          </cell>
          <cell r="CJ1234">
            <v>53.25412996</v>
          </cell>
          <cell r="CK1234">
            <v>9.6188844399998743</v>
          </cell>
          <cell r="CL1234">
            <v>-458.761099379999</v>
          </cell>
          <cell r="CM1234">
            <v>-25.173551359997873</v>
          </cell>
          <cell r="CN1234">
            <v>-18.326682570002959</v>
          </cell>
          <cell r="CO1234">
            <v>-25.806573860000299</v>
          </cell>
          <cell r="CP1234">
            <v>-24.438491769999018</v>
          </cell>
          <cell r="CQ1234">
            <v>-89.97853737999958</v>
          </cell>
          <cell r="CR1234">
            <v>-529.33620682999026</v>
          </cell>
          <cell r="CS1234">
            <v>13.362123220000285</v>
          </cell>
          <cell r="CT1234">
            <v>-13.693612469997788</v>
          </cell>
          <cell r="CU1234">
            <v>-85.502111450000484</v>
          </cell>
          <cell r="CV1234">
            <v>-4.237894820000065</v>
          </cell>
          <cell r="CW1234">
            <v>-11.312822840000194</v>
          </cell>
          <cell r="CX1234">
            <v>-4.9326965800003109</v>
          </cell>
          <cell r="CY1234">
            <v>-103.95449765999911</v>
          </cell>
          <cell r="CZ1234">
            <v>-179.96835353000097</v>
          </cell>
          <cell r="DA1234">
            <v>-60.719274839999343</v>
          </cell>
          <cell r="DB1234">
            <v>-16.644001969999863</v>
          </cell>
          <cell r="DC1234">
            <v>-17.305173359999571</v>
          </cell>
          <cell r="DD1234">
            <v>-44.427890530002514</v>
          </cell>
          <cell r="DE1234">
            <v>-83.197712820008746</v>
          </cell>
          <cell r="DF1234">
            <v>-29.276717959999132</v>
          </cell>
          <cell r="DG1234">
            <v>-40.166455329999735</v>
          </cell>
          <cell r="DH1234">
            <v>-9.0458384600005957</v>
          </cell>
          <cell r="DI1234">
            <v>-0.48437421000005543</v>
          </cell>
          <cell r="DJ1234">
            <v>-0.44446829999999693</v>
          </cell>
          <cell r="DK1234">
            <v>-6.15846600999987</v>
          </cell>
          <cell r="DL1234">
            <v>6.2476950999998735</v>
          </cell>
          <cell r="DM1234">
            <v>72.164664009998887</v>
          </cell>
          <cell r="DN1234">
            <v>2.3571015100005752</v>
          </cell>
          <cell r="DO1234">
            <v>9.7482095899999877</v>
          </cell>
          <cell r="DP1234">
            <v>-40.41385105000063</v>
          </cell>
          <cell r="DQ1234">
            <v>-47.725211710001531</v>
          </cell>
          <cell r="DR1234">
            <v>-660.908776819997</v>
          </cell>
          <cell r="DS1234">
            <v>-0.58677890000012667</v>
          </cell>
          <cell r="DT1234">
            <v>37.87245288000031</v>
          </cell>
          <cell r="DU1234">
            <v>-26.297572720000062</v>
          </cell>
          <cell r="DV1234">
            <v>-5.9764515699999947</v>
          </cell>
          <cell r="DW1234">
            <v>-19.07663354000001</v>
          </cell>
          <cell r="DX1234">
            <v>-15.266372530000012</v>
          </cell>
          <cell r="DY1234">
            <v>22.151127369999358</v>
          </cell>
          <cell r="DZ1234">
            <v>-33.758981109998786</v>
          </cell>
          <cell r="EA1234">
            <v>-233.40302509000139</v>
          </cell>
          <cell r="EB1234">
            <v>-0.26301355000009607</v>
          </cell>
          <cell r="EC1234">
            <v>-207.92960828000105</v>
          </cell>
          <cell r="ED1234">
            <v>-178.37391977999869</v>
          </cell>
          <cell r="EE1234">
            <v>-764.89249704001122</v>
          </cell>
          <cell r="EF1234">
            <v>-11.809971530000212</v>
          </cell>
          <cell r="EG1234">
            <v>-11.035299340001075</v>
          </cell>
          <cell r="EH1234">
            <v>-9.3165427699996144</v>
          </cell>
          <cell r="EI1234">
            <v>-0.16393442000008918</v>
          </cell>
          <cell r="EJ1234">
            <v>0.13606558000000035</v>
          </cell>
          <cell r="EK1234">
            <v>0</v>
          </cell>
          <cell r="EL1234">
            <v>19.6938234499994</v>
          </cell>
          <cell r="EM1234">
            <v>-92.661878550001347</v>
          </cell>
          <cell r="EN1234">
            <v>-224.05651696999985</v>
          </cell>
          <cell r="EO1234">
            <v>0</v>
          </cell>
          <cell r="EP1234">
            <v>5.598209020000013</v>
          </cell>
          <cell r="EQ1234">
            <v>-441.27645150999888</v>
          </cell>
          <cell r="ER1234">
            <v>-235.48578532999454</v>
          </cell>
          <cell r="ES1234">
            <v>-33.312118150000288</v>
          </cell>
          <cell r="ET1234">
            <v>8.0999882699998125</v>
          </cell>
          <cell r="EU1234">
            <v>-3.5999131200001102</v>
          </cell>
          <cell r="EV1234">
            <v>5.2556709999976192E-2</v>
          </cell>
          <cell r="EW1234">
            <v>-0.39528819000000048</v>
          </cell>
          <cell r="EX1234">
            <v>0</v>
          </cell>
          <cell r="EY1234">
            <v>-16.203308240000297</v>
          </cell>
          <cell r="EZ1234">
            <v>13.677987969999776</v>
          </cell>
          <cell r="FA1234">
            <v>-109.88636038000004</v>
          </cell>
          <cell r="FB1234">
            <v>-0.16393442999998342</v>
          </cell>
          <cell r="FC1234">
            <v>-71.385421969999697</v>
          </cell>
          <cell r="FD1234">
            <v>-22.36997380000048</v>
          </cell>
          <cell r="FE1234">
            <v>-175.54611817000114</v>
          </cell>
          <cell r="FF1234">
            <v>-9.7461640999999872</v>
          </cell>
          <cell r="FG1234">
            <v>-3.7608148199997231</v>
          </cell>
          <cell r="FH1234">
            <v>-14.221089230000416</v>
          </cell>
          <cell r="FI1234">
            <v>0</v>
          </cell>
          <cell r="FJ1234">
            <v>0</v>
          </cell>
          <cell r="FK1234">
            <v>-0.22099030999999059</v>
          </cell>
          <cell r="FL1234">
            <v>-16.854903249999552</v>
          </cell>
          <cell r="FM1234">
            <v>-36.036217419998138</v>
          </cell>
          <cell r="FN1234">
            <v>-29.715016190000142</v>
          </cell>
          <cell r="FO1234">
            <v>-19.668254069999989</v>
          </cell>
          <cell r="FP1234">
            <v>-41.409256479999385</v>
          </cell>
          <cell r="FQ1234">
            <v>-3.9134123000001182</v>
          </cell>
          <cell r="FR1234">
            <v>-187.96267070000249</v>
          </cell>
          <cell r="FS1234">
            <v>1.9885394500000757</v>
          </cell>
          <cell r="FT1234">
            <v>-77.113026960000298</v>
          </cell>
          <cell r="FU1234">
            <v>1.4781046599996444</v>
          </cell>
          <cell r="FV1234">
            <v>-3.518621130000156</v>
          </cell>
          <cell r="FW1234">
            <v>0.67316326999999987</v>
          </cell>
          <cell r="FX1234">
            <v>-0.62868904999999842</v>
          </cell>
          <cell r="FY1234">
            <v>23.732699490000414</v>
          </cell>
          <cell r="FZ1234">
            <v>-39.384485099999438</v>
          </cell>
          <cell r="GA1234">
            <v>-36.709896969999932</v>
          </cell>
          <cell r="GB1234">
            <v>0</v>
          </cell>
          <cell r="GC1234">
            <v>-14.387600710000697</v>
          </cell>
          <cell r="GD1234">
            <v>-44.092857650000042</v>
          </cell>
          <cell r="GE1234">
            <v>-350.56386357999872</v>
          </cell>
          <cell r="GF1234">
            <v>-106.51803015999997</v>
          </cell>
          <cell r="GG1234">
            <v>-55.524144559999513</v>
          </cell>
          <cell r="GH1234">
            <v>-5.4073298400001022</v>
          </cell>
          <cell r="GI1234">
            <v>-0.45043665000000033</v>
          </cell>
          <cell r="GJ1234">
            <v>0</v>
          </cell>
          <cell r="GK1234">
            <v>-0.16393442999999763</v>
          </cell>
          <cell r="GL1234">
            <v>-62.538347200000089</v>
          </cell>
          <cell r="GM1234">
            <v>-59.027566159998969</v>
          </cell>
          <cell r="GN1234">
            <v>-28.190993079999942</v>
          </cell>
          <cell r="GO1234">
            <v>-10</v>
          </cell>
          <cell r="GP1234">
            <v>11.308476899999732</v>
          </cell>
          <cell r="GQ1234">
            <v>-34.051558399999521</v>
          </cell>
          <cell r="GR1234">
            <v>-23.527169679997314</v>
          </cell>
          <cell r="GS1234">
            <v>15.215654689999838</v>
          </cell>
          <cell r="GT1234">
            <v>-20.937758410000242</v>
          </cell>
          <cell r="GU1234">
            <v>-1.9938956500001268</v>
          </cell>
          <cell r="GV1234">
            <v>0</v>
          </cell>
          <cell r="GW1234">
            <v>0</v>
          </cell>
          <cell r="GX1234">
            <v>3.3833579999999974E-2</v>
          </cell>
          <cell r="GY1234">
            <v>-23.508467480000036</v>
          </cell>
          <cell r="GZ1234">
            <v>-45.472462539999469</v>
          </cell>
          <cell r="HA1234">
            <v>78.698258749999695</v>
          </cell>
          <cell r="HB1234">
            <v>-10.752836970000004</v>
          </cell>
          <cell r="HC1234">
            <v>-17.243564490000153</v>
          </cell>
          <cell r="HD1234">
            <v>2.4340688399997816</v>
          </cell>
          <cell r="HE1234">
            <v>-177.46755336999922</v>
          </cell>
          <cell r="HF1234">
            <v>-6.8445103599999584</v>
          </cell>
          <cell r="HG1234">
            <v>13.8955624299997</v>
          </cell>
          <cell r="HH1234">
            <v>0</v>
          </cell>
          <cell r="HI1234">
            <v>-0.31524671000000026</v>
          </cell>
          <cell r="HJ1234">
            <v>0</v>
          </cell>
          <cell r="HK1234">
            <v>0</v>
          </cell>
          <cell r="HL1234">
            <v>26.15059801000001</v>
          </cell>
          <cell r="HM1234">
            <v>-104.2448528599989</v>
          </cell>
          <cell r="HN1234">
            <v>-5.4300101100002394</v>
          </cell>
          <cell r="HO1234">
            <v>0</v>
          </cell>
          <cell r="HP1234">
            <v>-80.61547322000024</v>
          </cell>
          <cell r="HQ1234">
            <v>-20.06362055000136</v>
          </cell>
          <cell r="HR1234">
            <v>-113.86495567000384</v>
          </cell>
          <cell r="HS1234">
            <v>-14.309601260000363</v>
          </cell>
          <cell r="HT1234">
            <v>-71.132141000000956</v>
          </cell>
          <cell r="HU1234">
            <v>0</v>
          </cell>
          <cell r="HV1234">
            <v>0</v>
          </cell>
          <cell r="HW1234">
            <v>0</v>
          </cell>
          <cell r="HX1234">
            <v>0</v>
          </cell>
          <cell r="HY1234">
            <v>0</v>
          </cell>
          <cell r="HZ1234">
            <v>-5.2013211900002716</v>
          </cell>
          <cell r="IA1234">
            <v>0</v>
          </cell>
          <cell r="IB1234">
            <v>0</v>
          </cell>
          <cell r="IC1234">
            <v>0</v>
          </cell>
          <cell r="ID1234">
            <v>-23.221892220000882</v>
          </cell>
          <cell r="IE1234">
            <v>-139.87930986000356</v>
          </cell>
          <cell r="IF1234">
            <v>0</v>
          </cell>
          <cell r="IG1234">
            <v>28.128070360000038</v>
          </cell>
          <cell r="IH1234">
            <v>-22.30712627999992</v>
          </cell>
          <cell r="II1234">
            <v>0</v>
          </cell>
          <cell r="IJ1234">
            <v>0</v>
          </cell>
          <cell r="IK1234">
            <v>0</v>
          </cell>
          <cell r="IL1234">
            <v>0</v>
          </cell>
          <cell r="IM1234">
            <v>27.821233740000025</v>
          </cell>
          <cell r="IN1234">
            <v>-141.08855561000001</v>
          </cell>
          <cell r="IO1234">
            <v>0</v>
          </cell>
          <cell r="IP1234">
            <v>0</v>
          </cell>
          <cell r="IQ1234">
            <v>-32.432932070001698</v>
          </cell>
          <cell r="IR1234">
            <v>-180.64754885999719</v>
          </cell>
          <cell r="IS1234">
            <v>0</v>
          </cell>
          <cell r="IT1234">
            <v>0</v>
          </cell>
          <cell r="IU1234">
            <v>0</v>
          </cell>
          <cell r="IV1234">
            <v>0</v>
          </cell>
          <cell r="IW1234">
            <v>0</v>
          </cell>
          <cell r="IX1234">
            <v>0</v>
          </cell>
          <cell r="IY1234">
            <v>0</v>
          </cell>
          <cell r="IZ1234">
            <v>-156.3430605099993</v>
          </cell>
          <cell r="JA1234">
            <v>0</v>
          </cell>
          <cell r="JB1234">
            <v>0</v>
          </cell>
          <cell r="JC1234">
            <v>-14.663261669999883</v>
          </cell>
          <cell r="JD1234">
            <v>-9.6412266800016369</v>
          </cell>
          <cell r="JE1234">
            <v>0</v>
          </cell>
        </row>
        <row r="1235">
          <cell r="D1235" t="str">
            <v>GCV.EX.UTN._._26.Naughton 1 OR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-527.28907202999108</v>
          </cell>
          <cell r="S1235">
            <v>-27.434906409998803</v>
          </cell>
          <cell r="T1235">
            <v>-13.368869590000031</v>
          </cell>
          <cell r="U1235">
            <v>-26.940103139999337</v>
          </cell>
          <cell r="V1235">
            <v>-32.21342629999981</v>
          </cell>
          <cell r="W1235">
            <v>-77.568357899999683</v>
          </cell>
          <cell r="X1235">
            <v>-6.9540776999983791</v>
          </cell>
          <cell r="Y1235">
            <v>-93.325689300001613</v>
          </cell>
          <cell r="Z1235">
            <v>-76.32576710000103</v>
          </cell>
          <cell r="AA1235">
            <v>-55.818109779999759</v>
          </cell>
          <cell r="AB1235">
            <v>-31.887687620000179</v>
          </cell>
          <cell r="AC1235">
            <v>-25.675441390002561</v>
          </cell>
          <cell r="AD1235">
            <v>-59.776635799999895</v>
          </cell>
          <cell r="AE1235">
            <v>-901.16278483001224</v>
          </cell>
          <cell r="AF1235">
            <v>-23.014436620000197</v>
          </cell>
          <cell r="AG1235">
            <v>-28.617765759999884</v>
          </cell>
          <cell r="AH1235">
            <v>-145.73732098000028</v>
          </cell>
          <cell r="AI1235">
            <v>-280.50008868999794</v>
          </cell>
          <cell r="AJ1235">
            <v>0.97750575000100071</v>
          </cell>
          <cell r="AK1235">
            <v>-131.7207618299999</v>
          </cell>
          <cell r="AL1235">
            <v>-57.204130330001135</v>
          </cell>
          <cell r="AM1235">
            <v>-143.06637083999885</v>
          </cell>
          <cell r="AN1235">
            <v>-15.463609370000995</v>
          </cell>
          <cell r="AO1235">
            <v>41.920084180000686</v>
          </cell>
          <cell r="AP1235">
            <v>-34.23293842000021</v>
          </cell>
          <cell r="AQ1235">
            <v>-84.502951919999759</v>
          </cell>
          <cell r="AR1235">
            <v>-1960.0544048999873</v>
          </cell>
          <cell r="AS1235">
            <v>-33.840237769999931</v>
          </cell>
          <cell r="AT1235">
            <v>-280.08305760999929</v>
          </cell>
          <cell r="AU1235">
            <v>-74.851393030002328</v>
          </cell>
          <cell r="AV1235">
            <v>-167.85033698000007</v>
          </cell>
          <cell r="AW1235">
            <v>-7.3511888099999396</v>
          </cell>
          <cell r="AX1235">
            <v>-11.568609770000421</v>
          </cell>
          <cell r="AY1235">
            <v>-226.48802140999942</v>
          </cell>
          <cell r="AZ1235">
            <v>-49.794222339998669</v>
          </cell>
          <cell r="BA1235">
            <v>-49.862037540000529</v>
          </cell>
          <cell r="BB1235">
            <v>-967.82542915999943</v>
          </cell>
          <cell r="BC1235">
            <v>-5.3365967499985345</v>
          </cell>
          <cell r="BD1235">
            <v>-85.203273730000546</v>
          </cell>
          <cell r="BE1235">
            <v>-217.45465915000386</v>
          </cell>
          <cell r="BF1235">
            <v>1.2467739099993196</v>
          </cell>
          <cell r="BG1235">
            <v>-14.24224754000079</v>
          </cell>
          <cell r="BH1235">
            <v>-13.398158280000644</v>
          </cell>
          <cell r="BI1235">
            <v>9.0657276599999932</v>
          </cell>
          <cell r="BJ1235">
            <v>-4.0045163499999035</v>
          </cell>
          <cell r="BK1235">
            <v>-10.000000000000227</v>
          </cell>
          <cell r="BL1235">
            <v>-66.557758429999012</v>
          </cell>
          <cell r="BM1235">
            <v>-47.448318439999639</v>
          </cell>
          <cell r="BN1235">
            <v>-58.088388760000271</v>
          </cell>
          <cell r="BO1235">
            <v>0</v>
          </cell>
          <cell r="BP1235">
            <v>0</v>
          </cell>
          <cell r="BQ1235">
            <v>-14.027772920000643</v>
          </cell>
          <cell r="BR1235">
            <v>-297.0255239299986</v>
          </cell>
          <cell r="BS1235">
            <v>9.1627777500000889</v>
          </cell>
          <cell r="BT1235">
            <v>-72.566158879999875</v>
          </cell>
          <cell r="BU1235">
            <v>-2.5504957800000057</v>
          </cell>
          <cell r="BV1235">
            <v>0</v>
          </cell>
          <cell r="BW1235">
            <v>-28.089657180000017</v>
          </cell>
          <cell r="BX1235">
            <v>0</v>
          </cell>
          <cell r="BY1235">
            <v>-26.077038649999395</v>
          </cell>
          <cell r="BZ1235">
            <v>-53.559817389998898</v>
          </cell>
          <cell r="CA1235">
            <v>0</v>
          </cell>
          <cell r="CB1235">
            <v>-6.1538461499999926</v>
          </cell>
          <cell r="CC1235">
            <v>6.6880230499998561</v>
          </cell>
          <cell r="CD1235">
            <v>-123.87931070000013</v>
          </cell>
          <cell r="CE1235">
            <v>-440.66031128999384</v>
          </cell>
          <cell r="CF1235">
            <v>0.77461591999997381</v>
          </cell>
          <cell r="CG1235">
            <v>-6.0417480099990826</v>
          </cell>
          <cell r="CH1235">
            <v>-5.772816120000698</v>
          </cell>
          <cell r="CI1235">
            <v>0</v>
          </cell>
          <cell r="CJ1235">
            <v>9.7467903200000592</v>
          </cell>
          <cell r="CK1235">
            <v>-32.538648999999964</v>
          </cell>
          <cell r="CL1235">
            <v>-206.53390734999994</v>
          </cell>
          <cell r="CM1235">
            <v>-48.213148730000285</v>
          </cell>
          <cell r="CN1235">
            <v>-21.721744479998961</v>
          </cell>
          <cell r="CO1235">
            <v>-28.499999999999943</v>
          </cell>
          <cell r="CP1235">
            <v>-23.027638000000479</v>
          </cell>
          <cell r="CQ1235">
            <v>-78.832065839999359</v>
          </cell>
          <cell r="CR1235">
            <v>115.99954672999593</v>
          </cell>
          <cell r="CS1235">
            <v>-9.5920361100002083</v>
          </cell>
          <cell r="CT1235">
            <v>-10.773520260000168</v>
          </cell>
          <cell r="CU1235">
            <v>-1.4073947499996393</v>
          </cell>
          <cell r="CV1235">
            <v>0</v>
          </cell>
          <cell r="CW1235">
            <v>-0.4386184100000321</v>
          </cell>
          <cell r="CX1235">
            <v>-3.6974546999999802</v>
          </cell>
          <cell r="CY1235">
            <v>79.793889959999888</v>
          </cell>
          <cell r="CZ1235">
            <v>25.960875099998702</v>
          </cell>
          <cell r="DA1235">
            <v>48.170885819999967</v>
          </cell>
          <cell r="DB1235">
            <v>0</v>
          </cell>
          <cell r="DC1235">
            <v>2.9441089299998566</v>
          </cell>
          <cell r="DD1235">
            <v>-14.961188850000326</v>
          </cell>
          <cell r="DE1235">
            <v>-324.29066434999913</v>
          </cell>
          <cell r="DF1235">
            <v>-6.6861953100000164</v>
          </cell>
          <cell r="DG1235">
            <v>-3.6869444100007058</v>
          </cell>
          <cell r="DH1235">
            <v>-1.6582199999902514E-2</v>
          </cell>
          <cell r="DI1235">
            <v>-1.0970460000000344</v>
          </cell>
          <cell r="DJ1235">
            <v>0.14432021000000006</v>
          </cell>
          <cell r="DK1235">
            <v>0.9708713800000055</v>
          </cell>
          <cell r="DL1235">
            <v>-64.790541790000134</v>
          </cell>
          <cell r="DM1235">
            <v>-116.16433508000046</v>
          </cell>
          <cell r="DN1235">
            <v>-18.79888512999969</v>
          </cell>
          <cell r="DO1235">
            <v>-0.20007254000000785</v>
          </cell>
          <cell r="DP1235">
            <v>13.875427350000564</v>
          </cell>
          <cell r="DQ1235">
            <v>-127.84068083000011</v>
          </cell>
          <cell r="DR1235">
            <v>-102.63286632000018</v>
          </cell>
          <cell r="DS1235">
            <v>0</v>
          </cell>
          <cell r="DT1235">
            <v>-1.2152902200000426</v>
          </cell>
          <cell r="DU1235">
            <v>10.702178179999919</v>
          </cell>
          <cell r="DV1235">
            <v>0.29999999999999716</v>
          </cell>
          <cell r="DW1235">
            <v>-0.3424784900000013</v>
          </cell>
          <cell r="DX1235">
            <v>15.206066570000019</v>
          </cell>
          <cell r="DY1235">
            <v>-4.5609386300000097</v>
          </cell>
          <cell r="DZ1235">
            <v>-13.645614640000531</v>
          </cell>
          <cell r="EA1235">
            <v>-22.131561530000454</v>
          </cell>
          <cell r="EB1235">
            <v>-6.1538461500000494</v>
          </cell>
          <cell r="EC1235">
            <v>13.331596100000297</v>
          </cell>
          <cell r="ED1235">
            <v>-94.122977509999146</v>
          </cell>
          <cell r="EE1235">
            <v>-39.134715240001242</v>
          </cell>
          <cell r="EF1235">
            <v>0</v>
          </cell>
          <cell r="EG1235">
            <v>-6.1687179499999729</v>
          </cell>
          <cell r="EH1235">
            <v>1.2823248499998954</v>
          </cell>
          <cell r="EI1235">
            <v>0</v>
          </cell>
          <cell r="EJ1235">
            <v>-0.29999999999999982</v>
          </cell>
          <cell r="EK1235">
            <v>5.090896380000018</v>
          </cell>
          <cell r="EL1235">
            <v>46.728495600000088</v>
          </cell>
          <cell r="EM1235">
            <v>-39.810620370000834</v>
          </cell>
          <cell r="EN1235">
            <v>-105.33180359999983</v>
          </cell>
          <cell r="EO1235">
            <v>0</v>
          </cell>
          <cell r="EP1235">
            <v>14.450959580000017</v>
          </cell>
          <cell r="EQ1235">
            <v>44.923750269998891</v>
          </cell>
          <cell r="ER1235">
            <v>-57.504662949999329</v>
          </cell>
          <cell r="ES1235">
            <v>0.14820572000007814</v>
          </cell>
          <cell r="ET1235">
            <v>-9.6559626100006426</v>
          </cell>
          <cell r="EU1235">
            <v>0.30000000000006821</v>
          </cell>
          <cell r="EV1235">
            <v>0</v>
          </cell>
          <cell r="EW1235">
            <v>6.7419339999999828E-2</v>
          </cell>
          <cell r="EX1235">
            <v>0</v>
          </cell>
          <cell r="EY1235">
            <v>0</v>
          </cell>
          <cell r="EZ1235">
            <v>-21.774660520000225</v>
          </cell>
          <cell r="FA1235">
            <v>-13.897395030000098</v>
          </cell>
          <cell r="FB1235">
            <v>-0.16393442999998342</v>
          </cell>
          <cell r="FC1235">
            <v>-9.7121685299999854</v>
          </cell>
          <cell r="FD1235">
            <v>-2.8161668899999768</v>
          </cell>
          <cell r="FE1235">
            <v>-82.859560339999007</v>
          </cell>
          <cell r="FF1235">
            <v>1.1674774099999468</v>
          </cell>
          <cell r="FG1235">
            <v>-12.490627769999946</v>
          </cell>
          <cell r="FH1235">
            <v>-44.523174989999916</v>
          </cell>
          <cell r="FI1235">
            <v>-0.17071490999995831</v>
          </cell>
          <cell r="FJ1235">
            <v>0</v>
          </cell>
          <cell r="FK1235">
            <v>0</v>
          </cell>
          <cell r="FL1235">
            <v>3.9197770499999933</v>
          </cell>
          <cell r="FM1235">
            <v>-41.074317569999494</v>
          </cell>
          <cell r="FN1235">
            <v>12.239518060000137</v>
          </cell>
          <cell r="FO1235">
            <v>-5.8538461500000096</v>
          </cell>
          <cell r="FP1235">
            <v>3.4362637400001859</v>
          </cell>
          <cell r="FQ1235">
            <v>0.49008478999996896</v>
          </cell>
          <cell r="FR1235">
            <v>-24.442993330001627</v>
          </cell>
          <cell r="FS1235">
            <v>-24.490354800000034</v>
          </cell>
          <cell r="FT1235">
            <v>-34.552247490000127</v>
          </cell>
          <cell r="FU1235">
            <v>-6.4871629999970537E-2</v>
          </cell>
          <cell r="FV1235">
            <v>-0.80255804999995917</v>
          </cell>
          <cell r="FW1235">
            <v>0.30000000000000004</v>
          </cell>
          <cell r="FX1235">
            <v>0</v>
          </cell>
          <cell r="FY1235">
            <v>-2.8161668899999768</v>
          </cell>
          <cell r="FZ1235">
            <v>10.709783359999619</v>
          </cell>
          <cell r="GA1235">
            <v>51.056177350000041</v>
          </cell>
          <cell r="GB1235">
            <v>0</v>
          </cell>
          <cell r="GC1235">
            <v>0</v>
          </cell>
          <cell r="GD1235">
            <v>-23.782755180000095</v>
          </cell>
          <cell r="GE1235">
            <v>-52.880745790002038</v>
          </cell>
          <cell r="GF1235">
            <v>-12.277042449999925</v>
          </cell>
          <cell r="GG1235">
            <v>-16.268905430000132</v>
          </cell>
          <cell r="GH1235">
            <v>-16.985543980000102</v>
          </cell>
          <cell r="GI1235">
            <v>0</v>
          </cell>
          <cell r="GJ1235">
            <v>0</v>
          </cell>
          <cell r="GK1235">
            <v>0</v>
          </cell>
          <cell r="GL1235">
            <v>-6.4800399400000401</v>
          </cell>
          <cell r="GM1235">
            <v>6.4258736300002965</v>
          </cell>
          <cell r="GN1235">
            <v>12.037146930000006</v>
          </cell>
          <cell r="GO1235">
            <v>0</v>
          </cell>
          <cell r="GP1235">
            <v>-14.637331360000189</v>
          </cell>
          <cell r="GQ1235">
            <v>-4.6949031899998772</v>
          </cell>
          <cell r="GR1235">
            <v>-39.872667519999595</v>
          </cell>
          <cell r="GS1235">
            <v>-21.533435269999927</v>
          </cell>
          <cell r="GT1235">
            <v>0</v>
          </cell>
          <cell r="GU1235">
            <v>-1.7850000000407817E-4</v>
          </cell>
          <cell r="GV1235">
            <v>0</v>
          </cell>
          <cell r="GW1235">
            <v>-8.9831190000000005E-2</v>
          </cell>
          <cell r="GX1235">
            <v>0</v>
          </cell>
          <cell r="GY1235">
            <v>-1.1069171399999505</v>
          </cell>
          <cell r="GZ1235">
            <v>-4.914546350000137</v>
          </cell>
          <cell r="HA1235">
            <v>40.618855609999855</v>
          </cell>
          <cell r="HB1235">
            <v>10.752836970000004</v>
          </cell>
          <cell r="HC1235">
            <v>-63.599451650000219</v>
          </cell>
          <cell r="HD1235">
            <v>0</v>
          </cell>
          <cell r="HE1235">
            <v>-132.65436308000062</v>
          </cell>
          <cell r="HF1235">
            <v>-10.690664200000015</v>
          </cell>
          <cell r="HG1235">
            <v>-44.429032259999985</v>
          </cell>
          <cell r="HH1235">
            <v>-1.2000000000000171</v>
          </cell>
          <cell r="HI1235">
            <v>0.29999999999999982</v>
          </cell>
          <cell r="HJ1235">
            <v>0</v>
          </cell>
          <cell r="HK1235">
            <v>0</v>
          </cell>
          <cell r="HL1235">
            <v>16.693857080000015</v>
          </cell>
          <cell r="HM1235">
            <v>-72.154462619999777</v>
          </cell>
          <cell r="HN1235">
            <v>0</v>
          </cell>
          <cell r="HO1235">
            <v>0</v>
          </cell>
          <cell r="HP1235">
            <v>-21.174061080000229</v>
          </cell>
          <cell r="HQ1235">
            <v>0</v>
          </cell>
          <cell r="HR1235">
            <v>-201.9648943300017</v>
          </cell>
          <cell r="HS1235">
            <v>-98.606678769999917</v>
          </cell>
          <cell r="HT1235">
            <v>-56.679107779999867</v>
          </cell>
          <cell r="HU1235">
            <v>0</v>
          </cell>
          <cell r="HV1235">
            <v>0</v>
          </cell>
          <cell r="HW1235">
            <v>0</v>
          </cell>
          <cell r="HX1235">
            <v>0</v>
          </cell>
          <cell r="HY1235">
            <v>0</v>
          </cell>
          <cell r="HZ1235">
            <v>0</v>
          </cell>
          <cell r="IA1235">
            <v>0</v>
          </cell>
          <cell r="IB1235">
            <v>0</v>
          </cell>
          <cell r="IC1235">
            <v>0</v>
          </cell>
          <cell r="ID1235">
            <v>-46.679107780000322</v>
          </cell>
          <cell r="IE1235">
            <v>-129.01930588000141</v>
          </cell>
          <cell r="IF1235">
            <v>0</v>
          </cell>
          <cell r="IG1235">
            <v>-46.793835879999961</v>
          </cell>
          <cell r="IH1235">
            <v>-10.575959220000072</v>
          </cell>
          <cell r="II1235">
            <v>0</v>
          </cell>
          <cell r="IJ1235">
            <v>0</v>
          </cell>
          <cell r="IK1235">
            <v>0</v>
          </cell>
          <cell r="IL1235">
            <v>0</v>
          </cell>
          <cell r="IM1235">
            <v>-2.4174524900008691</v>
          </cell>
          <cell r="IN1235">
            <v>-91.664990360000004</v>
          </cell>
          <cell r="IO1235">
            <v>0</v>
          </cell>
          <cell r="IP1235">
            <v>0</v>
          </cell>
          <cell r="IQ1235">
            <v>22.432932069999879</v>
          </cell>
          <cell r="IR1235">
            <v>-19.529105550001987</v>
          </cell>
          <cell r="IS1235">
            <v>0</v>
          </cell>
          <cell r="IT1235">
            <v>-31.532533709999825</v>
          </cell>
          <cell r="IU1235">
            <v>0</v>
          </cell>
          <cell r="IV1235">
            <v>0</v>
          </cell>
          <cell r="IW1235">
            <v>0</v>
          </cell>
          <cell r="IX1235">
            <v>0</v>
          </cell>
          <cell r="IY1235">
            <v>0</v>
          </cell>
          <cell r="IZ1235">
            <v>-5.4524373599997489</v>
          </cell>
          <cell r="JA1235">
            <v>0</v>
          </cell>
          <cell r="JB1235">
            <v>0</v>
          </cell>
          <cell r="JC1235">
            <v>88.696045239999876</v>
          </cell>
          <cell r="JD1235">
            <v>-71.240179720000015</v>
          </cell>
          <cell r="JE1235">
            <v>0</v>
          </cell>
        </row>
        <row r="1236">
          <cell r="D1236" t="str">
            <v>GCV.EX.UTN._._26.Naughton 2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-778.38323423999827</v>
          </cell>
          <cell r="S1236">
            <v>-91.422687360010968</v>
          </cell>
          <cell r="T1236">
            <v>-69.713659640001424</v>
          </cell>
          <cell r="U1236">
            <v>-73.923118730001079</v>
          </cell>
          <cell r="V1236">
            <v>-36.86102223999842</v>
          </cell>
          <cell r="W1236">
            <v>-78.314148410001508</v>
          </cell>
          <cell r="X1236">
            <v>-125.0281424599998</v>
          </cell>
          <cell r="Y1236">
            <v>-50.019172829997842</v>
          </cell>
          <cell r="Z1236">
            <v>-59.303119939999306</v>
          </cell>
          <cell r="AA1236">
            <v>-49.947131070000978</v>
          </cell>
          <cell r="AB1236">
            <v>-88.546506269998645</v>
          </cell>
          <cell r="AC1236">
            <v>-41.217904149998503</v>
          </cell>
          <cell r="AD1236">
            <v>-14.086621140002535</v>
          </cell>
          <cell r="AE1236">
            <v>-2068.7285397300147</v>
          </cell>
          <cell r="AF1236">
            <v>-1.0158751699991626</v>
          </cell>
          <cell r="AG1236">
            <v>-10.444357819999823</v>
          </cell>
          <cell r="AH1236">
            <v>-56.590418849998969</v>
          </cell>
          <cell r="AI1236">
            <v>29.544528889997309</v>
          </cell>
          <cell r="AJ1236">
            <v>-217.53874487999929</v>
          </cell>
          <cell r="AK1236">
            <v>-381.36353271000553</v>
          </cell>
          <cell r="AL1236">
            <v>-354.1578965599947</v>
          </cell>
          <cell r="AM1236">
            <v>-537.54768237999815</v>
          </cell>
          <cell r="AN1236">
            <v>-110.74142214999665</v>
          </cell>
          <cell r="AO1236">
            <v>-135.16292092000094</v>
          </cell>
          <cell r="AP1236">
            <v>-186.38460863</v>
          </cell>
          <cell r="AQ1236">
            <v>-107.32560854999974</v>
          </cell>
          <cell r="AR1236">
            <v>-1764.7772504200111</v>
          </cell>
          <cell r="AS1236">
            <v>-94.93982214000016</v>
          </cell>
          <cell r="AT1236">
            <v>-42.923415010001918</v>
          </cell>
          <cell r="AU1236">
            <v>-301.21476789000553</v>
          </cell>
          <cell r="AV1236">
            <v>-217.99106989000029</v>
          </cell>
          <cell r="AW1236">
            <v>9.2916517600001498</v>
          </cell>
          <cell r="AX1236">
            <v>-1.6539587300003404</v>
          </cell>
          <cell r="AY1236">
            <v>-247.59646185000747</v>
          </cell>
          <cell r="AZ1236">
            <v>-292.55386076999275</v>
          </cell>
          <cell r="BA1236">
            <v>-334.6343869999946</v>
          </cell>
          <cell r="BB1236">
            <v>-113.8844762699996</v>
          </cell>
          <cell r="BC1236">
            <v>87.087094280001111</v>
          </cell>
          <cell r="BD1236">
            <v>-213.76377691000107</v>
          </cell>
          <cell r="BE1236">
            <v>-631.36249931999191</v>
          </cell>
          <cell r="BF1236">
            <v>-36.915540649999457</v>
          </cell>
          <cell r="BG1236">
            <v>-46.321495100002721</v>
          </cell>
          <cell r="BH1236">
            <v>129.02749548999964</v>
          </cell>
          <cell r="BI1236">
            <v>109.41317974999947</v>
          </cell>
          <cell r="BJ1236">
            <v>-0.8053593899999214</v>
          </cell>
          <cell r="BK1236">
            <v>8.7458098800002517</v>
          </cell>
          <cell r="BL1236">
            <v>-351.71635156000048</v>
          </cell>
          <cell r="BM1236">
            <v>-39.61488074999761</v>
          </cell>
          <cell r="BN1236">
            <v>-225.26012912000078</v>
          </cell>
          <cell r="BO1236">
            <v>2.0673963999998932</v>
          </cell>
          <cell r="BP1236">
            <v>-27.322126379999645</v>
          </cell>
          <cell r="BQ1236">
            <v>-152.66049789000044</v>
          </cell>
          <cell r="BR1236">
            <v>-218.55196091999824</v>
          </cell>
          <cell r="BS1236">
            <v>0</v>
          </cell>
          <cell r="BT1236">
            <v>-42.237125610000476</v>
          </cell>
          <cell r="BU1236">
            <v>0</v>
          </cell>
          <cell r="BV1236">
            <v>0</v>
          </cell>
          <cell r="BW1236">
            <v>0</v>
          </cell>
          <cell r="BX1236">
            <v>0</v>
          </cell>
          <cell r="BY1236">
            <v>7.9177699994943396E-3</v>
          </cell>
          <cell r="BZ1236">
            <v>-85.267472870000347</v>
          </cell>
          <cell r="CA1236">
            <v>-24.438738529999682</v>
          </cell>
          <cell r="CB1236">
            <v>0</v>
          </cell>
          <cell r="CC1236">
            <v>-58.76400000000001</v>
          </cell>
          <cell r="CD1236">
            <v>-7.8525416799999448</v>
          </cell>
          <cell r="CE1236">
            <v>158.87488784000016</v>
          </cell>
          <cell r="CF1236">
            <v>0</v>
          </cell>
          <cell r="CG1236">
            <v>0</v>
          </cell>
          <cell r="CH1236">
            <v>-4.9468222200002856</v>
          </cell>
          <cell r="CI1236">
            <v>0</v>
          </cell>
          <cell r="CJ1236">
            <v>0</v>
          </cell>
          <cell r="CK1236">
            <v>0</v>
          </cell>
          <cell r="CL1236">
            <v>10.463070170000265</v>
          </cell>
          <cell r="CM1236">
            <v>21.175355930000478</v>
          </cell>
          <cell r="CN1236">
            <v>152.6823178199993</v>
          </cell>
          <cell r="CO1236">
            <v>0</v>
          </cell>
          <cell r="CP1236">
            <v>0</v>
          </cell>
          <cell r="CQ1236">
            <v>-20.499033860000054</v>
          </cell>
          <cell r="CR1236">
            <v>-113.01150576000055</v>
          </cell>
          <cell r="CS1236">
            <v>0</v>
          </cell>
          <cell r="CT1236">
            <v>0</v>
          </cell>
          <cell r="CU1236">
            <v>-4.9468222200000582</v>
          </cell>
          <cell r="CV1236">
            <v>0</v>
          </cell>
          <cell r="CW1236">
            <v>0</v>
          </cell>
          <cell r="CX1236">
            <v>0</v>
          </cell>
          <cell r="CY1236">
            <v>0</v>
          </cell>
          <cell r="CZ1236">
            <v>-107.79256996000004</v>
          </cell>
          <cell r="DA1236">
            <v>0</v>
          </cell>
          <cell r="DB1236">
            <v>-0.27211358000000002</v>
          </cell>
          <cell r="DC1236">
            <v>0</v>
          </cell>
          <cell r="DD1236">
            <v>0</v>
          </cell>
          <cell r="DE1236">
            <v>235.52507368999977</v>
          </cell>
          <cell r="DF1236">
            <v>0</v>
          </cell>
          <cell r="DG1236">
            <v>0</v>
          </cell>
          <cell r="DH1236">
            <v>7.1651099999598955E-3</v>
          </cell>
          <cell r="DI1236">
            <v>0.27191298000000003</v>
          </cell>
          <cell r="DJ1236">
            <v>-0.27330451000000011</v>
          </cell>
          <cell r="DK1236">
            <v>0</v>
          </cell>
          <cell r="DL1236">
            <v>316.23919864999999</v>
          </cell>
          <cell r="DM1236">
            <v>46.29481455999985</v>
          </cell>
          <cell r="DN1236">
            <v>-131.83410000000003</v>
          </cell>
          <cell r="DO1236">
            <v>0</v>
          </cell>
          <cell r="DP1236">
            <v>4.8193868999999268</v>
          </cell>
          <cell r="DQ1236">
            <v>0</v>
          </cell>
          <cell r="DR1236">
            <v>-372.27452756999992</v>
          </cell>
          <cell r="DS1236">
            <v>0</v>
          </cell>
          <cell r="DT1236">
            <v>-31.567808780000178</v>
          </cell>
          <cell r="DU1236">
            <v>0</v>
          </cell>
          <cell r="DV1236">
            <v>-0.23387097000000001</v>
          </cell>
          <cell r="DW1236">
            <v>0</v>
          </cell>
          <cell r="DX1236">
            <v>0</v>
          </cell>
          <cell r="DY1236">
            <v>0</v>
          </cell>
          <cell r="DZ1236">
            <v>71.048237719999861</v>
          </cell>
          <cell r="EA1236">
            <v>-278.58650253000008</v>
          </cell>
          <cell r="EB1236">
            <v>0</v>
          </cell>
          <cell r="EC1236">
            <v>56.460000000000036</v>
          </cell>
          <cell r="ED1236">
            <v>-189.39458301000013</v>
          </cell>
          <cell r="EE1236">
            <v>-621.74127654999938</v>
          </cell>
          <cell r="EF1236">
            <v>0</v>
          </cell>
          <cell r="EG1236">
            <v>-278.52471869999954</v>
          </cell>
          <cell r="EH1236">
            <v>0</v>
          </cell>
          <cell r="EI1236">
            <v>0.27330000000000004</v>
          </cell>
          <cell r="EJ1236">
            <v>0</v>
          </cell>
          <cell r="EK1236">
            <v>0</v>
          </cell>
          <cell r="EL1236">
            <v>0</v>
          </cell>
          <cell r="EM1236">
            <v>-60.612030400000094</v>
          </cell>
          <cell r="EN1236">
            <v>-199.02139714999976</v>
          </cell>
          <cell r="EO1236">
            <v>0.27247155000000001</v>
          </cell>
          <cell r="EP1236">
            <v>0</v>
          </cell>
          <cell r="EQ1236">
            <v>-84.128901849999693</v>
          </cell>
          <cell r="ER1236">
            <v>65.371197450000409</v>
          </cell>
          <cell r="ES1236">
            <v>0</v>
          </cell>
          <cell r="ET1236">
            <v>0</v>
          </cell>
          <cell r="EU1236">
            <v>4.4534520000000001E-2</v>
          </cell>
          <cell r="EV1236">
            <v>0.2731364</v>
          </cell>
          <cell r="EW1236">
            <v>0</v>
          </cell>
          <cell r="EX1236">
            <v>0</v>
          </cell>
          <cell r="EY1236">
            <v>0</v>
          </cell>
          <cell r="EZ1236">
            <v>64.78032189999999</v>
          </cell>
          <cell r="FA1236">
            <v>0.27320463000000006</v>
          </cell>
          <cell r="FB1236">
            <v>0</v>
          </cell>
          <cell r="FC1236">
            <v>0</v>
          </cell>
          <cell r="FD1236">
            <v>0</v>
          </cell>
          <cell r="FE1236">
            <v>-82.511431270000003</v>
          </cell>
          <cell r="FF1236">
            <v>0</v>
          </cell>
          <cell r="FG1236">
            <v>0</v>
          </cell>
          <cell r="FH1236">
            <v>-82.240059260000066</v>
          </cell>
          <cell r="FI1236">
            <v>-0.54429671000000013</v>
          </cell>
          <cell r="FJ1236">
            <v>0.27292470000000002</v>
          </cell>
          <cell r="FK1236">
            <v>0</v>
          </cell>
          <cell r="FL1236">
            <v>0</v>
          </cell>
          <cell r="FM1236">
            <v>0</v>
          </cell>
          <cell r="FN1236">
            <v>0</v>
          </cell>
          <cell r="FO1236">
            <v>0</v>
          </cell>
          <cell r="FP1236">
            <v>0</v>
          </cell>
          <cell r="FQ1236">
            <v>0</v>
          </cell>
          <cell r="FR1236">
            <v>-1.3684505200003514</v>
          </cell>
          <cell r="FS1236">
            <v>0</v>
          </cell>
          <cell r="FT1236">
            <v>-0.2699966500000528</v>
          </cell>
          <cell r="FU1236">
            <v>0</v>
          </cell>
          <cell r="FV1236">
            <v>-0.54557480000000003</v>
          </cell>
          <cell r="FW1236">
            <v>-0.27329999999999999</v>
          </cell>
          <cell r="FX1236">
            <v>0</v>
          </cell>
          <cell r="FY1236">
            <v>0</v>
          </cell>
          <cell r="FZ1236">
            <v>0</v>
          </cell>
          <cell r="GA1236">
            <v>0</v>
          </cell>
          <cell r="GB1236">
            <v>0</v>
          </cell>
          <cell r="GC1236">
            <v>-0.2795790699999543</v>
          </cell>
          <cell r="GD1236">
            <v>0</v>
          </cell>
          <cell r="GE1236">
            <v>-407.69666006999978</v>
          </cell>
          <cell r="GF1236">
            <v>0</v>
          </cell>
          <cell r="GG1236">
            <v>-57.821949080000195</v>
          </cell>
          <cell r="GH1236">
            <v>0</v>
          </cell>
          <cell r="GI1236">
            <v>0</v>
          </cell>
          <cell r="GJ1236">
            <v>0</v>
          </cell>
          <cell r="GK1236">
            <v>0</v>
          </cell>
          <cell r="GL1236">
            <v>0</v>
          </cell>
          <cell r="GM1236">
            <v>-307.07032919</v>
          </cell>
          <cell r="GN1236">
            <v>0</v>
          </cell>
          <cell r="GO1236">
            <v>-0.27253094999999999</v>
          </cell>
          <cell r="GP1236">
            <v>-42.531850849999728</v>
          </cell>
          <cell r="GQ1236">
            <v>0</v>
          </cell>
          <cell r="GR1236">
            <v>-162.08902768999906</v>
          </cell>
          <cell r="GS1236">
            <v>0.26897823999999998</v>
          </cell>
          <cell r="GT1236">
            <v>-0.56103880000046047</v>
          </cell>
          <cell r="GU1236">
            <v>0</v>
          </cell>
          <cell r="GV1236">
            <v>0.27187960000000005</v>
          </cell>
          <cell r="GW1236">
            <v>0</v>
          </cell>
          <cell r="GX1236">
            <v>0</v>
          </cell>
          <cell r="GY1236">
            <v>0</v>
          </cell>
          <cell r="GZ1236">
            <v>0</v>
          </cell>
          <cell r="HA1236">
            <v>-0.54123895</v>
          </cell>
          <cell r="HB1236">
            <v>0</v>
          </cell>
          <cell r="HC1236">
            <v>37.213750000000118</v>
          </cell>
          <cell r="HD1236">
            <v>-198.74135777999982</v>
          </cell>
          <cell r="HE1236">
            <v>52.63588055999935</v>
          </cell>
          <cell r="HF1236">
            <v>0</v>
          </cell>
          <cell r="HG1236">
            <v>-12.759003920000396</v>
          </cell>
          <cell r="HH1236">
            <v>0</v>
          </cell>
          <cell r="HI1236">
            <v>0</v>
          </cell>
          <cell r="HJ1236">
            <v>0</v>
          </cell>
          <cell r="HK1236">
            <v>0</v>
          </cell>
          <cell r="HL1236">
            <v>0</v>
          </cell>
          <cell r="HM1236">
            <v>0</v>
          </cell>
          <cell r="HN1236">
            <v>65.39488448000003</v>
          </cell>
          <cell r="HO1236">
            <v>0</v>
          </cell>
          <cell r="HP1236">
            <v>0</v>
          </cell>
          <cell r="HQ1236">
            <v>0</v>
          </cell>
          <cell r="HR1236">
            <v>-103.56206870999813</v>
          </cell>
          <cell r="HS1236">
            <v>-110.56264759999999</v>
          </cell>
          <cell r="HT1236">
            <v>-109.83947126999988</v>
          </cell>
          <cell r="HU1236">
            <v>0</v>
          </cell>
          <cell r="HV1236">
            <v>0</v>
          </cell>
          <cell r="HW1236">
            <v>0</v>
          </cell>
          <cell r="HX1236">
            <v>0</v>
          </cell>
          <cell r="HY1236">
            <v>-14.380528810000044</v>
          </cell>
          <cell r="HZ1236">
            <v>111.90366795</v>
          </cell>
          <cell r="IA1236">
            <v>0</v>
          </cell>
          <cell r="IB1236">
            <v>0</v>
          </cell>
          <cell r="IC1236">
            <v>0</v>
          </cell>
          <cell r="ID1236">
            <v>19.316911019999679</v>
          </cell>
          <cell r="IE1236">
            <v>-975.81865556000048</v>
          </cell>
          <cell r="IF1236">
            <v>0</v>
          </cell>
          <cell r="IG1236">
            <v>-289.95898077000004</v>
          </cell>
          <cell r="IH1236">
            <v>0</v>
          </cell>
          <cell r="II1236">
            <v>0</v>
          </cell>
          <cell r="IJ1236">
            <v>0</v>
          </cell>
          <cell r="IK1236">
            <v>0</v>
          </cell>
          <cell r="IL1236">
            <v>0</v>
          </cell>
          <cell r="IM1236">
            <v>-87.595821139999771</v>
          </cell>
          <cell r="IN1236">
            <v>0</v>
          </cell>
          <cell r="IO1236">
            <v>0</v>
          </cell>
          <cell r="IP1236">
            <v>-41.091029989999981</v>
          </cell>
          <cell r="IQ1236">
            <v>-557.17282366000018</v>
          </cell>
          <cell r="IR1236">
            <v>-133.55624401000205</v>
          </cell>
          <cell r="IS1236">
            <v>0</v>
          </cell>
          <cell r="IT1236">
            <v>-11.942206669999905</v>
          </cell>
          <cell r="IU1236">
            <v>-56.46000000000015</v>
          </cell>
          <cell r="IV1236">
            <v>0</v>
          </cell>
          <cell r="IW1236">
            <v>0</v>
          </cell>
          <cell r="IX1236">
            <v>0</v>
          </cell>
          <cell r="IY1236">
            <v>0</v>
          </cell>
          <cell r="IZ1236">
            <v>0</v>
          </cell>
          <cell r="JA1236">
            <v>0</v>
          </cell>
          <cell r="JB1236">
            <v>0</v>
          </cell>
          <cell r="JC1236">
            <v>-29.03730480999991</v>
          </cell>
          <cell r="JD1236">
            <v>-36.116732530001173</v>
          </cell>
          <cell r="JE1236">
            <v>0</v>
          </cell>
        </row>
        <row r="1237">
          <cell r="D1237" t="str">
            <v>GCV.EX.UTN._._26.Naughton 2 OR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-386.63277445999847</v>
          </cell>
          <cell r="S1237">
            <v>-55.352842729997974</v>
          </cell>
          <cell r="T1237">
            <v>-18.930988899999647</v>
          </cell>
          <cell r="U1237">
            <v>-33.439270919999217</v>
          </cell>
          <cell r="V1237">
            <v>-22.348318400000608</v>
          </cell>
          <cell r="W1237">
            <v>-34.561078959999577</v>
          </cell>
          <cell r="X1237">
            <v>-31.521610670000882</v>
          </cell>
          <cell r="Y1237">
            <v>-115.39397498999824</v>
          </cell>
          <cell r="Z1237">
            <v>-31.576018230000045</v>
          </cell>
          <cell r="AA1237">
            <v>-30.77592100000038</v>
          </cell>
          <cell r="AB1237">
            <v>-14.93918124999982</v>
          </cell>
          <cell r="AC1237">
            <v>-2.3391898100007893</v>
          </cell>
          <cell r="AD1237">
            <v>4.5456213999987085</v>
          </cell>
          <cell r="AE1237">
            <v>-1060.1940032100101</v>
          </cell>
          <cell r="AF1237">
            <v>-6.9603903200002151</v>
          </cell>
          <cell r="AG1237">
            <v>5.8713941000000887</v>
          </cell>
          <cell r="AH1237">
            <v>-4.1245032900001206</v>
          </cell>
          <cell r="AI1237">
            <v>37.441563759999553</v>
          </cell>
          <cell r="AJ1237">
            <v>-241.34995818999596</v>
          </cell>
          <cell r="AK1237">
            <v>-215.34792424999978</v>
          </cell>
          <cell r="AL1237">
            <v>-117.97048894999898</v>
          </cell>
          <cell r="AM1237">
            <v>-268.08735407999848</v>
          </cell>
          <cell r="AN1237">
            <v>-109.88900738000211</v>
          </cell>
          <cell r="AO1237">
            <v>-56.449703119999413</v>
          </cell>
          <cell r="AP1237">
            <v>-38.096977159999824</v>
          </cell>
          <cell r="AQ1237">
            <v>-45.230654330000107</v>
          </cell>
          <cell r="AR1237">
            <v>-698.60607399999571</v>
          </cell>
          <cell r="AS1237">
            <v>-21.812687529999948</v>
          </cell>
          <cell r="AT1237">
            <v>-9.7217212900004597</v>
          </cell>
          <cell r="AU1237">
            <v>-147.76473160999922</v>
          </cell>
          <cell r="AV1237">
            <v>-104.75926066000011</v>
          </cell>
          <cell r="AW1237">
            <v>-2.1129422900000918</v>
          </cell>
          <cell r="AX1237">
            <v>-10.722994350000135</v>
          </cell>
          <cell r="AY1237">
            <v>-135.52014546999999</v>
          </cell>
          <cell r="AZ1237">
            <v>-215.95882963000076</v>
          </cell>
          <cell r="BA1237">
            <v>2.7722659499986548</v>
          </cell>
          <cell r="BB1237">
            <v>1.8804515699999911</v>
          </cell>
          <cell r="BC1237">
            <v>39.029030269999566</v>
          </cell>
          <cell r="BD1237">
            <v>-93.914508960000603</v>
          </cell>
          <cell r="BE1237">
            <v>-419.29298265999387</v>
          </cell>
          <cell r="BF1237">
            <v>7.2632680999997774</v>
          </cell>
          <cell r="BG1237">
            <v>-162.61821426999995</v>
          </cell>
          <cell r="BH1237">
            <v>33.433680939999704</v>
          </cell>
          <cell r="BI1237">
            <v>-1.1791711699997904</v>
          </cell>
          <cell r="BJ1237">
            <v>2.4403838800001267</v>
          </cell>
          <cell r="BK1237">
            <v>-19.488815989999921</v>
          </cell>
          <cell r="BL1237">
            <v>-3.3943999599996459</v>
          </cell>
          <cell r="BM1237">
            <v>16.503200100000868</v>
          </cell>
          <cell r="BN1237">
            <v>-241.96273924999969</v>
          </cell>
          <cell r="BO1237">
            <v>-34.616217859999949</v>
          </cell>
          <cell r="BP1237">
            <v>2.6986093100003927</v>
          </cell>
          <cell r="BQ1237">
            <v>-18.372566489999826</v>
          </cell>
          <cell r="BR1237">
            <v>91.126928930000759</v>
          </cell>
          <cell r="BS1237">
            <v>0</v>
          </cell>
          <cell r="BT1237">
            <v>-34.947820469999897</v>
          </cell>
          <cell r="BU1237">
            <v>-0.27188425999999999</v>
          </cell>
          <cell r="BV1237">
            <v>0</v>
          </cell>
          <cell r="BW1237">
            <v>0</v>
          </cell>
          <cell r="BX1237">
            <v>0</v>
          </cell>
          <cell r="BY1237">
            <v>0</v>
          </cell>
          <cell r="BZ1237">
            <v>16.809352529999842</v>
          </cell>
          <cell r="CA1237">
            <v>50.249360030000162</v>
          </cell>
          <cell r="CB1237">
            <v>0</v>
          </cell>
          <cell r="CC1237">
            <v>58.76400000000001</v>
          </cell>
          <cell r="CD1237">
            <v>0.5239211000000239</v>
          </cell>
          <cell r="CE1237">
            <v>-121.49310707999985</v>
          </cell>
          <cell r="CF1237">
            <v>0</v>
          </cell>
          <cell r="CG1237">
            <v>0</v>
          </cell>
          <cell r="CH1237">
            <v>4.9468222199999445</v>
          </cell>
          <cell r="CI1237">
            <v>0</v>
          </cell>
          <cell r="CJ1237">
            <v>0</v>
          </cell>
          <cell r="CK1237">
            <v>0</v>
          </cell>
          <cell r="CL1237">
            <v>37.542729830000098</v>
          </cell>
          <cell r="CM1237">
            <v>-58.292672260000131</v>
          </cell>
          <cell r="CN1237">
            <v>-111.05030638999995</v>
          </cell>
          <cell r="CO1237">
            <v>0</v>
          </cell>
          <cell r="CP1237">
            <v>-13.924202149999985</v>
          </cell>
          <cell r="CQ1237">
            <v>19.284521670000004</v>
          </cell>
          <cell r="CR1237">
            <v>61.112744089999978</v>
          </cell>
          <cell r="CS1237">
            <v>0</v>
          </cell>
          <cell r="CT1237">
            <v>0</v>
          </cell>
          <cell r="CU1237">
            <v>4.9015287099999796</v>
          </cell>
          <cell r="CV1237">
            <v>0.18868892000000015</v>
          </cell>
          <cell r="CW1237">
            <v>0</v>
          </cell>
          <cell r="CX1237">
            <v>0</v>
          </cell>
          <cell r="CY1237">
            <v>0</v>
          </cell>
          <cell r="CZ1237">
            <v>55.750412879999999</v>
          </cell>
          <cell r="DA1237">
            <v>0</v>
          </cell>
          <cell r="DB1237">
            <v>0.27211357999999986</v>
          </cell>
          <cell r="DC1237">
            <v>0</v>
          </cell>
          <cell r="DD1237">
            <v>0</v>
          </cell>
          <cell r="DE1237">
            <v>139.64861110000015</v>
          </cell>
          <cell r="DF1237">
            <v>0</v>
          </cell>
          <cell r="DG1237">
            <v>0</v>
          </cell>
          <cell r="DH1237">
            <v>0.27271207000001141</v>
          </cell>
          <cell r="DI1237">
            <v>-0.27191298000000064</v>
          </cell>
          <cell r="DJ1237">
            <v>0.1180969799999998</v>
          </cell>
          <cell r="DK1237">
            <v>0.27269415999999969</v>
          </cell>
          <cell r="DL1237">
            <v>91.120174889999987</v>
          </cell>
          <cell r="DM1237">
            <v>123.77853231999995</v>
          </cell>
          <cell r="DN1237">
            <v>-70.822299439999981</v>
          </cell>
          <cell r="DO1237">
            <v>0</v>
          </cell>
          <cell r="DP1237">
            <v>-4.8193868999999268</v>
          </cell>
          <cell r="DQ1237">
            <v>0</v>
          </cell>
          <cell r="DR1237">
            <v>-285.14320591000046</v>
          </cell>
          <cell r="DS1237">
            <v>0</v>
          </cell>
          <cell r="DT1237">
            <v>-5.537914290000117</v>
          </cell>
          <cell r="DU1237">
            <v>0</v>
          </cell>
          <cell r="DV1237">
            <v>0.54621774000000123</v>
          </cell>
          <cell r="DW1237">
            <v>0.21327104999999991</v>
          </cell>
          <cell r="DX1237">
            <v>0</v>
          </cell>
          <cell r="DY1237">
            <v>-0.12673900000000002</v>
          </cell>
          <cell r="DZ1237">
            <v>-82.381874629999913</v>
          </cell>
          <cell r="EA1237">
            <v>-48.680437299999987</v>
          </cell>
          <cell r="EB1237">
            <v>0</v>
          </cell>
          <cell r="EC1237">
            <v>-56.460000000000036</v>
          </cell>
          <cell r="ED1237">
            <v>-92.715729479999993</v>
          </cell>
          <cell r="EE1237">
            <v>-223.67700183999978</v>
          </cell>
          <cell r="EF1237">
            <v>0</v>
          </cell>
          <cell r="EG1237">
            <v>-55.753324040000052</v>
          </cell>
          <cell r="EH1237">
            <v>-0.12730191000000013</v>
          </cell>
          <cell r="EI1237">
            <v>-0.40966916999999992</v>
          </cell>
          <cell r="EJ1237">
            <v>0</v>
          </cell>
          <cell r="EK1237">
            <v>0</v>
          </cell>
          <cell r="EL1237">
            <v>0</v>
          </cell>
          <cell r="EM1237">
            <v>-28.635204810000005</v>
          </cell>
          <cell r="EN1237">
            <v>47.73382883000005</v>
          </cell>
          <cell r="EO1237">
            <v>-0.27247155000000006</v>
          </cell>
          <cell r="EP1237">
            <v>0</v>
          </cell>
          <cell r="EQ1237">
            <v>-186.21285919000002</v>
          </cell>
          <cell r="ER1237">
            <v>-37.614424689999964</v>
          </cell>
          <cell r="ES1237">
            <v>0</v>
          </cell>
          <cell r="ET1237">
            <v>0.23588958000004823</v>
          </cell>
          <cell r="EU1237">
            <v>0</v>
          </cell>
          <cell r="EV1237">
            <v>7.9117709999999342E-2</v>
          </cell>
          <cell r="EW1237">
            <v>0</v>
          </cell>
          <cell r="EX1237">
            <v>0</v>
          </cell>
          <cell r="EY1237">
            <v>0</v>
          </cell>
          <cell r="EZ1237">
            <v>-37.53308650999999</v>
          </cell>
          <cell r="FA1237">
            <v>-0.27320463000000006</v>
          </cell>
          <cell r="FB1237">
            <v>0</v>
          </cell>
          <cell r="FC1237">
            <v>-0.12314084000000003</v>
          </cell>
          <cell r="FD1237">
            <v>0</v>
          </cell>
          <cell r="FE1237">
            <v>68.390439210000011</v>
          </cell>
          <cell r="FF1237">
            <v>0</v>
          </cell>
          <cell r="FG1237">
            <v>0</v>
          </cell>
          <cell r="FH1237">
            <v>68.05775404000002</v>
          </cell>
          <cell r="FI1237">
            <v>0.54429671999999663</v>
          </cell>
          <cell r="FJ1237">
            <v>-0.39993079999999992</v>
          </cell>
          <cell r="FK1237">
            <v>0</v>
          </cell>
          <cell r="FL1237">
            <v>-8.4980750000000008E-2</v>
          </cell>
          <cell r="FM1237">
            <v>0</v>
          </cell>
          <cell r="FN1237">
            <v>0</v>
          </cell>
          <cell r="FO1237">
            <v>0</v>
          </cell>
          <cell r="FP1237">
            <v>0.27329999999999188</v>
          </cell>
          <cell r="FQ1237">
            <v>0</v>
          </cell>
          <cell r="FR1237">
            <v>1.0952953600001365</v>
          </cell>
          <cell r="FS1237">
            <v>0</v>
          </cell>
          <cell r="FT1237">
            <v>0.26999664999999595</v>
          </cell>
          <cell r="FU1237">
            <v>0</v>
          </cell>
          <cell r="FV1237">
            <v>0.38164037999999989</v>
          </cell>
          <cell r="FW1237">
            <v>0.27329999999999999</v>
          </cell>
          <cell r="FX1237">
            <v>0</v>
          </cell>
          <cell r="FY1237">
            <v>0</v>
          </cell>
          <cell r="FZ1237">
            <v>0</v>
          </cell>
          <cell r="GA1237">
            <v>0</v>
          </cell>
          <cell r="GB1237">
            <v>0</v>
          </cell>
          <cell r="GC1237">
            <v>0.17035832999999911</v>
          </cell>
          <cell r="GD1237">
            <v>0</v>
          </cell>
          <cell r="GE1237">
            <v>-4.45090343999982</v>
          </cell>
          <cell r="GF1237">
            <v>0</v>
          </cell>
          <cell r="GG1237">
            <v>37.918860320000022</v>
          </cell>
          <cell r="GH1237">
            <v>0</v>
          </cell>
          <cell r="GI1237">
            <v>-0.13410095000000011</v>
          </cell>
          <cell r="GJ1237">
            <v>0</v>
          </cell>
          <cell r="GK1237">
            <v>0</v>
          </cell>
          <cell r="GL1237">
            <v>0</v>
          </cell>
          <cell r="GM1237">
            <v>-35.040044609999995</v>
          </cell>
          <cell r="GN1237">
            <v>0</v>
          </cell>
          <cell r="GO1237">
            <v>0.27253094999999994</v>
          </cell>
          <cell r="GP1237">
            <v>-7.4681491499999879</v>
          </cell>
          <cell r="GQ1237">
            <v>0</v>
          </cell>
          <cell r="GR1237">
            <v>129.03347229000019</v>
          </cell>
          <cell r="GS1237">
            <v>-0.26897824999999986</v>
          </cell>
          <cell r="GT1237">
            <v>7.5653850799999418</v>
          </cell>
          <cell r="GU1237">
            <v>0</v>
          </cell>
          <cell r="GV1237">
            <v>-0.27187959000000017</v>
          </cell>
          <cell r="GW1237">
            <v>0</v>
          </cell>
          <cell r="GX1237">
            <v>0</v>
          </cell>
          <cell r="GY1237">
            <v>0</v>
          </cell>
          <cell r="GZ1237">
            <v>0</v>
          </cell>
          <cell r="HA1237">
            <v>0.54123895</v>
          </cell>
          <cell r="HB1237">
            <v>0</v>
          </cell>
          <cell r="HC1237">
            <v>-47.213750000000005</v>
          </cell>
          <cell r="HD1237">
            <v>168.68145609999999</v>
          </cell>
          <cell r="HE1237">
            <v>-95.710788989999855</v>
          </cell>
          <cell r="HF1237">
            <v>0</v>
          </cell>
          <cell r="HG1237">
            <v>12.759003920000396</v>
          </cell>
          <cell r="HH1237">
            <v>0</v>
          </cell>
          <cell r="HI1237">
            <v>0</v>
          </cell>
          <cell r="HJ1237">
            <v>0</v>
          </cell>
          <cell r="HK1237">
            <v>0</v>
          </cell>
          <cell r="HL1237">
            <v>0</v>
          </cell>
          <cell r="HM1237">
            <v>0</v>
          </cell>
          <cell r="HN1237">
            <v>-108.46979291</v>
          </cell>
          <cell r="HO1237">
            <v>0</v>
          </cell>
          <cell r="HP1237">
            <v>0</v>
          </cell>
          <cell r="HQ1237">
            <v>0</v>
          </cell>
          <cell r="HR1237">
            <v>-85.091398160000153</v>
          </cell>
          <cell r="HS1237">
            <v>100.43446400000002</v>
          </cell>
          <cell r="HT1237">
            <v>-21.305406009999956</v>
          </cell>
          <cell r="HU1237">
            <v>0</v>
          </cell>
          <cell r="HV1237">
            <v>0</v>
          </cell>
          <cell r="HW1237">
            <v>0</v>
          </cell>
          <cell r="HX1237">
            <v>0</v>
          </cell>
          <cell r="HY1237">
            <v>-37.040018810000007</v>
          </cell>
          <cell r="HZ1237">
            <v>-79.520061659999897</v>
          </cell>
          <cell r="IA1237">
            <v>0</v>
          </cell>
          <cell r="IB1237">
            <v>0</v>
          </cell>
          <cell r="IC1237">
            <v>0</v>
          </cell>
          <cell r="ID1237">
            <v>-47.660375680000129</v>
          </cell>
          <cell r="IE1237">
            <v>584.43204401999992</v>
          </cell>
          <cell r="IF1237">
            <v>0</v>
          </cell>
          <cell r="IG1237">
            <v>-117.29708908000006</v>
          </cell>
          <cell r="IH1237">
            <v>0</v>
          </cell>
          <cell r="II1237">
            <v>0</v>
          </cell>
          <cell r="IJ1237">
            <v>0</v>
          </cell>
          <cell r="IK1237">
            <v>0</v>
          </cell>
          <cell r="IL1237">
            <v>0</v>
          </cell>
          <cell r="IM1237">
            <v>0</v>
          </cell>
          <cell r="IN1237">
            <v>0</v>
          </cell>
          <cell r="IO1237">
            <v>0</v>
          </cell>
          <cell r="IP1237">
            <v>41.091029980000002</v>
          </cell>
          <cell r="IQ1237">
            <v>660.63810311999987</v>
          </cell>
          <cell r="IR1237">
            <v>118.99691028999996</v>
          </cell>
          <cell r="IS1237">
            <v>0</v>
          </cell>
          <cell r="IT1237">
            <v>-8.1588034300000345</v>
          </cell>
          <cell r="IU1237">
            <v>56.460000000000036</v>
          </cell>
          <cell r="IV1237">
            <v>0</v>
          </cell>
          <cell r="IW1237">
            <v>0</v>
          </cell>
          <cell r="IX1237">
            <v>0</v>
          </cell>
          <cell r="IY1237">
            <v>0</v>
          </cell>
          <cell r="IZ1237">
            <v>0</v>
          </cell>
          <cell r="JA1237">
            <v>0</v>
          </cell>
          <cell r="JB1237">
            <v>0</v>
          </cell>
          <cell r="JC1237">
            <v>34.578981179999971</v>
          </cell>
          <cell r="JD1237">
            <v>36.11673253999993</v>
          </cell>
          <cell r="JE1237">
            <v>0</v>
          </cell>
        </row>
        <row r="1238">
          <cell r="D1238" t="str">
            <v>GCC.EX.CHE._.___.Chehalis</v>
          </cell>
          <cell r="F1238">
            <v>0</v>
          </cell>
          <cell r="G1238">
            <v>-180.99377156000082</v>
          </cell>
          <cell r="H1238">
            <v>-5.9933625700000448</v>
          </cell>
          <cell r="I1238">
            <v>-0.59894002000001478</v>
          </cell>
          <cell r="J1238">
            <v>0</v>
          </cell>
          <cell r="K1238">
            <v>-22.844071079999821</v>
          </cell>
          <cell r="L1238">
            <v>-229.67962432999775</v>
          </cell>
          <cell r="M1238">
            <v>-35.289169010000478</v>
          </cell>
          <cell r="N1238">
            <v>77.343095549997088</v>
          </cell>
          <cell r="O1238">
            <v>0</v>
          </cell>
          <cell r="P1238">
            <v>-41.38115238999967</v>
          </cell>
          <cell r="Q1238">
            <v>-603.02290795999761</v>
          </cell>
          <cell r="R1238">
            <v>-585.37144329998409</v>
          </cell>
          <cell r="S1238">
            <v>-10.640792730006069</v>
          </cell>
          <cell r="T1238">
            <v>-284.58549235000464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-100.22111755999504</v>
          </cell>
          <cell r="Z1238">
            <v>-125.55634118001035</v>
          </cell>
          <cell r="AA1238">
            <v>-63.895934790001775</v>
          </cell>
          <cell r="AB1238">
            <v>0</v>
          </cell>
          <cell r="AC1238">
            <v>0</v>
          </cell>
          <cell r="AD1238">
            <v>-0.47176468999987264</v>
          </cell>
          <cell r="AE1238">
            <v>-164.09452228000737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-51.984249070001169</v>
          </cell>
          <cell r="AM1238">
            <v>-112.11027321001166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-312.11255209999945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-49.066018589999658</v>
          </cell>
          <cell r="AZ1238">
            <v>-263.04653350999979</v>
          </cell>
          <cell r="BA1238">
            <v>0</v>
          </cell>
          <cell r="BB1238">
            <v>0</v>
          </cell>
          <cell r="BC1238">
            <v>0</v>
          </cell>
          <cell r="BD1238">
            <v>0</v>
          </cell>
          <cell r="BE1238">
            <v>-72.228114780000396</v>
          </cell>
          <cell r="BF1238">
            <v>0</v>
          </cell>
          <cell r="BG1238">
            <v>0</v>
          </cell>
          <cell r="BH1238">
            <v>0</v>
          </cell>
          <cell r="BI1238">
            <v>0</v>
          </cell>
          <cell r="BJ1238">
            <v>0</v>
          </cell>
          <cell r="BK1238">
            <v>0</v>
          </cell>
          <cell r="BL1238">
            <v>-5.4259891199999402</v>
          </cell>
          <cell r="BM1238">
            <v>-66.802125660000002</v>
          </cell>
          <cell r="BN1238">
            <v>0</v>
          </cell>
          <cell r="BO1238">
            <v>0</v>
          </cell>
          <cell r="BP1238">
            <v>0</v>
          </cell>
          <cell r="BQ1238">
            <v>0</v>
          </cell>
          <cell r="BR1238">
            <v>-84.597472160000507</v>
          </cell>
          <cell r="BS1238">
            <v>0</v>
          </cell>
          <cell r="BT1238">
            <v>0</v>
          </cell>
          <cell r="BU1238">
            <v>0</v>
          </cell>
          <cell r="BV1238">
            <v>0</v>
          </cell>
          <cell r="BW1238">
            <v>0</v>
          </cell>
          <cell r="BX1238">
            <v>0</v>
          </cell>
          <cell r="BY1238">
            <v>0</v>
          </cell>
          <cell r="BZ1238">
            <v>-52.38298746000055</v>
          </cell>
          <cell r="CA1238">
            <v>0</v>
          </cell>
          <cell r="CB1238">
            <v>0</v>
          </cell>
          <cell r="CC1238">
            <v>0</v>
          </cell>
          <cell r="CD1238">
            <v>-32.214484700000014</v>
          </cell>
          <cell r="CE1238">
            <v>-74.504688519999945</v>
          </cell>
          <cell r="CF1238">
            <v>0</v>
          </cell>
          <cell r="CG1238">
            <v>0</v>
          </cell>
          <cell r="CH1238">
            <v>0</v>
          </cell>
          <cell r="CI1238">
            <v>0</v>
          </cell>
          <cell r="CJ1238">
            <v>0</v>
          </cell>
          <cell r="CK1238">
            <v>0</v>
          </cell>
          <cell r="CL1238">
            <v>-41.984249079999927</v>
          </cell>
          <cell r="CM1238">
            <v>0</v>
          </cell>
          <cell r="CN1238">
            <v>0</v>
          </cell>
          <cell r="CO1238">
            <v>0</v>
          </cell>
          <cell r="CP1238">
            <v>-32.520439440000018</v>
          </cell>
          <cell r="CQ1238">
            <v>0</v>
          </cell>
          <cell r="CR1238">
            <v>-188.31538865999937</v>
          </cell>
          <cell r="CS1238">
            <v>0</v>
          </cell>
          <cell r="CT1238">
            <v>-45</v>
          </cell>
          <cell r="CU1238">
            <v>-32.963494109999942</v>
          </cell>
          <cell r="CV1238">
            <v>0</v>
          </cell>
          <cell r="CW1238">
            <v>0</v>
          </cell>
          <cell r="CX1238">
            <v>0</v>
          </cell>
          <cell r="CY1238">
            <v>-41.984249079999927</v>
          </cell>
          <cell r="CZ1238">
            <v>0</v>
          </cell>
          <cell r="DA1238">
            <v>0</v>
          </cell>
          <cell r="DB1238">
            <v>0</v>
          </cell>
          <cell r="DC1238">
            <v>-36.153160759999992</v>
          </cell>
          <cell r="DD1238">
            <v>-32.214484709999851</v>
          </cell>
          <cell r="DE1238">
            <v>-125.45984202999989</v>
          </cell>
          <cell r="DF1238">
            <v>0</v>
          </cell>
          <cell r="DG1238">
            <v>-39.209927870000001</v>
          </cell>
          <cell r="DH1238">
            <v>-32.214323790000009</v>
          </cell>
          <cell r="DI1238">
            <v>0</v>
          </cell>
          <cell r="DJ1238">
            <v>0</v>
          </cell>
          <cell r="DK1238">
            <v>0</v>
          </cell>
          <cell r="DL1238">
            <v>0</v>
          </cell>
          <cell r="DM1238">
            <v>-54.035590370000136</v>
          </cell>
          <cell r="DN1238">
            <v>0</v>
          </cell>
          <cell r="DO1238">
            <v>0</v>
          </cell>
          <cell r="DP1238">
            <v>0</v>
          </cell>
          <cell r="DQ1238">
            <v>0</v>
          </cell>
          <cell r="DR1238">
            <v>-84.227065099999891</v>
          </cell>
          <cell r="DS1238">
            <v>0</v>
          </cell>
          <cell r="DT1238">
            <v>0</v>
          </cell>
          <cell r="DU1238">
            <v>0</v>
          </cell>
          <cell r="DV1238">
            <v>0</v>
          </cell>
          <cell r="DW1238">
            <v>0</v>
          </cell>
          <cell r="DX1238">
            <v>0</v>
          </cell>
          <cell r="DY1238">
            <v>0</v>
          </cell>
          <cell r="DZ1238">
            <v>-84.227065099999891</v>
          </cell>
          <cell r="EA1238">
            <v>0</v>
          </cell>
          <cell r="EB1238">
            <v>0</v>
          </cell>
          <cell r="EC1238">
            <v>0</v>
          </cell>
          <cell r="ED1238">
            <v>0</v>
          </cell>
          <cell r="EE1238">
            <v>-39.022722929999873</v>
          </cell>
          <cell r="EF1238">
            <v>0</v>
          </cell>
          <cell r="EG1238">
            <v>-32.543717930000071</v>
          </cell>
          <cell r="EH1238">
            <v>0</v>
          </cell>
          <cell r="EI1238">
            <v>0</v>
          </cell>
          <cell r="EJ1238">
            <v>0</v>
          </cell>
          <cell r="EK1238">
            <v>0</v>
          </cell>
          <cell r="EL1238">
            <v>0</v>
          </cell>
          <cell r="EM1238">
            <v>-6.4790050000001429</v>
          </cell>
          <cell r="EN1238">
            <v>0</v>
          </cell>
          <cell r="EO1238">
            <v>0</v>
          </cell>
          <cell r="EP1238">
            <v>0</v>
          </cell>
          <cell r="EQ1238">
            <v>0</v>
          </cell>
          <cell r="ER1238">
            <v>-32.54371792999973</v>
          </cell>
          <cell r="ES1238">
            <v>0</v>
          </cell>
          <cell r="ET1238">
            <v>-32.543717929999957</v>
          </cell>
          <cell r="EU1238">
            <v>0</v>
          </cell>
          <cell r="EV1238">
            <v>0</v>
          </cell>
          <cell r="EW1238">
            <v>0</v>
          </cell>
          <cell r="EX1238">
            <v>0</v>
          </cell>
          <cell r="EY1238">
            <v>0</v>
          </cell>
          <cell r="EZ1238">
            <v>0</v>
          </cell>
          <cell r="FA1238">
            <v>0</v>
          </cell>
          <cell r="FB1238">
            <v>0</v>
          </cell>
          <cell r="FC1238">
            <v>0</v>
          </cell>
          <cell r="FD1238">
            <v>0</v>
          </cell>
          <cell r="FE1238">
            <v>-38.241509800000131</v>
          </cell>
          <cell r="FF1238">
            <v>0</v>
          </cell>
          <cell r="FG1238">
            <v>0</v>
          </cell>
          <cell r="FH1238">
            <v>-32.963494110000056</v>
          </cell>
          <cell r="FI1238">
            <v>0</v>
          </cell>
          <cell r="FJ1238">
            <v>0</v>
          </cell>
          <cell r="FK1238">
            <v>0</v>
          </cell>
          <cell r="FL1238">
            <v>0</v>
          </cell>
          <cell r="FM1238">
            <v>0</v>
          </cell>
          <cell r="FN1238">
            <v>0</v>
          </cell>
          <cell r="FO1238">
            <v>0</v>
          </cell>
          <cell r="FP1238">
            <v>0</v>
          </cell>
          <cell r="FQ1238">
            <v>-5.2780156899998474</v>
          </cell>
          <cell r="FR1238">
            <v>0</v>
          </cell>
          <cell r="FS1238">
            <v>0</v>
          </cell>
          <cell r="FT1238">
            <v>0</v>
          </cell>
          <cell r="FU1238">
            <v>0</v>
          </cell>
          <cell r="FV1238">
            <v>0</v>
          </cell>
          <cell r="FW1238">
            <v>0</v>
          </cell>
          <cell r="FX1238">
            <v>0</v>
          </cell>
          <cell r="FY1238">
            <v>0</v>
          </cell>
          <cell r="FZ1238">
            <v>0</v>
          </cell>
          <cell r="GA1238">
            <v>0</v>
          </cell>
          <cell r="GB1238">
            <v>0</v>
          </cell>
          <cell r="GC1238">
            <v>0</v>
          </cell>
          <cell r="GD1238">
            <v>0</v>
          </cell>
          <cell r="GE1238">
            <v>0</v>
          </cell>
          <cell r="GF1238">
            <v>0</v>
          </cell>
          <cell r="GG1238">
            <v>0</v>
          </cell>
          <cell r="GH1238">
            <v>0</v>
          </cell>
          <cell r="GI1238">
            <v>0</v>
          </cell>
          <cell r="GJ1238">
            <v>0</v>
          </cell>
          <cell r="GK1238">
            <v>0</v>
          </cell>
          <cell r="GL1238">
            <v>0</v>
          </cell>
          <cell r="GM1238">
            <v>0</v>
          </cell>
          <cell r="GN1238">
            <v>0</v>
          </cell>
          <cell r="GO1238">
            <v>0</v>
          </cell>
          <cell r="GP1238">
            <v>0</v>
          </cell>
          <cell r="GQ1238">
            <v>0</v>
          </cell>
          <cell r="GR1238">
            <v>-5.8571790399996644</v>
          </cell>
          <cell r="GS1238">
            <v>0</v>
          </cell>
          <cell r="GT1238">
            <v>0</v>
          </cell>
          <cell r="GU1238">
            <v>0</v>
          </cell>
          <cell r="GV1238">
            <v>0</v>
          </cell>
          <cell r="GW1238">
            <v>0</v>
          </cell>
          <cell r="GX1238">
            <v>0</v>
          </cell>
          <cell r="GY1238">
            <v>0</v>
          </cell>
          <cell r="GZ1238">
            <v>0</v>
          </cell>
          <cell r="HA1238">
            <v>0</v>
          </cell>
          <cell r="HB1238">
            <v>0</v>
          </cell>
          <cell r="HC1238">
            <v>0</v>
          </cell>
          <cell r="HD1238">
            <v>-5.8571790399996644</v>
          </cell>
          <cell r="HE1238">
            <v>-49.786021820000087</v>
          </cell>
          <cell r="HF1238">
            <v>0</v>
          </cell>
          <cell r="HG1238">
            <v>0</v>
          </cell>
          <cell r="HH1238">
            <v>0</v>
          </cell>
          <cell r="HI1238">
            <v>0</v>
          </cell>
          <cell r="HJ1238">
            <v>0</v>
          </cell>
          <cell r="HK1238">
            <v>0</v>
          </cell>
          <cell r="HL1238">
            <v>0</v>
          </cell>
          <cell r="HM1238">
            <v>0</v>
          </cell>
          <cell r="HN1238">
            <v>0</v>
          </cell>
          <cell r="HO1238">
            <v>0</v>
          </cell>
          <cell r="HP1238">
            <v>0</v>
          </cell>
          <cell r="HQ1238">
            <v>-49.786021820000087</v>
          </cell>
          <cell r="HR1238">
            <v>0</v>
          </cell>
          <cell r="HS1238">
            <v>0</v>
          </cell>
          <cell r="HT1238">
            <v>0</v>
          </cell>
          <cell r="HU1238">
            <v>0</v>
          </cell>
          <cell r="HV1238">
            <v>0</v>
          </cell>
          <cell r="HW1238">
            <v>0</v>
          </cell>
          <cell r="HX1238">
            <v>0</v>
          </cell>
          <cell r="HY1238">
            <v>0</v>
          </cell>
          <cell r="HZ1238">
            <v>0</v>
          </cell>
          <cell r="IA1238">
            <v>0</v>
          </cell>
          <cell r="IB1238">
            <v>0</v>
          </cell>
          <cell r="IC1238">
            <v>0</v>
          </cell>
          <cell r="ID1238">
            <v>0</v>
          </cell>
          <cell r="IE1238">
            <v>0</v>
          </cell>
          <cell r="IF1238">
            <v>0</v>
          </cell>
          <cell r="IG1238">
            <v>0</v>
          </cell>
          <cell r="IH1238">
            <v>0</v>
          </cell>
          <cell r="II1238">
            <v>0</v>
          </cell>
          <cell r="IJ1238">
            <v>0</v>
          </cell>
          <cell r="IK1238">
            <v>0</v>
          </cell>
          <cell r="IL1238">
            <v>0</v>
          </cell>
          <cell r="IM1238">
            <v>0</v>
          </cell>
          <cell r="IN1238">
            <v>0</v>
          </cell>
          <cell r="IO1238">
            <v>0</v>
          </cell>
          <cell r="IP1238">
            <v>0</v>
          </cell>
          <cell r="IQ1238">
            <v>0</v>
          </cell>
          <cell r="IR1238">
            <v>0</v>
          </cell>
          <cell r="IS1238">
            <v>0</v>
          </cell>
          <cell r="IT1238">
            <v>0</v>
          </cell>
          <cell r="IU1238">
            <v>0</v>
          </cell>
          <cell r="IV1238">
            <v>0</v>
          </cell>
          <cell r="IW1238">
            <v>0</v>
          </cell>
          <cell r="IX1238">
            <v>0</v>
          </cell>
          <cell r="IY1238">
            <v>0</v>
          </cell>
          <cell r="IZ1238">
            <v>0</v>
          </cell>
          <cell r="JA1238">
            <v>0</v>
          </cell>
          <cell r="JB1238">
            <v>0</v>
          </cell>
          <cell r="JC1238">
            <v>0</v>
          </cell>
          <cell r="JD1238">
            <v>0</v>
          </cell>
          <cell r="JE1238">
            <v>0</v>
          </cell>
        </row>
        <row r="1239">
          <cell r="D1239" t="str">
            <v>GCC.EX.CHE._.___.Chehalis OR</v>
          </cell>
          <cell r="F1239">
            <v>57.541621420000411</v>
          </cell>
          <cell r="G1239">
            <v>11.039361279999866</v>
          </cell>
          <cell r="H1239">
            <v>4.5611920400001509</v>
          </cell>
          <cell r="I1239">
            <v>0</v>
          </cell>
          <cell r="J1239">
            <v>48.217857699999968</v>
          </cell>
          <cell r="K1239">
            <v>-78.007606550000219</v>
          </cell>
          <cell r="L1239">
            <v>-149.1884083799996</v>
          </cell>
          <cell r="M1239">
            <v>-45.191600680005649</v>
          </cell>
          <cell r="N1239">
            <v>-10.814500469999984</v>
          </cell>
          <cell r="O1239">
            <v>-0.40404039999998531</v>
          </cell>
          <cell r="P1239">
            <v>-4.4790161600000147</v>
          </cell>
          <cell r="Q1239">
            <v>545.60540518999915</v>
          </cell>
          <cell r="R1239">
            <v>80.645600700008799</v>
          </cell>
          <cell r="S1239">
            <v>-0.91332850999788207</v>
          </cell>
          <cell r="T1239">
            <v>-1.8116970600003697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56.039436949999072</v>
          </cell>
          <cell r="Z1239">
            <v>19.607245800001692</v>
          </cell>
          <cell r="AA1239">
            <v>0</v>
          </cell>
          <cell r="AB1239">
            <v>0</v>
          </cell>
          <cell r="AC1239">
            <v>0</v>
          </cell>
          <cell r="AD1239">
            <v>7.7239435199990112</v>
          </cell>
          <cell r="AE1239">
            <v>-125.54671931000485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-76.262474120001571</v>
          </cell>
          <cell r="AM1239">
            <v>-49.155522530003509</v>
          </cell>
          <cell r="AN1239">
            <v>-0.12872265999976662</v>
          </cell>
          <cell r="AO1239">
            <v>0</v>
          </cell>
          <cell r="AP1239">
            <v>0</v>
          </cell>
          <cell r="AQ1239">
            <v>0</v>
          </cell>
          <cell r="AR1239">
            <v>-146.83864270999948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-146.83864270999948</v>
          </cell>
          <cell r="BA1239">
            <v>0</v>
          </cell>
          <cell r="BB1239">
            <v>0</v>
          </cell>
          <cell r="BC1239">
            <v>0</v>
          </cell>
          <cell r="BD1239">
            <v>0</v>
          </cell>
          <cell r="BE1239">
            <v>-305.36354802000005</v>
          </cell>
          <cell r="BF1239">
            <v>0</v>
          </cell>
          <cell r="BG1239">
            <v>0</v>
          </cell>
          <cell r="BH1239">
            <v>0</v>
          </cell>
          <cell r="BI1239">
            <v>0</v>
          </cell>
          <cell r="BJ1239">
            <v>0</v>
          </cell>
          <cell r="BK1239">
            <v>0</v>
          </cell>
          <cell r="BL1239">
            <v>0</v>
          </cell>
          <cell r="BM1239">
            <v>-305.36354802000005</v>
          </cell>
          <cell r="BN1239">
            <v>0</v>
          </cell>
          <cell r="BO1239">
            <v>0</v>
          </cell>
          <cell r="BP1239">
            <v>0</v>
          </cell>
          <cell r="BQ1239">
            <v>0</v>
          </cell>
          <cell r="BR1239">
            <v>-69.993639310000162</v>
          </cell>
          <cell r="BS1239">
            <v>0</v>
          </cell>
          <cell r="BT1239">
            <v>-36.626678310000017</v>
          </cell>
          <cell r="BU1239">
            <v>0</v>
          </cell>
          <cell r="BV1239">
            <v>0</v>
          </cell>
          <cell r="BW1239">
            <v>0</v>
          </cell>
          <cell r="BX1239">
            <v>0</v>
          </cell>
          <cell r="BY1239">
            <v>0</v>
          </cell>
          <cell r="BZ1239">
            <v>-21.652602919999936</v>
          </cell>
          <cell r="CA1239">
            <v>0</v>
          </cell>
          <cell r="CB1239">
            <v>0</v>
          </cell>
          <cell r="CC1239">
            <v>0</v>
          </cell>
          <cell r="CD1239">
            <v>-11.714358080000011</v>
          </cell>
          <cell r="CE1239">
            <v>-43.928842779999968</v>
          </cell>
          <cell r="CF1239">
            <v>0</v>
          </cell>
          <cell r="CG1239">
            <v>0</v>
          </cell>
          <cell r="CH1239">
            <v>0</v>
          </cell>
          <cell r="CI1239">
            <v>0</v>
          </cell>
          <cell r="CJ1239">
            <v>0</v>
          </cell>
          <cell r="CK1239">
            <v>0</v>
          </cell>
          <cell r="CL1239">
            <v>0</v>
          </cell>
          <cell r="CM1239">
            <v>0</v>
          </cell>
          <cell r="CN1239">
            <v>0</v>
          </cell>
          <cell r="CO1239">
            <v>0</v>
          </cell>
          <cell r="CP1239">
            <v>0</v>
          </cell>
          <cell r="CQ1239">
            <v>-43.928842779999997</v>
          </cell>
          <cell r="CR1239">
            <v>-101.63502344999961</v>
          </cell>
          <cell r="CS1239">
            <v>0</v>
          </cell>
          <cell r="CT1239">
            <v>0</v>
          </cell>
          <cell r="CU1239">
            <v>0</v>
          </cell>
          <cell r="CV1239">
            <v>0</v>
          </cell>
          <cell r="CW1239">
            <v>0</v>
          </cell>
          <cell r="CX1239">
            <v>0</v>
          </cell>
          <cell r="CY1239">
            <v>-35.525133829999959</v>
          </cell>
          <cell r="CZ1239">
            <v>-35.634527539999681</v>
          </cell>
          <cell r="DA1239">
            <v>0</v>
          </cell>
          <cell r="DB1239">
            <v>0</v>
          </cell>
          <cell r="DC1239">
            <v>-18.761004019999859</v>
          </cell>
          <cell r="DD1239">
            <v>-11.71435806000045</v>
          </cell>
          <cell r="DE1239">
            <v>-134.76527592999901</v>
          </cell>
          <cell r="DF1239">
            <v>0</v>
          </cell>
          <cell r="DG1239">
            <v>-5.9170396199999686</v>
          </cell>
          <cell r="DH1239">
            <v>0</v>
          </cell>
          <cell r="DI1239">
            <v>0</v>
          </cell>
          <cell r="DJ1239">
            <v>0</v>
          </cell>
          <cell r="DK1239">
            <v>0</v>
          </cell>
          <cell r="DL1239">
            <v>0</v>
          </cell>
          <cell r="DM1239">
            <v>-55.071542560000125</v>
          </cell>
          <cell r="DN1239">
            <v>-41.256254309999974</v>
          </cell>
          <cell r="DO1239">
            <v>0</v>
          </cell>
          <cell r="DP1239">
            <v>-32.520439439999905</v>
          </cell>
          <cell r="DQ1239">
            <v>0</v>
          </cell>
          <cell r="DR1239">
            <v>-6.4790050000001429</v>
          </cell>
          <cell r="DS1239">
            <v>0</v>
          </cell>
          <cell r="DT1239">
            <v>0</v>
          </cell>
          <cell r="DU1239">
            <v>0</v>
          </cell>
          <cell r="DV1239">
            <v>0</v>
          </cell>
          <cell r="DW1239">
            <v>0</v>
          </cell>
          <cell r="DX1239">
            <v>0</v>
          </cell>
          <cell r="DY1239">
            <v>0</v>
          </cell>
          <cell r="DZ1239">
            <v>-6.4790050000001429</v>
          </cell>
          <cell r="EA1239">
            <v>0</v>
          </cell>
          <cell r="EB1239">
            <v>0</v>
          </cell>
          <cell r="EC1239">
            <v>0</v>
          </cell>
          <cell r="ED1239">
            <v>0</v>
          </cell>
          <cell r="EE1239">
            <v>-75.73844458000076</v>
          </cell>
          <cell r="EF1239">
            <v>0</v>
          </cell>
          <cell r="EG1239">
            <v>0</v>
          </cell>
          <cell r="EH1239">
            <v>-1.2337560700000001</v>
          </cell>
          <cell r="EI1239">
            <v>0</v>
          </cell>
          <cell r="EJ1239">
            <v>0</v>
          </cell>
          <cell r="EK1239">
            <v>0</v>
          </cell>
          <cell r="EL1239">
            <v>-41.984249069999976</v>
          </cell>
          <cell r="EM1239">
            <v>0</v>
          </cell>
          <cell r="EN1239">
            <v>0</v>
          </cell>
          <cell r="EO1239">
            <v>0</v>
          </cell>
          <cell r="EP1239">
            <v>-32.520439440000018</v>
          </cell>
          <cell r="EQ1239">
            <v>0</v>
          </cell>
          <cell r="ER1239">
            <v>-40.51200074999997</v>
          </cell>
          <cell r="ES1239">
            <v>0</v>
          </cell>
          <cell r="ET1239">
            <v>-17.751118869999914</v>
          </cell>
          <cell r="EU1239">
            <v>0</v>
          </cell>
          <cell r="EV1239">
            <v>0</v>
          </cell>
          <cell r="EW1239">
            <v>0</v>
          </cell>
          <cell r="EX1239">
            <v>0</v>
          </cell>
          <cell r="EY1239">
            <v>0</v>
          </cell>
          <cell r="EZ1239">
            <v>-16.903702840000051</v>
          </cell>
          <cell r="FA1239">
            <v>0</v>
          </cell>
          <cell r="FB1239">
            <v>0</v>
          </cell>
          <cell r="FC1239">
            <v>0</v>
          </cell>
          <cell r="FD1239">
            <v>-5.8571790400000054</v>
          </cell>
          <cell r="FE1239">
            <v>-38.513801999999941</v>
          </cell>
          <cell r="FF1239">
            <v>0</v>
          </cell>
          <cell r="FG1239">
            <v>0</v>
          </cell>
          <cell r="FH1239">
            <v>-5.9933625600000369</v>
          </cell>
          <cell r="FI1239">
            <v>0</v>
          </cell>
          <cell r="FJ1239">
            <v>0</v>
          </cell>
          <cell r="FK1239">
            <v>0</v>
          </cell>
          <cell r="FL1239">
            <v>0</v>
          </cell>
          <cell r="FM1239">
            <v>0</v>
          </cell>
          <cell r="FN1239">
            <v>0</v>
          </cell>
          <cell r="FO1239">
            <v>0</v>
          </cell>
          <cell r="FP1239">
            <v>-32.520439440000018</v>
          </cell>
          <cell r="FQ1239">
            <v>0</v>
          </cell>
          <cell r="FR1239">
            <v>0</v>
          </cell>
          <cell r="FS1239">
            <v>0</v>
          </cell>
          <cell r="FT1239">
            <v>0</v>
          </cell>
          <cell r="FU1239">
            <v>0</v>
          </cell>
          <cell r="FV1239">
            <v>0</v>
          </cell>
          <cell r="FW1239">
            <v>0</v>
          </cell>
          <cell r="FX1239">
            <v>0</v>
          </cell>
          <cell r="FY1239">
            <v>0</v>
          </cell>
          <cell r="FZ1239">
            <v>0</v>
          </cell>
          <cell r="GA1239">
            <v>0</v>
          </cell>
          <cell r="GB1239">
            <v>0</v>
          </cell>
          <cell r="GC1239">
            <v>0</v>
          </cell>
          <cell r="GD1239">
            <v>0</v>
          </cell>
          <cell r="GE1239">
            <v>0</v>
          </cell>
          <cell r="GF1239">
            <v>0</v>
          </cell>
          <cell r="GG1239">
            <v>0</v>
          </cell>
          <cell r="GH1239">
            <v>0</v>
          </cell>
          <cell r="GI1239">
            <v>0</v>
          </cell>
          <cell r="GJ1239">
            <v>0</v>
          </cell>
          <cell r="GK1239">
            <v>0</v>
          </cell>
          <cell r="GL1239">
            <v>0</v>
          </cell>
          <cell r="GM1239">
            <v>0</v>
          </cell>
          <cell r="GN1239">
            <v>0</v>
          </cell>
          <cell r="GO1239">
            <v>0</v>
          </cell>
          <cell r="GP1239">
            <v>0</v>
          </cell>
          <cell r="GQ1239">
            <v>0</v>
          </cell>
          <cell r="GR1239">
            <v>0</v>
          </cell>
          <cell r="GS1239">
            <v>0</v>
          </cell>
          <cell r="GT1239">
            <v>0</v>
          </cell>
          <cell r="GU1239">
            <v>0</v>
          </cell>
          <cell r="GV1239">
            <v>0</v>
          </cell>
          <cell r="GW1239">
            <v>0</v>
          </cell>
          <cell r="GX1239">
            <v>0</v>
          </cell>
          <cell r="GY1239">
            <v>0</v>
          </cell>
          <cell r="GZ1239">
            <v>0</v>
          </cell>
          <cell r="HA1239">
            <v>0</v>
          </cell>
          <cell r="HB1239">
            <v>0</v>
          </cell>
          <cell r="HC1239">
            <v>0</v>
          </cell>
          <cell r="HD1239">
            <v>0</v>
          </cell>
          <cell r="HE1239">
            <v>0</v>
          </cell>
          <cell r="HF1239">
            <v>0</v>
          </cell>
          <cell r="HG1239">
            <v>0</v>
          </cell>
          <cell r="HH1239">
            <v>0</v>
          </cell>
          <cell r="HI1239">
            <v>0</v>
          </cell>
          <cell r="HJ1239">
            <v>0</v>
          </cell>
          <cell r="HK1239">
            <v>0</v>
          </cell>
          <cell r="HL1239">
            <v>0</v>
          </cell>
          <cell r="HM1239">
            <v>0</v>
          </cell>
          <cell r="HN1239">
            <v>0</v>
          </cell>
          <cell r="HO1239">
            <v>0</v>
          </cell>
          <cell r="HP1239">
            <v>0</v>
          </cell>
          <cell r="HQ1239">
            <v>0</v>
          </cell>
          <cell r="HR1239">
            <v>0</v>
          </cell>
          <cell r="HS1239">
            <v>0</v>
          </cell>
          <cell r="HT1239">
            <v>0</v>
          </cell>
          <cell r="HU1239">
            <v>0</v>
          </cell>
          <cell r="HV1239">
            <v>0</v>
          </cell>
          <cell r="HW1239">
            <v>0</v>
          </cell>
          <cell r="HX1239">
            <v>0</v>
          </cell>
          <cell r="HY1239">
            <v>0</v>
          </cell>
          <cell r="HZ1239">
            <v>0</v>
          </cell>
          <cell r="IA1239">
            <v>0</v>
          </cell>
          <cell r="IB1239">
            <v>0</v>
          </cell>
          <cell r="IC1239">
            <v>0</v>
          </cell>
          <cell r="ID1239">
            <v>0</v>
          </cell>
          <cell r="IE1239">
            <v>0</v>
          </cell>
          <cell r="IF1239">
            <v>0</v>
          </cell>
          <cell r="IG1239">
            <v>0</v>
          </cell>
          <cell r="IH1239">
            <v>0</v>
          </cell>
          <cell r="II1239">
            <v>0</v>
          </cell>
          <cell r="IJ1239">
            <v>0</v>
          </cell>
          <cell r="IK1239">
            <v>0</v>
          </cell>
          <cell r="IL1239">
            <v>0</v>
          </cell>
          <cell r="IM1239">
            <v>0</v>
          </cell>
          <cell r="IN1239">
            <v>0</v>
          </cell>
          <cell r="IO1239">
            <v>0</v>
          </cell>
          <cell r="IP1239">
            <v>0</v>
          </cell>
          <cell r="IQ1239">
            <v>0</v>
          </cell>
          <cell r="IR1239">
            <v>0</v>
          </cell>
          <cell r="IS1239">
            <v>0</v>
          </cell>
          <cell r="IT1239">
            <v>0</v>
          </cell>
          <cell r="IU1239">
            <v>0</v>
          </cell>
          <cell r="IV1239">
            <v>0</v>
          </cell>
          <cell r="IW1239">
            <v>0</v>
          </cell>
          <cell r="IX1239">
            <v>0</v>
          </cell>
          <cell r="IY1239">
            <v>0</v>
          </cell>
          <cell r="IZ1239">
            <v>0</v>
          </cell>
          <cell r="JA1239">
            <v>0</v>
          </cell>
          <cell r="JB1239">
            <v>0</v>
          </cell>
          <cell r="JC1239">
            <v>0</v>
          </cell>
          <cell r="JD1239">
            <v>0</v>
          </cell>
          <cell r="JE1239">
            <v>0</v>
          </cell>
        </row>
        <row r="1240">
          <cell r="D1240" t="str">
            <v>GCC.EX.CLV._.___.Currant Creek</v>
          </cell>
          <cell r="F1240">
            <v>-75.05143310999847</v>
          </cell>
          <cell r="G1240">
            <v>-613.93736987999</v>
          </cell>
          <cell r="H1240">
            <v>-276.71374326996738</v>
          </cell>
          <cell r="I1240">
            <v>-296.54035324999131</v>
          </cell>
          <cell r="J1240">
            <v>-111.19568333000643</v>
          </cell>
          <cell r="K1240">
            <v>-453.68615283002146</v>
          </cell>
          <cell r="L1240">
            <v>-304.06494898998062</v>
          </cell>
          <cell r="M1240">
            <v>-265.07161838994944</v>
          </cell>
          <cell r="N1240">
            <v>-686.13043682998978</v>
          </cell>
          <cell r="O1240">
            <v>-315.89727547000803</v>
          </cell>
          <cell r="P1240">
            <v>-170.89902208998683</v>
          </cell>
          <cell r="Q1240">
            <v>-694.15787546000502</v>
          </cell>
          <cell r="R1240">
            <v>-5962.5877040901687</v>
          </cell>
          <cell r="S1240">
            <v>-0.99020358000416309</v>
          </cell>
          <cell r="T1240">
            <v>-135.95333514000231</v>
          </cell>
          <cell r="U1240">
            <v>-251.89013162000629</v>
          </cell>
          <cell r="V1240">
            <v>-468.05737638998835</v>
          </cell>
          <cell r="W1240">
            <v>-293.66412388999015</v>
          </cell>
          <cell r="X1240">
            <v>-83.863491090014577</v>
          </cell>
          <cell r="Y1240">
            <v>-669.09117764999974</v>
          </cell>
          <cell r="Z1240">
            <v>-797.61361495003803</v>
          </cell>
          <cell r="AA1240">
            <v>-633.61455589998513</v>
          </cell>
          <cell r="AB1240">
            <v>-1124.749909560036</v>
          </cell>
          <cell r="AC1240">
            <v>-1021.4194812099886</v>
          </cell>
          <cell r="AD1240">
            <v>-481.68030311002804</v>
          </cell>
          <cell r="AE1240">
            <v>-7276.1588951400481</v>
          </cell>
          <cell r="AF1240">
            <v>-1121.2747959999979</v>
          </cell>
          <cell r="AG1240">
            <v>-648.94897205001325</v>
          </cell>
          <cell r="AH1240">
            <v>-654.69754234002903</v>
          </cell>
          <cell r="AI1240">
            <v>-1102.5671423800231</v>
          </cell>
          <cell r="AJ1240">
            <v>-380.96326064999448</v>
          </cell>
          <cell r="AK1240">
            <v>-195.0904760499543</v>
          </cell>
          <cell r="AL1240">
            <v>-4.4762817600276321</v>
          </cell>
          <cell r="AM1240">
            <v>-391.46788918005768</v>
          </cell>
          <cell r="AN1240">
            <v>-144.8697761700023</v>
          </cell>
          <cell r="AO1240">
            <v>-1163.9844117899775</v>
          </cell>
          <cell r="AP1240">
            <v>-742.7663168099898</v>
          </cell>
          <cell r="AQ1240">
            <v>-725.05202995998843</v>
          </cell>
          <cell r="AR1240">
            <v>-6854.9248595396057</v>
          </cell>
          <cell r="AS1240">
            <v>-962.45620436000172</v>
          </cell>
          <cell r="AT1240">
            <v>-1001.1014886200282</v>
          </cell>
          <cell r="AU1240">
            <v>-254.87173213000642</v>
          </cell>
          <cell r="AV1240">
            <v>-599.77572851997684</v>
          </cell>
          <cell r="AW1240">
            <v>278.88282233002246</v>
          </cell>
          <cell r="AX1240">
            <v>-518.67106890000287</v>
          </cell>
          <cell r="AY1240">
            <v>-334.16669693999575</v>
          </cell>
          <cell r="AZ1240">
            <v>-290.80599436999182</v>
          </cell>
          <cell r="BA1240">
            <v>-825.46153883993975</v>
          </cell>
          <cell r="BB1240">
            <v>-1032.3941811199911</v>
          </cell>
          <cell r="BC1240">
            <v>-1215.8739708100111</v>
          </cell>
          <cell r="BD1240">
            <v>-98.229077260039048</v>
          </cell>
          <cell r="BE1240">
            <v>-7218.8019692499656</v>
          </cell>
          <cell r="BF1240">
            <v>-1287.845752090012</v>
          </cell>
          <cell r="BG1240">
            <v>-493.26073032003478</v>
          </cell>
          <cell r="BH1240">
            <v>2.5152102800202556</v>
          </cell>
          <cell r="BI1240">
            <v>-643.12378918999457</v>
          </cell>
          <cell r="BJ1240">
            <v>-306.57482403000358</v>
          </cell>
          <cell r="BK1240">
            <v>-889.9356805899879</v>
          </cell>
          <cell r="BL1240">
            <v>-1296.4315282700409</v>
          </cell>
          <cell r="BM1240">
            <v>-740.57975732994964</v>
          </cell>
          <cell r="BN1240">
            <v>-713.82544163000421</v>
          </cell>
          <cell r="BO1240">
            <v>-701.95312401999763</v>
          </cell>
          <cell r="BP1240">
            <v>620.37017924999236</v>
          </cell>
          <cell r="BQ1240">
            <v>-768.15673130998039</v>
          </cell>
          <cell r="BR1240">
            <v>-6274.352506640018</v>
          </cell>
          <cell r="BS1240">
            <v>-584.90562970999599</v>
          </cell>
          <cell r="BT1240">
            <v>-848.0597638199979</v>
          </cell>
          <cell r="BU1240">
            <v>-820.93967390000034</v>
          </cell>
          <cell r="BV1240">
            <v>-207.87059941999905</v>
          </cell>
          <cell r="BW1240">
            <v>0</v>
          </cell>
          <cell r="BX1240">
            <v>-650.47110663999774</v>
          </cell>
          <cell r="BY1240">
            <v>-1528.234560729994</v>
          </cell>
          <cell r="BZ1240">
            <v>-270.01797549996991</v>
          </cell>
          <cell r="CA1240">
            <v>-24.284592290001456</v>
          </cell>
          <cell r="CB1240">
            <v>-78.667217520000122</v>
          </cell>
          <cell r="CC1240">
            <v>-272.9070331799885</v>
          </cell>
          <cell r="CD1240">
            <v>-987.99435393000022</v>
          </cell>
          <cell r="CE1240">
            <v>-3581.3154211299261</v>
          </cell>
          <cell r="CF1240">
            <v>-352.85474281998904</v>
          </cell>
          <cell r="CG1240">
            <v>-273.7087720399868</v>
          </cell>
          <cell r="CH1240">
            <v>-343.50025183999242</v>
          </cell>
          <cell r="CI1240">
            <v>-87.92110288999902</v>
          </cell>
          <cell r="CJ1240">
            <v>642.22572318000005</v>
          </cell>
          <cell r="CK1240">
            <v>-126.79567051000049</v>
          </cell>
          <cell r="CL1240">
            <v>-1367.0602386099636</v>
          </cell>
          <cell r="CM1240">
            <v>-404.47968844990828</v>
          </cell>
          <cell r="CN1240">
            <v>-338.46690354001475</v>
          </cell>
          <cell r="CO1240">
            <v>-391.22968079999919</v>
          </cell>
          <cell r="CP1240">
            <v>-134.97662154000136</v>
          </cell>
          <cell r="CQ1240">
            <v>-402.54747126999428</v>
          </cell>
          <cell r="CR1240">
            <v>-5429.8195773899788</v>
          </cell>
          <cell r="CS1240">
            <v>183.92172548000235</v>
          </cell>
          <cell r="CT1240">
            <v>-23.507629510015249</v>
          </cell>
          <cell r="CU1240">
            <v>-610.5877396299984</v>
          </cell>
          <cell r="CV1240">
            <v>-13.06602035999822</v>
          </cell>
          <cell r="CW1240">
            <v>0</v>
          </cell>
          <cell r="CX1240">
            <v>-973.35856667999906</v>
          </cell>
          <cell r="CY1240">
            <v>-1001.2420830699994</v>
          </cell>
          <cell r="CZ1240">
            <v>-1145.7703904400987</v>
          </cell>
          <cell r="DA1240">
            <v>-399.34267807999277</v>
          </cell>
          <cell r="DB1240">
            <v>-572.44777644999886</v>
          </cell>
          <cell r="DC1240">
            <v>432.01047246000235</v>
          </cell>
          <cell r="DD1240">
            <v>-1306.428891109972</v>
          </cell>
          <cell r="DE1240">
            <v>-5310.4301560499007</v>
          </cell>
          <cell r="DF1240">
            <v>-154.77213166000001</v>
          </cell>
          <cell r="DG1240">
            <v>-246.98463636000815</v>
          </cell>
          <cell r="DH1240">
            <v>-541.54656956998224</v>
          </cell>
          <cell r="DI1240">
            <v>0</v>
          </cell>
          <cell r="DJ1240">
            <v>0</v>
          </cell>
          <cell r="DK1240">
            <v>-93.486540679999962</v>
          </cell>
          <cell r="DL1240">
            <v>-303.56548662000569</v>
          </cell>
          <cell r="DM1240">
            <v>-698.46475551997719</v>
          </cell>
          <cell r="DN1240">
            <v>-971.02858908999769</v>
          </cell>
          <cell r="DO1240">
            <v>-187.12717025000165</v>
          </cell>
          <cell r="DP1240">
            <v>-964.66545162999682</v>
          </cell>
          <cell r="DQ1240">
            <v>-1148.7888246699877</v>
          </cell>
          <cell r="DR1240">
            <v>-4139.3118510098429</v>
          </cell>
          <cell r="DS1240">
            <v>-113.3714034799923</v>
          </cell>
          <cell r="DT1240">
            <v>34.981430889994954</v>
          </cell>
          <cell r="DU1240">
            <v>-434.72378197999933</v>
          </cell>
          <cell r="DV1240">
            <v>-116.92934878999999</v>
          </cell>
          <cell r="DW1240">
            <v>0</v>
          </cell>
          <cell r="DX1240">
            <v>0</v>
          </cell>
          <cell r="DY1240">
            <v>-454.38199221997638</v>
          </cell>
          <cell r="DZ1240">
            <v>-206.83493419001752</v>
          </cell>
          <cell r="EA1240">
            <v>-273.02760489998036</v>
          </cell>
          <cell r="EB1240">
            <v>-974.81297524000001</v>
          </cell>
          <cell r="EC1240">
            <v>-554.60808428000746</v>
          </cell>
          <cell r="ED1240">
            <v>-1045.6031568199978</v>
          </cell>
          <cell r="EE1240">
            <v>-2407.6930123399943</v>
          </cell>
          <cell r="EF1240">
            <v>-595.70248903000538</v>
          </cell>
          <cell r="EG1240">
            <v>-126.71366040001158</v>
          </cell>
          <cell r="EH1240">
            <v>-509.92949407000015</v>
          </cell>
          <cell r="EI1240">
            <v>0</v>
          </cell>
          <cell r="EJ1240">
            <v>0</v>
          </cell>
          <cell r="EK1240">
            <v>0</v>
          </cell>
          <cell r="EL1240">
            <v>-220.62570608999522</v>
          </cell>
          <cell r="EM1240">
            <v>-361.15782844999922</v>
          </cell>
          <cell r="EN1240">
            <v>-141.03664742999536</v>
          </cell>
          <cell r="EO1240">
            <v>-132.35373161000001</v>
          </cell>
          <cell r="EP1240">
            <v>-637.29154078999636</v>
          </cell>
          <cell r="EQ1240">
            <v>317.11808553000446</v>
          </cell>
          <cell r="ER1240">
            <v>-1630.5039744999958</v>
          </cell>
          <cell r="ES1240">
            <v>-211.89812435000022</v>
          </cell>
          <cell r="ET1240">
            <v>-811.74696074998064</v>
          </cell>
          <cell r="EU1240">
            <v>-118.28728632000093</v>
          </cell>
          <cell r="EV1240">
            <v>0</v>
          </cell>
          <cell r="EW1240">
            <v>0</v>
          </cell>
          <cell r="EX1240">
            <v>0</v>
          </cell>
          <cell r="EY1240">
            <v>187.41966926999885</v>
          </cell>
          <cell r="EZ1240">
            <v>-171.94082630999765</v>
          </cell>
          <cell r="FA1240">
            <v>-199.51933909999934</v>
          </cell>
          <cell r="FB1240">
            <v>0</v>
          </cell>
          <cell r="FC1240">
            <v>-112.42087677999916</v>
          </cell>
          <cell r="FD1240">
            <v>-192.11023016001127</v>
          </cell>
          <cell r="FE1240">
            <v>-3346.8264709400246</v>
          </cell>
          <cell r="FF1240">
            <v>-1.8009788599993044</v>
          </cell>
          <cell r="FG1240">
            <v>-187.83163457000046</v>
          </cell>
          <cell r="FH1240">
            <v>-178.01394589000483</v>
          </cell>
          <cell r="FI1240">
            <v>-78.065013050000289</v>
          </cell>
          <cell r="FJ1240">
            <v>0</v>
          </cell>
          <cell r="FK1240">
            <v>0</v>
          </cell>
          <cell r="FL1240">
            <v>-816.21977491000871</v>
          </cell>
          <cell r="FM1240">
            <v>-350.0765496400054</v>
          </cell>
          <cell r="FN1240">
            <v>-1220.84292155</v>
          </cell>
          <cell r="FO1240">
            <v>0</v>
          </cell>
          <cell r="FP1240">
            <v>-217.60287796000193</v>
          </cell>
          <cell r="FQ1240">
            <v>-296.37277450999682</v>
          </cell>
          <cell r="FR1240">
            <v>-2604.7304089500103</v>
          </cell>
          <cell r="FS1240">
            <v>14.273160810000263</v>
          </cell>
          <cell r="FT1240">
            <v>113.01542287001212</v>
          </cell>
          <cell r="FU1240">
            <v>-32.075290109994967</v>
          </cell>
          <cell r="FV1240">
            <v>-32.665327280000042</v>
          </cell>
          <cell r="FW1240">
            <v>0</v>
          </cell>
          <cell r="FX1240">
            <v>0</v>
          </cell>
          <cell r="FY1240">
            <v>-1141.7036323000066</v>
          </cell>
          <cell r="FZ1240">
            <v>-191.95772317000228</v>
          </cell>
          <cell r="GA1240">
            <v>-950.69086326000979</v>
          </cell>
          <cell r="GB1240">
            <v>0</v>
          </cell>
          <cell r="GC1240">
            <v>-144.4802483099993</v>
          </cell>
          <cell r="GD1240">
            <v>-238.44590820000303</v>
          </cell>
          <cell r="GE1240">
            <v>-3213.1087835700018</v>
          </cell>
          <cell r="GF1240">
            <v>-781.17164059999777</v>
          </cell>
          <cell r="GG1240">
            <v>-250.0561259199967</v>
          </cell>
          <cell r="GH1240">
            <v>-75.37652062000052</v>
          </cell>
          <cell r="GI1240">
            <v>0</v>
          </cell>
          <cell r="GJ1240">
            <v>0</v>
          </cell>
          <cell r="GK1240">
            <v>0</v>
          </cell>
          <cell r="GL1240">
            <v>-972.74163011999917</v>
          </cell>
          <cell r="GM1240">
            <v>-120.64355038000213</v>
          </cell>
          <cell r="GN1240">
            <v>-435.43848026999331</v>
          </cell>
          <cell r="GO1240">
            <v>0</v>
          </cell>
          <cell r="GP1240">
            <v>-53.044645860001765</v>
          </cell>
          <cell r="GQ1240">
            <v>-524.63618979998864</v>
          </cell>
          <cell r="GR1240">
            <v>-6016.4490731899277</v>
          </cell>
          <cell r="GS1240">
            <v>-193.14061613000013</v>
          </cell>
          <cell r="GT1240">
            <v>-190.75483701999474</v>
          </cell>
          <cell r="GU1240">
            <v>-234.79745106000337</v>
          </cell>
          <cell r="GV1240">
            <v>0</v>
          </cell>
          <cell r="GW1240">
            <v>0</v>
          </cell>
          <cell r="GX1240">
            <v>0</v>
          </cell>
          <cell r="GY1240">
            <v>-1637.8009009999878</v>
          </cell>
          <cell r="GZ1240">
            <v>-329.60442771000089</v>
          </cell>
          <cell r="HA1240">
            <v>1.2021186500060139</v>
          </cell>
          <cell r="HB1240">
            <v>0</v>
          </cell>
          <cell r="HC1240">
            <v>-1143.3318068999961</v>
          </cell>
          <cell r="HD1240">
            <v>-2288.2211520200071</v>
          </cell>
          <cell r="HE1240">
            <v>-5218.3204389200546</v>
          </cell>
          <cell r="HF1240">
            <v>-348.45159930999944</v>
          </cell>
          <cell r="HG1240">
            <v>-795.58465263999824</v>
          </cell>
          <cell r="HH1240">
            <v>-245.80880267999964</v>
          </cell>
          <cell r="HI1240">
            <v>0</v>
          </cell>
          <cell r="HJ1240">
            <v>0</v>
          </cell>
          <cell r="HK1240">
            <v>0</v>
          </cell>
          <cell r="HL1240">
            <v>-792.75067555998976</v>
          </cell>
          <cell r="HM1240">
            <v>-718.90713077997498</v>
          </cell>
          <cell r="HN1240">
            <v>-148.0501951000042</v>
          </cell>
          <cell r="HO1240">
            <v>-28.078426400000012</v>
          </cell>
          <cell r="HP1240">
            <v>-1990.0802543100035</v>
          </cell>
          <cell r="HQ1240">
            <v>-150.6087021400308</v>
          </cell>
          <cell r="HR1240">
            <v>-6980.1313047999283</v>
          </cell>
          <cell r="HS1240">
            <v>-636.15293005999411</v>
          </cell>
          <cell r="HT1240">
            <v>-112.72645287998603</v>
          </cell>
          <cell r="HU1240">
            <v>0</v>
          </cell>
          <cell r="HV1240">
            <v>0</v>
          </cell>
          <cell r="HW1240">
            <v>0</v>
          </cell>
          <cell r="HX1240">
            <v>0</v>
          </cell>
          <cell r="HY1240">
            <v>-2773.3871099899989</v>
          </cell>
          <cell r="HZ1240">
            <v>-1077.1945168400125</v>
          </cell>
          <cell r="IA1240">
            <v>-245.99368824000703</v>
          </cell>
          <cell r="IB1240">
            <v>-1437.4072844100006</v>
          </cell>
          <cell r="IC1240">
            <v>-294.7437949600062</v>
          </cell>
          <cell r="ID1240">
            <v>-402.52552742001717</v>
          </cell>
          <cell r="IE1240">
            <v>-4912.9185026600026</v>
          </cell>
          <cell r="IF1240">
            <v>-623.27992428000289</v>
          </cell>
          <cell r="IG1240">
            <v>-688.49911663999956</v>
          </cell>
          <cell r="IH1240">
            <v>0</v>
          </cell>
          <cell r="II1240">
            <v>0</v>
          </cell>
          <cell r="IJ1240">
            <v>0</v>
          </cell>
          <cell r="IK1240">
            <v>0</v>
          </cell>
          <cell r="IL1240">
            <v>-1179.7801215200161</v>
          </cell>
          <cell r="IM1240">
            <v>-1035.2990420000133</v>
          </cell>
          <cell r="IN1240">
            <v>-262.31761777000793</v>
          </cell>
          <cell r="IO1240">
            <v>0</v>
          </cell>
          <cell r="IP1240">
            <v>-654.67398613000114</v>
          </cell>
          <cell r="IQ1240">
            <v>-469.06869432002713</v>
          </cell>
          <cell r="IR1240">
            <v>-4515.441903639934</v>
          </cell>
          <cell r="IS1240">
            <v>-270.48331873999268</v>
          </cell>
          <cell r="IT1240">
            <v>-1174.1443418099807</v>
          </cell>
          <cell r="IU1240">
            <v>-210.59593990999565</v>
          </cell>
          <cell r="IV1240">
            <v>0</v>
          </cell>
          <cell r="IW1240">
            <v>0</v>
          </cell>
          <cell r="IX1240">
            <v>0</v>
          </cell>
          <cell r="IY1240">
            <v>-637.23157374000584</v>
          </cell>
          <cell r="IZ1240">
            <v>-121.24669437996636</v>
          </cell>
          <cell r="JA1240">
            <v>-199.277921779998</v>
          </cell>
          <cell r="JB1240">
            <v>0</v>
          </cell>
          <cell r="JC1240">
            <v>-1243.0307780500007</v>
          </cell>
          <cell r="JD1240">
            <v>-659.43133522999415</v>
          </cell>
          <cell r="JE1240">
            <v>0</v>
          </cell>
        </row>
        <row r="1241">
          <cell r="D1241" t="str">
            <v>GCC.EX.CLV._.___.Currant Creek OR</v>
          </cell>
          <cell r="F1241">
            <v>-10.344177730003139</v>
          </cell>
          <cell r="G1241">
            <v>-127.30697185999452</v>
          </cell>
          <cell r="H1241">
            <v>-77.709507780011336</v>
          </cell>
          <cell r="I1241">
            <v>-33.674020480008039</v>
          </cell>
          <cell r="J1241">
            <v>-22.018387819989584</v>
          </cell>
          <cell r="K1241">
            <v>-57.758066939975834</v>
          </cell>
          <cell r="L1241">
            <v>-75.285398299994995</v>
          </cell>
          <cell r="M1241">
            <v>-28.179019690011046</v>
          </cell>
          <cell r="N1241">
            <v>-281.39100887998939</v>
          </cell>
          <cell r="O1241">
            <v>-88.448408979988017</v>
          </cell>
          <cell r="P1241">
            <v>0</v>
          </cell>
          <cell r="Q1241">
            <v>0</v>
          </cell>
          <cell r="R1241">
            <v>-2013.1404955598991</v>
          </cell>
          <cell r="S1241">
            <v>-9.6513545500056352</v>
          </cell>
          <cell r="T1241">
            <v>6.1334133799973642</v>
          </cell>
          <cell r="U1241">
            <v>42.933016509989102</v>
          </cell>
          <cell r="V1241">
            <v>-152.53865175000101</v>
          </cell>
          <cell r="W1241">
            <v>-43.204016850002517</v>
          </cell>
          <cell r="X1241">
            <v>-130.7077459400025</v>
          </cell>
          <cell r="Y1241">
            <v>20.106392699992284</v>
          </cell>
          <cell r="Z1241">
            <v>-648.60425011000189</v>
          </cell>
          <cell r="AA1241">
            <v>-205.13442381998175</v>
          </cell>
          <cell r="AB1241">
            <v>-408.70033710999996</v>
          </cell>
          <cell r="AC1241">
            <v>-192.84700569000415</v>
          </cell>
          <cell r="AD1241">
            <v>-290.92553233000945</v>
          </cell>
          <cell r="AE1241">
            <v>-3057.6169640999287</v>
          </cell>
          <cell r="AF1241">
            <v>-492.36831870999958</v>
          </cell>
          <cell r="AG1241">
            <v>-335.5866183199978</v>
          </cell>
          <cell r="AH1241">
            <v>-196.18465884000761</v>
          </cell>
          <cell r="AI1241">
            <v>-88.09343346998503</v>
          </cell>
          <cell r="AJ1241">
            <v>-164.28614466001454</v>
          </cell>
          <cell r="AK1241">
            <v>-144.09000914001081</v>
          </cell>
          <cell r="AL1241">
            <v>-163.91255445999559</v>
          </cell>
          <cell r="AM1241">
            <v>9.7525399099831702</v>
          </cell>
          <cell r="AN1241">
            <v>-470.15588196000317</v>
          </cell>
          <cell r="AO1241">
            <v>-237.94872659000976</v>
          </cell>
          <cell r="AP1241">
            <v>-536.66798682000808</v>
          </cell>
          <cell r="AQ1241">
            <v>-238.07517103999999</v>
          </cell>
          <cell r="AR1241">
            <v>-1992.9813910699449</v>
          </cell>
          <cell r="AS1241">
            <v>155.31297772999824</v>
          </cell>
          <cell r="AT1241">
            <v>-264.17702803000429</v>
          </cell>
          <cell r="AU1241">
            <v>-156.86307413999748</v>
          </cell>
          <cell r="AV1241">
            <v>-373.86566765999305</v>
          </cell>
          <cell r="AW1241">
            <v>-433.03396017001796</v>
          </cell>
          <cell r="AX1241">
            <v>183.57359647999692</v>
          </cell>
          <cell r="AY1241">
            <v>-5.552258259995142</v>
          </cell>
          <cell r="AZ1241">
            <v>-33.537980690001859</v>
          </cell>
          <cell r="BA1241">
            <v>2.6447020199993858</v>
          </cell>
          <cell r="BB1241">
            <v>-450.27918290999514</v>
          </cell>
          <cell r="BC1241">
            <v>-202.45653927000239</v>
          </cell>
          <cell r="BD1241">
            <v>-414.74697617000493</v>
          </cell>
          <cell r="BE1241">
            <v>-1711.4451348800212</v>
          </cell>
          <cell r="BF1241">
            <v>-113.18117998999514</v>
          </cell>
          <cell r="BG1241">
            <v>-45.373675829992862</v>
          </cell>
          <cell r="BH1241">
            <v>-138.44843170999957</v>
          </cell>
          <cell r="BI1241">
            <v>175.32712612000614</v>
          </cell>
          <cell r="BJ1241">
            <v>-24.401566010001261</v>
          </cell>
          <cell r="BK1241">
            <v>-362.02809579998939</v>
          </cell>
          <cell r="BL1241">
            <v>16.744782879992272</v>
          </cell>
          <cell r="BM1241">
            <v>-35.720429679990048</v>
          </cell>
          <cell r="BN1241">
            <v>-123.92210568999144</v>
          </cell>
          <cell r="BO1241">
            <v>-633.67199071000323</v>
          </cell>
          <cell r="BP1241">
            <v>-243.36775389000104</v>
          </cell>
          <cell r="BQ1241">
            <v>-183.4018145700029</v>
          </cell>
          <cell r="BR1241">
            <v>-1375.5274473300087</v>
          </cell>
          <cell r="BS1241">
            <v>-176.42629223999757</v>
          </cell>
          <cell r="BT1241">
            <v>-236.16152507001243</v>
          </cell>
          <cell r="BU1241">
            <v>-192.45201930999974</v>
          </cell>
          <cell r="BV1241">
            <v>0</v>
          </cell>
          <cell r="BW1241">
            <v>0</v>
          </cell>
          <cell r="BX1241">
            <v>-8.164205999855767E-2</v>
          </cell>
          <cell r="BY1241">
            <v>-173.79929071999504</v>
          </cell>
          <cell r="BZ1241">
            <v>-273.8005860399935</v>
          </cell>
          <cell r="CA1241">
            <v>-118.57591179000156</v>
          </cell>
          <cell r="CB1241">
            <v>0</v>
          </cell>
          <cell r="CC1241">
            <v>60.576714900002116</v>
          </cell>
          <cell r="CD1241">
            <v>-264.80689500000153</v>
          </cell>
          <cell r="CE1241">
            <v>-1992.0705117900507</v>
          </cell>
          <cell r="CF1241">
            <v>-137.56331715000124</v>
          </cell>
          <cell r="CG1241">
            <v>-352.50518068999372</v>
          </cell>
          <cell r="CH1241">
            <v>-10.704968629997893</v>
          </cell>
          <cell r="CI1241">
            <v>-200.73528261999945</v>
          </cell>
          <cell r="CJ1241">
            <v>-80.427241790000039</v>
          </cell>
          <cell r="CK1241">
            <v>-148.45958101999895</v>
          </cell>
          <cell r="CL1241">
            <v>-30.452983349998249</v>
          </cell>
          <cell r="CM1241">
            <v>-292.72219724001479</v>
          </cell>
          <cell r="CN1241">
            <v>-253.58285459999752</v>
          </cell>
          <cell r="CO1241">
            <v>-155.55566385999919</v>
          </cell>
          <cell r="CP1241">
            <v>-149.8985615399979</v>
          </cell>
          <cell r="CQ1241">
            <v>-179.46267930000613</v>
          </cell>
          <cell r="CR1241">
            <v>-3777.870085439994</v>
          </cell>
          <cell r="CS1241">
            <v>-514.63401665999845</v>
          </cell>
          <cell r="CT1241">
            <v>-794.49754290000419</v>
          </cell>
          <cell r="CU1241">
            <v>-131.58142094999857</v>
          </cell>
          <cell r="CV1241">
            <v>-211.72056326000029</v>
          </cell>
          <cell r="CW1241">
            <v>0</v>
          </cell>
          <cell r="CX1241">
            <v>-165.40632735000145</v>
          </cell>
          <cell r="CY1241">
            <v>-492.28039767999144</v>
          </cell>
          <cell r="CZ1241">
            <v>-41.599602250003954</v>
          </cell>
          <cell r="DA1241">
            <v>-206.7979470999926</v>
          </cell>
          <cell r="DB1241">
            <v>-117.79005188000156</v>
          </cell>
          <cell r="DC1241">
            <v>-791.66880200999367</v>
          </cell>
          <cell r="DD1241">
            <v>-309.89341339999373</v>
          </cell>
          <cell r="DE1241">
            <v>-4080.5468415499781</v>
          </cell>
          <cell r="DF1241">
            <v>-887.32826391000344</v>
          </cell>
          <cell r="DG1241">
            <v>-286.78121764999742</v>
          </cell>
          <cell r="DH1241">
            <v>-83.372481120000884</v>
          </cell>
          <cell r="DI1241">
            <v>-65.330654560000085</v>
          </cell>
          <cell r="DJ1241">
            <v>0</v>
          </cell>
          <cell r="DK1241">
            <v>0</v>
          </cell>
          <cell r="DL1241">
            <v>-1125.5351629400029</v>
          </cell>
          <cell r="DM1241">
            <v>-239.02783431998978</v>
          </cell>
          <cell r="DN1241">
            <v>-340.00340362000861</v>
          </cell>
          <cell r="DO1241">
            <v>-936.96094928999901</v>
          </cell>
          <cell r="DP1241">
            <v>-68.601969449995522</v>
          </cell>
          <cell r="DQ1241">
            <v>-47.604904690000694</v>
          </cell>
          <cell r="DR1241">
            <v>-2076.280503320042</v>
          </cell>
          <cell r="DS1241">
            <v>-941.04755012000169</v>
          </cell>
          <cell r="DT1241">
            <v>17.835137139998551</v>
          </cell>
          <cell r="DU1241">
            <v>-24.689915229999315</v>
          </cell>
          <cell r="DV1241">
            <v>-134.99206974000003</v>
          </cell>
          <cell r="DW1241">
            <v>0</v>
          </cell>
          <cell r="DX1241">
            <v>-17.57115018</v>
          </cell>
          <cell r="DY1241">
            <v>-94.809659909988113</v>
          </cell>
          <cell r="DZ1241">
            <v>-143.86616008000055</v>
          </cell>
          <cell r="EA1241">
            <v>56.906679099993198</v>
          </cell>
          <cell r="EB1241">
            <v>0</v>
          </cell>
          <cell r="EC1241">
            <v>-20</v>
          </cell>
          <cell r="ED1241">
            <v>-774.0458143000069</v>
          </cell>
          <cell r="EE1241">
            <v>-2191.120565810008</v>
          </cell>
          <cell r="EF1241">
            <v>-525.22086543999467</v>
          </cell>
          <cell r="EG1241">
            <v>-327.30423945000803</v>
          </cell>
          <cell r="EH1241">
            <v>-122.3215849399985</v>
          </cell>
          <cell r="EI1241">
            <v>-32.665327279999985</v>
          </cell>
          <cell r="EJ1241">
            <v>0</v>
          </cell>
          <cell r="EK1241">
            <v>-18.373137039999847</v>
          </cell>
          <cell r="EL1241">
            <v>-529.97967946000426</v>
          </cell>
          <cell r="EM1241">
            <v>-141.03391142999681</v>
          </cell>
          <cell r="EN1241">
            <v>-397.54098534000514</v>
          </cell>
          <cell r="EO1241">
            <v>0</v>
          </cell>
          <cell r="EP1241">
            <v>-38.669475879996753</v>
          </cell>
          <cell r="EQ1241">
            <v>-58.011359550000634</v>
          </cell>
          <cell r="ER1241">
            <v>-569.32234276999952</v>
          </cell>
          <cell r="ES1241">
            <v>-1.3357542400008242</v>
          </cell>
          <cell r="ET1241">
            <v>-110.218181799999</v>
          </cell>
          <cell r="EU1241">
            <v>4.3095463800000289</v>
          </cell>
          <cell r="EV1241">
            <v>0</v>
          </cell>
          <cell r="EW1241">
            <v>0</v>
          </cell>
          <cell r="EX1241">
            <v>0</v>
          </cell>
          <cell r="EY1241">
            <v>-272.70937792999939</v>
          </cell>
          <cell r="EZ1241">
            <v>-246.23903243000677</v>
          </cell>
          <cell r="FA1241">
            <v>0</v>
          </cell>
          <cell r="FB1241">
            <v>12.698647100000017</v>
          </cell>
          <cell r="FC1241">
            <v>44.146626960000503</v>
          </cell>
          <cell r="FD1241">
            <v>2.5183189998642774E-2</v>
          </cell>
          <cell r="FE1241">
            <v>-310.99889886999154</v>
          </cell>
          <cell r="FF1241">
            <v>1.3067307500004972</v>
          </cell>
          <cell r="FG1241">
            <v>-4.5724598599990713</v>
          </cell>
          <cell r="FH1241">
            <v>-4.7788624200002232</v>
          </cell>
          <cell r="FI1241">
            <v>-57.265641519999917</v>
          </cell>
          <cell r="FJ1241">
            <v>0</v>
          </cell>
          <cell r="FK1241">
            <v>0</v>
          </cell>
          <cell r="FL1241">
            <v>65.745860949999042</v>
          </cell>
          <cell r="FM1241">
            <v>-129.65627657999721</v>
          </cell>
          <cell r="FN1241">
            <v>-10</v>
          </cell>
          <cell r="FO1241">
            <v>0</v>
          </cell>
          <cell r="FP1241">
            <v>-22.650474820000454</v>
          </cell>
          <cell r="FQ1241">
            <v>-149.12777537000147</v>
          </cell>
          <cell r="FR1241">
            <v>-1228.9455803300079</v>
          </cell>
          <cell r="FS1241">
            <v>-362.2961180400016</v>
          </cell>
          <cell r="FT1241">
            <v>4.11812418000045</v>
          </cell>
          <cell r="FU1241">
            <v>-4.857830910001212</v>
          </cell>
          <cell r="FV1241">
            <v>-39.679622679999966</v>
          </cell>
          <cell r="FW1241">
            <v>0</v>
          </cell>
          <cell r="FX1241">
            <v>0</v>
          </cell>
          <cell r="FY1241">
            <v>-331.64389369999844</v>
          </cell>
          <cell r="FZ1241">
            <v>-294.63943508000011</v>
          </cell>
          <cell r="GA1241">
            <v>3.3265320299979066</v>
          </cell>
          <cell r="GB1241">
            <v>0</v>
          </cell>
          <cell r="GC1241">
            <v>-117.48161376999997</v>
          </cell>
          <cell r="GD1241">
            <v>-85.791722360001586</v>
          </cell>
          <cell r="GE1241">
            <v>-2647.7092146700306</v>
          </cell>
          <cell r="GF1241">
            <v>-273.98241570999926</v>
          </cell>
          <cell r="GG1241">
            <v>-79.690093580000394</v>
          </cell>
          <cell r="GH1241">
            <v>-518.97958384000049</v>
          </cell>
          <cell r="GI1241">
            <v>0</v>
          </cell>
          <cell r="GJ1241">
            <v>0</v>
          </cell>
          <cell r="GK1241">
            <v>0</v>
          </cell>
          <cell r="GL1241">
            <v>-11.270332799998869</v>
          </cell>
          <cell r="GM1241">
            <v>-117.13676477999979</v>
          </cell>
          <cell r="GN1241">
            <v>-125.77591964000385</v>
          </cell>
          <cell r="GO1241">
            <v>0</v>
          </cell>
          <cell r="GP1241">
            <v>-692.66022335999878</v>
          </cell>
          <cell r="GQ1241">
            <v>-828.21388096000737</v>
          </cell>
          <cell r="GR1241">
            <v>0</v>
          </cell>
          <cell r="GS1241">
            <v>0</v>
          </cell>
          <cell r="GT1241">
            <v>0</v>
          </cell>
          <cell r="GU1241">
            <v>0</v>
          </cell>
          <cell r="GV1241">
            <v>0</v>
          </cell>
          <cell r="GW1241">
            <v>0</v>
          </cell>
          <cell r="GX1241">
            <v>0</v>
          </cell>
          <cell r="GY1241">
            <v>0</v>
          </cell>
          <cell r="GZ1241">
            <v>0</v>
          </cell>
          <cell r="HA1241">
            <v>0</v>
          </cell>
          <cell r="HB1241">
            <v>0</v>
          </cell>
          <cell r="HC1241">
            <v>0</v>
          </cell>
          <cell r="HD1241">
            <v>0</v>
          </cell>
          <cell r="HE1241">
            <v>0</v>
          </cell>
          <cell r="HF1241">
            <v>0</v>
          </cell>
          <cell r="HG1241">
            <v>0</v>
          </cell>
          <cell r="HH1241">
            <v>0</v>
          </cell>
          <cell r="HI1241">
            <v>0</v>
          </cell>
          <cell r="HJ1241">
            <v>0</v>
          </cell>
          <cell r="HK1241">
            <v>0</v>
          </cell>
          <cell r="HL1241">
            <v>0</v>
          </cell>
          <cell r="HM1241">
            <v>0</v>
          </cell>
          <cell r="HN1241">
            <v>0</v>
          </cell>
          <cell r="HO1241">
            <v>0</v>
          </cell>
          <cell r="HP1241">
            <v>0</v>
          </cell>
          <cell r="HQ1241">
            <v>0</v>
          </cell>
          <cell r="HR1241">
            <v>0</v>
          </cell>
          <cell r="HS1241">
            <v>0</v>
          </cell>
          <cell r="HT1241">
            <v>0</v>
          </cell>
          <cell r="HU1241">
            <v>0</v>
          </cell>
          <cell r="HV1241">
            <v>0</v>
          </cell>
          <cell r="HW1241">
            <v>0</v>
          </cell>
          <cell r="HX1241">
            <v>0</v>
          </cell>
          <cell r="HY1241">
            <v>0</v>
          </cell>
          <cell r="HZ1241">
            <v>0</v>
          </cell>
          <cell r="IA1241">
            <v>0</v>
          </cell>
          <cell r="IB1241">
            <v>0</v>
          </cell>
          <cell r="IC1241">
            <v>0</v>
          </cell>
          <cell r="ID1241">
            <v>0</v>
          </cell>
          <cell r="IE1241">
            <v>0</v>
          </cell>
          <cell r="IF1241">
            <v>0</v>
          </cell>
          <cell r="IG1241">
            <v>0</v>
          </cell>
          <cell r="IH1241">
            <v>0</v>
          </cell>
          <cell r="II1241">
            <v>0</v>
          </cell>
          <cell r="IJ1241">
            <v>0</v>
          </cell>
          <cell r="IK1241">
            <v>0</v>
          </cell>
          <cell r="IL1241">
            <v>0</v>
          </cell>
          <cell r="IM1241">
            <v>0</v>
          </cell>
          <cell r="IN1241">
            <v>0</v>
          </cell>
          <cell r="IO1241">
            <v>0</v>
          </cell>
          <cell r="IP1241">
            <v>0</v>
          </cell>
          <cell r="IQ1241">
            <v>0</v>
          </cell>
          <cell r="IR1241">
            <v>0</v>
          </cell>
          <cell r="IS1241">
            <v>0</v>
          </cell>
          <cell r="IT1241">
            <v>0</v>
          </cell>
          <cell r="IU1241">
            <v>0</v>
          </cell>
          <cell r="IV1241">
            <v>0</v>
          </cell>
          <cell r="IW1241">
            <v>0</v>
          </cell>
          <cell r="IX1241">
            <v>0</v>
          </cell>
          <cell r="IY1241">
            <v>0</v>
          </cell>
          <cell r="IZ1241">
            <v>0</v>
          </cell>
          <cell r="JA1241">
            <v>0</v>
          </cell>
          <cell r="JB1241">
            <v>0</v>
          </cell>
          <cell r="JC1241">
            <v>0</v>
          </cell>
          <cell r="JD1241">
            <v>0</v>
          </cell>
          <cell r="JE1241">
            <v>0</v>
          </cell>
        </row>
        <row r="1242">
          <cell r="D1242" t="str">
            <v>GCC.EX.MCN._.___.Hermiston</v>
          </cell>
          <cell r="F1242">
            <v>-172.1657039099955</v>
          </cell>
          <cell r="G1242">
            <v>-269.35338095999032</v>
          </cell>
          <cell r="H1242">
            <v>-73.421955149999121</v>
          </cell>
          <cell r="I1242">
            <v>-76.4941489299963</v>
          </cell>
          <cell r="J1242">
            <v>-53.565649400014081</v>
          </cell>
          <cell r="K1242">
            <v>-96.631894289996126</v>
          </cell>
          <cell r="L1242">
            <v>-1.8054644000076223</v>
          </cell>
          <cell r="M1242">
            <v>-4.3181917499896372</v>
          </cell>
          <cell r="N1242">
            <v>-14.756781160016544</v>
          </cell>
          <cell r="O1242">
            <v>-150.5003838900011</v>
          </cell>
          <cell r="P1242">
            <v>-495.56969036000373</v>
          </cell>
          <cell r="Q1242">
            <v>-39.332776430019294</v>
          </cell>
          <cell r="R1242">
            <v>-2541.9435530498158</v>
          </cell>
          <cell r="S1242">
            <v>-157.79391982998641</v>
          </cell>
          <cell r="T1242">
            <v>81.819160289996944</v>
          </cell>
          <cell r="U1242">
            <v>-217.72512292998726</v>
          </cell>
          <cell r="V1242">
            <v>-165.96978910997859</v>
          </cell>
          <cell r="W1242">
            <v>-22.770354529973702</v>
          </cell>
          <cell r="X1242">
            <v>-676.45853583001008</v>
          </cell>
          <cell r="Y1242">
            <v>-21.338267810016987</v>
          </cell>
          <cell r="Z1242">
            <v>0</v>
          </cell>
          <cell r="AA1242">
            <v>-97.89214534999337</v>
          </cell>
          <cell r="AB1242">
            <v>-449.84061278999434</v>
          </cell>
          <cell r="AC1242">
            <v>-337.42816252000921</v>
          </cell>
          <cell r="AD1242">
            <v>-476.5458026399865</v>
          </cell>
          <cell r="AE1242">
            <v>-1164.8274389998987</v>
          </cell>
          <cell r="AF1242">
            <v>-43.040012789992034</v>
          </cell>
          <cell r="AG1242">
            <v>-397.95089550998819</v>
          </cell>
          <cell r="AH1242">
            <v>-166.50726634000603</v>
          </cell>
          <cell r="AI1242">
            <v>-139.21575787998154</v>
          </cell>
          <cell r="AJ1242">
            <v>-71.880572110007051</v>
          </cell>
          <cell r="AK1242">
            <v>-70.000000000014552</v>
          </cell>
          <cell r="AL1242">
            <v>0</v>
          </cell>
          <cell r="AM1242">
            <v>0</v>
          </cell>
          <cell r="AN1242">
            <v>0</v>
          </cell>
          <cell r="AO1242">
            <v>25.246042199985823</v>
          </cell>
          <cell r="AP1242">
            <v>-285.25308049000159</v>
          </cell>
          <cell r="AQ1242">
            <v>-16.225896079995437</v>
          </cell>
          <cell r="AR1242">
            <v>-2616.6335252001882</v>
          </cell>
          <cell r="AS1242">
            <v>-588.23001292999834</v>
          </cell>
          <cell r="AT1242">
            <v>-194.7298550199921</v>
          </cell>
          <cell r="AU1242">
            <v>-168.88635521000833</v>
          </cell>
          <cell r="AV1242">
            <v>-311.41806194999663</v>
          </cell>
          <cell r="AW1242">
            <v>-132.5787287500134</v>
          </cell>
          <cell r="AX1242">
            <v>-169.20437823999964</v>
          </cell>
          <cell r="AY1242">
            <v>-1.1154329099954339</v>
          </cell>
          <cell r="AZ1242">
            <v>0</v>
          </cell>
          <cell r="BA1242">
            <v>-90.100511949989595</v>
          </cell>
          <cell r="BB1242">
            <v>-46.684179960007896</v>
          </cell>
          <cell r="BC1242">
            <v>-124.41893287999847</v>
          </cell>
          <cell r="BD1242">
            <v>-789.26707539998461</v>
          </cell>
          <cell r="BE1242">
            <v>-3654.7594397999346</v>
          </cell>
          <cell r="BF1242">
            <v>-327.75466460999451</v>
          </cell>
          <cell r="BG1242">
            <v>-138.54238031001296</v>
          </cell>
          <cell r="BH1242">
            <v>-560.20025624999835</v>
          </cell>
          <cell r="BI1242">
            <v>-289.83031730000221</v>
          </cell>
          <cell r="BJ1242">
            <v>-53.017432259999623</v>
          </cell>
          <cell r="BK1242">
            <v>53.384885039995424</v>
          </cell>
          <cell r="BL1242">
            <v>-61.303811680001672</v>
          </cell>
          <cell r="BM1242">
            <v>-25.103702169988537</v>
          </cell>
          <cell r="BN1242">
            <v>-187.89463136999984</v>
          </cell>
          <cell r="BO1242">
            <v>-1122.3579435200008</v>
          </cell>
          <cell r="BP1242">
            <v>-713.70485359000304</v>
          </cell>
          <cell r="BQ1242">
            <v>-228.43433178000851</v>
          </cell>
          <cell r="BR1242">
            <v>-6308.7903870900627</v>
          </cell>
          <cell r="BS1242">
            <v>-2744.4008899400142</v>
          </cell>
          <cell r="BT1242">
            <v>-528.92840442999295</v>
          </cell>
          <cell r="BU1242">
            <v>-663.28690472000744</v>
          </cell>
          <cell r="BV1242">
            <v>-214.32278919000055</v>
          </cell>
          <cell r="BW1242">
            <v>-411.90777222999895</v>
          </cell>
          <cell r="BX1242">
            <v>-10.000000000007276</v>
          </cell>
          <cell r="BY1242">
            <v>0</v>
          </cell>
          <cell r="BZ1242">
            <v>-199.66272187999857</v>
          </cell>
          <cell r="CA1242">
            <v>-281.76181101000111</v>
          </cell>
          <cell r="CB1242">
            <v>-355.49135382999884</v>
          </cell>
          <cell r="CC1242">
            <v>-382.45694476001518</v>
          </cell>
          <cell r="CD1242">
            <v>-516.57079510000767</v>
          </cell>
          <cell r="CE1242">
            <v>-3196.5022031500703</v>
          </cell>
          <cell r="CF1242">
            <v>-330.42639341999893</v>
          </cell>
          <cell r="CG1242">
            <v>-392.6572055499928</v>
          </cell>
          <cell r="CH1242">
            <v>-429.99352728000304</v>
          </cell>
          <cell r="CI1242">
            <v>-154.18506764999984</v>
          </cell>
          <cell r="CJ1242">
            <v>0</v>
          </cell>
          <cell r="CK1242">
            <v>-170.71000682999875</v>
          </cell>
          <cell r="CL1242">
            <v>-772.62235119000252</v>
          </cell>
          <cell r="CM1242">
            <v>-704.43762936000712</v>
          </cell>
          <cell r="CN1242">
            <v>-223.12510243999714</v>
          </cell>
          <cell r="CO1242">
            <v>511.87555346999943</v>
          </cell>
          <cell r="CP1242">
            <v>-30</v>
          </cell>
          <cell r="CQ1242">
            <v>-500.22047289999318</v>
          </cell>
          <cell r="CR1242">
            <v>-2239.7490966700134</v>
          </cell>
          <cell r="CS1242">
            <v>-1217.2505328999905</v>
          </cell>
          <cell r="CT1242">
            <v>-131.76157576000332</v>
          </cell>
          <cell r="CU1242">
            <v>-86.148761020001984</v>
          </cell>
          <cell r="CV1242">
            <v>-373.29677931999868</v>
          </cell>
          <cell r="CW1242">
            <v>-3.5085304599999745</v>
          </cell>
          <cell r="CX1242">
            <v>-114.83391502999984</v>
          </cell>
          <cell r="CY1242">
            <v>-62.08220500999596</v>
          </cell>
          <cell r="CZ1242">
            <v>-32.789581719989656</v>
          </cell>
          <cell r="DA1242">
            <v>-47.375935060001211</v>
          </cell>
          <cell r="DB1242">
            <v>-22.332724489999237</v>
          </cell>
          <cell r="DC1242">
            <v>-295.1319361400092</v>
          </cell>
          <cell r="DD1242">
            <v>146.76338023999415</v>
          </cell>
          <cell r="DE1242">
            <v>-3835.4442267399863</v>
          </cell>
          <cell r="DF1242">
            <v>-804.16546689999814</v>
          </cell>
          <cell r="DG1242">
            <v>-213.90963439999905</v>
          </cell>
          <cell r="DH1242">
            <v>-144.85021467000297</v>
          </cell>
          <cell r="DI1242">
            <v>-59.390317230000164</v>
          </cell>
          <cell r="DJ1242">
            <v>0</v>
          </cell>
          <cell r="DK1242">
            <v>-225.57161928999994</v>
          </cell>
          <cell r="DL1242">
            <v>-191.11462926998502</v>
          </cell>
          <cell r="DM1242">
            <v>-885.23206809000112</v>
          </cell>
          <cell r="DN1242">
            <v>7.3724211500011734</v>
          </cell>
          <cell r="DO1242">
            <v>0</v>
          </cell>
          <cell r="DP1242">
            <v>-687.50805340000079</v>
          </cell>
          <cell r="DQ1242">
            <v>-631.07464464001532</v>
          </cell>
          <cell r="DR1242">
            <v>-3972.1108106299653</v>
          </cell>
          <cell r="DS1242">
            <v>-1300.9697142599907</v>
          </cell>
          <cell r="DT1242">
            <v>0</v>
          </cell>
          <cell r="DU1242">
            <v>-243.87990712999999</v>
          </cell>
          <cell r="DV1242">
            <v>0</v>
          </cell>
          <cell r="DW1242">
            <v>0</v>
          </cell>
          <cell r="DX1242">
            <v>0</v>
          </cell>
          <cell r="DY1242">
            <v>-463.38565152999945</v>
          </cell>
          <cell r="DZ1242">
            <v>-389.97345172000496</v>
          </cell>
          <cell r="EA1242">
            <v>-513.82593045999965</v>
          </cell>
          <cell r="EB1242">
            <v>-17.237968189998355</v>
          </cell>
          <cell r="EC1242">
            <v>-590.36708582000574</v>
          </cell>
          <cell r="ED1242">
            <v>-452.47110152000096</v>
          </cell>
          <cell r="EE1242">
            <v>-4258.1457438299549</v>
          </cell>
          <cell r="EF1242">
            <v>-178.84409956001036</v>
          </cell>
          <cell r="EG1242">
            <v>-787.97617962000368</v>
          </cell>
          <cell r="EH1242">
            <v>-765.18253067000114</v>
          </cell>
          <cell r="EI1242">
            <v>0</v>
          </cell>
          <cell r="EJ1242">
            <v>0</v>
          </cell>
          <cell r="EK1242">
            <v>0</v>
          </cell>
          <cell r="EL1242">
            <v>-662.80082486999163</v>
          </cell>
          <cell r="EM1242">
            <v>-60.003559489996405</v>
          </cell>
          <cell r="EN1242">
            <v>-399.09476241000812</v>
          </cell>
          <cell r="EO1242">
            <v>-878.27276071000051</v>
          </cell>
          <cell r="EP1242">
            <v>-375.97102650000306</v>
          </cell>
          <cell r="EQ1242">
            <v>-150</v>
          </cell>
          <cell r="ER1242">
            <v>-1714.952557319979</v>
          </cell>
          <cell r="ES1242">
            <v>-459.42255080999894</v>
          </cell>
          <cell r="ET1242">
            <v>-110.41643905999445</v>
          </cell>
          <cell r="EU1242">
            <v>-37.804278659999909</v>
          </cell>
          <cell r="EV1242">
            <v>0</v>
          </cell>
          <cell r="EW1242">
            <v>0</v>
          </cell>
          <cell r="EX1242">
            <v>0</v>
          </cell>
          <cell r="EY1242">
            <v>-84.161038840000401</v>
          </cell>
          <cell r="EZ1242">
            <v>-385.83936792000168</v>
          </cell>
          <cell r="FA1242">
            <v>-16.17053625000699</v>
          </cell>
          <cell r="FB1242">
            <v>0</v>
          </cell>
          <cell r="FC1242">
            <v>-421.27230142999906</v>
          </cell>
          <cell r="FD1242">
            <v>-199.86604435000481</v>
          </cell>
          <cell r="FE1242">
            <v>-1345.7922043300059</v>
          </cell>
          <cell r="FF1242">
            <v>-231.02720860999761</v>
          </cell>
          <cell r="FG1242">
            <v>-93.061558810000861</v>
          </cell>
          <cell r="FH1242">
            <v>-14.071246710002015</v>
          </cell>
          <cell r="FI1242">
            <v>0</v>
          </cell>
          <cell r="FJ1242">
            <v>0</v>
          </cell>
          <cell r="FK1242">
            <v>0</v>
          </cell>
          <cell r="FL1242">
            <v>-254.33455302999937</v>
          </cell>
          <cell r="FM1242">
            <v>-196.4085288799979</v>
          </cell>
          <cell r="FN1242">
            <v>-198.94915052999568</v>
          </cell>
          <cell r="FO1242">
            <v>-31.283555549999619</v>
          </cell>
          <cell r="FP1242">
            <v>-321.29282605000117</v>
          </cell>
          <cell r="FQ1242">
            <v>-5.363576159994409</v>
          </cell>
          <cell r="FR1242">
            <v>-932.35651626999606</v>
          </cell>
          <cell r="FS1242">
            <v>-54.341810529997019</v>
          </cell>
          <cell r="FT1242">
            <v>8.1395450300005905</v>
          </cell>
          <cell r="FU1242">
            <v>-18.967228550000073</v>
          </cell>
          <cell r="FV1242">
            <v>-9.9999999999995453</v>
          </cell>
          <cell r="FW1242">
            <v>0</v>
          </cell>
          <cell r="FX1242">
            <v>0</v>
          </cell>
          <cell r="FY1242">
            <v>-257.04237201000069</v>
          </cell>
          <cell r="FZ1242">
            <v>-217.42177511999762</v>
          </cell>
          <cell r="GA1242">
            <v>-78.344533750001574</v>
          </cell>
          <cell r="GB1242">
            <v>-90.210823310000706</v>
          </cell>
          <cell r="GC1242">
            <v>-31.597932950007817</v>
          </cell>
          <cell r="GD1242">
            <v>-182.56958508000389</v>
          </cell>
          <cell r="GE1242">
            <v>-1668.6703096399433</v>
          </cell>
          <cell r="GF1242">
            <v>-645.56023580999317</v>
          </cell>
          <cell r="GG1242">
            <v>-138.03814622000573</v>
          </cell>
          <cell r="GH1242">
            <v>0</v>
          </cell>
          <cell r="GI1242">
            <v>0</v>
          </cell>
          <cell r="GJ1242">
            <v>0</v>
          </cell>
          <cell r="GK1242">
            <v>0</v>
          </cell>
          <cell r="GL1242">
            <v>-198.0589745400066</v>
          </cell>
          <cell r="GM1242">
            <v>-129.12391703000321</v>
          </cell>
          <cell r="GN1242">
            <v>3.1251525200023025</v>
          </cell>
          <cell r="GO1242">
            <v>-392.92420035999976</v>
          </cell>
          <cell r="GP1242">
            <v>-98.489988199999061</v>
          </cell>
          <cell r="GQ1242">
            <v>-69.599999999976717</v>
          </cell>
          <cell r="GR1242">
            <v>-653.42173435993027</v>
          </cell>
          <cell r="GS1242">
            <v>-52.29250179999508</v>
          </cell>
          <cell r="GT1242">
            <v>0</v>
          </cell>
          <cell r="GU1242">
            <v>-84.877481490002538</v>
          </cell>
          <cell r="GV1242">
            <v>0</v>
          </cell>
          <cell r="GW1242">
            <v>0</v>
          </cell>
          <cell r="GX1242">
            <v>0</v>
          </cell>
          <cell r="GY1242">
            <v>-30.627951770002255</v>
          </cell>
          <cell r="GZ1242">
            <v>-60.010801899996295</v>
          </cell>
          <cell r="HA1242">
            <v>43.430151680004201</v>
          </cell>
          <cell r="HB1242">
            <v>61.153924310000008</v>
          </cell>
          <cell r="HC1242">
            <v>-151.83689937000599</v>
          </cell>
          <cell r="HD1242">
            <v>-378.36017401998106</v>
          </cell>
          <cell r="HE1242">
            <v>-2578.4170662999386</v>
          </cell>
          <cell r="HF1242">
            <v>-1321.6313776099996</v>
          </cell>
          <cell r="HG1242">
            <v>-120.78497658998822</v>
          </cell>
          <cell r="HH1242">
            <v>-151.98576864999995</v>
          </cell>
          <cell r="HI1242">
            <v>0</v>
          </cell>
          <cell r="HJ1242">
            <v>0</v>
          </cell>
          <cell r="HK1242">
            <v>0</v>
          </cell>
          <cell r="HL1242">
            <v>-254.99779878999107</v>
          </cell>
          <cell r="HM1242">
            <v>-348.55415607000032</v>
          </cell>
          <cell r="HN1242">
            <v>-306.99359311000444</v>
          </cell>
          <cell r="HO1242">
            <v>-25.547632130000238</v>
          </cell>
          <cell r="HP1242">
            <v>-47.921763350001129</v>
          </cell>
          <cell r="HQ1242">
            <v>0</v>
          </cell>
          <cell r="HR1242">
            <v>-1916.7910456199897</v>
          </cell>
          <cell r="HS1242">
            <v>-11.984807860004366</v>
          </cell>
          <cell r="HT1242">
            <v>-864.61887102000037</v>
          </cell>
          <cell r="HU1242">
            <v>0</v>
          </cell>
          <cell r="HV1242">
            <v>0</v>
          </cell>
          <cell r="HW1242">
            <v>0</v>
          </cell>
          <cell r="HX1242">
            <v>-184.91871923000008</v>
          </cell>
          <cell r="HY1242">
            <v>-79.134554129981552</v>
          </cell>
          <cell r="HZ1242">
            <v>-93.770764220011188</v>
          </cell>
          <cell r="IA1242">
            <v>0</v>
          </cell>
          <cell r="IB1242">
            <v>0</v>
          </cell>
          <cell r="IC1242">
            <v>-264.47240410000086</v>
          </cell>
          <cell r="ID1242">
            <v>-417.89092505998269</v>
          </cell>
          <cell r="IE1242">
            <v>-3729.0120049100369</v>
          </cell>
          <cell r="IF1242">
            <v>0</v>
          </cell>
          <cell r="IG1242">
            <v>-295.33262591999664</v>
          </cell>
          <cell r="IH1242">
            <v>0</v>
          </cell>
          <cell r="II1242">
            <v>0</v>
          </cell>
          <cell r="IJ1242">
            <v>0</v>
          </cell>
          <cell r="IK1242">
            <v>0</v>
          </cell>
          <cell r="IL1242">
            <v>-1230.719268470013</v>
          </cell>
          <cell r="IM1242">
            <v>-228.79741965000721</v>
          </cell>
          <cell r="IN1242">
            <v>-101.25906741000654</v>
          </cell>
          <cell r="IO1242">
            <v>0</v>
          </cell>
          <cell r="IP1242">
            <v>-317.23022428996046</v>
          </cell>
          <cell r="IQ1242">
            <v>-1555.6733991699875</v>
          </cell>
          <cell r="IR1242">
            <v>-4218.8605563300662</v>
          </cell>
          <cell r="IS1242">
            <v>-435.5675719800056</v>
          </cell>
          <cell r="IT1242">
            <v>-260.4493233999965</v>
          </cell>
          <cell r="IU1242">
            <v>-148.16441444999873</v>
          </cell>
          <cell r="IV1242">
            <v>-37.036178609999979</v>
          </cell>
          <cell r="IW1242">
            <v>0</v>
          </cell>
          <cell r="IX1242">
            <v>0</v>
          </cell>
          <cell r="IY1242">
            <v>-223.04150427000422</v>
          </cell>
          <cell r="IZ1242">
            <v>-397.64278953000758</v>
          </cell>
          <cell r="JA1242">
            <v>-139.06131880998873</v>
          </cell>
          <cell r="JB1242">
            <v>-975.02644701000099</v>
          </cell>
          <cell r="JC1242">
            <v>-1144.5912290900014</v>
          </cell>
          <cell r="JD1242">
            <v>-458.27977918001125</v>
          </cell>
          <cell r="JE1242">
            <v>0</v>
          </cell>
        </row>
        <row r="1243">
          <cell r="D1243" t="str">
            <v>GCC.EX.MCN._.___.Hermiston OR</v>
          </cell>
          <cell r="F1243">
            <v>-20.987588629996026</v>
          </cell>
          <cell r="G1243">
            <v>-12.343616839996685</v>
          </cell>
          <cell r="H1243">
            <v>14.250729510000383</v>
          </cell>
          <cell r="I1243">
            <v>-19.974683079999522</v>
          </cell>
          <cell r="J1243">
            <v>-132.25122092000311</v>
          </cell>
          <cell r="K1243">
            <v>-15.59539170001517</v>
          </cell>
          <cell r="L1243">
            <v>5.7763990599924</v>
          </cell>
          <cell r="M1243">
            <v>0</v>
          </cell>
          <cell r="N1243">
            <v>-5.9447270003147423E-2</v>
          </cell>
          <cell r="O1243">
            <v>-40.486114229999657</v>
          </cell>
          <cell r="P1243">
            <v>-74.103755789998104</v>
          </cell>
          <cell r="Q1243">
            <v>-38.794983960000536</v>
          </cell>
          <cell r="R1243">
            <v>-448.08511082001496</v>
          </cell>
          <cell r="S1243">
            <v>-0.48641977000079351</v>
          </cell>
          <cell r="T1243">
            <v>23.051718740000069</v>
          </cell>
          <cell r="U1243">
            <v>-29.42619102000026</v>
          </cell>
          <cell r="V1243">
            <v>-23.655738199999178</v>
          </cell>
          <cell r="W1243">
            <v>-14.008807529997284</v>
          </cell>
          <cell r="X1243">
            <v>-108.97242764999828</v>
          </cell>
          <cell r="Y1243">
            <v>8.6997455999953672</v>
          </cell>
          <cell r="Z1243">
            <v>0</v>
          </cell>
          <cell r="AA1243">
            <v>-19.454314390008221</v>
          </cell>
          <cell r="AB1243">
            <v>-87.090595280002162</v>
          </cell>
          <cell r="AC1243">
            <v>-102.89898119999998</v>
          </cell>
          <cell r="AD1243">
            <v>-93.843100120000599</v>
          </cell>
          <cell r="AE1243">
            <v>-377.84274562995415</v>
          </cell>
          <cell r="AF1243">
            <v>-146.39309267999488</v>
          </cell>
          <cell r="AG1243">
            <v>2.8772852500005683</v>
          </cell>
          <cell r="AH1243">
            <v>-283.7702664400058</v>
          </cell>
          <cell r="AI1243">
            <v>-65.115121810005803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114.91979458000424</v>
          </cell>
          <cell r="AP1243">
            <v>-0.36134452999976929</v>
          </cell>
          <cell r="AQ1243">
            <v>0</v>
          </cell>
          <cell r="AR1243">
            <v>-564.9027787100058</v>
          </cell>
          <cell r="AS1243">
            <v>-182.01246035000077</v>
          </cell>
          <cell r="AT1243">
            <v>-79.067198590004409</v>
          </cell>
          <cell r="AU1243">
            <v>0</v>
          </cell>
          <cell r="AV1243">
            <v>0</v>
          </cell>
          <cell r="AW1243">
            <v>-56.461212849997537</v>
          </cell>
          <cell r="AX1243">
            <v>-68.985621969997737</v>
          </cell>
          <cell r="AY1243">
            <v>0</v>
          </cell>
          <cell r="AZ1243">
            <v>0</v>
          </cell>
          <cell r="BA1243">
            <v>0</v>
          </cell>
          <cell r="BB1243">
            <v>-135.14673301000221</v>
          </cell>
          <cell r="BC1243">
            <v>-43.22955193999951</v>
          </cell>
          <cell r="BD1243">
            <v>0</v>
          </cell>
          <cell r="BE1243">
            <v>-1128.9080619599554</v>
          </cell>
          <cell r="BF1243">
            <v>-308.55909149999934</v>
          </cell>
          <cell r="BG1243">
            <v>-47.456582249997155</v>
          </cell>
          <cell r="BH1243">
            <v>-433.37647684001058</v>
          </cell>
          <cell r="BI1243">
            <v>-27.533585700002732</v>
          </cell>
          <cell r="BJ1243">
            <v>0</v>
          </cell>
          <cell r="BK1243">
            <v>27.177760439997655</v>
          </cell>
          <cell r="BL1243">
            <v>0</v>
          </cell>
          <cell r="BM1243">
            <v>-93.284961260003911</v>
          </cell>
          <cell r="BN1243">
            <v>-92.136355529997672</v>
          </cell>
          <cell r="BO1243">
            <v>0</v>
          </cell>
          <cell r="BP1243">
            <v>-103.02124006999293</v>
          </cell>
          <cell r="BQ1243">
            <v>-50.717529249996005</v>
          </cell>
          <cell r="BR1243">
            <v>-161.68408491002629</v>
          </cell>
          <cell r="BS1243">
            <v>-71.545575300002383</v>
          </cell>
          <cell r="BT1243">
            <v>34.334266820002085</v>
          </cell>
          <cell r="BU1243">
            <v>308.78932242000155</v>
          </cell>
          <cell r="BV1243">
            <v>-169.42912185000114</v>
          </cell>
          <cell r="BW1243">
            <v>60.813972079999985</v>
          </cell>
          <cell r="BX1243">
            <v>-158.76130167999509</v>
          </cell>
          <cell r="BY1243">
            <v>14.361959649992059</v>
          </cell>
          <cell r="BZ1243">
            <v>-51.302367680000316</v>
          </cell>
          <cell r="CA1243">
            <v>0</v>
          </cell>
          <cell r="CB1243">
            <v>-2.5746177000000898</v>
          </cell>
          <cell r="CC1243">
            <v>-126.37062167000113</v>
          </cell>
          <cell r="CD1243">
            <v>0</v>
          </cell>
          <cell r="CE1243">
            <v>-728.09196178999264</v>
          </cell>
          <cell r="CF1243">
            <v>-298.68497602000571</v>
          </cell>
          <cell r="CG1243">
            <v>-291.88212408999971</v>
          </cell>
          <cell r="CH1243">
            <v>-10</v>
          </cell>
          <cell r="CI1243">
            <v>0</v>
          </cell>
          <cell r="CJ1243">
            <v>0</v>
          </cell>
          <cell r="CK1243">
            <v>-0.54596153999955277</v>
          </cell>
          <cell r="CL1243">
            <v>-6.5116279998619575E-2</v>
          </cell>
          <cell r="CM1243">
            <v>59.014679339990835</v>
          </cell>
          <cell r="CN1243">
            <v>0</v>
          </cell>
          <cell r="CO1243">
            <v>-100.39039411000158</v>
          </cell>
          <cell r="CP1243">
            <v>-9.999999999996362</v>
          </cell>
          <cell r="CQ1243">
            <v>-75.538069089998316</v>
          </cell>
          <cell r="CR1243">
            <v>-984.67723823001143</v>
          </cell>
          <cell r="CS1243">
            <v>-517.5262512600093</v>
          </cell>
          <cell r="CT1243">
            <v>-21.06794439999976</v>
          </cell>
          <cell r="CU1243">
            <v>11.283905649999724</v>
          </cell>
          <cell r="CV1243">
            <v>-202.32128534000094</v>
          </cell>
          <cell r="CW1243">
            <v>0</v>
          </cell>
          <cell r="CX1243">
            <v>-2.9041467300003205</v>
          </cell>
          <cell r="CY1243">
            <v>-73.995252300002903</v>
          </cell>
          <cell r="CZ1243">
            <v>0</v>
          </cell>
          <cell r="DA1243">
            <v>-32.210766430001968</v>
          </cell>
          <cell r="DB1243">
            <v>-14.063910660001056</v>
          </cell>
          <cell r="DC1243">
            <v>0</v>
          </cell>
          <cell r="DD1243">
            <v>-131.87158675999672</v>
          </cell>
          <cell r="DE1243">
            <v>-756.91371606997564</v>
          </cell>
          <cell r="DF1243">
            <v>-401.65715463000015</v>
          </cell>
          <cell r="DG1243">
            <v>-66.606849570000122</v>
          </cell>
          <cell r="DH1243">
            <v>-73.617073190001065</v>
          </cell>
          <cell r="DI1243">
            <v>-14.894281040000124</v>
          </cell>
          <cell r="DJ1243">
            <v>0</v>
          </cell>
          <cell r="DK1243">
            <v>0</v>
          </cell>
          <cell r="DL1243">
            <v>-77.946316500001558</v>
          </cell>
          <cell r="DM1243">
            <v>0</v>
          </cell>
          <cell r="DN1243">
            <v>-6.6049374399990484</v>
          </cell>
          <cell r="DO1243">
            <v>22.459475800001201</v>
          </cell>
          <cell r="DP1243">
            <v>-138.04657950000183</v>
          </cell>
          <cell r="DQ1243">
            <v>0</v>
          </cell>
          <cell r="DR1243">
            <v>-1991.5307150300359</v>
          </cell>
          <cell r="DS1243">
            <v>-306.9874034100103</v>
          </cell>
          <cell r="DT1243">
            <v>-72.451388540001062</v>
          </cell>
          <cell r="DU1243">
            <v>-306.16555264000181</v>
          </cell>
          <cell r="DV1243">
            <v>79.639734139999973</v>
          </cell>
          <cell r="DW1243">
            <v>0</v>
          </cell>
          <cell r="DX1243">
            <v>31.711308909999843</v>
          </cell>
          <cell r="DY1243">
            <v>-297.56567182000072</v>
          </cell>
          <cell r="DZ1243">
            <v>-16.811684659998718</v>
          </cell>
          <cell r="EA1243">
            <v>-202.6899202099994</v>
          </cell>
          <cell r="EB1243">
            <v>-132.18658572000004</v>
          </cell>
          <cell r="EC1243">
            <v>-368.35229556999911</v>
          </cell>
          <cell r="ED1243">
            <v>-399.67125550999481</v>
          </cell>
          <cell r="EE1243">
            <v>-1276.6751749399991</v>
          </cell>
          <cell r="EF1243">
            <v>-210.13634767000622</v>
          </cell>
          <cell r="EG1243">
            <v>0</v>
          </cell>
          <cell r="EH1243">
            <v>-21.254054319999341</v>
          </cell>
          <cell r="EI1243">
            <v>-8.1676465000000462</v>
          </cell>
          <cell r="EJ1243">
            <v>0</v>
          </cell>
          <cell r="EK1243">
            <v>0</v>
          </cell>
          <cell r="EL1243">
            <v>-30.162161090000154</v>
          </cell>
          <cell r="EM1243">
            <v>-82.959922179998102</v>
          </cell>
          <cell r="EN1243">
            <v>0</v>
          </cell>
          <cell r="EO1243">
            <v>-392.29960760999984</v>
          </cell>
          <cell r="EP1243">
            <v>-153.32453205999627</v>
          </cell>
          <cell r="EQ1243">
            <v>-378.37090350999642</v>
          </cell>
          <cell r="ER1243">
            <v>355.89182526999502</v>
          </cell>
          <cell r="ES1243">
            <v>0</v>
          </cell>
          <cell r="ET1243">
            <v>-0.37587024000094971</v>
          </cell>
          <cell r="EU1243">
            <v>0</v>
          </cell>
          <cell r="EV1243">
            <v>-38.215034050000042</v>
          </cell>
          <cell r="EW1243">
            <v>0</v>
          </cell>
          <cell r="EX1243">
            <v>0</v>
          </cell>
          <cell r="EY1243">
            <v>-23.196210050000445</v>
          </cell>
          <cell r="EZ1243">
            <v>-53.053380819999802</v>
          </cell>
          <cell r="FA1243">
            <v>-50</v>
          </cell>
          <cell r="FB1243">
            <v>0</v>
          </cell>
          <cell r="FC1243">
            <v>0</v>
          </cell>
          <cell r="FD1243">
            <v>520.73232043000098</v>
          </cell>
          <cell r="FE1243">
            <v>-684.03534831001889</v>
          </cell>
          <cell r="FF1243">
            <v>-441.96900467999694</v>
          </cell>
          <cell r="FG1243">
            <v>-14.46758176000003</v>
          </cell>
          <cell r="FH1243">
            <v>0</v>
          </cell>
          <cell r="FI1243">
            <v>0</v>
          </cell>
          <cell r="FJ1243">
            <v>0</v>
          </cell>
          <cell r="FK1243">
            <v>0</v>
          </cell>
          <cell r="FL1243">
            <v>0</v>
          </cell>
          <cell r="FM1243">
            <v>-89.172739240002556</v>
          </cell>
          <cell r="FN1243">
            <v>-10</v>
          </cell>
          <cell r="FO1243">
            <v>0</v>
          </cell>
          <cell r="FP1243">
            <v>-102.09457948999989</v>
          </cell>
          <cell r="FQ1243">
            <v>-26.331443139999465</v>
          </cell>
          <cell r="FR1243">
            <v>-800.8382807400485</v>
          </cell>
          <cell r="FS1243">
            <v>0</v>
          </cell>
          <cell r="FT1243">
            <v>-9.5984049499993489</v>
          </cell>
          <cell r="FU1243">
            <v>-87.331785680000394</v>
          </cell>
          <cell r="FV1243">
            <v>0</v>
          </cell>
          <cell r="FW1243">
            <v>0</v>
          </cell>
          <cell r="FX1243">
            <v>0</v>
          </cell>
          <cell r="FY1243">
            <v>-4.4207202500037965</v>
          </cell>
          <cell r="FZ1243">
            <v>-374.59196589000021</v>
          </cell>
          <cell r="GA1243">
            <v>0</v>
          </cell>
          <cell r="GB1243">
            <v>-75.512942800000246</v>
          </cell>
          <cell r="GC1243">
            <v>-229.38246117000381</v>
          </cell>
          <cell r="GD1243">
            <v>-20.000000000003638</v>
          </cell>
          <cell r="GE1243">
            <v>-630.89805030000571</v>
          </cell>
          <cell r="GF1243">
            <v>-5.0202371200030029</v>
          </cell>
          <cell r="GG1243">
            <v>-10.000000000001819</v>
          </cell>
          <cell r="GH1243">
            <v>0</v>
          </cell>
          <cell r="GI1243">
            <v>0</v>
          </cell>
          <cell r="GJ1243">
            <v>0</v>
          </cell>
          <cell r="GK1243">
            <v>0</v>
          </cell>
          <cell r="GL1243">
            <v>-119.46596581000085</v>
          </cell>
          <cell r="GM1243">
            <v>-18.782471920001626</v>
          </cell>
          <cell r="GN1243">
            <v>-148.34453374999975</v>
          </cell>
          <cell r="GO1243">
            <v>-329.36729602000014</v>
          </cell>
          <cell r="GP1243">
            <v>0</v>
          </cell>
          <cell r="GQ1243">
            <v>8.2454320003307657E-2</v>
          </cell>
          <cell r="GR1243">
            <v>0</v>
          </cell>
          <cell r="GS1243">
            <v>0</v>
          </cell>
          <cell r="GT1243">
            <v>0</v>
          </cell>
          <cell r="GU1243">
            <v>0</v>
          </cell>
          <cell r="GV1243">
            <v>0</v>
          </cell>
          <cell r="GW1243">
            <v>0</v>
          </cell>
          <cell r="GX1243">
            <v>0</v>
          </cell>
          <cell r="GY1243">
            <v>0</v>
          </cell>
          <cell r="GZ1243">
            <v>0</v>
          </cell>
          <cell r="HA1243">
            <v>0</v>
          </cell>
          <cell r="HB1243">
            <v>0</v>
          </cell>
          <cell r="HC1243">
            <v>0</v>
          </cell>
          <cell r="HD1243">
            <v>0</v>
          </cell>
          <cell r="HE1243">
            <v>0</v>
          </cell>
          <cell r="HF1243">
            <v>0</v>
          </cell>
          <cell r="HG1243">
            <v>0</v>
          </cell>
          <cell r="HH1243">
            <v>0</v>
          </cell>
          <cell r="HI1243">
            <v>0</v>
          </cell>
          <cell r="HJ1243">
            <v>0</v>
          </cell>
          <cell r="HK1243">
            <v>0</v>
          </cell>
          <cell r="HL1243">
            <v>0</v>
          </cell>
          <cell r="HM1243">
            <v>0</v>
          </cell>
          <cell r="HN1243">
            <v>0</v>
          </cell>
          <cell r="HO1243">
            <v>0</v>
          </cell>
          <cell r="HP1243">
            <v>0</v>
          </cell>
          <cell r="HQ1243">
            <v>0</v>
          </cell>
          <cell r="HR1243">
            <v>0</v>
          </cell>
          <cell r="HS1243">
            <v>0</v>
          </cell>
          <cell r="HT1243">
            <v>0</v>
          </cell>
          <cell r="HU1243">
            <v>0</v>
          </cell>
          <cell r="HV1243">
            <v>0</v>
          </cell>
          <cell r="HW1243">
            <v>0</v>
          </cell>
          <cell r="HX1243">
            <v>0</v>
          </cell>
          <cell r="HY1243">
            <v>0</v>
          </cell>
          <cell r="HZ1243">
            <v>0</v>
          </cell>
          <cell r="IA1243">
            <v>0</v>
          </cell>
          <cell r="IB1243">
            <v>0</v>
          </cell>
          <cell r="IC1243">
            <v>0</v>
          </cell>
          <cell r="ID1243">
            <v>0</v>
          </cell>
          <cell r="IE1243">
            <v>0</v>
          </cell>
          <cell r="IF1243">
            <v>0</v>
          </cell>
          <cell r="IG1243">
            <v>0</v>
          </cell>
          <cell r="IH1243">
            <v>0</v>
          </cell>
          <cell r="II1243">
            <v>0</v>
          </cell>
          <cell r="IJ1243">
            <v>0</v>
          </cell>
          <cell r="IK1243">
            <v>0</v>
          </cell>
          <cell r="IL1243">
            <v>0</v>
          </cell>
          <cell r="IM1243">
            <v>0</v>
          </cell>
          <cell r="IN1243">
            <v>0</v>
          </cell>
          <cell r="IO1243">
            <v>0</v>
          </cell>
          <cell r="IP1243">
            <v>0</v>
          </cell>
          <cell r="IQ1243">
            <v>0</v>
          </cell>
          <cell r="IR1243">
            <v>0</v>
          </cell>
          <cell r="IS1243">
            <v>0</v>
          </cell>
          <cell r="IT1243">
            <v>0</v>
          </cell>
          <cell r="IU1243">
            <v>0</v>
          </cell>
          <cell r="IV1243">
            <v>0</v>
          </cell>
          <cell r="IW1243">
            <v>0</v>
          </cell>
          <cell r="IX1243">
            <v>0</v>
          </cell>
          <cell r="IY1243">
            <v>0</v>
          </cell>
          <cell r="IZ1243">
            <v>0</v>
          </cell>
          <cell r="JA1243">
            <v>0</v>
          </cell>
          <cell r="JB1243">
            <v>0</v>
          </cell>
          <cell r="JC1243">
            <v>0</v>
          </cell>
          <cell r="JD1243">
            <v>0</v>
          </cell>
          <cell r="JE1243">
            <v>0</v>
          </cell>
        </row>
        <row r="1244">
          <cell r="D1244" t="str">
            <v>GCC.EX.UTN._.___.Lakeside 1</v>
          </cell>
          <cell r="F1244">
            <v>-448.67511799000204</v>
          </cell>
          <cell r="G1244">
            <v>-342.52003096000408</v>
          </cell>
          <cell r="H1244">
            <v>-1610.0515110499982</v>
          </cell>
          <cell r="I1244">
            <v>-516.88091744994745</v>
          </cell>
          <cell r="J1244">
            <v>-200.19063518004259</v>
          </cell>
          <cell r="K1244">
            <v>-128.29105867996986</v>
          </cell>
          <cell r="L1244">
            <v>-129.10969385996577</v>
          </cell>
          <cell r="M1244">
            <v>-8.6374116399965715</v>
          </cell>
          <cell r="N1244">
            <v>-602.62404832002358</v>
          </cell>
          <cell r="O1244">
            <v>-914.97556097997585</v>
          </cell>
          <cell r="P1244">
            <v>-1063.3732667299919</v>
          </cell>
          <cell r="Q1244">
            <v>-1074.813330429999</v>
          </cell>
          <cell r="R1244">
            <v>-7762.1857804004103</v>
          </cell>
          <cell r="S1244">
            <v>-741.31773794000037</v>
          </cell>
          <cell r="T1244">
            <v>-351.01123329999973</v>
          </cell>
          <cell r="U1244">
            <v>-2183.532253760015</v>
          </cell>
          <cell r="V1244">
            <v>-470.37427321998985</v>
          </cell>
          <cell r="W1244">
            <v>-284.61643550000736</v>
          </cell>
          <cell r="X1244">
            <v>-438.88664871999936</v>
          </cell>
          <cell r="Y1244">
            <v>-11.294989699992584</v>
          </cell>
          <cell r="Z1244">
            <v>-27.138174230058212</v>
          </cell>
          <cell r="AA1244">
            <v>-500.34884857997531</v>
          </cell>
          <cell r="AB1244">
            <v>-946.04294658002618</v>
          </cell>
          <cell r="AC1244">
            <v>-1013.2041913700086</v>
          </cell>
          <cell r="AD1244">
            <v>-794.41804750000301</v>
          </cell>
          <cell r="AE1244">
            <v>-8811.6254239999689</v>
          </cell>
          <cell r="AF1244">
            <v>-650.95149989000492</v>
          </cell>
          <cell r="AG1244">
            <v>-1387.5850591800117</v>
          </cell>
          <cell r="AH1244">
            <v>-1399.517770520004</v>
          </cell>
          <cell r="AI1244">
            <v>-458.72453765998944</v>
          </cell>
          <cell r="AJ1244">
            <v>-479.65300877997652</v>
          </cell>
          <cell r="AK1244">
            <v>-174.72781365002447</v>
          </cell>
          <cell r="AL1244">
            <v>-188.27174529002514</v>
          </cell>
          <cell r="AM1244">
            <v>-90</v>
          </cell>
          <cell r="AN1244">
            <v>-96.701983490027487</v>
          </cell>
          <cell r="AO1244">
            <v>-2071.2071177400358</v>
          </cell>
          <cell r="AP1244">
            <v>-1129.0793175500148</v>
          </cell>
          <cell r="AQ1244">
            <v>-685.20557024999289</v>
          </cell>
          <cell r="AR1244">
            <v>-9407.8876053798012</v>
          </cell>
          <cell r="AS1244">
            <v>-779.98064818997227</v>
          </cell>
          <cell r="AT1244">
            <v>-897.02804161999666</v>
          </cell>
          <cell r="AU1244">
            <v>-1526.0079975899716</v>
          </cell>
          <cell r="AV1244">
            <v>-436.09161174995825</v>
          </cell>
          <cell r="AW1244">
            <v>-34.178430319996551</v>
          </cell>
          <cell r="AX1244">
            <v>-199.93270304999896</v>
          </cell>
          <cell r="AY1244">
            <v>-204.63760012001148</v>
          </cell>
          <cell r="AZ1244">
            <v>-650.44475976994727</v>
          </cell>
          <cell r="BA1244">
            <v>-268.16050370997982</v>
          </cell>
          <cell r="BB1244">
            <v>-1232.2442414599791</v>
          </cell>
          <cell r="BC1244">
            <v>-1143.3771720399818</v>
          </cell>
          <cell r="BD1244">
            <v>-2035.8038957600365</v>
          </cell>
          <cell r="BE1244">
            <v>-6659.911392819602</v>
          </cell>
          <cell r="BF1244">
            <v>-252.82730032001564</v>
          </cell>
          <cell r="BG1244">
            <v>-1541.863736319996</v>
          </cell>
          <cell r="BH1244">
            <v>-607.6146795200184</v>
          </cell>
          <cell r="BI1244">
            <v>-842.62815889000194</v>
          </cell>
          <cell r="BJ1244">
            <v>0</v>
          </cell>
          <cell r="BK1244">
            <v>-556.09829524000816</v>
          </cell>
          <cell r="BL1244">
            <v>-195.57508670998504</v>
          </cell>
          <cell r="BM1244">
            <v>-427.44791737003834</v>
          </cell>
          <cell r="BN1244">
            <v>-120.30377471998509</v>
          </cell>
          <cell r="BO1244">
            <v>-113.1858365199987</v>
          </cell>
          <cell r="BP1244">
            <v>-1591.7750046099827</v>
          </cell>
          <cell r="BQ1244">
            <v>-410.59160259997589</v>
          </cell>
          <cell r="BR1244">
            <v>-9037.157791399979</v>
          </cell>
          <cell r="BS1244">
            <v>-782.92318835000333</v>
          </cell>
          <cell r="BT1244">
            <v>-582.33109722999507</v>
          </cell>
          <cell r="BU1244">
            <v>-903.48776407999867</v>
          </cell>
          <cell r="BV1244">
            <v>0</v>
          </cell>
          <cell r="BW1244">
            <v>0</v>
          </cell>
          <cell r="BX1244">
            <v>0</v>
          </cell>
          <cell r="BY1244">
            <v>-40.000000000029104</v>
          </cell>
          <cell r="BZ1244">
            <v>-2712.9738277799916</v>
          </cell>
          <cell r="CA1244">
            <v>-37.837114740003017</v>
          </cell>
          <cell r="CB1244">
            <v>-642.24893911000254</v>
          </cell>
          <cell r="CC1244">
            <v>-1830.8890049800102</v>
          </cell>
          <cell r="CD1244">
            <v>-1504.4668551299837</v>
          </cell>
          <cell r="CE1244">
            <v>-10129.367019270081</v>
          </cell>
          <cell r="CF1244">
            <v>-2452.2520199700084</v>
          </cell>
          <cell r="CG1244">
            <v>-800.42939434999425</v>
          </cell>
          <cell r="CH1244">
            <v>-1206.0283990800017</v>
          </cell>
          <cell r="CI1244">
            <v>0</v>
          </cell>
          <cell r="CJ1244">
            <v>0</v>
          </cell>
          <cell r="CK1244">
            <v>0</v>
          </cell>
          <cell r="CL1244">
            <v>-393.00542404002044</v>
          </cell>
          <cell r="CM1244">
            <v>-474.13077717999113</v>
          </cell>
          <cell r="CN1244">
            <v>3.8465705500275362</v>
          </cell>
          <cell r="CO1244">
            <v>-516.38040650000039</v>
          </cell>
          <cell r="CP1244">
            <v>-975.54400803000317</v>
          </cell>
          <cell r="CQ1244">
            <v>-3315.4431606699654</v>
          </cell>
          <cell r="CR1244">
            <v>-5868.8517747900914</v>
          </cell>
          <cell r="CS1244">
            <v>-1514.2859236400036</v>
          </cell>
          <cell r="CT1244">
            <v>-867.81854003001354</v>
          </cell>
          <cell r="CU1244">
            <v>-309.37907535999693</v>
          </cell>
          <cell r="CV1244">
            <v>-69.988261219999458</v>
          </cell>
          <cell r="CW1244">
            <v>0</v>
          </cell>
          <cell r="CX1244">
            <v>0</v>
          </cell>
          <cell r="CY1244">
            <v>-1004.273771260021</v>
          </cell>
          <cell r="CZ1244">
            <v>-676.79333532002056</v>
          </cell>
          <cell r="DA1244">
            <v>-253.46993411003496</v>
          </cell>
          <cell r="DB1244">
            <v>0</v>
          </cell>
          <cell r="DC1244">
            <v>-607.16956300998572</v>
          </cell>
          <cell r="DD1244">
            <v>-565.67337083996972</v>
          </cell>
          <cell r="DE1244">
            <v>-5488.2366498899646</v>
          </cell>
          <cell r="DF1244">
            <v>-1051.7557832400053</v>
          </cell>
          <cell r="DG1244">
            <v>-752.10580675999518</v>
          </cell>
          <cell r="DH1244">
            <v>-671.49120635999498</v>
          </cell>
          <cell r="DI1244">
            <v>0</v>
          </cell>
          <cell r="DJ1244">
            <v>0</v>
          </cell>
          <cell r="DK1244">
            <v>0</v>
          </cell>
          <cell r="DL1244">
            <v>-2013.6222915099934</v>
          </cell>
          <cell r="DM1244">
            <v>616.2000286100083</v>
          </cell>
          <cell r="DN1244">
            <v>-148.45122173998971</v>
          </cell>
          <cell r="DO1244">
            <v>-97.790801450000004</v>
          </cell>
          <cell r="DP1244">
            <v>-961.41033598997456</v>
          </cell>
          <cell r="DQ1244">
            <v>-407.80923144999542</v>
          </cell>
          <cell r="DR1244">
            <v>-6677.7238361400086</v>
          </cell>
          <cell r="DS1244">
            <v>-687.71311118000449</v>
          </cell>
          <cell r="DT1244">
            <v>-1816.2521382600098</v>
          </cell>
          <cell r="DU1244">
            <v>0</v>
          </cell>
          <cell r="DV1244">
            <v>0</v>
          </cell>
          <cell r="DW1244">
            <v>0</v>
          </cell>
          <cell r="DX1244">
            <v>0</v>
          </cell>
          <cell r="DY1244">
            <v>-1773.9436606699892</v>
          </cell>
          <cell r="DZ1244">
            <v>-997.44656400998065</v>
          </cell>
          <cell r="EA1244">
            <v>-206.44055856998602</v>
          </cell>
          <cell r="EB1244">
            <v>-35.353157490000058</v>
          </cell>
          <cell r="EC1244">
            <v>-951.1782428400038</v>
          </cell>
          <cell r="ED1244">
            <v>-209.39640311998664</v>
          </cell>
          <cell r="EE1244">
            <v>-6479.919654509984</v>
          </cell>
          <cell r="EF1244">
            <v>-569.85966068998823</v>
          </cell>
          <cell r="EG1244">
            <v>-1116.5069602900039</v>
          </cell>
          <cell r="EH1244">
            <v>-108.1401332200021</v>
          </cell>
          <cell r="EI1244">
            <v>0</v>
          </cell>
          <cell r="EJ1244">
            <v>0</v>
          </cell>
          <cell r="EK1244">
            <v>0</v>
          </cell>
          <cell r="EL1244">
            <v>-538.30220416998782</v>
          </cell>
          <cell r="EM1244">
            <v>-526.32571652000479</v>
          </cell>
          <cell r="EN1244">
            <v>-296.81883385998663</v>
          </cell>
          <cell r="EO1244">
            <v>0</v>
          </cell>
          <cell r="EP1244">
            <v>-1040.5863021999976</v>
          </cell>
          <cell r="EQ1244">
            <v>-2283.3798435600183</v>
          </cell>
          <cell r="ER1244">
            <v>-3523.5705229800078</v>
          </cell>
          <cell r="ES1244">
            <v>-460.92658856000071</v>
          </cell>
          <cell r="ET1244">
            <v>-218.01294645000598</v>
          </cell>
          <cell r="EU1244">
            <v>-163.24129519999951</v>
          </cell>
          <cell r="EV1244">
            <v>0</v>
          </cell>
          <cell r="EW1244">
            <v>0</v>
          </cell>
          <cell r="EX1244">
            <v>0</v>
          </cell>
          <cell r="EY1244">
            <v>-479.21584268999777</v>
          </cell>
          <cell r="EZ1244">
            <v>-914.05830169001274</v>
          </cell>
          <cell r="FA1244">
            <v>-815.53937339999902</v>
          </cell>
          <cell r="FB1244">
            <v>-9.2794891999997162</v>
          </cell>
          <cell r="FC1244">
            <v>-121.14924866000001</v>
          </cell>
          <cell r="FD1244">
            <v>-342.14743712999916</v>
          </cell>
          <cell r="FE1244">
            <v>-3140.294555910019</v>
          </cell>
          <cell r="FF1244">
            <v>-571.07124180999745</v>
          </cell>
          <cell r="FG1244">
            <v>-171.80454358000134</v>
          </cell>
          <cell r="FH1244">
            <v>-87.306747530001303</v>
          </cell>
          <cell r="FI1244">
            <v>-69.160478339999941</v>
          </cell>
          <cell r="FJ1244">
            <v>0</v>
          </cell>
          <cell r="FK1244">
            <v>0</v>
          </cell>
          <cell r="FL1244">
            <v>-173.36074576000101</v>
          </cell>
          <cell r="FM1244">
            <v>-338.48992155000451</v>
          </cell>
          <cell r="FN1244">
            <v>-497.3325824900021</v>
          </cell>
          <cell r="FO1244">
            <v>0</v>
          </cell>
          <cell r="FP1244">
            <v>-62.55876138000167</v>
          </cell>
          <cell r="FQ1244">
            <v>-1169.2095334700061</v>
          </cell>
          <cell r="FR1244">
            <v>-3204.2615240600426</v>
          </cell>
          <cell r="FS1244">
            <v>-902.74811811000109</v>
          </cell>
          <cell r="FT1244">
            <v>-412.15737011000238</v>
          </cell>
          <cell r="FU1244">
            <v>-105.55307405999702</v>
          </cell>
          <cell r="FV1244">
            <v>0</v>
          </cell>
          <cell r="FW1244">
            <v>0</v>
          </cell>
          <cell r="FX1244">
            <v>0</v>
          </cell>
          <cell r="FY1244">
            <v>-381.31225659999836</v>
          </cell>
          <cell r="FZ1244">
            <v>-277.26787187999435</v>
          </cell>
          <cell r="GA1244">
            <v>-878.41618278000533</v>
          </cell>
          <cell r="GB1244">
            <v>0</v>
          </cell>
          <cell r="GC1244">
            <v>-202.68138171999453</v>
          </cell>
          <cell r="GD1244">
            <v>-44.125268800009508</v>
          </cell>
          <cell r="GE1244">
            <v>-4919.5652013699873</v>
          </cell>
          <cell r="GF1244">
            <v>-725.39254385999993</v>
          </cell>
          <cell r="GG1244">
            <v>-1912.130146079995</v>
          </cell>
          <cell r="GH1244">
            <v>-120.5287805400003</v>
          </cell>
          <cell r="GI1244">
            <v>0</v>
          </cell>
          <cell r="GJ1244">
            <v>0</v>
          </cell>
          <cell r="GK1244">
            <v>0</v>
          </cell>
          <cell r="GL1244">
            <v>-1033.7083918399994</v>
          </cell>
          <cell r="GM1244">
            <v>-184.15713897000387</v>
          </cell>
          <cell r="GN1244">
            <v>-898.88582757000404</v>
          </cell>
          <cell r="GO1244">
            <v>0</v>
          </cell>
          <cell r="GP1244">
            <v>-35.705785510006535</v>
          </cell>
          <cell r="GQ1244">
            <v>-9.0565869999991264</v>
          </cell>
          <cell r="GR1244">
            <v>-5490.0271926899441</v>
          </cell>
          <cell r="GS1244">
            <v>-781.22889101999317</v>
          </cell>
          <cell r="GT1244">
            <v>-1277.2083292300085</v>
          </cell>
          <cell r="GU1244">
            <v>-14.972417850000056</v>
          </cell>
          <cell r="GV1244">
            <v>0</v>
          </cell>
          <cell r="GW1244">
            <v>0</v>
          </cell>
          <cell r="GX1244">
            <v>0</v>
          </cell>
          <cell r="GY1244">
            <v>-279.64437417000227</v>
          </cell>
          <cell r="GZ1244">
            <v>-173.66458542001783</v>
          </cell>
          <cell r="HA1244">
            <v>-2493.8046394900011</v>
          </cell>
          <cell r="HB1244">
            <v>0</v>
          </cell>
          <cell r="HC1244">
            <v>-59.845994769995741</v>
          </cell>
          <cell r="HD1244">
            <v>-409.65796073994716</v>
          </cell>
          <cell r="HE1244">
            <v>-5679.0934333300684</v>
          </cell>
          <cell r="HF1244">
            <v>-1038.2176389499946</v>
          </cell>
          <cell r="HG1244">
            <v>-960.60212016999139</v>
          </cell>
          <cell r="HH1244">
            <v>-6.1786458099986703</v>
          </cell>
          <cell r="HI1244">
            <v>0</v>
          </cell>
          <cell r="HJ1244">
            <v>0</v>
          </cell>
          <cell r="HK1244">
            <v>0</v>
          </cell>
          <cell r="HL1244">
            <v>-1199.3929789499962</v>
          </cell>
          <cell r="HM1244">
            <v>-697.2670241700107</v>
          </cell>
          <cell r="HN1244">
            <v>-438.18021888000658</v>
          </cell>
          <cell r="HO1244">
            <v>-87.378820409999889</v>
          </cell>
          <cell r="HP1244">
            <v>-147.30457716999081</v>
          </cell>
          <cell r="HQ1244">
            <v>-1104.5714088200184</v>
          </cell>
          <cell r="HR1244">
            <v>-7294.1007237498416</v>
          </cell>
          <cell r="HS1244">
            <v>-1348.910412400015</v>
          </cell>
          <cell r="HT1244">
            <v>-1352.4920038999844</v>
          </cell>
          <cell r="HU1244">
            <v>0</v>
          </cell>
          <cell r="HV1244">
            <v>-9.999999999998181</v>
          </cell>
          <cell r="HW1244">
            <v>0</v>
          </cell>
          <cell r="HX1244">
            <v>0</v>
          </cell>
          <cell r="HY1244">
            <v>-618.8221846800152</v>
          </cell>
          <cell r="HZ1244">
            <v>-844.2583779800043</v>
          </cell>
          <cell r="IA1244">
            <v>-663.78268463999848</v>
          </cell>
          <cell r="IB1244">
            <v>0</v>
          </cell>
          <cell r="IC1244">
            <v>-1006.5365373099921</v>
          </cell>
          <cell r="ID1244">
            <v>-1449.2985228400066</v>
          </cell>
          <cell r="IE1244">
            <v>-7620.2449232499348</v>
          </cell>
          <cell r="IF1244">
            <v>-1460.4072024799971</v>
          </cell>
          <cell r="IG1244">
            <v>-1109.6255220000021</v>
          </cell>
          <cell r="IH1244">
            <v>0</v>
          </cell>
          <cell r="II1244">
            <v>-115.8632563999999</v>
          </cell>
          <cell r="IJ1244">
            <v>0</v>
          </cell>
          <cell r="IK1244">
            <v>0</v>
          </cell>
          <cell r="IL1244">
            <v>-1062.6890063199971</v>
          </cell>
          <cell r="IM1244">
            <v>-436.48583524001879</v>
          </cell>
          <cell r="IN1244">
            <v>-1070.1177348999918</v>
          </cell>
          <cell r="IO1244">
            <v>0</v>
          </cell>
          <cell r="IP1244">
            <v>-1043.2049766999844</v>
          </cell>
          <cell r="IQ1244">
            <v>-1321.8513892099727</v>
          </cell>
          <cell r="IR1244">
            <v>-8288.5152777598705</v>
          </cell>
          <cell r="IS1244">
            <v>-896.4695298000006</v>
          </cell>
          <cell r="IT1244">
            <v>-1501.8027338399988</v>
          </cell>
          <cell r="IU1244">
            <v>-308.80000000000291</v>
          </cell>
          <cell r="IV1244">
            <v>0</v>
          </cell>
          <cell r="IW1244">
            <v>0</v>
          </cell>
          <cell r="IX1244">
            <v>0</v>
          </cell>
          <cell r="IY1244">
            <v>-1537.8444126299728</v>
          </cell>
          <cell r="IZ1244">
            <v>-801.89640626001346</v>
          </cell>
          <cell r="JA1244">
            <v>-774.94273360999068</v>
          </cell>
          <cell r="JB1244">
            <v>0</v>
          </cell>
          <cell r="JC1244">
            <v>-681.21506329001568</v>
          </cell>
          <cell r="JD1244">
            <v>-1785.5443983300356</v>
          </cell>
          <cell r="JE1244">
            <v>0</v>
          </cell>
        </row>
        <row r="1245">
          <cell r="D1245" t="str">
            <v>GCC.EX.UTN._.___.Lakeside 1 OR</v>
          </cell>
          <cell r="F1245">
            <v>-387.96301262999623</v>
          </cell>
          <cell r="G1245">
            <v>-19.107087030002731</v>
          </cell>
          <cell r="H1245">
            <v>-163.51605164001376</v>
          </cell>
          <cell r="I1245">
            <v>-25.038575940008741</v>
          </cell>
          <cell r="J1245">
            <v>-144.88148840998474</v>
          </cell>
          <cell r="K1245">
            <v>-0.96147175999794854</v>
          </cell>
          <cell r="L1245">
            <v>-19.337799619999714</v>
          </cell>
          <cell r="M1245">
            <v>4.4467762600106653</v>
          </cell>
          <cell r="N1245">
            <v>-30.868192320005619</v>
          </cell>
          <cell r="O1245">
            <v>-285.85105781000311</v>
          </cell>
          <cell r="P1245">
            <v>-200.89439389999461</v>
          </cell>
          <cell r="Q1245">
            <v>-433.19191482000315</v>
          </cell>
          <cell r="R1245">
            <v>-1376.338979010121</v>
          </cell>
          <cell r="S1245">
            <v>-190.90569007999875</v>
          </cell>
          <cell r="T1245">
            <v>-335.65609059001144</v>
          </cell>
          <cell r="U1245">
            <v>48.907205440002144</v>
          </cell>
          <cell r="V1245">
            <v>-278.03891815999668</v>
          </cell>
          <cell r="W1245">
            <v>-32.832866840006318</v>
          </cell>
          <cell r="X1245">
            <v>-4.8895095600018976</v>
          </cell>
          <cell r="Y1245">
            <v>-7.0657004699896788</v>
          </cell>
          <cell r="Z1245">
            <v>0</v>
          </cell>
          <cell r="AA1245">
            <v>-35.050780719975592</v>
          </cell>
          <cell r="AB1245">
            <v>-302.64544030999241</v>
          </cell>
          <cell r="AC1245">
            <v>-191.78912581002078</v>
          </cell>
          <cell r="AD1245">
            <v>-46.372061910013144</v>
          </cell>
          <cell r="AE1245">
            <v>-4773.2604453800013</v>
          </cell>
          <cell r="AF1245">
            <v>-243.41943923999861</v>
          </cell>
          <cell r="AG1245">
            <v>-539.76746783000272</v>
          </cell>
          <cell r="AH1245">
            <v>-55.698731179989409</v>
          </cell>
          <cell r="AI1245">
            <v>-1437.5000181999931</v>
          </cell>
          <cell r="AJ1245">
            <v>-150.57022574999428</v>
          </cell>
          <cell r="AK1245">
            <v>-407.53163700999721</v>
          </cell>
          <cell r="AL1245">
            <v>-73.885000499998569</v>
          </cell>
          <cell r="AM1245">
            <v>-9.2912085199932335</v>
          </cell>
          <cell r="AN1245">
            <v>0</v>
          </cell>
          <cell r="AO1245">
            <v>-819.85211141998298</v>
          </cell>
          <cell r="AP1245">
            <v>-372.03401625000697</v>
          </cell>
          <cell r="AQ1245">
            <v>-663.71058948000427</v>
          </cell>
          <cell r="AR1245">
            <v>-4249.9612999102101</v>
          </cell>
          <cell r="AS1245">
            <v>-888.60313758999837</v>
          </cell>
          <cell r="AT1245">
            <v>-521.10017198000423</v>
          </cell>
          <cell r="AU1245">
            <v>-203.82337831001496</v>
          </cell>
          <cell r="AV1245">
            <v>-291.9526085700054</v>
          </cell>
          <cell r="AW1245">
            <v>-780.97790208000515</v>
          </cell>
          <cell r="AX1245">
            <v>-10</v>
          </cell>
          <cell r="AY1245">
            <v>0</v>
          </cell>
          <cell r="AZ1245">
            <v>0</v>
          </cell>
          <cell r="BA1245">
            <v>-227.32987096002034</v>
          </cell>
          <cell r="BB1245">
            <v>-342.49477194999054</v>
          </cell>
          <cell r="BC1245">
            <v>-789.73227755999687</v>
          </cell>
          <cell r="BD1245">
            <v>-193.94718091000686</v>
          </cell>
          <cell r="BE1245">
            <v>-2792.7843359599356</v>
          </cell>
          <cell r="BF1245">
            <v>-424.15599866001139</v>
          </cell>
          <cell r="BG1245">
            <v>-44.985878260005848</v>
          </cell>
          <cell r="BH1245">
            <v>-236.3296414600045</v>
          </cell>
          <cell r="BI1245">
            <v>-253.49241465999876</v>
          </cell>
          <cell r="BJ1245">
            <v>-292.25621176000004</v>
          </cell>
          <cell r="BK1245">
            <v>-50</v>
          </cell>
          <cell r="BL1245">
            <v>-49.948858769988874</v>
          </cell>
          <cell r="BM1245">
            <v>-373.61835769000754</v>
          </cell>
          <cell r="BN1245">
            <v>-3.9580638199986424</v>
          </cell>
          <cell r="BO1245">
            <v>-434.64924687999883</v>
          </cell>
          <cell r="BP1245">
            <v>-237.93184862999624</v>
          </cell>
          <cell r="BQ1245">
            <v>-391.45781536999857</v>
          </cell>
          <cell r="BR1245">
            <v>-3904.4068759100046</v>
          </cell>
          <cell r="BS1245">
            <v>-1779.2250003899935</v>
          </cell>
          <cell r="BT1245">
            <v>-161.76470587999938</v>
          </cell>
          <cell r="BU1245">
            <v>-186.50308586000028</v>
          </cell>
          <cell r="BV1245">
            <v>0</v>
          </cell>
          <cell r="BW1245">
            <v>0</v>
          </cell>
          <cell r="BX1245">
            <v>0</v>
          </cell>
          <cell r="BY1245">
            <v>0</v>
          </cell>
          <cell r="BZ1245">
            <v>-989.99654410000949</v>
          </cell>
          <cell r="CA1245">
            <v>0</v>
          </cell>
          <cell r="CB1245">
            <v>0</v>
          </cell>
          <cell r="CC1245">
            <v>-759.67704206000053</v>
          </cell>
          <cell r="CD1245">
            <v>-27.240497619990492</v>
          </cell>
          <cell r="CE1245">
            <v>-3726.8227865999797</v>
          </cell>
          <cell r="CF1245">
            <v>-1269.9171472400194</v>
          </cell>
          <cell r="CG1245">
            <v>-236.73447043000488</v>
          </cell>
          <cell r="CH1245">
            <v>-175.70436147000146</v>
          </cell>
          <cell r="CI1245">
            <v>-159.5391636899999</v>
          </cell>
          <cell r="CJ1245">
            <v>0</v>
          </cell>
          <cell r="CK1245">
            <v>0</v>
          </cell>
          <cell r="CL1245">
            <v>-16.067375430000538</v>
          </cell>
          <cell r="CM1245">
            <v>-785.29032320000988</v>
          </cell>
          <cell r="CN1245">
            <v>-20</v>
          </cell>
          <cell r="CO1245">
            <v>0</v>
          </cell>
          <cell r="CP1245">
            <v>-982.49042865000229</v>
          </cell>
          <cell r="CQ1245">
            <v>-81.079516489990056</v>
          </cell>
          <cell r="CR1245">
            <v>-3008.8108389999834</v>
          </cell>
          <cell r="CS1245">
            <v>10.806722579996858</v>
          </cell>
          <cell r="CT1245">
            <v>-1063.6314462399896</v>
          </cell>
          <cell r="CU1245">
            <v>0</v>
          </cell>
          <cell r="CV1245">
            <v>-96.544499080000151</v>
          </cell>
          <cell r="CW1245">
            <v>0</v>
          </cell>
          <cell r="CX1245">
            <v>0</v>
          </cell>
          <cell r="CY1245">
            <v>-1.7408861400035676</v>
          </cell>
          <cell r="CZ1245">
            <v>-266.06156285999168</v>
          </cell>
          <cell r="DA1245">
            <v>-262.62404696000158</v>
          </cell>
          <cell r="DB1245">
            <v>-59.240896930000417</v>
          </cell>
          <cell r="DC1245">
            <v>-202.25209936999454</v>
          </cell>
          <cell r="DD1245">
            <v>-1067.522123999981</v>
          </cell>
          <cell r="DE1245">
            <v>-4113.0326579700923</v>
          </cell>
          <cell r="DF1245">
            <v>-2622.5548350600002</v>
          </cell>
          <cell r="DG1245">
            <v>-661.74629308000294</v>
          </cell>
          <cell r="DH1245">
            <v>-101.23153496000123</v>
          </cell>
          <cell r="DI1245">
            <v>0</v>
          </cell>
          <cell r="DJ1245">
            <v>0</v>
          </cell>
          <cell r="DK1245">
            <v>0</v>
          </cell>
          <cell r="DL1245">
            <v>1.0384632499990403</v>
          </cell>
          <cell r="DM1245">
            <v>-22.060675610002363</v>
          </cell>
          <cell r="DN1245">
            <v>12.895353640000394</v>
          </cell>
          <cell r="DO1245">
            <v>0</v>
          </cell>
          <cell r="DP1245">
            <v>-264.45681305001199</v>
          </cell>
          <cell r="DQ1245">
            <v>-454.91632310001296</v>
          </cell>
          <cell r="DR1245">
            <v>-1603.3099261500174</v>
          </cell>
          <cell r="DS1245">
            <v>-329.35856483999669</v>
          </cell>
          <cell r="DT1245">
            <v>-721.43332101000851</v>
          </cell>
          <cell r="DU1245">
            <v>0</v>
          </cell>
          <cell r="DV1245">
            <v>0</v>
          </cell>
          <cell r="DW1245">
            <v>0</v>
          </cell>
          <cell r="DX1245">
            <v>0</v>
          </cell>
          <cell r="DY1245">
            <v>-0.90113247999397572</v>
          </cell>
          <cell r="DZ1245">
            <v>-41.265784809998877</v>
          </cell>
          <cell r="EA1245">
            <v>-327.43288940001366</v>
          </cell>
          <cell r="EB1245">
            <v>0</v>
          </cell>
          <cell r="EC1245">
            <v>-130.00000000000728</v>
          </cell>
          <cell r="ED1245">
            <v>-52.918233609991148</v>
          </cell>
          <cell r="EE1245">
            <v>-3009.4522819700069</v>
          </cell>
          <cell r="EF1245">
            <v>-1516.4950679000031</v>
          </cell>
          <cell r="EG1245">
            <v>-528.02195487999415</v>
          </cell>
          <cell r="EH1245">
            <v>0</v>
          </cell>
          <cell r="EI1245">
            <v>0</v>
          </cell>
          <cell r="EJ1245">
            <v>0</v>
          </cell>
          <cell r="EK1245">
            <v>0</v>
          </cell>
          <cell r="EL1245">
            <v>-233.74563124999986</v>
          </cell>
          <cell r="EM1245">
            <v>-530.21918265999557</v>
          </cell>
          <cell r="EN1245">
            <v>-10</v>
          </cell>
          <cell r="EO1245">
            <v>0</v>
          </cell>
          <cell r="EP1245">
            <v>-175.45915498999966</v>
          </cell>
          <cell r="EQ1245">
            <v>-15.511290289985482</v>
          </cell>
          <cell r="ER1245">
            <v>-975.93673102000321</v>
          </cell>
          <cell r="ES1245">
            <v>-266.50841603000026</v>
          </cell>
          <cell r="ET1245">
            <v>-4.3370385499983968</v>
          </cell>
          <cell r="EU1245">
            <v>-8.4031836499998462</v>
          </cell>
          <cell r="EV1245">
            <v>0</v>
          </cell>
          <cell r="EW1245">
            <v>0</v>
          </cell>
          <cell r="EX1245">
            <v>0</v>
          </cell>
          <cell r="EY1245">
            <v>-67.009269990000575</v>
          </cell>
          <cell r="EZ1245">
            <v>-305.21436414999698</v>
          </cell>
          <cell r="FA1245">
            <v>-204.13818587999958</v>
          </cell>
          <cell r="FB1245">
            <v>0</v>
          </cell>
          <cell r="FC1245">
            <v>-10</v>
          </cell>
          <cell r="FD1245">
            <v>-110.32627276999847</v>
          </cell>
          <cell r="FE1245">
            <v>-1801.8465052800166</v>
          </cell>
          <cell r="FF1245">
            <v>-52.499499490000744</v>
          </cell>
          <cell r="FG1245">
            <v>-410.08148864000032</v>
          </cell>
          <cell r="FH1245">
            <v>0</v>
          </cell>
          <cell r="FI1245">
            <v>0</v>
          </cell>
          <cell r="FJ1245">
            <v>0</v>
          </cell>
          <cell r="FK1245">
            <v>0</v>
          </cell>
          <cell r="FL1245">
            <v>-689.04406651000045</v>
          </cell>
          <cell r="FM1245">
            <v>-257.89544795000256</v>
          </cell>
          <cell r="FN1245">
            <v>-215.69221918000403</v>
          </cell>
          <cell r="FO1245">
            <v>0</v>
          </cell>
          <cell r="FP1245">
            <v>-172.49033335999775</v>
          </cell>
          <cell r="FQ1245">
            <v>-4.1434501500007173</v>
          </cell>
          <cell r="FR1245">
            <v>-472.29433270997833</v>
          </cell>
          <cell r="FS1245">
            <v>0</v>
          </cell>
          <cell r="FT1245">
            <v>-641.32102975999987</v>
          </cell>
          <cell r="FU1245">
            <v>0</v>
          </cell>
          <cell r="FV1245">
            <v>0</v>
          </cell>
          <cell r="FW1245">
            <v>0</v>
          </cell>
          <cell r="FX1245">
            <v>0</v>
          </cell>
          <cell r="FY1245">
            <v>-63.202303869999014</v>
          </cell>
          <cell r="FZ1245">
            <v>-212.1712653900031</v>
          </cell>
          <cell r="GA1245">
            <v>-239.43470393000098</v>
          </cell>
          <cell r="GB1245">
            <v>0</v>
          </cell>
          <cell r="GC1245">
            <v>0</v>
          </cell>
          <cell r="GD1245">
            <v>683.83497024000098</v>
          </cell>
          <cell r="GE1245">
            <v>-767.03727591998177</v>
          </cell>
          <cell r="GF1245">
            <v>-354.9569101299985</v>
          </cell>
          <cell r="GG1245">
            <v>0</v>
          </cell>
          <cell r="GH1245">
            <v>-10</v>
          </cell>
          <cell r="GI1245">
            <v>0</v>
          </cell>
          <cell r="GJ1245">
            <v>0</v>
          </cell>
          <cell r="GK1245">
            <v>0</v>
          </cell>
          <cell r="GL1245">
            <v>0</v>
          </cell>
          <cell r="GM1245">
            <v>-76.534786230004102</v>
          </cell>
          <cell r="GN1245">
            <v>0</v>
          </cell>
          <cell r="GO1245">
            <v>0</v>
          </cell>
          <cell r="GP1245">
            <v>-73.817812940000294</v>
          </cell>
          <cell r="GQ1245">
            <v>-251.72776661998796</v>
          </cell>
          <cell r="GR1245">
            <v>0</v>
          </cell>
          <cell r="GS1245">
            <v>0</v>
          </cell>
          <cell r="GT1245">
            <v>0</v>
          </cell>
          <cell r="GU1245">
            <v>0</v>
          </cell>
          <cell r="GV1245">
            <v>0</v>
          </cell>
          <cell r="GW1245">
            <v>0</v>
          </cell>
          <cell r="GX1245">
            <v>0</v>
          </cell>
          <cell r="GY1245">
            <v>0</v>
          </cell>
          <cell r="GZ1245">
            <v>0</v>
          </cell>
          <cell r="HA1245">
            <v>0</v>
          </cell>
          <cell r="HB1245">
            <v>0</v>
          </cell>
          <cell r="HC1245">
            <v>0</v>
          </cell>
          <cell r="HD1245">
            <v>0</v>
          </cell>
          <cell r="HE1245">
            <v>0</v>
          </cell>
          <cell r="HF1245">
            <v>0</v>
          </cell>
          <cell r="HG1245">
            <v>0</v>
          </cell>
          <cell r="HH1245">
            <v>0</v>
          </cell>
          <cell r="HI1245">
            <v>0</v>
          </cell>
          <cell r="HJ1245">
            <v>0</v>
          </cell>
          <cell r="HK1245">
            <v>0</v>
          </cell>
          <cell r="HL1245">
            <v>0</v>
          </cell>
          <cell r="HM1245">
            <v>0</v>
          </cell>
          <cell r="HN1245">
            <v>0</v>
          </cell>
          <cell r="HO1245">
            <v>0</v>
          </cell>
          <cell r="HP1245">
            <v>0</v>
          </cell>
          <cell r="HQ1245">
            <v>0</v>
          </cell>
          <cell r="HR1245">
            <v>0</v>
          </cell>
          <cell r="HS1245">
            <v>0</v>
          </cell>
          <cell r="HT1245">
            <v>0</v>
          </cell>
          <cell r="HU1245">
            <v>0</v>
          </cell>
          <cell r="HV1245">
            <v>0</v>
          </cell>
          <cell r="HW1245">
            <v>0</v>
          </cell>
          <cell r="HX1245">
            <v>0</v>
          </cell>
          <cell r="HY1245">
            <v>0</v>
          </cell>
          <cell r="HZ1245">
            <v>0</v>
          </cell>
          <cell r="IA1245">
            <v>0</v>
          </cell>
          <cell r="IB1245">
            <v>0</v>
          </cell>
          <cell r="IC1245">
            <v>0</v>
          </cell>
          <cell r="ID1245">
            <v>0</v>
          </cell>
          <cell r="IE1245">
            <v>0</v>
          </cell>
          <cell r="IF1245">
            <v>0</v>
          </cell>
          <cell r="IG1245">
            <v>0</v>
          </cell>
          <cell r="IH1245">
            <v>0</v>
          </cell>
          <cell r="II1245">
            <v>0</v>
          </cell>
          <cell r="IJ1245">
            <v>0</v>
          </cell>
          <cell r="IK1245">
            <v>0</v>
          </cell>
          <cell r="IL1245">
            <v>0</v>
          </cell>
          <cell r="IM1245">
            <v>0</v>
          </cell>
          <cell r="IN1245">
            <v>0</v>
          </cell>
          <cell r="IO1245">
            <v>0</v>
          </cell>
          <cell r="IP1245">
            <v>0</v>
          </cell>
          <cell r="IQ1245">
            <v>0</v>
          </cell>
          <cell r="IR1245">
            <v>0</v>
          </cell>
          <cell r="IS1245">
            <v>0</v>
          </cell>
          <cell r="IT1245">
            <v>0</v>
          </cell>
          <cell r="IU1245">
            <v>0</v>
          </cell>
          <cell r="IV1245">
            <v>0</v>
          </cell>
          <cell r="IW1245">
            <v>0</v>
          </cell>
          <cell r="IX1245">
            <v>0</v>
          </cell>
          <cell r="IY1245">
            <v>0</v>
          </cell>
          <cell r="IZ1245">
            <v>0</v>
          </cell>
          <cell r="JA1245">
            <v>0</v>
          </cell>
          <cell r="JB1245">
            <v>0</v>
          </cell>
          <cell r="JC1245">
            <v>0</v>
          </cell>
          <cell r="JD1245">
            <v>0</v>
          </cell>
          <cell r="JE1245">
            <v>0</v>
          </cell>
        </row>
        <row r="1246">
          <cell r="D1246" t="str">
            <v>GCC.EX.UTN._.___.Lakeside 2</v>
          </cell>
          <cell r="F1246">
            <v>-444.69367498997599</v>
          </cell>
          <cell r="G1246">
            <v>-535.83914719001041</v>
          </cell>
          <cell r="H1246">
            <v>-258.77642506998382</v>
          </cell>
          <cell r="I1246">
            <v>-596.66214371990645</v>
          </cell>
          <cell r="J1246">
            <v>-197.53450241999235</v>
          </cell>
          <cell r="K1246">
            <v>-751.77868929997203</v>
          </cell>
          <cell r="L1246">
            <v>-681.85760191999725</v>
          </cell>
          <cell r="M1246">
            <v>-274.24091115986812</v>
          </cell>
          <cell r="N1246">
            <v>-862.25066942998092</v>
          </cell>
          <cell r="O1246">
            <v>-761.56820777000394</v>
          </cell>
          <cell r="P1246">
            <v>-670.80375455998001</v>
          </cell>
          <cell r="Q1246">
            <v>-56.762431350012776</v>
          </cell>
          <cell r="R1246">
            <v>-6228.1059729498811</v>
          </cell>
          <cell r="S1246">
            <v>-450.42450136001571</v>
          </cell>
          <cell r="T1246">
            <v>-586.60287685997901</v>
          </cell>
          <cell r="U1246">
            <v>452.42726368003059</v>
          </cell>
          <cell r="V1246">
            <v>-36.781191070011118</v>
          </cell>
          <cell r="W1246">
            <v>-254.17676296000718</v>
          </cell>
          <cell r="X1246">
            <v>-562.78381851996528</v>
          </cell>
          <cell r="Y1246">
            <v>-776.38965059997281</v>
          </cell>
          <cell r="Z1246">
            <v>-685.92074152996065</v>
          </cell>
          <cell r="AA1246">
            <v>-1249.2972544599616</v>
          </cell>
          <cell r="AB1246">
            <v>-777.28576329001226</v>
          </cell>
          <cell r="AC1246">
            <v>-885.7103466699773</v>
          </cell>
          <cell r="AD1246">
            <v>-415.16032930996153</v>
          </cell>
          <cell r="AE1246">
            <v>-7646.0274930400774</v>
          </cell>
          <cell r="AF1246">
            <v>-1466.8997531400091</v>
          </cell>
          <cell r="AG1246">
            <v>-665.09562020003796</v>
          </cell>
          <cell r="AH1246">
            <v>-242.06107565999264</v>
          </cell>
          <cell r="AI1246">
            <v>-199.394052789954</v>
          </cell>
          <cell r="AJ1246">
            <v>-393.95532855004421</v>
          </cell>
          <cell r="AK1246">
            <v>-1020.9451669300033</v>
          </cell>
          <cell r="AL1246">
            <v>-641.82711472996743</v>
          </cell>
          <cell r="AM1246">
            <v>-163.31663570000092</v>
          </cell>
          <cell r="AN1246">
            <v>-240.00906943995506</v>
          </cell>
          <cell r="AO1246">
            <v>-386.18071893998422</v>
          </cell>
          <cell r="AP1246">
            <v>-962.12896063001244</v>
          </cell>
          <cell r="AQ1246">
            <v>-1264.2139963299851</v>
          </cell>
          <cell r="AR1246">
            <v>-6028.5350215095095</v>
          </cell>
          <cell r="AS1246">
            <v>-1639.8671163500403</v>
          </cell>
          <cell r="AT1246">
            <v>-397.27364046993898</v>
          </cell>
          <cell r="AU1246">
            <v>-632.82718620001106</v>
          </cell>
          <cell r="AV1246">
            <v>-607.02968455996597</v>
          </cell>
          <cell r="AW1246">
            <v>-751.41883162001614</v>
          </cell>
          <cell r="AX1246">
            <v>-177.2802309000399</v>
          </cell>
          <cell r="AY1246">
            <v>-731.3149815799552</v>
          </cell>
          <cell r="AZ1246">
            <v>-143.86816143995384</v>
          </cell>
          <cell r="BA1246">
            <v>-382.40361233003205</v>
          </cell>
          <cell r="BB1246">
            <v>260.43884970003273</v>
          </cell>
          <cell r="BC1246">
            <v>-596.57065742998384</v>
          </cell>
          <cell r="BD1246">
            <v>-229.11976833001245</v>
          </cell>
          <cell r="BE1246">
            <v>-6839.9695826296229</v>
          </cell>
          <cell r="BF1246">
            <v>-914.61551001001499</v>
          </cell>
          <cell r="BG1246">
            <v>-467.24033534008777</v>
          </cell>
          <cell r="BH1246">
            <v>-870.68207050004276</v>
          </cell>
          <cell r="BI1246">
            <v>-295.91062934999354</v>
          </cell>
          <cell r="BJ1246">
            <v>-483.4071041700081</v>
          </cell>
          <cell r="BK1246">
            <v>-594.25057119999838</v>
          </cell>
          <cell r="BL1246">
            <v>-338.49402931999066</v>
          </cell>
          <cell r="BM1246">
            <v>-436.72628426997107</v>
          </cell>
          <cell r="BN1246">
            <v>-425.5870594199223</v>
          </cell>
          <cell r="BO1246">
            <v>-387.4693576599966</v>
          </cell>
          <cell r="BP1246">
            <v>-574.66966856003273</v>
          </cell>
          <cell r="BQ1246">
            <v>-1050.9169628300006</v>
          </cell>
          <cell r="BR1246">
            <v>-6010.4761921798345</v>
          </cell>
          <cell r="BS1246">
            <v>920.00363754999125</v>
          </cell>
          <cell r="BT1246">
            <v>-914.75037214998156</v>
          </cell>
          <cell r="BU1246">
            <v>-567.26078962000611</v>
          </cell>
          <cell r="BV1246">
            <v>-600.81548517999909</v>
          </cell>
          <cell r="BW1246">
            <v>-592.60281006999867</v>
          </cell>
          <cell r="BX1246">
            <v>-955.29872770000657</v>
          </cell>
          <cell r="BY1246">
            <v>-457.60303703995305</v>
          </cell>
          <cell r="BZ1246">
            <v>428.83420811005635</v>
          </cell>
          <cell r="CA1246">
            <v>-395.58381358996849</v>
          </cell>
          <cell r="CB1246">
            <v>-107.23413510000682</v>
          </cell>
          <cell r="CC1246">
            <v>-1180.0909977800038</v>
          </cell>
          <cell r="CD1246">
            <v>-1588.0738696100016</v>
          </cell>
          <cell r="CE1246">
            <v>-8415.9901595800184</v>
          </cell>
          <cell r="CF1246">
            <v>-180.65113467007177</v>
          </cell>
          <cell r="CG1246">
            <v>-846.64464697995572</v>
          </cell>
          <cell r="CH1246">
            <v>-940.42119448003359</v>
          </cell>
          <cell r="CI1246">
            <v>-1610.878986249998</v>
          </cell>
          <cell r="CJ1246">
            <v>-317.5655135900015</v>
          </cell>
          <cell r="CK1246">
            <v>-670.47095241999341</v>
          </cell>
          <cell r="CL1246">
            <v>-224.40445706006722</v>
          </cell>
          <cell r="CM1246">
            <v>-563.49781543997233</v>
          </cell>
          <cell r="CN1246">
            <v>-734.06004943000153</v>
          </cell>
          <cell r="CO1246">
            <v>-800.3587227500102</v>
          </cell>
          <cell r="CP1246">
            <v>-1106.0585169699916</v>
          </cell>
          <cell r="CQ1246">
            <v>-420.97816953997244</v>
          </cell>
          <cell r="CR1246">
            <v>-9773.7193148001097</v>
          </cell>
          <cell r="CS1246">
            <v>-1006.2603830099979</v>
          </cell>
          <cell r="CT1246">
            <v>-930.38175379001768</v>
          </cell>
          <cell r="CU1246">
            <v>-1011.4704414399894</v>
          </cell>
          <cell r="CV1246">
            <v>-57.279727659995842</v>
          </cell>
          <cell r="CW1246">
            <v>-108.70765421000033</v>
          </cell>
          <cell r="CX1246">
            <v>-173.77407424000558</v>
          </cell>
          <cell r="CY1246">
            <v>-731.26880912997876</v>
          </cell>
          <cell r="CZ1246">
            <v>-659.91368428998976</v>
          </cell>
          <cell r="DA1246">
            <v>-455.59752863999165</v>
          </cell>
          <cell r="DB1246">
            <v>-771.19879483000113</v>
          </cell>
          <cell r="DC1246">
            <v>-3063.6308280699595</v>
          </cell>
          <cell r="DD1246">
            <v>-804.23563549001119</v>
          </cell>
          <cell r="DE1246">
            <v>-5411.5968433197122</v>
          </cell>
          <cell r="DF1246">
            <v>366.88374335999833</v>
          </cell>
          <cell r="DG1246">
            <v>-704.53056736000872</v>
          </cell>
          <cell r="DH1246">
            <v>-852.10861790999479</v>
          </cell>
          <cell r="DI1246">
            <v>-125.13087082000129</v>
          </cell>
          <cell r="DJ1246">
            <v>-63.510474609999847</v>
          </cell>
          <cell r="DK1246">
            <v>-490.32842465999784</v>
          </cell>
          <cell r="DL1246">
            <v>-756.33802577998722</v>
          </cell>
          <cell r="DM1246">
            <v>-557.84085798001615</v>
          </cell>
          <cell r="DN1246">
            <v>-265.91160387999844</v>
          </cell>
          <cell r="DO1246">
            <v>-346.0814071700006</v>
          </cell>
          <cell r="DP1246">
            <v>-269.88882915000431</v>
          </cell>
          <cell r="DQ1246">
            <v>-1346.8109073600208</v>
          </cell>
          <cell r="DR1246">
            <v>-4944.2681312698405</v>
          </cell>
          <cell r="DS1246">
            <v>-276.3352682099794</v>
          </cell>
          <cell r="DT1246">
            <v>-293.74547559999337</v>
          </cell>
          <cell r="DU1246">
            <v>-1093.3722347899748</v>
          </cell>
          <cell r="DV1246">
            <v>-170.7319126600014</v>
          </cell>
          <cell r="DW1246">
            <v>-33.586328719999997</v>
          </cell>
          <cell r="DX1246">
            <v>-320.86600906000058</v>
          </cell>
          <cell r="DY1246">
            <v>-468.36026429000776</v>
          </cell>
          <cell r="DZ1246">
            <v>-311.57274775000405</v>
          </cell>
          <cell r="EA1246">
            <v>-470.83351450001646</v>
          </cell>
          <cell r="EB1246">
            <v>-427.32374084000185</v>
          </cell>
          <cell r="EC1246">
            <v>-712.68869319997611</v>
          </cell>
          <cell r="ED1246">
            <v>-364.85194165000576</v>
          </cell>
          <cell r="EE1246">
            <v>-4620.6070785301272</v>
          </cell>
          <cell r="EF1246">
            <v>-538.80387959998916</v>
          </cell>
          <cell r="EG1246">
            <v>-205.32159220000904</v>
          </cell>
          <cell r="EH1246">
            <v>-313.02442904000054</v>
          </cell>
          <cell r="EI1246">
            <v>-238.41575433999969</v>
          </cell>
          <cell r="EJ1246">
            <v>0</v>
          </cell>
          <cell r="EK1246">
            <v>-144.57662370999969</v>
          </cell>
          <cell r="EL1246">
            <v>-352.44884252003976</v>
          </cell>
          <cell r="EM1246">
            <v>-577.49676486002863</v>
          </cell>
          <cell r="EN1246">
            <v>-336.72818436998932</v>
          </cell>
          <cell r="EO1246">
            <v>-371.65511574000266</v>
          </cell>
          <cell r="EP1246">
            <v>-520.93771243997617</v>
          </cell>
          <cell r="EQ1246">
            <v>-1021.198179709987</v>
          </cell>
          <cell r="ER1246">
            <v>-3715.7567259299103</v>
          </cell>
          <cell r="ES1246">
            <v>-93.679953170001681</v>
          </cell>
          <cell r="ET1246">
            <v>-679.54487383000378</v>
          </cell>
          <cell r="EU1246">
            <v>-121.5425832999972</v>
          </cell>
          <cell r="EV1246">
            <v>-143.51087245000144</v>
          </cell>
          <cell r="EW1246">
            <v>0</v>
          </cell>
          <cell r="EX1246">
            <v>2.8618669200000113</v>
          </cell>
          <cell r="EY1246">
            <v>-768.27755229999457</v>
          </cell>
          <cell r="EZ1246">
            <v>-436.80461623000156</v>
          </cell>
          <cell r="FA1246">
            <v>-390.8786102499871</v>
          </cell>
          <cell r="FB1246">
            <v>-89.538421140000537</v>
          </cell>
          <cell r="FC1246">
            <v>-309.76579183001013</v>
          </cell>
          <cell r="FD1246">
            <v>-685.07531834999099</v>
          </cell>
          <cell r="FE1246">
            <v>-5478.0851104799658</v>
          </cell>
          <cell r="FF1246">
            <v>-923.4318773499981</v>
          </cell>
          <cell r="FG1246">
            <v>-824.90218351999647</v>
          </cell>
          <cell r="FH1246">
            <v>-259.39785259998462</v>
          </cell>
          <cell r="FI1246">
            <v>-97.429952479993517</v>
          </cell>
          <cell r="FJ1246">
            <v>-2.5711569299999999</v>
          </cell>
          <cell r="FK1246">
            <v>-17.318358419999981</v>
          </cell>
          <cell r="FL1246">
            <v>-1248.3598188600154</v>
          </cell>
          <cell r="FM1246">
            <v>-467.67522605002159</v>
          </cell>
          <cell r="FN1246">
            <v>-254.95682283000497</v>
          </cell>
          <cell r="FO1246">
            <v>-212.77156661999834</v>
          </cell>
          <cell r="FP1246">
            <v>-852.49043104999873</v>
          </cell>
          <cell r="FQ1246">
            <v>-316.77986377000343</v>
          </cell>
          <cell r="FR1246">
            <v>-4353.0995597401634</v>
          </cell>
          <cell r="FS1246">
            <v>-602.2473469199831</v>
          </cell>
          <cell r="FT1246">
            <v>-540.98439503999543</v>
          </cell>
          <cell r="FU1246">
            <v>-16.079302509999252</v>
          </cell>
          <cell r="FV1246">
            <v>-45.102854779999689</v>
          </cell>
          <cell r="FW1246">
            <v>0</v>
          </cell>
          <cell r="FX1246">
            <v>-123.24863573999994</v>
          </cell>
          <cell r="FY1246">
            <v>-667.12752776002162</v>
          </cell>
          <cell r="FZ1246">
            <v>-486.34075099999609</v>
          </cell>
          <cell r="GA1246">
            <v>-317.58018514001742</v>
          </cell>
          <cell r="GB1246">
            <v>-45.976290399999925</v>
          </cell>
          <cell r="GC1246">
            <v>-868.41000375000294</v>
          </cell>
          <cell r="GD1246">
            <v>-640.00226669998665</v>
          </cell>
          <cell r="GE1246">
            <v>-3468.5787059500581</v>
          </cell>
          <cell r="GF1246">
            <v>-225.75062720999267</v>
          </cell>
          <cell r="GG1246">
            <v>-32.256064550005249</v>
          </cell>
          <cell r="GH1246">
            <v>-181.36071406000701</v>
          </cell>
          <cell r="GI1246">
            <v>-17.029447839999989</v>
          </cell>
          <cell r="GJ1246">
            <v>0</v>
          </cell>
          <cell r="GK1246">
            <v>0</v>
          </cell>
          <cell r="GL1246">
            <v>-1001.104495460022</v>
          </cell>
          <cell r="GM1246">
            <v>-622.08848933999252</v>
          </cell>
          <cell r="GN1246">
            <v>-678.08985307000694</v>
          </cell>
          <cell r="GO1246">
            <v>-147.85667376000038</v>
          </cell>
          <cell r="GP1246">
            <v>-332.47372150998854</v>
          </cell>
          <cell r="GQ1246">
            <v>-230.56861914998444</v>
          </cell>
          <cell r="GR1246">
            <v>-6372.8485942400293</v>
          </cell>
          <cell r="GS1246">
            <v>-736.11224051997124</v>
          </cell>
          <cell r="GT1246">
            <v>-987.78405479999492</v>
          </cell>
          <cell r="GU1246">
            <v>-37.225327359992662</v>
          </cell>
          <cell r="GV1246">
            <v>-28.382413059999635</v>
          </cell>
          <cell r="GW1246">
            <v>0</v>
          </cell>
          <cell r="GX1246">
            <v>2.4486675200005266</v>
          </cell>
          <cell r="GY1246">
            <v>-1203.2329005600477</v>
          </cell>
          <cell r="GZ1246">
            <v>-362.3079225600377</v>
          </cell>
          <cell r="HA1246">
            <v>-308.73897578002652</v>
          </cell>
          <cell r="HB1246">
            <v>143.32386455000005</v>
          </cell>
          <cell r="HC1246">
            <v>-1979.417912659992</v>
          </cell>
          <cell r="HD1246">
            <v>-875.41937901001074</v>
          </cell>
          <cell r="HE1246">
            <v>-4164.3397157399449</v>
          </cell>
          <cell r="HF1246">
            <v>-938.4374248200038</v>
          </cell>
          <cell r="HG1246">
            <v>-126.28203554998618</v>
          </cell>
          <cell r="HH1246">
            <v>-482.60105959000066</v>
          </cell>
          <cell r="HI1246">
            <v>-11.352965229999938</v>
          </cell>
          <cell r="HJ1246">
            <v>0</v>
          </cell>
          <cell r="HK1246">
            <v>-7.3206347200011805</v>
          </cell>
          <cell r="HL1246">
            <v>-537.29902652002056</v>
          </cell>
          <cell r="HM1246">
            <v>-118.7538902600063</v>
          </cell>
          <cell r="HN1246">
            <v>-157.86249461999978</v>
          </cell>
          <cell r="HO1246">
            <v>-4.6653593300006833</v>
          </cell>
          <cell r="HP1246">
            <v>-1085.6671907899727</v>
          </cell>
          <cell r="HQ1246">
            <v>-694.0976343099901</v>
          </cell>
          <cell r="HR1246">
            <v>-9148.2146602398716</v>
          </cell>
          <cell r="HS1246">
            <v>-2220.566278829996</v>
          </cell>
          <cell r="HT1246">
            <v>-960.25011455995264</v>
          </cell>
          <cell r="HU1246">
            <v>-849.335361200021</v>
          </cell>
          <cell r="HV1246">
            <v>-10</v>
          </cell>
          <cell r="HW1246">
            <v>0</v>
          </cell>
          <cell r="HX1246">
            <v>0</v>
          </cell>
          <cell r="HY1246">
            <v>-861.80989268003032</v>
          </cell>
          <cell r="HZ1246">
            <v>-842.42971195993596</v>
          </cell>
          <cell r="IA1246">
            <v>-546.73030539005413</v>
          </cell>
          <cell r="IB1246">
            <v>-174.19801346999884</v>
          </cell>
          <cell r="IC1246">
            <v>-1088.3139726799855</v>
          </cell>
          <cell r="ID1246">
            <v>-1594.5810094700137</v>
          </cell>
          <cell r="IE1246">
            <v>-9855.8241929700598</v>
          </cell>
          <cell r="IF1246">
            <v>-2423.2824869400065</v>
          </cell>
          <cell r="IG1246">
            <v>-888.57747540003038</v>
          </cell>
          <cell r="IH1246">
            <v>-844.9795170100042</v>
          </cell>
          <cell r="II1246">
            <v>-10</v>
          </cell>
          <cell r="IJ1246">
            <v>0</v>
          </cell>
          <cell r="IK1246">
            <v>0</v>
          </cell>
          <cell r="IL1246">
            <v>-28.231691339955432</v>
          </cell>
          <cell r="IM1246">
            <v>-651.65726118002203</v>
          </cell>
          <cell r="IN1246">
            <v>-646.07135042999289</v>
          </cell>
          <cell r="IO1246">
            <v>0</v>
          </cell>
          <cell r="IP1246">
            <v>-2667.9007922800374</v>
          </cell>
          <cell r="IQ1246">
            <v>-1695.123618390091</v>
          </cell>
          <cell r="IR1246">
            <v>-9464.2717590800021</v>
          </cell>
          <cell r="IS1246">
            <v>-2283.5818143400247</v>
          </cell>
          <cell r="IT1246">
            <v>-546.17752607003786</v>
          </cell>
          <cell r="IU1246">
            <v>-1464.6447186399892</v>
          </cell>
          <cell r="IV1246">
            <v>-22.963821399999915</v>
          </cell>
          <cell r="IW1246">
            <v>0</v>
          </cell>
          <cell r="IX1246">
            <v>0</v>
          </cell>
          <cell r="IY1246">
            <v>-912.54060754997772</v>
          </cell>
          <cell r="IZ1246">
            <v>-1113.0948841599748</v>
          </cell>
          <cell r="JA1246">
            <v>-280.02566179001587</v>
          </cell>
          <cell r="JB1246">
            <v>-870.45558010000605</v>
          </cell>
          <cell r="JC1246">
            <v>-704.72181317998911</v>
          </cell>
          <cell r="JD1246">
            <v>-1266.0653318500554</v>
          </cell>
          <cell r="JE1246">
            <v>0</v>
          </cell>
        </row>
        <row r="1247">
          <cell r="D1247" t="str">
            <v>GCC.EX.UTN._.___.Lakeside 2 OR</v>
          </cell>
          <cell r="F1247">
            <v>-139.57397212000797</v>
          </cell>
          <cell r="G1247">
            <v>-338.31401168998855</v>
          </cell>
          <cell r="H1247">
            <v>-36.275812079984462</v>
          </cell>
          <cell r="I1247">
            <v>-46.014559949995601</v>
          </cell>
          <cell r="J1247">
            <v>-146.07065865999175</v>
          </cell>
          <cell r="K1247">
            <v>-192.38263954999275</v>
          </cell>
          <cell r="L1247">
            <v>-55.964321769992239</v>
          </cell>
          <cell r="M1247">
            <v>-60.888304599997355</v>
          </cell>
          <cell r="N1247">
            <v>-78.536360120022437</v>
          </cell>
          <cell r="O1247">
            <v>-252.93497926999407</v>
          </cell>
          <cell r="P1247">
            <v>-95.674996070003544</v>
          </cell>
          <cell r="Q1247">
            <v>-216.34786393001559</v>
          </cell>
          <cell r="R1247">
            <v>-2331.3320690799737</v>
          </cell>
          <cell r="S1247">
            <v>-247.30602701001044</v>
          </cell>
          <cell r="T1247">
            <v>-175.93159000000742</v>
          </cell>
          <cell r="U1247">
            <v>-97.46422559000348</v>
          </cell>
          <cell r="V1247">
            <v>-81.31192431999807</v>
          </cell>
          <cell r="W1247">
            <v>-13.074578840001777</v>
          </cell>
          <cell r="X1247">
            <v>-248.04559574999439</v>
          </cell>
          <cell r="Y1247">
            <v>-654.87400788000377</v>
          </cell>
          <cell r="Z1247">
            <v>15.078393629999482</v>
          </cell>
          <cell r="AA1247">
            <v>-94.915779139992082</v>
          </cell>
          <cell r="AB1247">
            <v>-59.071790799978771</v>
          </cell>
          <cell r="AC1247">
            <v>-283.9554353800122</v>
          </cell>
          <cell r="AD1247">
            <v>-390.45950799999264</v>
          </cell>
          <cell r="AE1247">
            <v>-1875.8431343799457</v>
          </cell>
          <cell r="AF1247">
            <v>-382.41730375999759</v>
          </cell>
          <cell r="AG1247">
            <v>-180.0135641300003</v>
          </cell>
          <cell r="AH1247">
            <v>-215.91823553998256</v>
          </cell>
          <cell r="AI1247">
            <v>-217.23862275002466</v>
          </cell>
          <cell r="AJ1247">
            <v>-55.715515430012601</v>
          </cell>
          <cell r="AK1247">
            <v>-167.03470311997808</v>
          </cell>
          <cell r="AL1247">
            <v>-9.5161410699947737</v>
          </cell>
          <cell r="AM1247">
            <v>-123.04743934000726</v>
          </cell>
          <cell r="AN1247">
            <v>-20.603085129987448</v>
          </cell>
          <cell r="AO1247">
            <v>7.6243630000244593</v>
          </cell>
          <cell r="AP1247">
            <v>-18.486141329995007</v>
          </cell>
          <cell r="AQ1247">
            <v>-493.47674578000442</v>
          </cell>
          <cell r="AR1247">
            <v>-2916.6748674799455</v>
          </cell>
          <cell r="AS1247">
            <v>-211.47564488000353</v>
          </cell>
          <cell r="AT1247">
            <v>-97.649499610008206</v>
          </cell>
          <cell r="AU1247">
            <v>-300.31758169000386</v>
          </cell>
          <cell r="AV1247">
            <v>-181.27185420997557</v>
          </cell>
          <cell r="AW1247">
            <v>-98.079347420003614</v>
          </cell>
          <cell r="AX1247">
            <v>30.103857669979334</v>
          </cell>
          <cell r="AY1247">
            <v>-223.40435745999275</v>
          </cell>
          <cell r="AZ1247">
            <v>-142.09411831002217</v>
          </cell>
          <cell r="BA1247">
            <v>-177.29783734001103</v>
          </cell>
          <cell r="BB1247">
            <v>-819.97595922000619</v>
          </cell>
          <cell r="BC1247">
            <v>-452.47167133999756</v>
          </cell>
          <cell r="BD1247">
            <v>-242.74085367000953</v>
          </cell>
          <cell r="BE1247">
            <v>-2724.659115650109</v>
          </cell>
          <cell r="BF1247">
            <v>-277.59782762000395</v>
          </cell>
          <cell r="BG1247">
            <v>-485.91567158998805</v>
          </cell>
          <cell r="BH1247">
            <v>41.550502589991083</v>
          </cell>
          <cell r="BI1247">
            <v>-105.04228588000842</v>
          </cell>
          <cell r="BJ1247">
            <v>-29.992576939999708</v>
          </cell>
          <cell r="BK1247">
            <v>-207.17098486999748</v>
          </cell>
          <cell r="BL1247">
            <v>-769.85227016001591</v>
          </cell>
          <cell r="BM1247">
            <v>-202.38069954000821</v>
          </cell>
          <cell r="BN1247">
            <v>-167.7563143500156</v>
          </cell>
          <cell r="BO1247">
            <v>141.71895166000468</v>
          </cell>
          <cell r="BP1247">
            <v>-496.69746096001472</v>
          </cell>
          <cell r="BQ1247">
            <v>-165.52247799001634</v>
          </cell>
          <cell r="BR1247">
            <v>-3861.1170752901817</v>
          </cell>
          <cell r="BS1247">
            <v>-357.20904355999664</v>
          </cell>
          <cell r="BT1247">
            <v>-900.81353416001366</v>
          </cell>
          <cell r="BU1247">
            <v>-93.085546629990858</v>
          </cell>
          <cell r="BV1247">
            <v>-48.865273010000237</v>
          </cell>
          <cell r="BW1247">
            <v>0</v>
          </cell>
          <cell r="BX1247">
            <v>-231.67859221000253</v>
          </cell>
          <cell r="BY1247">
            <v>-455.54554559000826</v>
          </cell>
          <cell r="BZ1247">
            <v>-39.360795560001861</v>
          </cell>
          <cell r="CA1247">
            <v>-636.63210213999992</v>
          </cell>
          <cell r="CB1247">
            <v>-664.10017182999945</v>
          </cell>
          <cell r="CC1247">
            <v>-180.07068713002081</v>
          </cell>
          <cell r="CD1247">
            <v>-253.75578346999828</v>
          </cell>
          <cell r="CE1247">
            <v>-2362.1132911101449</v>
          </cell>
          <cell r="CF1247">
            <v>-409.62264986000082</v>
          </cell>
          <cell r="CG1247">
            <v>-301.69776479998836</v>
          </cell>
          <cell r="CH1247">
            <v>-40.412822300000698</v>
          </cell>
          <cell r="CI1247">
            <v>-67.893602899999678</v>
          </cell>
          <cell r="CJ1247">
            <v>-666.65473091000058</v>
          </cell>
          <cell r="CK1247">
            <v>-58.758670030001667</v>
          </cell>
          <cell r="CL1247">
            <v>-96.482639990004827</v>
          </cell>
          <cell r="CM1247">
            <v>-50.701058220001869</v>
          </cell>
          <cell r="CN1247">
            <v>-76.265922059988952</v>
          </cell>
          <cell r="CO1247">
            <v>-354.03054474999954</v>
          </cell>
          <cell r="CP1247">
            <v>-144.004315579994</v>
          </cell>
          <cell r="CQ1247">
            <v>-95.588569710002048</v>
          </cell>
          <cell r="CR1247">
            <v>-3076.0688308600802</v>
          </cell>
          <cell r="CS1247">
            <v>-122.53503918999922</v>
          </cell>
          <cell r="CT1247">
            <v>-265.53711168000882</v>
          </cell>
          <cell r="CU1247">
            <v>-190.42553101999511</v>
          </cell>
          <cell r="CV1247">
            <v>-348.59527793999951</v>
          </cell>
          <cell r="CW1247">
            <v>-214.26732911999989</v>
          </cell>
          <cell r="CX1247">
            <v>-455.13951064000503</v>
          </cell>
          <cell r="CY1247">
            <v>-56.464228800017736</v>
          </cell>
          <cell r="CZ1247">
            <v>-266.03986901997996</v>
          </cell>
          <cell r="DA1247">
            <v>-61.064249040005961</v>
          </cell>
          <cell r="DB1247">
            <v>-125.63880903000972</v>
          </cell>
          <cell r="DC1247">
            <v>-601.8683754500089</v>
          </cell>
          <cell r="DD1247">
            <v>-368.49349993000214</v>
          </cell>
          <cell r="DE1247">
            <v>-2857.9721301998943</v>
          </cell>
          <cell r="DF1247">
            <v>-10.003816950003966</v>
          </cell>
          <cell r="DG1247">
            <v>-285.73300569001003</v>
          </cell>
          <cell r="DH1247">
            <v>-250.70511483999144</v>
          </cell>
          <cell r="DI1247">
            <v>85.673377439999967</v>
          </cell>
          <cell r="DJ1247">
            <v>-64.805090869999958</v>
          </cell>
          <cell r="DK1247">
            <v>-179.27405947999978</v>
          </cell>
          <cell r="DL1247">
            <v>-1131.5024747599819</v>
          </cell>
          <cell r="DM1247">
            <v>-57.936161029996583</v>
          </cell>
          <cell r="DN1247">
            <v>-2.371611219998158</v>
          </cell>
          <cell r="DO1247">
            <v>-265.91426762999981</v>
          </cell>
          <cell r="DP1247">
            <v>-100.40672803000052</v>
          </cell>
          <cell r="DQ1247">
            <v>-594.99317714001518</v>
          </cell>
          <cell r="DR1247">
            <v>-2798.8998637199402</v>
          </cell>
          <cell r="DS1247">
            <v>-91.143556169990916</v>
          </cell>
          <cell r="DT1247">
            <v>-635.18780951997178</v>
          </cell>
          <cell r="DU1247">
            <v>-242.36420114000066</v>
          </cell>
          <cell r="DV1247">
            <v>49.912841490000574</v>
          </cell>
          <cell r="DW1247">
            <v>-43.747006319999855</v>
          </cell>
          <cell r="DX1247">
            <v>-90.1818825499995</v>
          </cell>
          <cell r="DY1247">
            <v>-158.67590329000086</v>
          </cell>
          <cell r="DZ1247">
            <v>-22.188484490005067</v>
          </cell>
          <cell r="EA1247">
            <v>-16.551981250006065</v>
          </cell>
          <cell r="EB1247">
            <v>-380.7292087800015</v>
          </cell>
          <cell r="EC1247">
            <v>-632.43981743001495</v>
          </cell>
          <cell r="ED1247">
            <v>-535.60285426999326</v>
          </cell>
          <cell r="EE1247">
            <v>-1442.5598858700832</v>
          </cell>
          <cell r="EF1247">
            <v>-249.41010559000279</v>
          </cell>
          <cell r="EG1247">
            <v>50.644055990014749</v>
          </cell>
          <cell r="EH1247">
            <v>-436.12239095999394</v>
          </cell>
          <cell r="EI1247">
            <v>-51.984499070000311</v>
          </cell>
          <cell r="EJ1247">
            <v>0</v>
          </cell>
          <cell r="EK1247">
            <v>-204.62596556000062</v>
          </cell>
          <cell r="EL1247">
            <v>-140.08586189998459</v>
          </cell>
          <cell r="EM1247">
            <v>-168.79773170000408</v>
          </cell>
          <cell r="EN1247">
            <v>-156.81848372999957</v>
          </cell>
          <cell r="EO1247">
            <v>160.90790310000011</v>
          </cell>
          <cell r="EP1247">
            <v>-15.592247640001005</v>
          </cell>
          <cell r="EQ1247">
            <v>-230.67455881001661</v>
          </cell>
          <cell r="ER1247">
            <v>-2276.8223706199788</v>
          </cell>
          <cell r="ES1247">
            <v>12.397275619998254</v>
          </cell>
          <cell r="ET1247">
            <v>-300.38288481000927</v>
          </cell>
          <cell r="EU1247">
            <v>-256.27531871999963</v>
          </cell>
          <cell r="EV1247">
            <v>33.346664499998951</v>
          </cell>
          <cell r="EW1247">
            <v>0</v>
          </cell>
          <cell r="EX1247">
            <v>-31.346729370000048</v>
          </cell>
          <cell r="EY1247">
            <v>-987.9972075899932</v>
          </cell>
          <cell r="EZ1247">
            <v>-133.1367587099885</v>
          </cell>
          <cell r="FA1247">
            <v>-85.074115669995081</v>
          </cell>
          <cell r="FB1247">
            <v>-42.682898399999431</v>
          </cell>
          <cell r="FC1247">
            <v>-84.116440659996442</v>
          </cell>
          <cell r="FD1247">
            <v>-401.55395680999209</v>
          </cell>
          <cell r="FE1247">
            <v>-2268.2000385100255</v>
          </cell>
          <cell r="FF1247">
            <v>-347.80937354999696</v>
          </cell>
          <cell r="FG1247">
            <v>-594.7986006800129</v>
          </cell>
          <cell r="FH1247">
            <v>-59.334177119999367</v>
          </cell>
          <cell r="FI1247">
            <v>-106.41741615999854</v>
          </cell>
          <cell r="FJ1247">
            <v>-26.308217729999967</v>
          </cell>
          <cell r="FK1247">
            <v>0</v>
          </cell>
          <cell r="FL1247">
            <v>-275.8739074000041</v>
          </cell>
          <cell r="FM1247">
            <v>-188.99556653999753</v>
          </cell>
          <cell r="FN1247">
            <v>-127.63221458000044</v>
          </cell>
          <cell r="FO1247">
            <v>-43.084637510000903</v>
          </cell>
          <cell r="FP1247">
            <v>-203.65423783000733</v>
          </cell>
          <cell r="FQ1247">
            <v>-294.29168940999079</v>
          </cell>
          <cell r="FR1247">
            <v>-2474.5693800500012</v>
          </cell>
          <cell r="FS1247">
            <v>-199.20449293000274</v>
          </cell>
          <cell r="FT1247">
            <v>-220.67875920999722</v>
          </cell>
          <cell r="FU1247">
            <v>6.150835989996267</v>
          </cell>
          <cell r="FV1247">
            <v>-28.382413049998831</v>
          </cell>
          <cell r="FW1247">
            <v>-17.327624790000002</v>
          </cell>
          <cell r="FX1247">
            <v>-5.7727861400001075</v>
          </cell>
          <cell r="FY1247">
            <v>-610.64974180000718</v>
          </cell>
          <cell r="FZ1247">
            <v>-15.522552679998626</v>
          </cell>
          <cell r="GA1247">
            <v>-76.537422620000143</v>
          </cell>
          <cell r="GB1247">
            <v>-36.865160570000626</v>
          </cell>
          <cell r="GC1247">
            <v>-117.08574845000112</v>
          </cell>
          <cell r="GD1247">
            <v>-1152.6935138000044</v>
          </cell>
          <cell r="GE1247">
            <v>-1329.6632045099977</v>
          </cell>
          <cell r="GF1247">
            <v>-114.91613608999614</v>
          </cell>
          <cell r="GG1247">
            <v>-49.999999999996362</v>
          </cell>
          <cell r="GH1247">
            <v>-4.8060334399960993</v>
          </cell>
          <cell r="GI1247">
            <v>-34.058895679999864</v>
          </cell>
          <cell r="GJ1247">
            <v>0</v>
          </cell>
          <cell r="GK1247">
            <v>-40.409502980000013</v>
          </cell>
          <cell r="GL1247">
            <v>67.726728109992109</v>
          </cell>
          <cell r="GM1247">
            <v>-206.78044185999897</v>
          </cell>
          <cell r="GN1247">
            <v>0</v>
          </cell>
          <cell r="GO1247">
            <v>-35.714168439999867</v>
          </cell>
          <cell r="GP1247">
            <v>-85.492878069999279</v>
          </cell>
          <cell r="GQ1247">
            <v>-825.21187606000603</v>
          </cell>
          <cell r="GR1247">
            <v>0</v>
          </cell>
          <cell r="GS1247">
            <v>0</v>
          </cell>
          <cell r="GT1247">
            <v>0</v>
          </cell>
          <cell r="GU1247">
            <v>0</v>
          </cell>
          <cell r="GV1247">
            <v>0</v>
          </cell>
          <cell r="GW1247">
            <v>0</v>
          </cell>
          <cell r="GX1247">
            <v>0</v>
          </cell>
          <cell r="GY1247">
            <v>0</v>
          </cell>
          <cell r="GZ1247">
            <v>0</v>
          </cell>
          <cell r="HA1247">
            <v>0</v>
          </cell>
          <cell r="HB1247">
            <v>0</v>
          </cell>
          <cell r="HC1247">
            <v>0</v>
          </cell>
          <cell r="HD1247">
            <v>0</v>
          </cell>
          <cell r="HE1247">
            <v>0</v>
          </cell>
          <cell r="HF1247">
            <v>0</v>
          </cell>
          <cell r="HG1247">
            <v>0</v>
          </cell>
          <cell r="HH1247">
            <v>0</v>
          </cell>
          <cell r="HI1247">
            <v>0</v>
          </cell>
          <cell r="HJ1247">
            <v>0</v>
          </cell>
          <cell r="HK1247">
            <v>0</v>
          </cell>
          <cell r="HL1247">
            <v>0</v>
          </cell>
          <cell r="HM1247">
            <v>0</v>
          </cell>
          <cell r="HN1247">
            <v>0</v>
          </cell>
          <cell r="HO1247">
            <v>0</v>
          </cell>
          <cell r="HP1247">
            <v>0</v>
          </cell>
          <cell r="HQ1247">
            <v>0</v>
          </cell>
          <cell r="HR1247">
            <v>0</v>
          </cell>
          <cell r="HS1247">
            <v>0</v>
          </cell>
          <cell r="HT1247">
            <v>0</v>
          </cell>
          <cell r="HU1247">
            <v>0</v>
          </cell>
          <cell r="HV1247">
            <v>0</v>
          </cell>
          <cell r="HW1247">
            <v>0</v>
          </cell>
          <cell r="HX1247">
            <v>0</v>
          </cell>
          <cell r="HY1247">
            <v>0</v>
          </cell>
          <cell r="HZ1247">
            <v>0</v>
          </cell>
          <cell r="IA1247">
            <v>0</v>
          </cell>
          <cell r="IB1247">
            <v>0</v>
          </cell>
          <cell r="IC1247">
            <v>0</v>
          </cell>
          <cell r="ID1247">
            <v>0</v>
          </cell>
          <cell r="IE1247">
            <v>0</v>
          </cell>
          <cell r="IF1247">
            <v>0</v>
          </cell>
          <cell r="IG1247">
            <v>0</v>
          </cell>
          <cell r="IH1247">
            <v>0</v>
          </cell>
          <cell r="II1247">
            <v>0</v>
          </cell>
          <cell r="IJ1247">
            <v>0</v>
          </cell>
          <cell r="IK1247">
            <v>0</v>
          </cell>
          <cell r="IL1247">
            <v>0</v>
          </cell>
          <cell r="IM1247">
            <v>0</v>
          </cell>
          <cell r="IN1247">
            <v>0</v>
          </cell>
          <cell r="IO1247">
            <v>0</v>
          </cell>
          <cell r="IP1247">
            <v>0</v>
          </cell>
          <cell r="IQ1247">
            <v>0</v>
          </cell>
          <cell r="IR1247">
            <v>0</v>
          </cell>
          <cell r="IS1247">
            <v>0</v>
          </cell>
          <cell r="IT1247">
            <v>0</v>
          </cell>
          <cell r="IU1247">
            <v>0</v>
          </cell>
          <cell r="IV1247">
            <v>0</v>
          </cell>
          <cell r="IW1247">
            <v>0</v>
          </cell>
          <cell r="IX1247">
            <v>0</v>
          </cell>
          <cell r="IY1247">
            <v>0</v>
          </cell>
          <cell r="IZ1247">
            <v>0</v>
          </cell>
          <cell r="JA1247">
            <v>0</v>
          </cell>
          <cell r="JB1247">
            <v>0</v>
          </cell>
          <cell r="JC1247">
            <v>0</v>
          </cell>
          <cell r="JD1247">
            <v>0</v>
          </cell>
          <cell r="JE1247">
            <v>0</v>
          </cell>
        </row>
        <row r="1248">
          <cell r="D1248" t="str">
            <v>GSC.EX.UTN._.___.Gadsby 4</v>
          </cell>
          <cell r="F1248">
            <v>4.6541509900002893</v>
          </cell>
          <cell r="G1248">
            <v>0</v>
          </cell>
          <cell r="H1248">
            <v>-2.6413100008539914E-3</v>
          </cell>
          <cell r="I1248">
            <v>-0.22625884000035512</v>
          </cell>
          <cell r="J1248">
            <v>9.7862868199999866</v>
          </cell>
          <cell r="K1248">
            <v>-46.181939499999544</v>
          </cell>
          <cell r="L1248">
            <v>-3.7955728300003102</v>
          </cell>
          <cell r="M1248">
            <v>-2.9064702100013164</v>
          </cell>
          <cell r="N1248">
            <v>0</v>
          </cell>
          <cell r="O1248">
            <v>42.362079460000018</v>
          </cell>
          <cell r="P1248">
            <v>16.671267479999642</v>
          </cell>
          <cell r="Q1248">
            <v>7.5794769999902201E-2</v>
          </cell>
          <cell r="R1248">
            <v>-21.299532240002009</v>
          </cell>
          <cell r="S1248">
            <v>66.383275479999611</v>
          </cell>
          <cell r="T1248">
            <v>0</v>
          </cell>
          <cell r="U1248">
            <v>25.849900359999538</v>
          </cell>
          <cell r="V1248">
            <v>0</v>
          </cell>
          <cell r="W1248">
            <v>2.9187792299999273</v>
          </cell>
          <cell r="X1248">
            <v>0</v>
          </cell>
          <cell r="Y1248">
            <v>-33.425609170000143</v>
          </cell>
          <cell r="Z1248">
            <v>-2.5252525299997615</v>
          </cell>
          <cell r="AA1248">
            <v>-16.093707889999962</v>
          </cell>
          <cell r="AB1248">
            <v>0</v>
          </cell>
          <cell r="AC1248">
            <v>-3.3315565099999276</v>
          </cell>
          <cell r="AD1248">
            <v>-61.075361210000096</v>
          </cell>
          <cell r="AE1248">
            <v>-20.237755839999863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-1.316543720000027</v>
          </cell>
          <cell r="AM1248">
            <v>-18.92121211999995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-257.93146896000007</v>
          </cell>
          <cell r="AS1248">
            <v>0</v>
          </cell>
          <cell r="AT1248">
            <v>0</v>
          </cell>
          <cell r="AU1248">
            <v>0</v>
          </cell>
          <cell r="AV1248">
            <v>12.655322</v>
          </cell>
          <cell r="AW1248">
            <v>0</v>
          </cell>
          <cell r="AX1248">
            <v>0</v>
          </cell>
          <cell r="AY1248">
            <v>-51.603319149999948</v>
          </cell>
          <cell r="AZ1248">
            <v>-17.751471810000112</v>
          </cell>
          <cell r="BA1248">
            <v>0</v>
          </cell>
          <cell r="BB1248">
            <v>0</v>
          </cell>
          <cell r="BC1248">
            <v>0</v>
          </cell>
          <cell r="BD1248">
            <v>-201.23200000000003</v>
          </cell>
          <cell r="BE1248">
            <v>0</v>
          </cell>
          <cell r="BF1248">
            <v>0</v>
          </cell>
          <cell r="BG1248">
            <v>0</v>
          </cell>
          <cell r="BH1248">
            <v>0</v>
          </cell>
          <cell r="BI1248">
            <v>0</v>
          </cell>
          <cell r="BJ1248">
            <v>0</v>
          </cell>
          <cell r="BK1248">
            <v>0</v>
          </cell>
          <cell r="BL1248">
            <v>0</v>
          </cell>
          <cell r="BM1248">
            <v>0</v>
          </cell>
          <cell r="BN1248">
            <v>0</v>
          </cell>
          <cell r="BO1248">
            <v>0</v>
          </cell>
          <cell r="BP1248">
            <v>0</v>
          </cell>
          <cell r="BQ1248">
            <v>0</v>
          </cell>
          <cell r="BR1248">
            <v>-1.0657133800000338</v>
          </cell>
          <cell r="BS1248">
            <v>0</v>
          </cell>
          <cell r="BT1248">
            <v>0</v>
          </cell>
          <cell r="BU1248">
            <v>0</v>
          </cell>
          <cell r="BV1248">
            <v>0</v>
          </cell>
          <cell r="BW1248">
            <v>0</v>
          </cell>
          <cell r="BX1248">
            <v>0</v>
          </cell>
          <cell r="BY1248">
            <v>0</v>
          </cell>
          <cell r="BZ1248">
            <v>0</v>
          </cell>
          <cell r="CA1248">
            <v>0</v>
          </cell>
          <cell r="CB1248">
            <v>0</v>
          </cell>
          <cell r="CC1248">
            <v>0</v>
          </cell>
          <cell r="CD1248">
            <v>-1.0657133800000054</v>
          </cell>
          <cell r="CE1248">
            <v>-28.614787260000071</v>
          </cell>
          <cell r="CF1248">
            <v>0</v>
          </cell>
          <cell r="CG1248">
            <v>-14.430997599999984</v>
          </cell>
          <cell r="CH1248">
            <v>0</v>
          </cell>
          <cell r="CI1248">
            <v>0</v>
          </cell>
          <cell r="CJ1248">
            <v>0</v>
          </cell>
          <cell r="CK1248">
            <v>0</v>
          </cell>
          <cell r="CL1248">
            <v>-13.538417920000001</v>
          </cell>
          <cell r="CM1248">
            <v>-0.64537174000003006</v>
          </cell>
          <cell r="CN1248">
            <v>0</v>
          </cell>
          <cell r="CO1248">
            <v>0</v>
          </cell>
          <cell r="CP1248">
            <v>0</v>
          </cell>
          <cell r="CQ1248">
            <v>0</v>
          </cell>
          <cell r="CR1248">
            <v>-32.791919190000044</v>
          </cell>
          <cell r="CS1248">
            <v>0</v>
          </cell>
          <cell r="CT1248">
            <v>-18.921212120000007</v>
          </cell>
          <cell r="CU1248">
            <v>0</v>
          </cell>
          <cell r="CV1248">
            <v>0</v>
          </cell>
          <cell r="CW1248">
            <v>0</v>
          </cell>
          <cell r="CX1248">
            <v>0</v>
          </cell>
          <cell r="CY1248">
            <v>0</v>
          </cell>
          <cell r="CZ1248">
            <v>-13.87070706999998</v>
          </cell>
          <cell r="DA1248">
            <v>0</v>
          </cell>
          <cell r="DB1248">
            <v>0</v>
          </cell>
          <cell r="DC1248">
            <v>0</v>
          </cell>
          <cell r="DD1248">
            <v>0</v>
          </cell>
          <cell r="DE1248">
            <v>-277.65537029999996</v>
          </cell>
          <cell r="DF1248">
            <v>0</v>
          </cell>
          <cell r="DG1248">
            <v>-32.248604550000024</v>
          </cell>
          <cell r="DH1248">
            <v>0</v>
          </cell>
          <cell r="DI1248">
            <v>0</v>
          </cell>
          <cell r="DJ1248">
            <v>0</v>
          </cell>
          <cell r="DK1248">
            <v>0</v>
          </cell>
          <cell r="DL1248">
            <v>0</v>
          </cell>
          <cell r="DM1248">
            <v>0</v>
          </cell>
          <cell r="DN1248">
            <v>-10.040424389999998</v>
          </cell>
          <cell r="DO1248">
            <v>0</v>
          </cell>
          <cell r="DP1248">
            <v>0</v>
          </cell>
          <cell r="DQ1248">
            <v>-235.36634135999998</v>
          </cell>
          <cell r="DR1248">
            <v>-7.4334647700000005</v>
          </cell>
          <cell r="DS1248">
            <v>0</v>
          </cell>
          <cell r="DT1248">
            <v>0</v>
          </cell>
          <cell r="DU1248">
            <v>0</v>
          </cell>
          <cell r="DV1248">
            <v>0</v>
          </cell>
          <cell r="DW1248">
            <v>0</v>
          </cell>
          <cell r="DX1248">
            <v>0</v>
          </cell>
          <cell r="DY1248">
            <v>0</v>
          </cell>
          <cell r="DZ1248">
            <v>-7.4334647700000005</v>
          </cell>
          <cell r="EA1248">
            <v>0</v>
          </cell>
          <cell r="EB1248">
            <v>0</v>
          </cell>
          <cell r="EC1248">
            <v>0</v>
          </cell>
          <cell r="ED1248">
            <v>0</v>
          </cell>
          <cell r="EE1248">
            <v>-5.3779022699999359</v>
          </cell>
          <cell r="EF1248">
            <v>0</v>
          </cell>
          <cell r="EG1248">
            <v>0</v>
          </cell>
          <cell r="EH1248">
            <v>0</v>
          </cell>
          <cell r="EI1248">
            <v>0</v>
          </cell>
          <cell r="EJ1248">
            <v>0</v>
          </cell>
          <cell r="EK1248">
            <v>0</v>
          </cell>
          <cell r="EL1248">
            <v>0</v>
          </cell>
          <cell r="EM1248">
            <v>0</v>
          </cell>
          <cell r="EN1248">
            <v>0</v>
          </cell>
          <cell r="EO1248">
            <v>0</v>
          </cell>
          <cell r="EP1248">
            <v>0</v>
          </cell>
          <cell r="EQ1248">
            <v>-5.3779022699999928</v>
          </cell>
          <cell r="ER1248">
            <v>0</v>
          </cell>
          <cell r="ES1248">
            <v>0</v>
          </cell>
          <cell r="ET1248">
            <v>0</v>
          </cell>
          <cell r="EU1248">
            <v>0</v>
          </cell>
          <cell r="EV1248">
            <v>0</v>
          </cell>
          <cell r="EW1248">
            <v>0</v>
          </cell>
          <cell r="EX1248">
            <v>0</v>
          </cell>
          <cell r="EY1248">
            <v>0</v>
          </cell>
          <cell r="EZ1248">
            <v>0</v>
          </cell>
          <cell r="FA1248">
            <v>0</v>
          </cell>
          <cell r="FB1248">
            <v>0</v>
          </cell>
          <cell r="FC1248">
            <v>0</v>
          </cell>
          <cell r="FD1248">
            <v>0</v>
          </cell>
          <cell r="FE1248">
            <v>0</v>
          </cell>
          <cell r="FF1248">
            <v>0</v>
          </cell>
          <cell r="FG1248">
            <v>0</v>
          </cell>
          <cell r="FH1248">
            <v>0</v>
          </cell>
          <cell r="FI1248">
            <v>0</v>
          </cell>
          <cell r="FJ1248">
            <v>0</v>
          </cell>
          <cell r="FK1248">
            <v>0</v>
          </cell>
          <cell r="FL1248">
            <v>0</v>
          </cell>
          <cell r="FM1248">
            <v>0</v>
          </cell>
          <cell r="FN1248">
            <v>0</v>
          </cell>
          <cell r="FO1248">
            <v>0</v>
          </cell>
          <cell r="FP1248">
            <v>0</v>
          </cell>
          <cell r="FQ1248">
            <v>0</v>
          </cell>
          <cell r="FR1248">
            <v>-1.4789407499999925</v>
          </cell>
          <cell r="FS1248">
            <v>0</v>
          </cell>
          <cell r="FT1248">
            <v>-1.4789407499999996</v>
          </cell>
          <cell r="FU1248">
            <v>0</v>
          </cell>
          <cell r="FV1248">
            <v>0</v>
          </cell>
          <cell r="FW1248">
            <v>0</v>
          </cell>
          <cell r="FX1248">
            <v>0</v>
          </cell>
          <cell r="FY1248">
            <v>0</v>
          </cell>
          <cell r="FZ1248">
            <v>0</v>
          </cell>
          <cell r="GA1248">
            <v>0</v>
          </cell>
          <cell r="GB1248">
            <v>0</v>
          </cell>
          <cell r="GC1248">
            <v>0</v>
          </cell>
          <cell r="GD1248">
            <v>0</v>
          </cell>
          <cell r="GE1248">
            <v>0</v>
          </cell>
          <cell r="GF1248">
            <v>0</v>
          </cell>
          <cell r="GG1248">
            <v>0</v>
          </cell>
          <cell r="GH1248">
            <v>0</v>
          </cell>
          <cell r="GI1248">
            <v>0</v>
          </cell>
          <cell r="GJ1248">
            <v>0</v>
          </cell>
          <cell r="GK1248">
            <v>0</v>
          </cell>
          <cell r="GL1248">
            <v>0</v>
          </cell>
          <cell r="GM1248">
            <v>0</v>
          </cell>
          <cell r="GN1248">
            <v>0</v>
          </cell>
          <cell r="GO1248">
            <v>0</v>
          </cell>
          <cell r="GP1248">
            <v>0</v>
          </cell>
          <cell r="GQ1248">
            <v>0</v>
          </cell>
          <cell r="GR1248">
            <v>0</v>
          </cell>
          <cell r="GS1248">
            <v>0</v>
          </cell>
          <cell r="GT1248">
            <v>0</v>
          </cell>
          <cell r="GU1248">
            <v>0</v>
          </cell>
          <cell r="GV1248">
            <v>0</v>
          </cell>
          <cell r="GW1248">
            <v>0</v>
          </cell>
          <cell r="GX1248">
            <v>0</v>
          </cell>
          <cell r="GY1248">
            <v>0</v>
          </cell>
          <cell r="GZ1248">
            <v>0</v>
          </cell>
          <cell r="HA1248">
            <v>0</v>
          </cell>
          <cell r="HB1248">
            <v>0</v>
          </cell>
          <cell r="HC1248">
            <v>0</v>
          </cell>
          <cell r="HD1248">
            <v>0</v>
          </cell>
          <cell r="HE1248">
            <v>-10</v>
          </cell>
          <cell r="HF1248">
            <v>0</v>
          </cell>
          <cell r="HG1248">
            <v>0</v>
          </cell>
          <cell r="HH1248">
            <v>0</v>
          </cell>
          <cell r="HI1248">
            <v>0</v>
          </cell>
          <cell r="HJ1248">
            <v>0</v>
          </cell>
          <cell r="HK1248">
            <v>0</v>
          </cell>
          <cell r="HL1248">
            <v>0</v>
          </cell>
          <cell r="HM1248">
            <v>0</v>
          </cell>
          <cell r="HN1248">
            <v>0</v>
          </cell>
          <cell r="HO1248">
            <v>0</v>
          </cell>
          <cell r="HP1248">
            <v>0</v>
          </cell>
          <cell r="HQ1248">
            <v>-10</v>
          </cell>
          <cell r="HR1248">
            <v>0</v>
          </cell>
          <cell r="HS1248">
            <v>0</v>
          </cell>
          <cell r="HT1248">
            <v>0</v>
          </cell>
          <cell r="HU1248">
            <v>0</v>
          </cell>
          <cell r="HV1248">
            <v>0</v>
          </cell>
          <cell r="HW1248">
            <v>0</v>
          </cell>
          <cell r="HX1248">
            <v>0</v>
          </cell>
          <cell r="HY1248">
            <v>0</v>
          </cell>
          <cell r="HZ1248">
            <v>0</v>
          </cell>
          <cell r="IA1248">
            <v>0</v>
          </cell>
          <cell r="IB1248">
            <v>0</v>
          </cell>
          <cell r="IC1248">
            <v>0</v>
          </cell>
          <cell r="ID1248">
            <v>0</v>
          </cell>
          <cell r="IE1248">
            <v>0</v>
          </cell>
          <cell r="IF1248">
            <v>0</v>
          </cell>
          <cell r="IG1248">
            <v>0</v>
          </cell>
          <cell r="IH1248">
            <v>0</v>
          </cell>
          <cell r="II1248">
            <v>0</v>
          </cell>
          <cell r="IJ1248">
            <v>0</v>
          </cell>
          <cell r="IK1248">
            <v>0</v>
          </cell>
          <cell r="IL1248">
            <v>0</v>
          </cell>
          <cell r="IM1248">
            <v>0</v>
          </cell>
          <cell r="IN1248">
            <v>0</v>
          </cell>
          <cell r="IO1248">
            <v>0</v>
          </cell>
          <cell r="IP1248">
            <v>0</v>
          </cell>
          <cell r="IQ1248">
            <v>0</v>
          </cell>
          <cell r="IR1248">
            <v>-10</v>
          </cell>
          <cell r="IS1248">
            <v>0</v>
          </cell>
          <cell r="IT1248">
            <v>0</v>
          </cell>
          <cell r="IU1248">
            <v>0</v>
          </cell>
          <cell r="IV1248">
            <v>0</v>
          </cell>
          <cell r="IW1248">
            <v>0</v>
          </cell>
          <cell r="IX1248">
            <v>0</v>
          </cell>
          <cell r="IY1248">
            <v>0</v>
          </cell>
          <cell r="IZ1248">
            <v>0</v>
          </cell>
          <cell r="JA1248">
            <v>0</v>
          </cell>
          <cell r="JB1248">
            <v>0</v>
          </cell>
          <cell r="JC1248">
            <v>0</v>
          </cell>
          <cell r="JD1248">
            <v>-10</v>
          </cell>
          <cell r="JE1248">
            <v>0</v>
          </cell>
        </row>
        <row r="1249">
          <cell r="D1249" t="str">
            <v>GSC.EX.UTN._.___.Gadsby 4 OR</v>
          </cell>
          <cell r="F1249">
            <v>-6.966211820000126</v>
          </cell>
          <cell r="G1249">
            <v>0</v>
          </cell>
          <cell r="H1249">
            <v>-1.0422519499999225</v>
          </cell>
          <cell r="I1249">
            <v>-7.2919259999821406E-2</v>
          </cell>
          <cell r="J1249">
            <v>-1.3012251099999048</v>
          </cell>
          <cell r="K1249">
            <v>-7.1157943700000033</v>
          </cell>
          <cell r="L1249">
            <v>-4.428883150000047</v>
          </cell>
          <cell r="M1249">
            <v>0.83531334000008428</v>
          </cell>
          <cell r="N1249">
            <v>0</v>
          </cell>
          <cell r="O1249">
            <v>28.582946669999956</v>
          </cell>
          <cell r="P1249">
            <v>0</v>
          </cell>
          <cell r="Q1249">
            <v>0</v>
          </cell>
          <cell r="R1249">
            <v>-16.857681860000412</v>
          </cell>
          <cell r="S1249">
            <v>-5.2929933400002938</v>
          </cell>
          <cell r="T1249">
            <v>-7.4997144499998285</v>
          </cell>
          <cell r="U1249">
            <v>0</v>
          </cell>
          <cell r="V1249">
            <v>17.944655120000334</v>
          </cell>
          <cell r="W1249">
            <v>0.55293955000001915</v>
          </cell>
          <cell r="X1249">
            <v>-1.6810535799999968</v>
          </cell>
          <cell r="Y1249">
            <v>-2.3640784100000474</v>
          </cell>
          <cell r="Z1249">
            <v>-16.089060179999933</v>
          </cell>
          <cell r="AA1249">
            <v>0</v>
          </cell>
          <cell r="AB1249">
            <v>0</v>
          </cell>
          <cell r="AC1249">
            <v>0</v>
          </cell>
          <cell r="AD1249">
            <v>-2.4283765700000117</v>
          </cell>
          <cell r="AE1249">
            <v>-1.3012573299999985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-1.301257330000027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-3.2687911499997426</v>
          </cell>
          <cell r="AS1249">
            <v>0</v>
          </cell>
          <cell r="AT1249">
            <v>-7.7569616000000003</v>
          </cell>
          <cell r="AU1249">
            <v>0</v>
          </cell>
          <cell r="AV1249">
            <v>21.144681599999998</v>
          </cell>
          <cell r="AW1249">
            <v>0</v>
          </cell>
          <cell r="AX1249">
            <v>0</v>
          </cell>
          <cell r="AY1249">
            <v>0</v>
          </cell>
          <cell r="AZ1249">
            <v>-9.3067228200000045</v>
          </cell>
          <cell r="BA1249">
            <v>0</v>
          </cell>
          <cell r="BB1249">
            <v>0</v>
          </cell>
          <cell r="BC1249">
            <v>0</v>
          </cell>
          <cell r="BD1249">
            <v>-7.3497883299999955</v>
          </cell>
          <cell r="BE1249">
            <v>-26.65683032000004</v>
          </cell>
          <cell r="BF1249">
            <v>0</v>
          </cell>
          <cell r="BG1249">
            <v>0</v>
          </cell>
          <cell r="BH1249">
            <v>0</v>
          </cell>
          <cell r="BI1249">
            <v>0</v>
          </cell>
          <cell r="BJ1249">
            <v>0</v>
          </cell>
          <cell r="BK1249">
            <v>0</v>
          </cell>
          <cell r="BL1249">
            <v>0</v>
          </cell>
          <cell r="BM1249">
            <v>-26.65683032000004</v>
          </cell>
          <cell r="BN1249">
            <v>0</v>
          </cell>
          <cell r="BO1249">
            <v>0</v>
          </cell>
          <cell r="BP1249">
            <v>0</v>
          </cell>
          <cell r="BQ1249">
            <v>0</v>
          </cell>
          <cell r="BR1249">
            <v>0</v>
          </cell>
          <cell r="BS1249">
            <v>0</v>
          </cell>
          <cell r="BT1249">
            <v>0</v>
          </cell>
          <cell r="BU1249">
            <v>0</v>
          </cell>
          <cell r="BV1249">
            <v>0</v>
          </cell>
          <cell r="BW1249">
            <v>0</v>
          </cell>
          <cell r="BX1249">
            <v>0</v>
          </cell>
          <cell r="BY1249">
            <v>0</v>
          </cell>
          <cell r="BZ1249">
            <v>0</v>
          </cell>
          <cell r="CA1249">
            <v>0</v>
          </cell>
          <cell r="CB1249">
            <v>0</v>
          </cell>
          <cell r="CC1249">
            <v>0</v>
          </cell>
          <cell r="CD1249">
            <v>0</v>
          </cell>
          <cell r="CE1249">
            <v>0</v>
          </cell>
          <cell r="CF1249">
            <v>0</v>
          </cell>
          <cell r="CG1249">
            <v>0</v>
          </cell>
          <cell r="CH1249">
            <v>0</v>
          </cell>
          <cell r="CI1249">
            <v>0</v>
          </cell>
          <cell r="CJ1249">
            <v>0</v>
          </cell>
          <cell r="CK1249">
            <v>0</v>
          </cell>
          <cell r="CL1249">
            <v>0</v>
          </cell>
          <cell r="CM1249">
            <v>0</v>
          </cell>
          <cell r="CN1249">
            <v>0</v>
          </cell>
          <cell r="CO1249">
            <v>0</v>
          </cell>
          <cell r="CP1249">
            <v>0</v>
          </cell>
          <cell r="CQ1249">
            <v>0</v>
          </cell>
          <cell r="CR1249">
            <v>-2.60581609999997</v>
          </cell>
          <cell r="CS1249">
            <v>0</v>
          </cell>
          <cell r="CT1249">
            <v>0</v>
          </cell>
          <cell r="CU1249">
            <v>0</v>
          </cell>
          <cell r="CV1249">
            <v>0</v>
          </cell>
          <cell r="CW1249">
            <v>0</v>
          </cell>
          <cell r="CX1249">
            <v>0</v>
          </cell>
          <cell r="CY1249">
            <v>-2.60581609999997</v>
          </cell>
          <cell r="CZ1249">
            <v>0</v>
          </cell>
          <cell r="DA1249">
            <v>0</v>
          </cell>
          <cell r="DB1249">
            <v>0</v>
          </cell>
          <cell r="DC1249">
            <v>0</v>
          </cell>
          <cell r="DD1249">
            <v>0</v>
          </cell>
          <cell r="DE1249">
            <v>-56.185061910000059</v>
          </cell>
          <cell r="DF1249">
            <v>0</v>
          </cell>
          <cell r="DG1249">
            <v>-55.739301529999963</v>
          </cell>
          <cell r="DH1249">
            <v>0</v>
          </cell>
          <cell r="DI1249">
            <v>0</v>
          </cell>
          <cell r="DJ1249">
            <v>0</v>
          </cell>
          <cell r="DK1249">
            <v>0</v>
          </cell>
          <cell r="DL1249">
            <v>0</v>
          </cell>
          <cell r="DM1249">
            <v>0</v>
          </cell>
          <cell r="DN1249">
            <v>0</v>
          </cell>
          <cell r="DO1249">
            <v>0</v>
          </cell>
          <cell r="DP1249">
            <v>0</v>
          </cell>
          <cell r="DQ1249">
            <v>-0.44576038000002427</v>
          </cell>
          <cell r="DR1249">
            <v>-11.487747350000006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DX1249">
            <v>0</v>
          </cell>
          <cell r="DY1249">
            <v>0</v>
          </cell>
          <cell r="DZ1249">
            <v>-11.487747350000006</v>
          </cell>
          <cell r="EA1249">
            <v>0</v>
          </cell>
          <cell r="EB1249">
            <v>0</v>
          </cell>
          <cell r="EC1249">
            <v>0</v>
          </cell>
          <cell r="ED1249">
            <v>0</v>
          </cell>
          <cell r="EE1249">
            <v>2.1872985700000527</v>
          </cell>
          <cell r="EF1249">
            <v>0</v>
          </cell>
          <cell r="EG1249">
            <v>2.18729857000001</v>
          </cell>
          <cell r="EH1249">
            <v>0</v>
          </cell>
          <cell r="EI1249">
            <v>0</v>
          </cell>
          <cell r="EJ1249">
            <v>0</v>
          </cell>
          <cell r="EK1249">
            <v>0</v>
          </cell>
          <cell r="EL1249">
            <v>0</v>
          </cell>
          <cell r="EM1249">
            <v>0</v>
          </cell>
          <cell r="EN1249">
            <v>0</v>
          </cell>
          <cell r="EO1249">
            <v>0</v>
          </cell>
          <cell r="EP1249">
            <v>0</v>
          </cell>
          <cell r="EQ1249">
            <v>0</v>
          </cell>
          <cell r="ER1249">
            <v>-12.881579659999971</v>
          </cell>
          <cell r="ES1249">
            <v>0</v>
          </cell>
          <cell r="ET1249">
            <v>0</v>
          </cell>
          <cell r="EU1249">
            <v>0</v>
          </cell>
          <cell r="EV1249">
            <v>0</v>
          </cell>
          <cell r="EW1249">
            <v>0</v>
          </cell>
          <cell r="EX1249">
            <v>0</v>
          </cell>
          <cell r="EY1249">
            <v>0</v>
          </cell>
          <cell r="EZ1249">
            <v>-12.881579659999993</v>
          </cell>
          <cell r="FA1249">
            <v>0</v>
          </cell>
          <cell r="FB1249">
            <v>0</v>
          </cell>
          <cell r="FC1249">
            <v>0</v>
          </cell>
          <cell r="FD1249">
            <v>0</v>
          </cell>
          <cell r="FE1249">
            <v>-0.47822956999999633</v>
          </cell>
          <cell r="FF1249">
            <v>0</v>
          </cell>
          <cell r="FG1249">
            <v>0</v>
          </cell>
          <cell r="FH1249">
            <v>0</v>
          </cell>
          <cell r="FI1249">
            <v>0</v>
          </cell>
          <cell r="FJ1249">
            <v>0</v>
          </cell>
          <cell r="FK1249">
            <v>0</v>
          </cell>
          <cell r="FL1249">
            <v>0</v>
          </cell>
          <cell r="FM1249">
            <v>0</v>
          </cell>
          <cell r="FN1249">
            <v>0</v>
          </cell>
          <cell r="FO1249">
            <v>0</v>
          </cell>
          <cell r="FP1249">
            <v>0</v>
          </cell>
          <cell r="FQ1249">
            <v>-0.47822957000000343</v>
          </cell>
          <cell r="FR1249">
            <v>0</v>
          </cell>
          <cell r="FS1249">
            <v>0</v>
          </cell>
          <cell r="FT1249">
            <v>0</v>
          </cell>
          <cell r="FU1249">
            <v>0</v>
          </cell>
          <cell r="FV1249">
            <v>0</v>
          </cell>
          <cell r="FW1249">
            <v>0</v>
          </cell>
          <cell r="FX1249">
            <v>0</v>
          </cell>
          <cell r="FY1249">
            <v>0</v>
          </cell>
          <cell r="FZ1249">
            <v>0</v>
          </cell>
          <cell r="GA1249">
            <v>0</v>
          </cell>
          <cell r="GB1249">
            <v>0</v>
          </cell>
          <cell r="GC1249">
            <v>0</v>
          </cell>
          <cell r="GD1249">
            <v>0</v>
          </cell>
          <cell r="GE1249">
            <v>0</v>
          </cell>
          <cell r="GF1249">
            <v>0</v>
          </cell>
          <cell r="GG1249">
            <v>0</v>
          </cell>
          <cell r="GH1249">
            <v>0</v>
          </cell>
          <cell r="GI1249">
            <v>0</v>
          </cell>
          <cell r="GJ1249">
            <v>0</v>
          </cell>
          <cell r="GK1249">
            <v>0</v>
          </cell>
          <cell r="GL1249">
            <v>0</v>
          </cell>
          <cell r="GM1249">
            <v>0</v>
          </cell>
          <cell r="GN1249">
            <v>0</v>
          </cell>
          <cell r="GO1249">
            <v>0</v>
          </cell>
          <cell r="GP1249">
            <v>0</v>
          </cell>
          <cell r="GQ1249">
            <v>0</v>
          </cell>
          <cell r="GR1249">
            <v>0</v>
          </cell>
          <cell r="GS1249">
            <v>0</v>
          </cell>
          <cell r="GT1249">
            <v>0</v>
          </cell>
          <cell r="GU1249">
            <v>0</v>
          </cell>
          <cell r="GV1249">
            <v>0</v>
          </cell>
          <cell r="GW1249">
            <v>0</v>
          </cell>
          <cell r="GX1249">
            <v>0</v>
          </cell>
          <cell r="GY1249">
            <v>0</v>
          </cell>
          <cell r="GZ1249">
            <v>0</v>
          </cell>
          <cell r="HA1249">
            <v>0</v>
          </cell>
          <cell r="HB1249">
            <v>0</v>
          </cell>
          <cell r="HC1249">
            <v>0</v>
          </cell>
          <cell r="HD1249">
            <v>0</v>
          </cell>
          <cell r="HE1249">
            <v>0</v>
          </cell>
          <cell r="HF1249">
            <v>0</v>
          </cell>
          <cell r="HG1249">
            <v>0</v>
          </cell>
          <cell r="HH1249">
            <v>0</v>
          </cell>
          <cell r="HI1249">
            <v>0</v>
          </cell>
          <cell r="HJ1249">
            <v>0</v>
          </cell>
          <cell r="HK1249">
            <v>0</v>
          </cell>
          <cell r="HL1249">
            <v>0</v>
          </cell>
          <cell r="HM1249">
            <v>0</v>
          </cell>
          <cell r="HN1249">
            <v>0</v>
          </cell>
          <cell r="HO1249">
            <v>0</v>
          </cell>
          <cell r="HP1249">
            <v>0</v>
          </cell>
          <cell r="HQ1249">
            <v>0</v>
          </cell>
          <cell r="HR1249">
            <v>0</v>
          </cell>
          <cell r="HS1249">
            <v>0</v>
          </cell>
          <cell r="HT1249">
            <v>0</v>
          </cell>
          <cell r="HU1249">
            <v>0</v>
          </cell>
          <cell r="HV1249">
            <v>0</v>
          </cell>
          <cell r="HW1249">
            <v>0</v>
          </cell>
          <cell r="HX1249">
            <v>0</v>
          </cell>
          <cell r="HY1249">
            <v>0</v>
          </cell>
          <cell r="HZ1249">
            <v>0</v>
          </cell>
          <cell r="IA1249">
            <v>0</v>
          </cell>
          <cell r="IB1249">
            <v>0</v>
          </cell>
          <cell r="IC1249">
            <v>0</v>
          </cell>
          <cell r="ID1249">
            <v>0</v>
          </cell>
          <cell r="IE1249">
            <v>0</v>
          </cell>
          <cell r="IF1249">
            <v>0</v>
          </cell>
          <cell r="IG1249">
            <v>0</v>
          </cell>
          <cell r="IH1249">
            <v>0</v>
          </cell>
          <cell r="II1249">
            <v>0</v>
          </cell>
          <cell r="IJ1249">
            <v>0</v>
          </cell>
          <cell r="IK1249">
            <v>0</v>
          </cell>
          <cell r="IL1249">
            <v>0</v>
          </cell>
          <cell r="IM1249">
            <v>0</v>
          </cell>
          <cell r="IN1249">
            <v>0</v>
          </cell>
          <cell r="IO1249">
            <v>0</v>
          </cell>
          <cell r="IP1249">
            <v>0</v>
          </cell>
          <cell r="IQ1249">
            <v>0</v>
          </cell>
          <cell r="IR1249">
            <v>0</v>
          </cell>
          <cell r="IS1249">
            <v>0</v>
          </cell>
          <cell r="IT1249">
            <v>0</v>
          </cell>
          <cell r="IU1249">
            <v>0</v>
          </cell>
          <cell r="IV1249">
            <v>0</v>
          </cell>
          <cell r="IW1249">
            <v>0</v>
          </cell>
          <cell r="IX1249">
            <v>0</v>
          </cell>
          <cell r="IY1249">
            <v>0</v>
          </cell>
          <cell r="IZ1249">
            <v>0</v>
          </cell>
          <cell r="JA1249">
            <v>0</v>
          </cell>
          <cell r="JB1249">
            <v>0</v>
          </cell>
          <cell r="JC1249">
            <v>0</v>
          </cell>
          <cell r="JD1249">
            <v>0</v>
          </cell>
          <cell r="JE1249">
            <v>0</v>
          </cell>
        </row>
        <row r="1250">
          <cell r="D1250" t="str">
            <v>GSC.EX.UTN._.___.Gadsby 5</v>
          </cell>
          <cell r="F1250">
            <v>-0.69502051000017673</v>
          </cell>
          <cell r="G1250">
            <v>-2.5252525299997615</v>
          </cell>
          <cell r="H1250">
            <v>-64.682876909999777</v>
          </cell>
          <cell r="I1250">
            <v>0</v>
          </cell>
          <cell r="J1250">
            <v>75.785439810000298</v>
          </cell>
          <cell r="K1250">
            <v>-16.546106489999829</v>
          </cell>
          <cell r="L1250">
            <v>0.50050485999963712</v>
          </cell>
          <cell r="M1250">
            <v>-11.213196400000015</v>
          </cell>
          <cell r="N1250">
            <v>-0.36503672999970149</v>
          </cell>
          <cell r="O1250">
            <v>-6.2174454600000786</v>
          </cell>
          <cell r="P1250">
            <v>-12.214911979999897</v>
          </cell>
          <cell r="Q1250">
            <v>41.290237890000299</v>
          </cell>
          <cell r="R1250">
            <v>-188.72664132000136</v>
          </cell>
          <cell r="S1250">
            <v>-22.994878059999337</v>
          </cell>
          <cell r="T1250">
            <v>-14.962086550000095</v>
          </cell>
          <cell r="U1250">
            <v>0</v>
          </cell>
          <cell r="V1250">
            <v>-2.5252525299997615</v>
          </cell>
          <cell r="W1250">
            <v>-91.1151737400005</v>
          </cell>
          <cell r="X1250">
            <v>0</v>
          </cell>
          <cell r="Y1250">
            <v>-19.75509076000003</v>
          </cell>
          <cell r="Z1250">
            <v>-22.091585719999784</v>
          </cell>
          <cell r="AA1250">
            <v>-15.282573960000008</v>
          </cell>
          <cell r="AB1250">
            <v>0</v>
          </cell>
          <cell r="AC1250">
            <v>0</v>
          </cell>
          <cell r="AD1250">
            <v>0</v>
          </cell>
          <cell r="AE1250">
            <v>-9.8139469900002041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-9.8139469899999767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-49.760989379999955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-2.6178010500000255</v>
          </cell>
          <cell r="AZ1250">
            <v>-40.390081900000041</v>
          </cell>
          <cell r="BA1250">
            <v>-6.7531064300000025</v>
          </cell>
          <cell r="BB1250">
            <v>0</v>
          </cell>
          <cell r="BC1250">
            <v>0</v>
          </cell>
          <cell r="BD1250">
            <v>0</v>
          </cell>
          <cell r="BE1250">
            <v>0</v>
          </cell>
          <cell r="BF1250">
            <v>0</v>
          </cell>
          <cell r="BG1250">
            <v>0</v>
          </cell>
          <cell r="BH1250">
            <v>0</v>
          </cell>
          <cell r="BI1250">
            <v>0</v>
          </cell>
          <cell r="BJ1250">
            <v>0</v>
          </cell>
          <cell r="BK1250">
            <v>0</v>
          </cell>
          <cell r="BL1250">
            <v>0</v>
          </cell>
          <cell r="BM1250">
            <v>0</v>
          </cell>
          <cell r="BN1250">
            <v>0</v>
          </cell>
          <cell r="BO1250">
            <v>0</v>
          </cell>
          <cell r="BP1250">
            <v>0</v>
          </cell>
          <cell r="BQ1250">
            <v>0</v>
          </cell>
          <cell r="BR1250">
            <v>-116.89306807999992</v>
          </cell>
          <cell r="BS1250">
            <v>0</v>
          </cell>
          <cell r="BT1250">
            <v>0</v>
          </cell>
          <cell r="BU1250">
            <v>0</v>
          </cell>
          <cell r="BV1250">
            <v>0</v>
          </cell>
          <cell r="BW1250">
            <v>0</v>
          </cell>
          <cell r="BX1250">
            <v>0</v>
          </cell>
          <cell r="BY1250">
            <v>0</v>
          </cell>
          <cell r="BZ1250">
            <v>-116.89306807999992</v>
          </cell>
          <cell r="CA1250">
            <v>0</v>
          </cell>
          <cell r="CB1250">
            <v>0</v>
          </cell>
          <cell r="CC1250">
            <v>0</v>
          </cell>
          <cell r="CD1250">
            <v>0</v>
          </cell>
          <cell r="CE1250">
            <v>-23.310380529999861</v>
          </cell>
          <cell r="CF1250">
            <v>0</v>
          </cell>
          <cell r="CG1250">
            <v>0</v>
          </cell>
          <cell r="CH1250">
            <v>0</v>
          </cell>
          <cell r="CI1250">
            <v>0</v>
          </cell>
          <cell r="CJ1250">
            <v>0</v>
          </cell>
          <cell r="CK1250">
            <v>0</v>
          </cell>
          <cell r="CL1250">
            <v>0</v>
          </cell>
          <cell r="CM1250">
            <v>-9.9999999999999432</v>
          </cell>
          <cell r="CN1250">
            <v>0</v>
          </cell>
          <cell r="CO1250">
            <v>0</v>
          </cell>
          <cell r="CP1250">
            <v>-10.197607489999996</v>
          </cell>
          <cell r="CQ1250">
            <v>-3.1127730400000075</v>
          </cell>
          <cell r="CR1250">
            <v>-4.5725797199997942</v>
          </cell>
          <cell r="CS1250">
            <v>0</v>
          </cell>
          <cell r="CT1250">
            <v>0</v>
          </cell>
          <cell r="CU1250">
            <v>0</v>
          </cell>
          <cell r="CV1250">
            <v>0</v>
          </cell>
          <cell r="CW1250">
            <v>0</v>
          </cell>
          <cell r="CX1250">
            <v>0</v>
          </cell>
          <cell r="CY1250">
            <v>-2.0473271899999474</v>
          </cell>
          <cell r="CZ1250">
            <v>-2.5252525299999888</v>
          </cell>
          <cell r="DA1250">
            <v>0</v>
          </cell>
          <cell r="DB1250">
            <v>0</v>
          </cell>
          <cell r="DC1250">
            <v>0</v>
          </cell>
          <cell r="DD1250">
            <v>0</v>
          </cell>
          <cell r="DE1250">
            <v>0</v>
          </cell>
          <cell r="DF1250">
            <v>0</v>
          </cell>
          <cell r="DG1250">
            <v>0</v>
          </cell>
          <cell r="DH1250">
            <v>0</v>
          </cell>
          <cell r="DI1250">
            <v>0</v>
          </cell>
          <cell r="DJ1250">
            <v>0</v>
          </cell>
          <cell r="DK1250">
            <v>0</v>
          </cell>
          <cell r="DL1250">
            <v>0</v>
          </cell>
          <cell r="DM1250">
            <v>0</v>
          </cell>
          <cell r="DN1250">
            <v>0</v>
          </cell>
          <cell r="DO1250">
            <v>0</v>
          </cell>
          <cell r="DP1250">
            <v>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0</v>
          </cell>
          <cell r="DW1250">
            <v>0</v>
          </cell>
          <cell r="DX1250">
            <v>0</v>
          </cell>
          <cell r="DY1250">
            <v>0</v>
          </cell>
          <cell r="DZ1250">
            <v>0</v>
          </cell>
          <cell r="EA1250">
            <v>0</v>
          </cell>
          <cell r="EB1250">
            <v>0</v>
          </cell>
          <cell r="EC1250">
            <v>0</v>
          </cell>
          <cell r="ED1250">
            <v>0</v>
          </cell>
          <cell r="EE1250">
            <v>-21.682452359999957</v>
          </cell>
          <cell r="EF1250">
            <v>0</v>
          </cell>
          <cell r="EG1250">
            <v>0</v>
          </cell>
          <cell r="EH1250">
            <v>-13.179835009999994</v>
          </cell>
          <cell r="EI1250">
            <v>0</v>
          </cell>
          <cell r="EJ1250">
            <v>0</v>
          </cell>
          <cell r="EK1250">
            <v>0</v>
          </cell>
          <cell r="EL1250">
            <v>0</v>
          </cell>
          <cell r="EM1250">
            <v>-8.5026173500000084</v>
          </cell>
          <cell r="EN1250">
            <v>0</v>
          </cell>
          <cell r="EO1250">
            <v>0</v>
          </cell>
          <cell r="EP1250">
            <v>0</v>
          </cell>
          <cell r="EQ1250">
            <v>0</v>
          </cell>
          <cell r="ER1250">
            <v>-6.9869999999999663</v>
          </cell>
          <cell r="ES1250">
            <v>0</v>
          </cell>
          <cell r="ET1250">
            <v>-6.9869999999999948</v>
          </cell>
          <cell r="EU1250">
            <v>0</v>
          </cell>
          <cell r="EV1250">
            <v>0</v>
          </cell>
          <cell r="EW1250">
            <v>0</v>
          </cell>
          <cell r="EX1250">
            <v>0</v>
          </cell>
          <cell r="EY1250">
            <v>0</v>
          </cell>
          <cell r="EZ1250">
            <v>0</v>
          </cell>
          <cell r="FA1250">
            <v>0</v>
          </cell>
          <cell r="FB1250">
            <v>0</v>
          </cell>
          <cell r="FC1250">
            <v>0</v>
          </cell>
          <cell r="FD1250">
            <v>0</v>
          </cell>
          <cell r="FE1250">
            <v>0</v>
          </cell>
          <cell r="FF1250">
            <v>0</v>
          </cell>
          <cell r="FG1250">
            <v>0</v>
          </cell>
          <cell r="FH1250">
            <v>0</v>
          </cell>
          <cell r="FI1250">
            <v>0</v>
          </cell>
          <cell r="FJ1250">
            <v>0</v>
          </cell>
          <cell r="FK1250">
            <v>0</v>
          </cell>
          <cell r="FL1250">
            <v>0</v>
          </cell>
          <cell r="FM1250">
            <v>0</v>
          </cell>
          <cell r="FN1250">
            <v>0</v>
          </cell>
          <cell r="FO1250">
            <v>0</v>
          </cell>
          <cell r="FP1250">
            <v>0</v>
          </cell>
          <cell r="FQ1250">
            <v>0</v>
          </cell>
          <cell r="FR1250">
            <v>-18.921212120000007</v>
          </cell>
          <cell r="FS1250">
            <v>0</v>
          </cell>
          <cell r="FT1250">
            <v>-18.92121212</v>
          </cell>
          <cell r="FU1250">
            <v>0</v>
          </cell>
          <cell r="FV1250">
            <v>0</v>
          </cell>
          <cell r="FW1250">
            <v>0</v>
          </cell>
          <cell r="FX1250">
            <v>0</v>
          </cell>
          <cell r="FY1250">
            <v>0</v>
          </cell>
          <cell r="FZ1250">
            <v>0</v>
          </cell>
          <cell r="GA1250">
            <v>0</v>
          </cell>
          <cell r="GB1250">
            <v>0</v>
          </cell>
          <cell r="GC1250">
            <v>0</v>
          </cell>
          <cell r="GD1250">
            <v>0</v>
          </cell>
          <cell r="GE1250">
            <v>0</v>
          </cell>
          <cell r="GF1250">
            <v>0</v>
          </cell>
          <cell r="GG1250">
            <v>0</v>
          </cell>
          <cell r="GH1250">
            <v>0</v>
          </cell>
          <cell r="GI1250">
            <v>0</v>
          </cell>
          <cell r="GJ1250">
            <v>0</v>
          </cell>
          <cell r="GK1250">
            <v>0</v>
          </cell>
          <cell r="GL1250">
            <v>0</v>
          </cell>
          <cell r="GM1250">
            <v>0</v>
          </cell>
          <cell r="GN1250">
            <v>0</v>
          </cell>
          <cell r="GO1250">
            <v>0</v>
          </cell>
          <cell r="GP1250">
            <v>0</v>
          </cell>
          <cell r="GQ1250">
            <v>0</v>
          </cell>
          <cell r="GR1250">
            <v>0</v>
          </cell>
          <cell r="GS1250">
            <v>0</v>
          </cell>
          <cell r="GT1250">
            <v>0</v>
          </cell>
          <cell r="GU1250">
            <v>0</v>
          </cell>
          <cell r="GV1250">
            <v>0</v>
          </cell>
          <cell r="GW1250">
            <v>0</v>
          </cell>
          <cell r="GX1250">
            <v>0</v>
          </cell>
          <cell r="GY1250">
            <v>0</v>
          </cell>
          <cell r="GZ1250">
            <v>0</v>
          </cell>
          <cell r="HA1250">
            <v>0</v>
          </cell>
          <cell r="HB1250">
            <v>0</v>
          </cell>
          <cell r="HC1250">
            <v>0</v>
          </cell>
          <cell r="HD1250">
            <v>0</v>
          </cell>
          <cell r="HE1250">
            <v>0</v>
          </cell>
          <cell r="HF1250">
            <v>0</v>
          </cell>
          <cell r="HG1250">
            <v>0</v>
          </cell>
          <cell r="HH1250">
            <v>0</v>
          </cell>
          <cell r="HI1250">
            <v>0</v>
          </cell>
          <cell r="HJ1250">
            <v>0</v>
          </cell>
          <cell r="HK1250">
            <v>0</v>
          </cell>
          <cell r="HL1250">
            <v>0</v>
          </cell>
          <cell r="HM1250">
            <v>0</v>
          </cell>
          <cell r="HN1250">
            <v>0</v>
          </cell>
          <cell r="HO1250">
            <v>0</v>
          </cell>
          <cell r="HP1250">
            <v>0</v>
          </cell>
          <cell r="HQ1250">
            <v>0</v>
          </cell>
          <cell r="HR1250">
            <v>0</v>
          </cell>
          <cell r="HS1250">
            <v>0</v>
          </cell>
          <cell r="HT1250">
            <v>0</v>
          </cell>
          <cell r="HU1250">
            <v>0</v>
          </cell>
          <cell r="HV1250">
            <v>0</v>
          </cell>
          <cell r="HW1250">
            <v>0</v>
          </cell>
          <cell r="HX1250">
            <v>0</v>
          </cell>
          <cell r="HY1250">
            <v>0</v>
          </cell>
          <cell r="HZ1250">
            <v>0</v>
          </cell>
          <cell r="IA1250">
            <v>0</v>
          </cell>
          <cell r="IB1250">
            <v>0</v>
          </cell>
          <cell r="IC1250">
            <v>0</v>
          </cell>
          <cell r="ID1250">
            <v>0</v>
          </cell>
          <cell r="IE1250">
            <v>0</v>
          </cell>
          <cell r="IF1250">
            <v>0</v>
          </cell>
          <cell r="IG1250">
            <v>0</v>
          </cell>
          <cell r="IH1250">
            <v>0</v>
          </cell>
          <cell r="II1250">
            <v>0</v>
          </cell>
          <cell r="IJ1250">
            <v>0</v>
          </cell>
          <cell r="IK1250">
            <v>0</v>
          </cell>
          <cell r="IL1250">
            <v>0</v>
          </cell>
          <cell r="IM1250">
            <v>0</v>
          </cell>
          <cell r="IN1250">
            <v>0</v>
          </cell>
          <cell r="IO1250">
            <v>0</v>
          </cell>
          <cell r="IP1250">
            <v>0</v>
          </cell>
          <cell r="IQ1250">
            <v>0</v>
          </cell>
          <cell r="IR1250">
            <v>0</v>
          </cell>
          <cell r="IS1250">
            <v>0</v>
          </cell>
          <cell r="IT1250">
            <v>0</v>
          </cell>
          <cell r="IU1250">
            <v>0</v>
          </cell>
          <cell r="IV1250">
            <v>0</v>
          </cell>
          <cell r="IW1250">
            <v>0</v>
          </cell>
          <cell r="IX1250">
            <v>0</v>
          </cell>
          <cell r="IY1250">
            <v>0</v>
          </cell>
          <cell r="IZ1250">
            <v>0</v>
          </cell>
          <cell r="JA1250">
            <v>0</v>
          </cell>
          <cell r="JB1250">
            <v>0</v>
          </cell>
          <cell r="JC1250">
            <v>0</v>
          </cell>
          <cell r="JD1250">
            <v>0</v>
          </cell>
          <cell r="JE1250">
            <v>0</v>
          </cell>
        </row>
        <row r="1251">
          <cell r="D1251" t="str">
            <v>GSC.EX.UTN._.___.Gadsby 5 OR</v>
          </cell>
          <cell r="F1251">
            <v>-24.756848450000007</v>
          </cell>
          <cell r="G1251">
            <v>0</v>
          </cell>
          <cell r="H1251">
            <v>-3.3519021999999268</v>
          </cell>
          <cell r="I1251">
            <v>-1.5197508400000288</v>
          </cell>
          <cell r="J1251">
            <v>-32.100368919999937</v>
          </cell>
          <cell r="K1251">
            <v>-16.77868895000006</v>
          </cell>
          <cell r="L1251">
            <v>0</v>
          </cell>
          <cell r="M1251">
            <v>-1.5007496900002479</v>
          </cell>
          <cell r="N1251">
            <v>2.8902899999820875E-3</v>
          </cell>
          <cell r="O1251">
            <v>0.42539152999998464</v>
          </cell>
          <cell r="P1251">
            <v>2.2907702200000131</v>
          </cell>
          <cell r="Q1251">
            <v>0</v>
          </cell>
          <cell r="R1251">
            <v>-48.710279300000366</v>
          </cell>
          <cell r="S1251">
            <v>9.0978643399998873</v>
          </cell>
          <cell r="T1251">
            <v>-29.147155079999948</v>
          </cell>
          <cell r="U1251">
            <v>3.2246480000026168E-2</v>
          </cell>
          <cell r="V1251">
            <v>0</v>
          </cell>
          <cell r="W1251">
            <v>0</v>
          </cell>
          <cell r="X1251">
            <v>-0.65859148999999917</v>
          </cell>
          <cell r="Y1251">
            <v>-0.86490511000005199</v>
          </cell>
          <cell r="Z1251">
            <v>-7.4025429599997778</v>
          </cell>
          <cell r="AA1251">
            <v>-9.1816234500000036</v>
          </cell>
          <cell r="AB1251">
            <v>0</v>
          </cell>
          <cell r="AC1251">
            <v>0</v>
          </cell>
          <cell r="AD1251">
            <v>-10.585572030000009</v>
          </cell>
          <cell r="AE1251">
            <v>-1.4917814400000111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-1.4917814400000111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-20.715405070000202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-18.190152540000014</v>
          </cell>
          <cell r="AZ1251">
            <v>0</v>
          </cell>
          <cell r="BA1251">
            <v>-2.525252530000003</v>
          </cell>
          <cell r="BB1251">
            <v>0</v>
          </cell>
          <cell r="BC1251">
            <v>0</v>
          </cell>
          <cell r="BD1251">
            <v>0</v>
          </cell>
          <cell r="BE1251">
            <v>0</v>
          </cell>
          <cell r="BF1251">
            <v>0</v>
          </cell>
          <cell r="BG1251">
            <v>0</v>
          </cell>
          <cell r="BH1251">
            <v>0</v>
          </cell>
          <cell r="BI1251">
            <v>0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BN1251">
            <v>0</v>
          </cell>
          <cell r="BO1251">
            <v>0</v>
          </cell>
          <cell r="BP1251">
            <v>0</v>
          </cell>
          <cell r="BQ1251">
            <v>0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0</v>
          </cell>
          <cell r="BW1251">
            <v>0</v>
          </cell>
          <cell r="BX1251">
            <v>0</v>
          </cell>
          <cell r="BY1251">
            <v>0</v>
          </cell>
          <cell r="BZ1251">
            <v>0</v>
          </cell>
          <cell r="CA1251">
            <v>0</v>
          </cell>
          <cell r="CB1251">
            <v>0</v>
          </cell>
          <cell r="CC1251">
            <v>0</v>
          </cell>
          <cell r="CD1251">
            <v>0</v>
          </cell>
          <cell r="CE1251">
            <v>-27.170999999999992</v>
          </cell>
          <cell r="CF1251">
            <v>0</v>
          </cell>
          <cell r="CG1251">
            <v>0</v>
          </cell>
          <cell r="CH1251">
            <v>0</v>
          </cell>
          <cell r="CI1251">
            <v>0</v>
          </cell>
          <cell r="CJ1251">
            <v>0</v>
          </cell>
          <cell r="CK1251">
            <v>0</v>
          </cell>
          <cell r="CL1251">
            <v>0</v>
          </cell>
          <cell r="CM1251">
            <v>0</v>
          </cell>
          <cell r="CN1251">
            <v>0</v>
          </cell>
          <cell r="CO1251">
            <v>0</v>
          </cell>
          <cell r="CP1251">
            <v>-27.170999999999999</v>
          </cell>
          <cell r="CQ1251">
            <v>0</v>
          </cell>
          <cell r="CR1251">
            <v>-5.2478292199999714</v>
          </cell>
          <cell r="CS1251">
            <v>0</v>
          </cell>
          <cell r="CT1251">
            <v>0</v>
          </cell>
          <cell r="CU1251">
            <v>0</v>
          </cell>
          <cell r="CV1251">
            <v>0</v>
          </cell>
          <cell r="CW1251">
            <v>0</v>
          </cell>
          <cell r="CX1251">
            <v>0</v>
          </cell>
          <cell r="CY1251">
            <v>-5.2478292199999999</v>
          </cell>
          <cell r="CZ1251">
            <v>0</v>
          </cell>
          <cell r="DA1251">
            <v>0</v>
          </cell>
          <cell r="DB1251">
            <v>0</v>
          </cell>
          <cell r="DC1251">
            <v>0</v>
          </cell>
          <cell r="DD1251">
            <v>0</v>
          </cell>
          <cell r="DE1251">
            <v>0</v>
          </cell>
          <cell r="DF1251">
            <v>0</v>
          </cell>
          <cell r="DG1251">
            <v>0</v>
          </cell>
          <cell r="DH1251">
            <v>0</v>
          </cell>
          <cell r="DI1251">
            <v>0</v>
          </cell>
          <cell r="DJ1251">
            <v>0</v>
          </cell>
          <cell r="DK1251">
            <v>0</v>
          </cell>
          <cell r="DL1251">
            <v>0</v>
          </cell>
          <cell r="DM1251">
            <v>0</v>
          </cell>
          <cell r="DN1251">
            <v>0</v>
          </cell>
          <cell r="DO1251">
            <v>0</v>
          </cell>
          <cell r="DP1251">
            <v>0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0</v>
          </cell>
          <cell r="DW1251">
            <v>0</v>
          </cell>
          <cell r="DX1251">
            <v>0</v>
          </cell>
          <cell r="DY1251">
            <v>0</v>
          </cell>
          <cell r="DZ1251">
            <v>0</v>
          </cell>
          <cell r="EA1251">
            <v>0</v>
          </cell>
          <cell r="EB1251">
            <v>0</v>
          </cell>
          <cell r="EC1251">
            <v>0</v>
          </cell>
          <cell r="ED1251">
            <v>0</v>
          </cell>
          <cell r="EE1251">
            <v>-3.1204776899999729</v>
          </cell>
          <cell r="EF1251">
            <v>0</v>
          </cell>
          <cell r="EG1251">
            <v>0</v>
          </cell>
          <cell r="EH1251">
            <v>0</v>
          </cell>
          <cell r="EI1251">
            <v>0</v>
          </cell>
          <cell r="EJ1251">
            <v>0</v>
          </cell>
          <cell r="EK1251">
            <v>0</v>
          </cell>
          <cell r="EL1251">
            <v>-2.6178010399999998</v>
          </cell>
          <cell r="EM1251">
            <v>-0.50267665000001216</v>
          </cell>
          <cell r="EN1251">
            <v>0</v>
          </cell>
          <cell r="EO1251">
            <v>0</v>
          </cell>
          <cell r="EP1251">
            <v>0</v>
          </cell>
          <cell r="EQ1251">
            <v>0</v>
          </cell>
          <cell r="ER1251">
            <v>-3.0130000000000052</v>
          </cell>
          <cell r="ES1251">
            <v>0</v>
          </cell>
          <cell r="ET1251">
            <v>-3.0130000000000017</v>
          </cell>
          <cell r="EU1251">
            <v>0</v>
          </cell>
          <cell r="EV1251">
            <v>0</v>
          </cell>
          <cell r="EW1251">
            <v>0</v>
          </cell>
          <cell r="EX1251">
            <v>0</v>
          </cell>
          <cell r="EY1251">
            <v>0</v>
          </cell>
          <cell r="EZ1251">
            <v>0</v>
          </cell>
          <cell r="FA1251">
            <v>0</v>
          </cell>
          <cell r="FB1251">
            <v>0</v>
          </cell>
          <cell r="FC1251">
            <v>0</v>
          </cell>
          <cell r="FD1251">
            <v>0</v>
          </cell>
          <cell r="FE1251">
            <v>0</v>
          </cell>
          <cell r="FF1251">
            <v>0</v>
          </cell>
          <cell r="FG1251">
            <v>0</v>
          </cell>
          <cell r="FH1251">
            <v>0</v>
          </cell>
          <cell r="FI1251">
            <v>0</v>
          </cell>
          <cell r="FJ1251">
            <v>0</v>
          </cell>
          <cell r="FK1251">
            <v>0</v>
          </cell>
          <cell r="FL1251">
            <v>0</v>
          </cell>
          <cell r="FM1251">
            <v>0</v>
          </cell>
          <cell r="FN1251">
            <v>0</v>
          </cell>
          <cell r="FO1251">
            <v>0</v>
          </cell>
          <cell r="FP1251">
            <v>0</v>
          </cell>
          <cell r="FQ1251">
            <v>0</v>
          </cell>
          <cell r="FR1251">
            <v>0</v>
          </cell>
          <cell r="FS1251">
            <v>0</v>
          </cell>
          <cell r="FT1251">
            <v>0</v>
          </cell>
          <cell r="FU1251">
            <v>0</v>
          </cell>
          <cell r="FV1251">
            <v>0</v>
          </cell>
          <cell r="FW1251">
            <v>0</v>
          </cell>
          <cell r="FX1251">
            <v>0</v>
          </cell>
          <cell r="FY1251">
            <v>0</v>
          </cell>
          <cell r="FZ1251">
            <v>0</v>
          </cell>
          <cell r="GA1251">
            <v>0</v>
          </cell>
          <cell r="GB1251">
            <v>0</v>
          </cell>
          <cell r="GC1251">
            <v>0</v>
          </cell>
          <cell r="GD1251">
            <v>0</v>
          </cell>
          <cell r="GE1251">
            <v>0</v>
          </cell>
          <cell r="GF1251">
            <v>0</v>
          </cell>
          <cell r="GG1251">
            <v>0</v>
          </cell>
          <cell r="GH1251">
            <v>0</v>
          </cell>
          <cell r="GI1251">
            <v>0</v>
          </cell>
          <cell r="GJ1251">
            <v>0</v>
          </cell>
          <cell r="GK1251">
            <v>0</v>
          </cell>
          <cell r="GL1251">
            <v>0</v>
          </cell>
          <cell r="GM1251">
            <v>0</v>
          </cell>
          <cell r="GN1251">
            <v>0</v>
          </cell>
          <cell r="GO1251">
            <v>0</v>
          </cell>
          <cell r="GP1251">
            <v>0</v>
          </cell>
          <cell r="GQ1251">
            <v>0</v>
          </cell>
          <cell r="GR1251">
            <v>0</v>
          </cell>
          <cell r="GS1251">
            <v>0</v>
          </cell>
          <cell r="GT1251">
            <v>0</v>
          </cell>
          <cell r="GU1251">
            <v>0</v>
          </cell>
          <cell r="GV1251">
            <v>0</v>
          </cell>
          <cell r="GW1251">
            <v>0</v>
          </cell>
          <cell r="GX1251">
            <v>0</v>
          </cell>
          <cell r="GY1251">
            <v>0</v>
          </cell>
          <cell r="GZ1251">
            <v>0</v>
          </cell>
          <cell r="HA1251">
            <v>0</v>
          </cell>
          <cell r="HB1251">
            <v>0</v>
          </cell>
          <cell r="HC1251">
            <v>0</v>
          </cell>
          <cell r="HD1251">
            <v>0</v>
          </cell>
          <cell r="HE1251">
            <v>0</v>
          </cell>
          <cell r="HF1251">
            <v>0</v>
          </cell>
          <cell r="HG1251">
            <v>0</v>
          </cell>
          <cell r="HH1251">
            <v>0</v>
          </cell>
          <cell r="HI1251">
            <v>0</v>
          </cell>
          <cell r="HJ1251">
            <v>0</v>
          </cell>
          <cell r="HK1251">
            <v>0</v>
          </cell>
          <cell r="HL1251">
            <v>0</v>
          </cell>
          <cell r="HM1251">
            <v>0</v>
          </cell>
          <cell r="HN1251">
            <v>0</v>
          </cell>
          <cell r="HO1251">
            <v>0</v>
          </cell>
          <cell r="HP1251">
            <v>0</v>
          </cell>
          <cell r="HQ1251">
            <v>0</v>
          </cell>
          <cell r="HR1251">
            <v>0</v>
          </cell>
          <cell r="HS1251">
            <v>0</v>
          </cell>
          <cell r="HT1251">
            <v>0</v>
          </cell>
          <cell r="HU1251">
            <v>0</v>
          </cell>
          <cell r="HV1251">
            <v>0</v>
          </cell>
          <cell r="HW1251">
            <v>0</v>
          </cell>
          <cell r="HX1251">
            <v>0</v>
          </cell>
          <cell r="HY1251">
            <v>0</v>
          </cell>
          <cell r="HZ1251">
            <v>0</v>
          </cell>
          <cell r="IA1251">
            <v>0</v>
          </cell>
          <cell r="IB1251">
            <v>0</v>
          </cell>
          <cell r="IC1251">
            <v>0</v>
          </cell>
          <cell r="ID1251">
            <v>0</v>
          </cell>
          <cell r="IE1251">
            <v>0</v>
          </cell>
          <cell r="IF1251">
            <v>0</v>
          </cell>
          <cell r="IG1251">
            <v>0</v>
          </cell>
          <cell r="IH1251">
            <v>0</v>
          </cell>
          <cell r="II1251">
            <v>0</v>
          </cell>
          <cell r="IJ1251">
            <v>0</v>
          </cell>
          <cell r="IK1251">
            <v>0</v>
          </cell>
          <cell r="IL1251">
            <v>0</v>
          </cell>
          <cell r="IM1251">
            <v>0</v>
          </cell>
          <cell r="IN1251">
            <v>0</v>
          </cell>
          <cell r="IO1251">
            <v>0</v>
          </cell>
          <cell r="IP1251">
            <v>0</v>
          </cell>
          <cell r="IQ1251">
            <v>0</v>
          </cell>
          <cell r="IR1251">
            <v>0</v>
          </cell>
          <cell r="IS1251">
            <v>0</v>
          </cell>
          <cell r="IT1251">
            <v>0</v>
          </cell>
          <cell r="IU1251">
            <v>0</v>
          </cell>
          <cell r="IV1251">
            <v>0</v>
          </cell>
          <cell r="IW1251">
            <v>0</v>
          </cell>
          <cell r="IX1251">
            <v>0</v>
          </cell>
          <cell r="IY1251">
            <v>0</v>
          </cell>
          <cell r="IZ1251">
            <v>0</v>
          </cell>
          <cell r="JA1251">
            <v>0</v>
          </cell>
          <cell r="JB1251">
            <v>0</v>
          </cell>
          <cell r="JC1251">
            <v>0</v>
          </cell>
          <cell r="JD1251">
            <v>0</v>
          </cell>
          <cell r="JE1251">
            <v>0</v>
          </cell>
        </row>
        <row r="1252">
          <cell r="D1252" t="str">
            <v>GSC.EX.UTN._.___.Gadsby 6</v>
          </cell>
          <cell r="F1252">
            <v>-62.361334239999451</v>
          </cell>
          <cell r="G1252">
            <v>0</v>
          </cell>
          <cell r="H1252">
            <v>0</v>
          </cell>
          <cell r="I1252">
            <v>0</v>
          </cell>
          <cell r="J1252">
            <v>1.4523627899999951</v>
          </cell>
          <cell r="K1252">
            <v>-61.605404940000199</v>
          </cell>
          <cell r="L1252">
            <v>-43.381109869999818</v>
          </cell>
          <cell r="M1252">
            <v>4.6427199300005668</v>
          </cell>
          <cell r="N1252">
            <v>0</v>
          </cell>
          <cell r="O1252">
            <v>-2.2335187299999006</v>
          </cell>
          <cell r="P1252">
            <v>25.991450440000335</v>
          </cell>
          <cell r="Q1252">
            <v>114.43385331000127</v>
          </cell>
          <cell r="R1252">
            <v>-128.34466232000159</v>
          </cell>
          <cell r="S1252">
            <v>-5.2487235199992028</v>
          </cell>
          <cell r="T1252">
            <v>-52.285644130000037</v>
          </cell>
          <cell r="U1252">
            <v>0</v>
          </cell>
          <cell r="V1252">
            <v>0</v>
          </cell>
          <cell r="W1252">
            <v>0</v>
          </cell>
          <cell r="X1252">
            <v>-23.08731210000002</v>
          </cell>
          <cell r="Y1252">
            <v>-15.856499609999901</v>
          </cell>
          <cell r="Z1252">
            <v>-12.327028570000039</v>
          </cell>
          <cell r="AA1252">
            <v>-13.870707070000037</v>
          </cell>
          <cell r="AB1252">
            <v>0</v>
          </cell>
          <cell r="AC1252">
            <v>-5.2462317199999688</v>
          </cell>
          <cell r="AD1252">
            <v>-0.42251560000011068</v>
          </cell>
          <cell r="AE1252">
            <v>-14.319791469999927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-14.319791469999927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-11.984664470000098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-5.4340190699999766</v>
          </cell>
          <cell r="AZ1252">
            <v>-0.36668245999976534</v>
          </cell>
          <cell r="BA1252">
            <v>-6.1839629400000007</v>
          </cell>
          <cell r="BB1252">
            <v>0</v>
          </cell>
          <cell r="BC1252">
            <v>0</v>
          </cell>
          <cell r="BD1252">
            <v>0</v>
          </cell>
          <cell r="BE1252">
            <v>0</v>
          </cell>
          <cell r="BF1252">
            <v>0</v>
          </cell>
          <cell r="BG1252">
            <v>0</v>
          </cell>
          <cell r="BH1252">
            <v>0</v>
          </cell>
          <cell r="BI1252">
            <v>0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BN1252">
            <v>0</v>
          </cell>
          <cell r="BO1252">
            <v>0</v>
          </cell>
          <cell r="BP1252">
            <v>0</v>
          </cell>
          <cell r="BQ1252">
            <v>0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0</v>
          </cell>
          <cell r="BW1252">
            <v>0</v>
          </cell>
          <cell r="BX1252">
            <v>0</v>
          </cell>
          <cell r="BY1252">
            <v>0</v>
          </cell>
          <cell r="BZ1252">
            <v>0</v>
          </cell>
          <cell r="CA1252">
            <v>0</v>
          </cell>
          <cell r="CB1252">
            <v>0</v>
          </cell>
          <cell r="CC1252">
            <v>0</v>
          </cell>
          <cell r="CD1252">
            <v>0</v>
          </cell>
          <cell r="CE1252">
            <v>0</v>
          </cell>
          <cell r="CF1252">
            <v>0</v>
          </cell>
          <cell r="CG1252">
            <v>0</v>
          </cell>
          <cell r="CH1252">
            <v>0</v>
          </cell>
          <cell r="CI1252">
            <v>0</v>
          </cell>
          <cell r="CJ1252">
            <v>0</v>
          </cell>
          <cell r="CK1252">
            <v>0</v>
          </cell>
          <cell r="CL1252">
            <v>0</v>
          </cell>
          <cell r="CM1252">
            <v>0</v>
          </cell>
          <cell r="CN1252">
            <v>0</v>
          </cell>
          <cell r="CO1252">
            <v>0</v>
          </cell>
          <cell r="CP1252">
            <v>0</v>
          </cell>
          <cell r="CQ1252">
            <v>0</v>
          </cell>
          <cell r="CR1252">
            <v>-31.375916229999802</v>
          </cell>
          <cell r="CS1252">
            <v>0</v>
          </cell>
          <cell r="CT1252">
            <v>0</v>
          </cell>
          <cell r="CU1252">
            <v>0</v>
          </cell>
          <cell r="CV1252">
            <v>0</v>
          </cell>
          <cell r="CW1252">
            <v>0</v>
          </cell>
          <cell r="CX1252">
            <v>0</v>
          </cell>
          <cell r="CY1252">
            <v>-31.375916229999973</v>
          </cell>
          <cell r="CZ1252">
            <v>0</v>
          </cell>
          <cell r="DA1252">
            <v>0</v>
          </cell>
          <cell r="DB1252">
            <v>0</v>
          </cell>
          <cell r="DC1252">
            <v>0</v>
          </cell>
          <cell r="DD1252">
            <v>0</v>
          </cell>
          <cell r="DE1252">
            <v>0</v>
          </cell>
          <cell r="DF1252">
            <v>0</v>
          </cell>
          <cell r="DG1252">
            <v>0</v>
          </cell>
          <cell r="DH1252">
            <v>0</v>
          </cell>
          <cell r="DI1252">
            <v>0</v>
          </cell>
          <cell r="DJ1252">
            <v>0</v>
          </cell>
          <cell r="DK1252">
            <v>0</v>
          </cell>
          <cell r="DL1252">
            <v>0</v>
          </cell>
          <cell r="DM1252">
            <v>0</v>
          </cell>
          <cell r="DN1252">
            <v>0</v>
          </cell>
          <cell r="DO1252">
            <v>0</v>
          </cell>
          <cell r="DP1252">
            <v>0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0</v>
          </cell>
          <cell r="DW1252">
            <v>0</v>
          </cell>
          <cell r="DX1252">
            <v>0</v>
          </cell>
          <cell r="DY1252">
            <v>0</v>
          </cell>
          <cell r="DZ1252">
            <v>0</v>
          </cell>
          <cell r="EA1252">
            <v>0</v>
          </cell>
          <cell r="EB1252">
            <v>0</v>
          </cell>
          <cell r="EC1252">
            <v>0</v>
          </cell>
          <cell r="ED1252">
            <v>0</v>
          </cell>
          <cell r="EE1252">
            <v>-71.305347859999983</v>
          </cell>
          <cell r="EF1252">
            <v>0</v>
          </cell>
          <cell r="EG1252">
            <v>0</v>
          </cell>
          <cell r="EH1252">
            <v>0</v>
          </cell>
          <cell r="EI1252">
            <v>0</v>
          </cell>
          <cell r="EJ1252">
            <v>0</v>
          </cell>
          <cell r="EK1252">
            <v>0</v>
          </cell>
          <cell r="EL1252">
            <v>0</v>
          </cell>
          <cell r="EM1252">
            <v>-71.305347860000012</v>
          </cell>
          <cell r="EN1252">
            <v>0</v>
          </cell>
          <cell r="EO1252">
            <v>0</v>
          </cell>
          <cell r="EP1252">
            <v>0</v>
          </cell>
          <cell r="EQ1252">
            <v>0</v>
          </cell>
          <cell r="ER1252">
            <v>-2.5</v>
          </cell>
          <cell r="ES1252">
            <v>0</v>
          </cell>
          <cell r="ET1252">
            <v>0</v>
          </cell>
          <cell r="EU1252">
            <v>0</v>
          </cell>
          <cell r="EV1252">
            <v>0</v>
          </cell>
          <cell r="EW1252">
            <v>0</v>
          </cell>
          <cell r="EX1252">
            <v>0</v>
          </cell>
          <cell r="EY1252">
            <v>0</v>
          </cell>
          <cell r="EZ1252">
            <v>0</v>
          </cell>
          <cell r="FA1252">
            <v>0</v>
          </cell>
          <cell r="FB1252">
            <v>0</v>
          </cell>
          <cell r="FC1252">
            <v>0</v>
          </cell>
          <cell r="FD1252">
            <v>-2.5</v>
          </cell>
          <cell r="FE1252">
            <v>-4.6170267100000046</v>
          </cell>
          <cell r="FF1252">
            <v>0</v>
          </cell>
          <cell r="FG1252">
            <v>0</v>
          </cell>
          <cell r="FH1252">
            <v>0</v>
          </cell>
          <cell r="FI1252">
            <v>0</v>
          </cell>
          <cell r="FJ1252">
            <v>0</v>
          </cell>
          <cell r="FK1252">
            <v>0</v>
          </cell>
          <cell r="FL1252">
            <v>0</v>
          </cell>
          <cell r="FM1252">
            <v>-4.6170267099999904</v>
          </cell>
          <cell r="FN1252">
            <v>0</v>
          </cell>
          <cell r="FO1252">
            <v>0</v>
          </cell>
          <cell r="FP1252">
            <v>0</v>
          </cell>
          <cell r="FQ1252">
            <v>0</v>
          </cell>
          <cell r="FR1252">
            <v>0</v>
          </cell>
          <cell r="FS1252">
            <v>0</v>
          </cell>
          <cell r="FT1252">
            <v>0</v>
          </cell>
          <cell r="FU1252">
            <v>0</v>
          </cell>
          <cell r="FV1252">
            <v>0</v>
          </cell>
          <cell r="FW1252">
            <v>0</v>
          </cell>
          <cell r="FX1252">
            <v>0</v>
          </cell>
          <cell r="FY1252">
            <v>0</v>
          </cell>
          <cell r="FZ1252">
            <v>0</v>
          </cell>
          <cell r="GA1252">
            <v>0</v>
          </cell>
          <cell r="GB1252">
            <v>0</v>
          </cell>
          <cell r="GC1252">
            <v>0</v>
          </cell>
          <cell r="GD1252">
            <v>0</v>
          </cell>
          <cell r="GE1252">
            <v>0</v>
          </cell>
          <cell r="GF1252">
            <v>0</v>
          </cell>
          <cell r="GG1252">
            <v>0</v>
          </cell>
          <cell r="GH1252">
            <v>0</v>
          </cell>
          <cell r="GI1252">
            <v>0</v>
          </cell>
          <cell r="GJ1252">
            <v>0</v>
          </cell>
          <cell r="GK1252">
            <v>0</v>
          </cell>
          <cell r="GL1252">
            <v>0</v>
          </cell>
          <cell r="GM1252">
            <v>0</v>
          </cell>
          <cell r="GN1252">
            <v>0</v>
          </cell>
          <cell r="GO1252">
            <v>0</v>
          </cell>
          <cell r="GP1252">
            <v>0</v>
          </cell>
          <cell r="GQ1252">
            <v>0</v>
          </cell>
          <cell r="GR1252">
            <v>0</v>
          </cell>
          <cell r="GS1252">
            <v>0</v>
          </cell>
          <cell r="GT1252">
            <v>0</v>
          </cell>
          <cell r="GU1252">
            <v>0</v>
          </cell>
          <cell r="GV1252">
            <v>0</v>
          </cell>
          <cell r="GW1252">
            <v>0</v>
          </cell>
          <cell r="GX1252">
            <v>0</v>
          </cell>
          <cell r="GY1252">
            <v>0</v>
          </cell>
          <cell r="GZ1252">
            <v>0</v>
          </cell>
          <cell r="HA1252">
            <v>0</v>
          </cell>
          <cell r="HB1252">
            <v>0</v>
          </cell>
          <cell r="HC1252">
            <v>0</v>
          </cell>
          <cell r="HD1252">
            <v>0</v>
          </cell>
          <cell r="HE1252">
            <v>0</v>
          </cell>
          <cell r="HF1252">
            <v>0</v>
          </cell>
          <cell r="HG1252">
            <v>0</v>
          </cell>
          <cell r="HH1252">
            <v>0</v>
          </cell>
          <cell r="HI1252">
            <v>0</v>
          </cell>
          <cell r="HJ1252">
            <v>0</v>
          </cell>
          <cell r="HK1252">
            <v>0</v>
          </cell>
          <cell r="HL1252">
            <v>0</v>
          </cell>
          <cell r="HM1252">
            <v>0</v>
          </cell>
          <cell r="HN1252">
            <v>0</v>
          </cell>
          <cell r="HO1252">
            <v>0</v>
          </cell>
          <cell r="HP1252">
            <v>0</v>
          </cell>
          <cell r="HQ1252">
            <v>0</v>
          </cell>
          <cell r="HR1252">
            <v>0</v>
          </cell>
          <cell r="HS1252">
            <v>0</v>
          </cell>
          <cell r="HT1252">
            <v>0</v>
          </cell>
          <cell r="HU1252">
            <v>0</v>
          </cell>
          <cell r="HV1252">
            <v>0</v>
          </cell>
          <cell r="HW1252">
            <v>0</v>
          </cell>
          <cell r="HX1252">
            <v>0</v>
          </cell>
          <cell r="HY1252">
            <v>0</v>
          </cell>
          <cell r="HZ1252">
            <v>0</v>
          </cell>
          <cell r="IA1252">
            <v>0</v>
          </cell>
          <cell r="IB1252">
            <v>0</v>
          </cell>
          <cell r="IC1252">
            <v>0</v>
          </cell>
          <cell r="ID1252">
            <v>0</v>
          </cell>
          <cell r="IE1252">
            <v>0</v>
          </cell>
          <cell r="IF1252">
            <v>0</v>
          </cell>
          <cell r="IG1252">
            <v>0</v>
          </cell>
          <cell r="IH1252">
            <v>0</v>
          </cell>
          <cell r="II1252">
            <v>0</v>
          </cell>
          <cell r="IJ1252">
            <v>0</v>
          </cell>
          <cell r="IK1252">
            <v>0</v>
          </cell>
          <cell r="IL1252">
            <v>0</v>
          </cell>
          <cell r="IM1252">
            <v>0</v>
          </cell>
          <cell r="IN1252">
            <v>0</v>
          </cell>
          <cell r="IO1252">
            <v>0</v>
          </cell>
          <cell r="IP1252">
            <v>0</v>
          </cell>
          <cell r="IQ1252">
            <v>0</v>
          </cell>
          <cell r="IR1252">
            <v>-151.77098346999992</v>
          </cell>
          <cell r="IS1252">
            <v>0</v>
          </cell>
          <cell r="IT1252">
            <v>-151.77098347000003</v>
          </cell>
          <cell r="IU1252">
            <v>0</v>
          </cell>
          <cell r="IV1252">
            <v>0</v>
          </cell>
          <cell r="IW1252">
            <v>0</v>
          </cell>
          <cell r="IX1252">
            <v>0</v>
          </cell>
          <cell r="IY1252">
            <v>0</v>
          </cell>
          <cell r="IZ1252">
            <v>0</v>
          </cell>
          <cell r="JA1252">
            <v>0</v>
          </cell>
          <cell r="JB1252">
            <v>0</v>
          </cell>
          <cell r="JC1252">
            <v>0</v>
          </cell>
          <cell r="JD1252">
            <v>0</v>
          </cell>
          <cell r="JE1252">
            <v>0</v>
          </cell>
        </row>
        <row r="1253">
          <cell r="D1253" t="str">
            <v>GSC.EX.UTN._.___.Gadsby 6 OR</v>
          </cell>
          <cell r="F1253">
            <v>-90.113671240000031</v>
          </cell>
          <cell r="G1253">
            <v>0</v>
          </cell>
          <cell r="H1253">
            <v>0</v>
          </cell>
          <cell r="I1253">
            <v>0</v>
          </cell>
          <cell r="J1253">
            <v>0.63555414999999726</v>
          </cell>
          <cell r="K1253">
            <v>-26.915284780000093</v>
          </cell>
          <cell r="L1253">
            <v>-12.063509259999819</v>
          </cell>
          <cell r="M1253">
            <v>0</v>
          </cell>
          <cell r="N1253">
            <v>0</v>
          </cell>
          <cell r="O1253">
            <v>2.472366180000023</v>
          </cell>
          <cell r="P1253">
            <v>-13.542773549999993</v>
          </cell>
          <cell r="Q1253">
            <v>1.3216301800000565</v>
          </cell>
          <cell r="R1253">
            <v>-57.358179810000365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-1.3117405899999994</v>
          </cell>
          <cell r="Y1253">
            <v>-27.998598459999926</v>
          </cell>
          <cell r="Z1253">
            <v>-0.52528223000001617</v>
          </cell>
          <cell r="AA1253">
            <v>-1.5367902500000099</v>
          </cell>
          <cell r="AB1253">
            <v>0</v>
          </cell>
          <cell r="AC1253">
            <v>-25.985768280000002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-9.6662776000000576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-6.8442776000000265</v>
          </cell>
          <cell r="AZ1253">
            <v>-2.8220000000000027</v>
          </cell>
          <cell r="BA1253">
            <v>0</v>
          </cell>
          <cell r="BB1253">
            <v>0</v>
          </cell>
          <cell r="BC1253">
            <v>0</v>
          </cell>
          <cell r="BD1253">
            <v>0</v>
          </cell>
          <cell r="BE1253">
            <v>0</v>
          </cell>
          <cell r="BF1253">
            <v>0</v>
          </cell>
          <cell r="BG1253">
            <v>0</v>
          </cell>
          <cell r="BH1253">
            <v>0</v>
          </cell>
          <cell r="BI1253">
            <v>0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BN1253">
            <v>0</v>
          </cell>
          <cell r="BO1253">
            <v>0</v>
          </cell>
          <cell r="BP1253">
            <v>0</v>
          </cell>
          <cell r="BQ1253">
            <v>0</v>
          </cell>
          <cell r="BR1253">
            <v>-8.9342866199999662</v>
          </cell>
          <cell r="BS1253">
            <v>0</v>
          </cell>
          <cell r="BT1253">
            <v>0</v>
          </cell>
          <cell r="BU1253">
            <v>0</v>
          </cell>
          <cell r="BV1253">
            <v>0</v>
          </cell>
          <cell r="BW1253">
            <v>0</v>
          </cell>
          <cell r="BX1253">
            <v>0</v>
          </cell>
          <cell r="BY1253">
            <v>0</v>
          </cell>
          <cell r="BZ1253">
            <v>0</v>
          </cell>
          <cell r="CA1253">
            <v>0</v>
          </cell>
          <cell r="CB1253">
            <v>0</v>
          </cell>
          <cell r="CC1253">
            <v>0</v>
          </cell>
          <cell r="CD1253">
            <v>-8.9342866200000159</v>
          </cell>
          <cell r="CE1253">
            <v>-16.370095310000011</v>
          </cell>
          <cell r="CF1253">
            <v>0</v>
          </cell>
          <cell r="CG1253">
            <v>-7.015467049999998</v>
          </cell>
          <cell r="CH1253">
            <v>0</v>
          </cell>
          <cell r="CI1253">
            <v>0</v>
          </cell>
          <cell r="CJ1253">
            <v>0</v>
          </cell>
          <cell r="CK1253">
            <v>0</v>
          </cell>
          <cell r="CL1253">
            <v>0</v>
          </cell>
          <cell r="CM1253">
            <v>-9.3546282599999984</v>
          </cell>
          <cell r="CN1253">
            <v>0</v>
          </cell>
          <cell r="CO1253">
            <v>0</v>
          </cell>
          <cell r="CP1253">
            <v>0</v>
          </cell>
          <cell r="CQ1253">
            <v>0</v>
          </cell>
          <cell r="CR1253">
            <v>-3.5295283299999483</v>
          </cell>
          <cell r="CS1253">
            <v>0</v>
          </cell>
          <cell r="CT1253">
            <v>0</v>
          </cell>
          <cell r="CU1253">
            <v>0</v>
          </cell>
          <cell r="CV1253">
            <v>0</v>
          </cell>
          <cell r="CW1253">
            <v>0</v>
          </cell>
          <cell r="CX1253">
            <v>0</v>
          </cell>
          <cell r="CY1253">
            <v>0</v>
          </cell>
          <cell r="CZ1253">
            <v>-3.5295283300000051</v>
          </cell>
          <cell r="DA1253">
            <v>0</v>
          </cell>
          <cell r="DB1253">
            <v>0</v>
          </cell>
          <cell r="DC1253">
            <v>0</v>
          </cell>
          <cell r="DD1253">
            <v>0</v>
          </cell>
          <cell r="DE1253">
            <v>-6.3555352000000198</v>
          </cell>
          <cell r="DF1253">
            <v>0</v>
          </cell>
          <cell r="DG1253">
            <v>0</v>
          </cell>
          <cell r="DH1253">
            <v>0</v>
          </cell>
          <cell r="DI1253">
            <v>0</v>
          </cell>
          <cell r="DJ1253">
            <v>0</v>
          </cell>
          <cell r="DK1253">
            <v>0</v>
          </cell>
          <cell r="DL1253">
            <v>0</v>
          </cell>
          <cell r="DM1253">
            <v>0</v>
          </cell>
          <cell r="DN1253">
            <v>-6.355535200000002</v>
          </cell>
          <cell r="DO1253">
            <v>0</v>
          </cell>
          <cell r="DP1253">
            <v>0</v>
          </cell>
          <cell r="DQ1253">
            <v>0</v>
          </cell>
          <cell r="DR1253">
            <v>-1.6855442799999878</v>
          </cell>
          <cell r="DS1253">
            <v>0</v>
          </cell>
          <cell r="DT1253">
            <v>0</v>
          </cell>
          <cell r="DU1253">
            <v>0</v>
          </cell>
          <cell r="DV1253">
            <v>0</v>
          </cell>
          <cell r="DW1253">
            <v>0</v>
          </cell>
          <cell r="DX1253">
            <v>0</v>
          </cell>
          <cell r="DY1253">
            <v>0</v>
          </cell>
          <cell r="DZ1253">
            <v>-1.6855442799999878</v>
          </cell>
          <cell r="EA1253">
            <v>0</v>
          </cell>
          <cell r="EB1253">
            <v>0</v>
          </cell>
          <cell r="EC1253">
            <v>0</v>
          </cell>
          <cell r="ED1253">
            <v>0</v>
          </cell>
          <cell r="EE1253">
            <v>-4.6220977299999504</v>
          </cell>
          <cell r="EF1253">
            <v>0</v>
          </cell>
          <cell r="EG1253">
            <v>0</v>
          </cell>
          <cell r="EH1253">
            <v>0</v>
          </cell>
          <cell r="EI1253">
            <v>0</v>
          </cell>
          <cell r="EJ1253">
            <v>0</v>
          </cell>
          <cell r="EK1253">
            <v>0</v>
          </cell>
          <cell r="EL1253">
            <v>0</v>
          </cell>
          <cell r="EM1253">
            <v>0</v>
          </cell>
          <cell r="EN1253">
            <v>0</v>
          </cell>
          <cell r="EO1253">
            <v>0</v>
          </cell>
          <cell r="EP1253">
            <v>0</v>
          </cell>
          <cell r="EQ1253">
            <v>-4.6220977300000072</v>
          </cell>
          <cell r="ER1253">
            <v>0</v>
          </cell>
          <cell r="ES1253">
            <v>0</v>
          </cell>
          <cell r="ET1253">
            <v>0</v>
          </cell>
          <cell r="EU1253">
            <v>0</v>
          </cell>
          <cell r="EV1253">
            <v>0</v>
          </cell>
          <cell r="EW1253">
            <v>0</v>
          </cell>
          <cell r="EX1253">
            <v>0</v>
          </cell>
          <cell r="EY1253">
            <v>0</v>
          </cell>
          <cell r="EZ1253">
            <v>0</v>
          </cell>
          <cell r="FA1253">
            <v>0</v>
          </cell>
          <cell r="FB1253">
            <v>0</v>
          </cell>
          <cell r="FC1253">
            <v>0</v>
          </cell>
          <cell r="FD1253">
            <v>0</v>
          </cell>
          <cell r="FE1253">
            <v>-9.2536803600000042</v>
          </cell>
          <cell r="FF1253">
            <v>0</v>
          </cell>
          <cell r="FG1253">
            <v>0</v>
          </cell>
          <cell r="FH1253">
            <v>0</v>
          </cell>
          <cell r="FI1253">
            <v>0</v>
          </cell>
          <cell r="FJ1253">
            <v>0</v>
          </cell>
          <cell r="FK1253">
            <v>0</v>
          </cell>
          <cell r="FL1253">
            <v>0</v>
          </cell>
          <cell r="FM1253">
            <v>-9.2536803600000042</v>
          </cell>
          <cell r="FN1253">
            <v>0</v>
          </cell>
          <cell r="FO1253">
            <v>0</v>
          </cell>
          <cell r="FP1253">
            <v>0</v>
          </cell>
          <cell r="FQ1253">
            <v>0</v>
          </cell>
          <cell r="FR1253">
            <v>-1.0463117700000026</v>
          </cell>
          <cell r="FS1253">
            <v>0</v>
          </cell>
          <cell r="FT1253">
            <v>-1.0463117700000026</v>
          </cell>
          <cell r="FU1253">
            <v>0</v>
          </cell>
          <cell r="FV1253">
            <v>0</v>
          </cell>
          <cell r="FW1253">
            <v>0</v>
          </cell>
          <cell r="FX1253">
            <v>0</v>
          </cell>
          <cell r="FY1253">
            <v>0</v>
          </cell>
          <cell r="FZ1253">
            <v>0</v>
          </cell>
          <cell r="GA1253">
            <v>0</v>
          </cell>
          <cell r="GB1253">
            <v>0</v>
          </cell>
          <cell r="GC1253">
            <v>0</v>
          </cell>
          <cell r="GD1253">
            <v>0</v>
          </cell>
          <cell r="GE1253">
            <v>0</v>
          </cell>
          <cell r="GF1253">
            <v>0</v>
          </cell>
          <cell r="GG1253">
            <v>0</v>
          </cell>
          <cell r="GH1253">
            <v>0</v>
          </cell>
          <cell r="GI1253">
            <v>0</v>
          </cell>
          <cell r="GJ1253">
            <v>0</v>
          </cell>
          <cell r="GK1253">
            <v>0</v>
          </cell>
          <cell r="GL1253">
            <v>0</v>
          </cell>
          <cell r="GM1253">
            <v>0</v>
          </cell>
          <cell r="GN1253">
            <v>0</v>
          </cell>
          <cell r="GO1253">
            <v>0</v>
          </cell>
          <cell r="GP1253">
            <v>0</v>
          </cell>
          <cell r="GQ1253">
            <v>0</v>
          </cell>
          <cell r="GR1253">
            <v>0</v>
          </cell>
          <cell r="GS1253">
            <v>0</v>
          </cell>
          <cell r="GT1253">
            <v>0</v>
          </cell>
          <cell r="GU1253">
            <v>0</v>
          </cell>
          <cell r="GV1253">
            <v>0</v>
          </cell>
          <cell r="GW1253">
            <v>0</v>
          </cell>
          <cell r="GX1253">
            <v>0</v>
          </cell>
          <cell r="GY1253">
            <v>0</v>
          </cell>
          <cell r="GZ1253">
            <v>0</v>
          </cell>
          <cell r="HA1253">
            <v>0</v>
          </cell>
          <cell r="HB1253">
            <v>0</v>
          </cell>
          <cell r="HC1253">
            <v>0</v>
          </cell>
          <cell r="HD1253">
            <v>0</v>
          </cell>
          <cell r="HE1253">
            <v>0</v>
          </cell>
          <cell r="HF1253">
            <v>0</v>
          </cell>
          <cell r="HG1253">
            <v>0</v>
          </cell>
          <cell r="HH1253">
            <v>0</v>
          </cell>
          <cell r="HI1253">
            <v>0</v>
          </cell>
          <cell r="HJ1253">
            <v>0</v>
          </cell>
          <cell r="HK1253">
            <v>0</v>
          </cell>
          <cell r="HL1253">
            <v>0</v>
          </cell>
          <cell r="HM1253">
            <v>0</v>
          </cell>
          <cell r="HN1253">
            <v>0</v>
          </cell>
          <cell r="HO1253">
            <v>0</v>
          </cell>
          <cell r="HP1253">
            <v>0</v>
          </cell>
          <cell r="HQ1253">
            <v>0</v>
          </cell>
          <cell r="HR1253">
            <v>0</v>
          </cell>
          <cell r="HS1253">
            <v>0</v>
          </cell>
          <cell r="HT1253">
            <v>0</v>
          </cell>
          <cell r="HU1253">
            <v>0</v>
          </cell>
          <cell r="HV1253">
            <v>0</v>
          </cell>
          <cell r="HW1253">
            <v>0</v>
          </cell>
          <cell r="HX1253">
            <v>0</v>
          </cell>
          <cell r="HY1253">
            <v>0</v>
          </cell>
          <cell r="HZ1253">
            <v>0</v>
          </cell>
          <cell r="IA1253">
            <v>0</v>
          </cell>
          <cell r="IB1253">
            <v>0</v>
          </cell>
          <cell r="IC1253">
            <v>0</v>
          </cell>
          <cell r="ID1253">
            <v>0</v>
          </cell>
          <cell r="IE1253">
            <v>0</v>
          </cell>
          <cell r="IF1253">
            <v>0</v>
          </cell>
          <cell r="IG1253">
            <v>0</v>
          </cell>
          <cell r="IH1253">
            <v>0</v>
          </cell>
          <cell r="II1253">
            <v>0</v>
          </cell>
          <cell r="IJ1253">
            <v>0</v>
          </cell>
          <cell r="IK1253">
            <v>0</v>
          </cell>
          <cell r="IL1253">
            <v>0</v>
          </cell>
          <cell r="IM1253">
            <v>0</v>
          </cell>
          <cell r="IN1253">
            <v>0</v>
          </cell>
          <cell r="IO1253">
            <v>0</v>
          </cell>
          <cell r="IP1253">
            <v>0</v>
          </cell>
          <cell r="IQ1253">
            <v>0</v>
          </cell>
          <cell r="IR1253">
            <v>0</v>
          </cell>
          <cell r="IS1253">
            <v>0</v>
          </cell>
          <cell r="IT1253">
            <v>0</v>
          </cell>
          <cell r="IU1253">
            <v>0</v>
          </cell>
          <cell r="IV1253">
            <v>0</v>
          </cell>
          <cell r="IW1253">
            <v>0</v>
          </cell>
          <cell r="IX1253">
            <v>0</v>
          </cell>
          <cell r="IY1253">
            <v>0</v>
          </cell>
          <cell r="IZ1253">
            <v>0</v>
          </cell>
          <cell r="JA1253">
            <v>0</v>
          </cell>
          <cell r="JB1253">
            <v>0</v>
          </cell>
          <cell r="JC1253">
            <v>0</v>
          </cell>
          <cell r="JD1253">
            <v>0</v>
          </cell>
          <cell r="JE1253">
            <v>0</v>
          </cell>
        </row>
        <row r="1254">
          <cell r="D1254" t="str">
            <v>GCV.EX.WYE._._29.DaveJohnston 1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-0.99919999999999831</v>
          </cell>
          <cell r="AS1254">
            <v>0</v>
          </cell>
          <cell r="AT1254">
            <v>-3.7400000000000017E-2</v>
          </cell>
          <cell r="AU1254">
            <v>-5.4400000000000004E-2</v>
          </cell>
          <cell r="AV1254">
            <v>0</v>
          </cell>
          <cell r="AW1254">
            <v>0</v>
          </cell>
          <cell r="AX1254">
            <v>-0.11799999999999999</v>
          </cell>
          <cell r="AY1254">
            <v>-1.4999999999999236E-2</v>
          </cell>
          <cell r="AZ1254">
            <v>0</v>
          </cell>
          <cell r="BA1254">
            <v>-0.68439999999999945</v>
          </cell>
          <cell r="BB1254">
            <v>0</v>
          </cell>
          <cell r="BC1254">
            <v>-8.9999999999999858E-2</v>
          </cell>
          <cell r="BD1254">
            <v>0</v>
          </cell>
          <cell r="BE1254">
            <v>-250.43098544000168</v>
          </cell>
          <cell r="BF1254">
            <v>-11.785714289999987</v>
          </cell>
          <cell r="BG1254">
            <v>-106.29209738000009</v>
          </cell>
          <cell r="BH1254">
            <v>0</v>
          </cell>
          <cell r="BI1254">
            <v>-5.845644239999956</v>
          </cell>
          <cell r="BJ1254">
            <v>0</v>
          </cell>
          <cell r="BK1254">
            <v>0</v>
          </cell>
          <cell r="BL1254">
            <v>-101.56438227000035</v>
          </cell>
          <cell r="BM1254">
            <v>-2.5880041099999289</v>
          </cell>
          <cell r="BN1254">
            <v>-14.360910340000032</v>
          </cell>
          <cell r="BO1254">
            <v>0</v>
          </cell>
          <cell r="BP1254">
            <v>-7.6026851999999963</v>
          </cell>
          <cell r="BQ1254">
            <v>-0.3915476100005435</v>
          </cell>
          <cell r="BR1254">
            <v>73.71133442000064</v>
          </cell>
          <cell r="BS1254">
            <v>63.042851110000001</v>
          </cell>
          <cell r="BT1254">
            <v>0</v>
          </cell>
          <cell r="BU1254">
            <v>-3.3865977999999899</v>
          </cell>
          <cell r="BV1254">
            <v>0</v>
          </cell>
          <cell r="BW1254">
            <v>0</v>
          </cell>
          <cell r="BX1254">
            <v>0</v>
          </cell>
          <cell r="BY1254">
            <v>0</v>
          </cell>
          <cell r="BZ1254">
            <v>-12.923272049999468</v>
          </cell>
          <cell r="CA1254">
            <v>0</v>
          </cell>
          <cell r="CB1254">
            <v>0</v>
          </cell>
          <cell r="CC1254">
            <v>24.772971269999971</v>
          </cell>
          <cell r="CD1254">
            <v>2.2053818899998987</v>
          </cell>
          <cell r="CE1254">
            <v>-473.90450946000055</v>
          </cell>
          <cell r="CF1254">
            <v>0</v>
          </cell>
          <cell r="CG1254">
            <v>0</v>
          </cell>
          <cell r="CH1254">
            <v>-0.95328773999995065</v>
          </cell>
          <cell r="CI1254">
            <v>0</v>
          </cell>
          <cell r="CJ1254">
            <v>-0.38982885000000067</v>
          </cell>
          <cell r="CK1254">
            <v>0</v>
          </cell>
          <cell r="CL1254">
            <v>-25.642255190000014</v>
          </cell>
          <cell r="CM1254">
            <v>-375.60019131000081</v>
          </cell>
          <cell r="CN1254">
            <v>-57.670877599999983</v>
          </cell>
          <cell r="CO1254">
            <v>0</v>
          </cell>
          <cell r="CP1254">
            <v>-71.642643989999897</v>
          </cell>
          <cell r="CQ1254">
            <v>57.994575220000115</v>
          </cell>
          <cell r="CR1254">
            <v>-253.67681888000152</v>
          </cell>
          <cell r="CS1254">
            <v>0</v>
          </cell>
          <cell r="CT1254">
            <v>-32.154008859999749</v>
          </cell>
          <cell r="CU1254">
            <v>-85.067969230000017</v>
          </cell>
          <cell r="CV1254">
            <v>0</v>
          </cell>
          <cell r="CW1254">
            <v>0</v>
          </cell>
          <cell r="CX1254">
            <v>0</v>
          </cell>
          <cell r="CY1254">
            <v>-12.199278569999478</v>
          </cell>
          <cell r="CZ1254">
            <v>-14.513265330000195</v>
          </cell>
          <cell r="DA1254">
            <v>-10.711982700000021</v>
          </cell>
          <cell r="DB1254">
            <v>0</v>
          </cell>
          <cell r="DC1254">
            <v>-35.712486720000015</v>
          </cell>
          <cell r="DD1254">
            <v>-63.317827469999884</v>
          </cell>
          <cell r="DE1254">
            <v>20.238466590002645</v>
          </cell>
          <cell r="DF1254">
            <v>0</v>
          </cell>
          <cell r="DG1254">
            <v>34.897474699999975</v>
          </cell>
          <cell r="DH1254">
            <v>0</v>
          </cell>
          <cell r="DI1254">
            <v>-16.339686130000018</v>
          </cell>
          <cell r="DJ1254">
            <v>0</v>
          </cell>
          <cell r="DK1254">
            <v>0</v>
          </cell>
          <cell r="DL1254">
            <v>-17.262472419999995</v>
          </cell>
          <cell r="DM1254">
            <v>-22.048067390000142</v>
          </cell>
          <cell r="DN1254">
            <v>0</v>
          </cell>
          <cell r="DO1254">
            <v>0</v>
          </cell>
          <cell r="DP1254">
            <v>0</v>
          </cell>
          <cell r="DQ1254">
            <v>40.991217830000096</v>
          </cell>
          <cell r="DR1254">
            <v>-98.160445800000161</v>
          </cell>
          <cell r="DS1254">
            <v>0</v>
          </cell>
          <cell r="DT1254">
            <v>0</v>
          </cell>
          <cell r="DU1254">
            <v>0</v>
          </cell>
          <cell r="DV1254">
            <v>0</v>
          </cell>
          <cell r="DW1254">
            <v>0</v>
          </cell>
          <cell r="DX1254">
            <v>0</v>
          </cell>
          <cell r="DY1254">
            <v>-2.0891025500001206</v>
          </cell>
          <cell r="DZ1254">
            <v>-47.88944519000006</v>
          </cell>
          <cell r="EA1254">
            <v>0</v>
          </cell>
          <cell r="EB1254">
            <v>0</v>
          </cell>
          <cell r="EC1254">
            <v>-9.2875318100000186</v>
          </cell>
          <cell r="ED1254">
            <v>-38.894366249999621</v>
          </cell>
          <cell r="EE1254">
            <v>-63.547058550000656</v>
          </cell>
          <cell r="EF1254">
            <v>0</v>
          </cell>
          <cell r="EG1254">
            <v>23.529431330000079</v>
          </cell>
          <cell r="EH1254">
            <v>0</v>
          </cell>
          <cell r="EI1254">
            <v>0</v>
          </cell>
          <cell r="EJ1254">
            <v>0</v>
          </cell>
          <cell r="EK1254">
            <v>0</v>
          </cell>
          <cell r="EL1254">
            <v>-3.9074005100000022</v>
          </cell>
          <cell r="EM1254">
            <v>-48.300029530000074</v>
          </cell>
          <cell r="EN1254">
            <v>0</v>
          </cell>
          <cell r="EO1254">
            <v>0</v>
          </cell>
          <cell r="EP1254">
            <v>-34.869059840000205</v>
          </cell>
          <cell r="EQ1254">
            <v>0</v>
          </cell>
          <cell r="ER1254">
            <v>-45.890620299999682</v>
          </cell>
          <cell r="ES1254">
            <v>-22.030760219999991</v>
          </cell>
          <cell r="ET1254">
            <v>0</v>
          </cell>
          <cell r="EU1254">
            <v>0</v>
          </cell>
          <cell r="EV1254">
            <v>0</v>
          </cell>
          <cell r="EW1254">
            <v>0</v>
          </cell>
          <cell r="EX1254">
            <v>0</v>
          </cell>
          <cell r="EY1254">
            <v>-15.683723010000108</v>
          </cell>
          <cell r="EZ1254">
            <v>0</v>
          </cell>
          <cell r="FA1254">
            <v>4.417834589999984</v>
          </cell>
          <cell r="FB1254">
            <v>-5.2423764799999901</v>
          </cell>
          <cell r="FC1254">
            <v>0</v>
          </cell>
          <cell r="FD1254">
            <v>-7.3515951800000039</v>
          </cell>
          <cell r="FE1254">
            <v>-90.803965189999872</v>
          </cell>
          <cell r="FF1254">
            <v>8.4970370000007733E-2</v>
          </cell>
          <cell r="FG1254">
            <v>0</v>
          </cell>
          <cell r="FH1254">
            <v>-8.4846652699999936</v>
          </cell>
          <cell r="FI1254">
            <v>0</v>
          </cell>
          <cell r="FJ1254">
            <v>0</v>
          </cell>
          <cell r="FK1254">
            <v>0</v>
          </cell>
          <cell r="FL1254">
            <v>-3.8023755799999321</v>
          </cell>
          <cell r="FM1254">
            <v>-52.725190839999982</v>
          </cell>
          <cell r="FN1254">
            <v>0</v>
          </cell>
          <cell r="FO1254">
            <v>0</v>
          </cell>
          <cell r="FP1254">
            <v>-25.876703870000256</v>
          </cell>
          <cell r="FQ1254">
            <v>0</v>
          </cell>
          <cell r="FR1254">
            <v>36.212211499999285</v>
          </cell>
          <cell r="FS1254">
            <v>65.740026149999977</v>
          </cell>
          <cell r="FT1254">
            <v>-21.245386559999929</v>
          </cell>
          <cell r="FU1254">
            <v>0</v>
          </cell>
          <cell r="FV1254">
            <v>0</v>
          </cell>
          <cell r="FW1254">
            <v>0</v>
          </cell>
          <cell r="FX1254">
            <v>0</v>
          </cell>
          <cell r="FY1254">
            <v>-15.683723009999994</v>
          </cell>
          <cell r="FZ1254">
            <v>-29.317444600000044</v>
          </cell>
          <cell r="GA1254">
            <v>0</v>
          </cell>
          <cell r="GB1254">
            <v>0</v>
          </cell>
          <cell r="GC1254">
            <v>23.781718459999979</v>
          </cell>
          <cell r="GD1254">
            <v>12.937021060000006</v>
          </cell>
          <cell r="GE1254">
            <v>-30.133218199999646</v>
          </cell>
          <cell r="GF1254">
            <v>0</v>
          </cell>
          <cell r="GG1254">
            <v>0</v>
          </cell>
          <cell r="GH1254">
            <v>0</v>
          </cell>
          <cell r="GI1254">
            <v>0</v>
          </cell>
          <cell r="GJ1254">
            <v>0</v>
          </cell>
          <cell r="GK1254">
            <v>0</v>
          </cell>
          <cell r="GL1254">
            <v>-14.009347410000004</v>
          </cell>
          <cell r="GM1254">
            <v>-16.123870789999984</v>
          </cell>
          <cell r="GN1254">
            <v>0</v>
          </cell>
          <cell r="GO1254">
            <v>0</v>
          </cell>
          <cell r="GP1254">
            <v>0</v>
          </cell>
          <cell r="GQ1254">
            <v>0</v>
          </cell>
          <cell r="GR1254">
            <v>-172.41598691999934</v>
          </cell>
          <cell r="GS1254">
            <v>0</v>
          </cell>
          <cell r="GT1254">
            <v>0</v>
          </cell>
          <cell r="GU1254">
            <v>-16.694465910000005</v>
          </cell>
          <cell r="GV1254">
            <v>0</v>
          </cell>
          <cell r="GW1254">
            <v>0</v>
          </cell>
          <cell r="GX1254">
            <v>0</v>
          </cell>
          <cell r="GY1254">
            <v>0</v>
          </cell>
          <cell r="GZ1254">
            <v>-3.6045210099999849</v>
          </cell>
          <cell r="HA1254">
            <v>0</v>
          </cell>
          <cell r="HB1254">
            <v>0</v>
          </cell>
          <cell r="HC1254">
            <v>0</v>
          </cell>
          <cell r="HD1254">
            <v>-152.11699999999973</v>
          </cell>
          <cell r="HE1254">
            <v>-174.73114110999995</v>
          </cell>
          <cell r="HF1254">
            <v>0</v>
          </cell>
          <cell r="HG1254">
            <v>-165.07723609000004</v>
          </cell>
          <cell r="HH1254">
            <v>0</v>
          </cell>
          <cell r="HI1254">
            <v>0</v>
          </cell>
          <cell r="HJ1254">
            <v>0</v>
          </cell>
          <cell r="HK1254">
            <v>0</v>
          </cell>
          <cell r="HL1254">
            <v>0</v>
          </cell>
          <cell r="HM1254">
            <v>0</v>
          </cell>
          <cell r="HN1254">
            <v>0</v>
          </cell>
          <cell r="HO1254">
            <v>0</v>
          </cell>
          <cell r="HP1254">
            <v>0</v>
          </cell>
          <cell r="HQ1254">
            <v>-9.6539050200003658</v>
          </cell>
          <cell r="HR1254">
            <v>-30.080448030000071</v>
          </cell>
          <cell r="HS1254">
            <v>0</v>
          </cell>
          <cell r="HT1254">
            <v>0</v>
          </cell>
          <cell r="HU1254">
            <v>0</v>
          </cell>
          <cell r="HV1254">
            <v>0</v>
          </cell>
          <cell r="HW1254">
            <v>0</v>
          </cell>
          <cell r="HX1254">
            <v>0</v>
          </cell>
          <cell r="HY1254">
            <v>0</v>
          </cell>
          <cell r="HZ1254">
            <v>-30.080448029999985</v>
          </cell>
          <cell r="IA1254">
            <v>0</v>
          </cell>
          <cell r="IB1254">
            <v>0</v>
          </cell>
          <cell r="IC1254">
            <v>0</v>
          </cell>
          <cell r="ID1254">
            <v>0</v>
          </cell>
          <cell r="IE1254">
            <v>-123.43336271999988</v>
          </cell>
          <cell r="IF1254">
            <v>0</v>
          </cell>
          <cell r="IG1254">
            <v>0</v>
          </cell>
          <cell r="IH1254">
            <v>0</v>
          </cell>
          <cell r="II1254">
            <v>0</v>
          </cell>
          <cell r="IJ1254">
            <v>0</v>
          </cell>
          <cell r="IK1254">
            <v>0</v>
          </cell>
          <cell r="IL1254">
            <v>0</v>
          </cell>
          <cell r="IM1254">
            <v>0</v>
          </cell>
          <cell r="IN1254">
            <v>0</v>
          </cell>
          <cell r="IO1254">
            <v>0</v>
          </cell>
          <cell r="IP1254">
            <v>-123.43336271999999</v>
          </cell>
          <cell r="IQ1254">
            <v>0</v>
          </cell>
          <cell r="IR1254">
            <v>0</v>
          </cell>
          <cell r="IS1254">
            <v>0</v>
          </cell>
          <cell r="IT1254">
            <v>0</v>
          </cell>
          <cell r="IU1254">
            <v>0</v>
          </cell>
          <cell r="IV1254">
            <v>0</v>
          </cell>
          <cell r="IW1254">
            <v>0</v>
          </cell>
          <cell r="IX1254">
            <v>0</v>
          </cell>
          <cell r="IY1254">
            <v>0</v>
          </cell>
          <cell r="IZ1254">
            <v>0</v>
          </cell>
          <cell r="JA1254">
            <v>0</v>
          </cell>
          <cell r="JB1254">
            <v>0</v>
          </cell>
          <cell r="JC1254">
            <v>0</v>
          </cell>
          <cell r="JD1254">
            <v>0</v>
          </cell>
          <cell r="JE1254">
            <v>0</v>
          </cell>
        </row>
        <row r="1255">
          <cell r="D1255" t="str">
            <v>GCV.EX.WYE._._29.DaveJohnston 2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-0.41974820000000079</v>
          </cell>
          <cell r="AS1255">
            <v>-2.4660000000000126E-2</v>
          </cell>
          <cell r="AT1255">
            <v>-0.35458820000000002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-4.0499999999999758E-2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  <cell r="BD1255">
            <v>0</v>
          </cell>
          <cell r="BE1255">
            <v>-118.98026541999934</v>
          </cell>
          <cell r="BF1255">
            <v>-0.50059955999972772</v>
          </cell>
          <cell r="BG1255">
            <v>-21.379336140000078</v>
          </cell>
          <cell r="BH1255">
            <v>92.667655099999934</v>
          </cell>
          <cell r="BI1255">
            <v>0</v>
          </cell>
          <cell r="BJ1255">
            <v>0</v>
          </cell>
          <cell r="BK1255">
            <v>-30.767765170000004</v>
          </cell>
          <cell r="BL1255">
            <v>-21.578947639999569</v>
          </cell>
          <cell r="BM1255">
            <v>-43.614489810001032</v>
          </cell>
          <cell r="BN1255">
            <v>-9.7447475899999745</v>
          </cell>
          <cell r="BO1255">
            <v>0</v>
          </cell>
          <cell r="BP1255">
            <v>-30.679159549999895</v>
          </cell>
          <cell r="BQ1255">
            <v>-53.382875060000515</v>
          </cell>
          <cell r="BR1255">
            <v>-310.62063300999944</v>
          </cell>
          <cell r="BS1255">
            <v>11.733430509999977</v>
          </cell>
          <cell r="BT1255">
            <v>-36.329747420000103</v>
          </cell>
          <cell r="BU1255">
            <v>0</v>
          </cell>
          <cell r="BV1255">
            <v>0</v>
          </cell>
          <cell r="BW1255">
            <v>0</v>
          </cell>
          <cell r="BX1255">
            <v>0</v>
          </cell>
          <cell r="BY1255">
            <v>-81.154796069999975</v>
          </cell>
          <cell r="BZ1255">
            <v>-171.88665334999905</v>
          </cell>
          <cell r="CA1255">
            <v>-32.982866680000001</v>
          </cell>
          <cell r="CB1255">
            <v>0</v>
          </cell>
          <cell r="CC1255">
            <v>0</v>
          </cell>
          <cell r="CD1255">
            <v>0</v>
          </cell>
          <cell r="CE1255">
            <v>-176.78804659999878</v>
          </cell>
          <cell r="CF1255">
            <v>-19.166256259999955</v>
          </cell>
          <cell r="CG1255">
            <v>0</v>
          </cell>
          <cell r="CH1255">
            <v>-51.081316509999851</v>
          </cell>
          <cell r="CI1255">
            <v>0</v>
          </cell>
          <cell r="CJ1255">
            <v>0</v>
          </cell>
          <cell r="CK1255">
            <v>0</v>
          </cell>
          <cell r="CL1255">
            <v>0</v>
          </cell>
          <cell r="CM1255">
            <v>-15.702259140000024</v>
          </cell>
          <cell r="CN1255">
            <v>0</v>
          </cell>
          <cell r="CO1255">
            <v>0</v>
          </cell>
          <cell r="CP1255">
            <v>-34.689980089999835</v>
          </cell>
          <cell r="CQ1255">
            <v>-56.148234599999796</v>
          </cell>
          <cell r="CR1255">
            <v>-157.38722987000074</v>
          </cell>
          <cell r="CS1255">
            <v>0</v>
          </cell>
          <cell r="CT1255">
            <v>-4.518903340000179</v>
          </cell>
          <cell r="CU1255">
            <v>-7.7054450499999803</v>
          </cell>
          <cell r="CV1255">
            <v>0</v>
          </cell>
          <cell r="CW1255">
            <v>0</v>
          </cell>
          <cell r="CX1255">
            <v>0</v>
          </cell>
          <cell r="CY1255">
            <v>-27.731390890000057</v>
          </cell>
          <cell r="CZ1255">
            <v>2.2305899997263623E-3</v>
          </cell>
          <cell r="DA1255">
            <v>-59.201540250000107</v>
          </cell>
          <cell r="DB1255">
            <v>0</v>
          </cell>
          <cell r="DC1255">
            <v>-15.470772570000463</v>
          </cell>
          <cell r="DD1255">
            <v>-42.761408360000132</v>
          </cell>
          <cell r="DE1255">
            <v>5.0943360100009158</v>
          </cell>
          <cell r="DF1255">
            <v>13.384538329999941</v>
          </cell>
          <cell r="DG1255">
            <v>-47.060618830000067</v>
          </cell>
          <cell r="DH1255">
            <v>0</v>
          </cell>
          <cell r="DI1255">
            <v>0</v>
          </cell>
          <cell r="DJ1255">
            <v>0</v>
          </cell>
          <cell r="DK1255">
            <v>0</v>
          </cell>
          <cell r="DL1255">
            <v>-22.720101410000098</v>
          </cell>
          <cell r="DM1255">
            <v>29.926005350000196</v>
          </cell>
          <cell r="DN1255">
            <v>13.164607899999965</v>
          </cell>
          <cell r="DO1255">
            <v>0</v>
          </cell>
          <cell r="DP1255">
            <v>-4.8645187099996292</v>
          </cell>
          <cell r="DQ1255">
            <v>23.264423379999243</v>
          </cell>
          <cell r="DR1255">
            <v>-77.034287100001166</v>
          </cell>
          <cell r="DS1255">
            <v>0</v>
          </cell>
          <cell r="DT1255">
            <v>0</v>
          </cell>
          <cell r="DU1255">
            <v>0</v>
          </cell>
          <cell r="DV1255">
            <v>45.163554529999999</v>
          </cell>
          <cell r="DW1255">
            <v>0</v>
          </cell>
          <cell r="DX1255">
            <v>0</v>
          </cell>
          <cell r="DY1255">
            <v>0</v>
          </cell>
          <cell r="DZ1255">
            <v>-2.388981190000095</v>
          </cell>
          <cell r="EA1255">
            <v>0</v>
          </cell>
          <cell r="EB1255">
            <v>-21.974660949999986</v>
          </cell>
          <cell r="EC1255">
            <v>-71.560661390000405</v>
          </cell>
          <cell r="ED1255">
            <v>-26.273538100001133</v>
          </cell>
          <cell r="EE1255">
            <v>-309.91113605999999</v>
          </cell>
          <cell r="EF1255">
            <v>0</v>
          </cell>
          <cell r="EG1255">
            <v>-44.848657530000082</v>
          </cell>
          <cell r="EH1255">
            <v>-20.976591989999974</v>
          </cell>
          <cell r="EI1255">
            <v>0</v>
          </cell>
          <cell r="EJ1255">
            <v>0</v>
          </cell>
          <cell r="EK1255">
            <v>0</v>
          </cell>
          <cell r="EL1255">
            <v>-16.945929300000103</v>
          </cell>
          <cell r="EM1255">
            <v>-119.11290702999986</v>
          </cell>
          <cell r="EN1255">
            <v>0</v>
          </cell>
          <cell r="EO1255">
            <v>7.4360655699999967</v>
          </cell>
          <cell r="EP1255">
            <v>-32.446022680000056</v>
          </cell>
          <cell r="EQ1255">
            <v>-83.017093100000238</v>
          </cell>
          <cell r="ER1255">
            <v>-26.938275639999119</v>
          </cell>
          <cell r="ES1255">
            <v>0</v>
          </cell>
          <cell r="ET1255">
            <v>-1.0944504700000834</v>
          </cell>
          <cell r="EU1255">
            <v>0</v>
          </cell>
          <cell r="EV1255">
            <v>0</v>
          </cell>
          <cell r="EW1255">
            <v>0</v>
          </cell>
          <cell r="EX1255">
            <v>0</v>
          </cell>
          <cell r="EY1255">
            <v>-17.757477160000008</v>
          </cell>
          <cell r="EZ1255">
            <v>0</v>
          </cell>
          <cell r="FA1255">
            <v>1.8955087100000014</v>
          </cell>
          <cell r="FB1255">
            <v>0</v>
          </cell>
          <cell r="FC1255">
            <v>-6.8887419600001749</v>
          </cell>
          <cell r="FD1255">
            <v>-3.0931147600001623</v>
          </cell>
          <cell r="FE1255">
            <v>-26.344971790000272</v>
          </cell>
          <cell r="FF1255">
            <v>0</v>
          </cell>
          <cell r="FG1255">
            <v>0</v>
          </cell>
          <cell r="FH1255">
            <v>0</v>
          </cell>
          <cell r="FI1255">
            <v>-22.78448813</v>
          </cell>
          <cell r="FJ1255">
            <v>0</v>
          </cell>
          <cell r="FK1255">
            <v>0</v>
          </cell>
          <cell r="FL1255">
            <v>-3.5604836599999317</v>
          </cell>
          <cell r="FM1255">
            <v>0</v>
          </cell>
          <cell r="FN1255">
            <v>0</v>
          </cell>
          <cell r="FO1255">
            <v>0</v>
          </cell>
          <cell r="FP1255">
            <v>0</v>
          </cell>
          <cell r="FQ1255">
            <v>0</v>
          </cell>
          <cell r="FR1255">
            <v>-87.551169870000194</v>
          </cell>
          <cell r="FS1255">
            <v>0</v>
          </cell>
          <cell r="FT1255">
            <v>-3.1535477400000218</v>
          </cell>
          <cell r="FU1255">
            <v>-71.295382109999991</v>
          </cell>
          <cell r="FV1255">
            <v>0</v>
          </cell>
          <cell r="FW1255">
            <v>0</v>
          </cell>
          <cell r="FX1255">
            <v>0</v>
          </cell>
          <cell r="FY1255">
            <v>0</v>
          </cell>
          <cell r="FZ1255">
            <v>0</v>
          </cell>
          <cell r="GA1255">
            <v>0</v>
          </cell>
          <cell r="GB1255">
            <v>0</v>
          </cell>
          <cell r="GC1255">
            <v>0</v>
          </cell>
          <cell r="GD1255">
            <v>-13.102240019999954</v>
          </cell>
          <cell r="GE1255">
            <v>-55.77689545999965</v>
          </cell>
          <cell r="GF1255">
            <v>0</v>
          </cell>
          <cell r="GG1255">
            <v>-20.629312059999847</v>
          </cell>
          <cell r="GH1255">
            <v>0</v>
          </cell>
          <cell r="GI1255">
            <v>0</v>
          </cell>
          <cell r="GJ1255">
            <v>0</v>
          </cell>
          <cell r="GK1255">
            <v>0</v>
          </cell>
          <cell r="GL1255">
            <v>-19.422392560000048</v>
          </cell>
          <cell r="GM1255">
            <v>-5.7251908399999536</v>
          </cell>
          <cell r="GN1255">
            <v>0</v>
          </cell>
          <cell r="GO1255">
            <v>0</v>
          </cell>
          <cell r="GP1255">
            <v>0</v>
          </cell>
          <cell r="GQ1255">
            <v>-10.000000000000455</v>
          </cell>
          <cell r="GR1255">
            <v>-49.99831198999982</v>
          </cell>
          <cell r="GS1255">
            <v>0</v>
          </cell>
          <cell r="GT1255">
            <v>-9.1477333599999611</v>
          </cell>
          <cell r="GU1255">
            <v>3.4724936700000342</v>
          </cell>
          <cell r="GV1255">
            <v>0</v>
          </cell>
          <cell r="GW1255">
            <v>0</v>
          </cell>
          <cell r="GX1255">
            <v>0</v>
          </cell>
          <cell r="GY1255">
            <v>0</v>
          </cell>
          <cell r="GZ1255">
            <v>-2.7825723000000266</v>
          </cell>
          <cell r="HA1255">
            <v>0</v>
          </cell>
          <cell r="HB1255">
            <v>0</v>
          </cell>
          <cell r="HC1255">
            <v>0</v>
          </cell>
          <cell r="HD1255">
            <v>-41.540500000000065</v>
          </cell>
          <cell r="HE1255">
            <v>23.572804939999514</v>
          </cell>
          <cell r="HF1255">
            <v>13.091803279999993</v>
          </cell>
          <cell r="HG1255">
            <v>10.481001659999947</v>
          </cell>
          <cell r="HH1255">
            <v>0</v>
          </cell>
          <cell r="HI1255">
            <v>0</v>
          </cell>
          <cell r="HJ1255">
            <v>0</v>
          </cell>
          <cell r="HK1255">
            <v>0</v>
          </cell>
          <cell r="HL1255">
            <v>0</v>
          </cell>
          <cell r="HM1255">
            <v>0</v>
          </cell>
          <cell r="HN1255">
            <v>0</v>
          </cell>
          <cell r="HO1255">
            <v>0</v>
          </cell>
          <cell r="HP1255">
            <v>0</v>
          </cell>
          <cell r="HQ1255">
            <v>0</v>
          </cell>
          <cell r="HR1255">
            <v>0</v>
          </cell>
          <cell r="HS1255">
            <v>0</v>
          </cell>
          <cell r="HT1255">
            <v>0</v>
          </cell>
          <cell r="HU1255">
            <v>0</v>
          </cell>
          <cell r="HV1255">
            <v>0</v>
          </cell>
          <cell r="HW1255">
            <v>0</v>
          </cell>
          <cell r="HX1255">
            <v>0</v>
          </cell>
          <cell r="HY1255">
            <v>0</v>
          </cell>
          <cell r="HZ1255">
            <v>0</v>
          </cell>
          <cell r="IA1255">
            <v>0</v>
          </cell>
          <cell r="IB1255">
            <v>0</v>
          </cell>
          <cell r="IC1255">
            <v>0</v>
          </cell>
          <cell r="ID1255">
            <v>0</v>
          </cell>
          <cell r="IE1255">
            <v>-34.270877169999949</v>
          </cell>
          <cell r="IF1255">
            <v>0</v>
          </cell>
          <cell r="IG1255">
            <v>0</v>
          </cell>
          <cell r="IH1255">
            <v>0</v>
          </cell>
          <cell r="II1255">
            <v>0</v>
          </cell>
          <cell r="IJ1255">
            <v>0</v>
          </cell>
          <cell r="IK1255">
            <v>0</v>
          </cell>
          <cell r="IL1255">
            <v>0</v>
          </cell>
          <cell r="IM1255">
            <v>0</v>
          </cell>
          <cell r="IN1255">
            <v>0</v>
          </cell>
          <cell r="IO1255">
            <v>0</v>
          </cell>
          <cell r="IP1255">
            <v>-34.270877169999949</v>
          </cell>
          <cell r="IQ1255">
            <v>0</v>
          </cell>
          <cell r="IR1255">
            <v>-27.678038979999656</v>
          </cell>
          <cell r="IS1255">
            <v>0</v>
          </cell>
          <cell r="IT1255">
            <v>0</v>
          </cell>
          <cell r="IU1255">
            <v>0</v>
          </cell>
          <cell r="IV1255">
            <v>0</v>
          </cell>
          <cell r="IW1255">
            <v>0</v>
          </cell>
          <cell r="IX1255">
            <v>0</v>
          </cell>
          <cell r="IY1255">
            <v>0</v>
          </cell>
          <cell r="IZ1255">
            <v>0</v>
          </cell>
          <cell r="JA1255">
            <v>0</v>
          </cell>
          <cell r="JB1255">
            <v>0</v>
          </cell>
          <cell r="JC1255">
            <v>-27.678038979999997</v>
          </cell>
          <cell r="JD1255">
            <v>0</v>
          </cell>
          <cell r="JE1255">
            <v>0</v>
          </cell>
        </row>
        <row r="1256">
          <cell r="D1256" t="str">
            <v>GCV.EX.WYE._._29.DaveJohnston 1 OR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  <cell r="BD1256">
            <v>0</v>
          </cell>
          <cell r="BE1256">
            <v>-184.79564324999956</v>
          </cell>
          <cell r="BF1256">
            <v>0</v>
          </cell>
          <cell r="BG1256">
            <v>0</v>
          </cell>
          <cell r="BH1256">
            <v>0</v>
          </cell>
          <cell r="BI1256">
            <v>0</v>
          </cell>
          <cell r="BJ1256">
            <v>0</v>
          </cell>
          <cell r="BK1256">
            <v>0</v>
          </cell>
          <cell r="BL1256">
            <v>-133.64176123000016</v>
          </cell>
          <cell r="BM1256">
            <v>-34.638838539999824</v>
          </cell>
          <cell r="BN1256">
            <v>0</v>
          </cell>
          <cell r="BO1256">
            <v>0</v>
          </cell>
          <cell r="BP1256">
            <v>-10.966686399999958</v>
          </cell>
          <cell r="BQ1256">
            <v>-5.5483570800001871</v>
          </cell>
          <cell r="BR1256">
            <v>-109.52069896000012</v>
          </cell>
          <cell r="BS1256">
            <v>-43.8</v>
          </cell>
          <cell r="BT1256">
            <v>0</v>
          </cell>
          <cell r="BU1256">
            <v>0</v>
          </cell>
          <cell r="BV1256">
            <v>0</v>
          </cell>
          <cell r="BW1256">
            <v>0</v>
          </cell>
          <cell r="BX1256">
            <v>0</v>
          </cell>
          <cell r="BY1256">
            <v>0</v>
          </cell>
          <cell r="BZ1256">
            <v>-11.170126229999823</v>
          </cell>
          <cell r="CA1256">
            <v>0</v>
          </cell>
          <cell r="CB1256">
            <v>0</v>
          </cell>
          <cell r="CC1256">
            <v>-46.620000000000005</v>
          </cell>
          <cell r="CD1256">
            <v>-7.9305727299999944</v>
          </cell>
          <cell r="CE1256">
            <v>-170.60332836999987</v>
          </cell>
          <cell r="CF1256">
            <v>0</v>
          </cell>
          <cell r="CG1256">
            <v>-12.235687659999996</v>
          </cell>
          <cell r="CH1256">
            <v>-25.626332139999931</v>
          </cell>
          <cell r="CI1256">
            <v>0</v>
          </cell>
          <cell r="CJ1256">
            <v>0</v>
          </cell>
          <cell r="CK1256">
            <v>0</v>
          </cell>
          <cell r="CL1256">
            <v>0</v>
          </cell>
          <cell r="CM1256">
            <v>-83.848394100000178</v>
          </cell>
          <cell r="CN1256">
            <v>-12.329122389999981</v>
          </cell>
          <cell r="CO1256">
            <v>0</v>
          </cell>
          <cell r="CP1256">
            <v>-2.874234480000041</v>
          </cell>
          <cell r="CQ1256">
            <v>-33.689557599999944</v>
          </cell>
          <cell r="CR1256">
            <v>-16.340512269999635</v>
          </cell>
          <cell r="CS1256">
            <v>0</v>
          </cell>
          <cell r="CT1256">
            <v>-7.3002344999999877</v>
          </cell>
          <cell r="CU1256">
            <v>-12.268454350000013</v>
          </cell>
          <cell r="CV1256">
            <v>0</v>
          </cell>
          <cell r="CW1256">
            <v>0</v>
          </cell>
          <cell r="CX1256">
            <v>0</v>
          </cell>
          <cell r="CY1256">
            <v>-3.4844444500000691</v>
          </cell>
          <cell r="CZ1256">
            <v>0</v>
          </cell>
          <cell r="DA1256">
            <v>0</v>
          </cell>
          <cell r="DB1256">
            <v>0</v>
          </cell>
          <cell r="DC1256">
            <v>-0.77342950999991444</v>
          </cell>
          <cell r="DD1256">
            <v>7.4860505399999511</v>
          </cell>
          <cell r="DE1256">
            <v>-21.622795580000457</v>
          </cell>
          <cell r="DF1256">
            <v>0</v>
          </cell>
          <cell r="DG1256">
            <v>0</v>
          </cell>
          <cell r="DH1256">
            <v>0</v>
          </cell>
          <cell r="DI1256">
            <v>0</v>
          </cell>
          <cell r="DJ1256">
            <v>0</v>
          </cell>
          <cell r="DK1256">
            <v>0</v>
          </cell>
          <cell r="DL1256">
            <v>-8.0538520499999322</v>
          </cell>
          <cell r="DM1256">
            <v>0</v>
          </cell>
          <cell r="DN1256">
            <v>-19.019147460000028</v>
          </cell>
          <cell r="DO1256">
            <v>0</v>
          </cell>
          <cell r="DP1256">
            <v>-0.90187448999995468</v>
          </cell>
          <cell r="DQ1256">
            <v>6.352078419999998</v>
          </cell>
          <cell r="DR1256">
            <v>-20.912380530000064</v>
          </cell>
          <cell r="DS1256">
            <v>0</v>
          </cell>
          <cell r="DT1256">
            <v>0</v>
          </cell>
          <cell r="DU1256">
            <v>0</v>
          </cell>
          <cell r="DV1256">
            <v>0</v>
          </cell>
          <cell r="DW1256">
            <v>0</v>
          </cell>
          <cell r="DX1256">
            <v>0</v>
          </cell>
          <cell r="DY1256">
            <v>-5.8149374200000352</v>
          </cell>
          <cell r="DZ1256">
            <v>8.5767550200000073</v>
          </cell>
          <cell r="EA1256">
            <v>0</v>
          </cell>
          <cell r="EB1256">
            <v>0</v>
          </cell>
          <cell r="EC1256">
            <v>-37.92631578999999</v>
          </cell>
          <cell r="ED1256">
            <v>14.25211765999984</v>
          </cell>
          <cell r="EE1256">
            <v>-38.040837499999725</v>
          </cell>
          <cell r="EF1256">
            <v>0</v>
          </cell>
          <cell r="EG1256">
            <v>-26.75830129000002</v>
          </cell>
          <cell r="EH1256">
            <v>0</v>
          </cell>
          <cell r="EI1256">
            <v>0</v>
          </cell>
          <cell r="EJ1256">
            <v>0</v>
          </cell>
          <cell r="EK1256">
            <v>0</v>
          </cell>
          <cell r="EL1256">
            <v>0</v>
          </cell>
          <cell r="EM1256">
            <v>-17.353618209999979</v>
          </cell>
          <cell r="EN1256">
            <v>0</v>
          </cell>
          <cell r="EO1256">
            <v>0</v>
          </cell>
          <cell r="EP1256">
            <v>6.0710820000000467</v>
          </cell>
          <cell r="EQ1256">
            <v>0</v>
          </cell>
          <cell r="ER1256">
            <v>4.6779563599998255</v>
          </cell>
          <cell r="ES1256">
            <v>43.799999999999983</v>
          </cell>
          <cell r="ET1256">
            <v>0</v>
          </cell>
          <cell r="EU1256">
            <v>0</v>
          </cell>
          <cell r="EV1256">
            <v>0</v>
          </cell>
          <cell r="EW1256">
            <v>0</v>
          </cell>
          <cell r="EX1256">
            <v>0</v>
          </cell>
          <cell r="EY1256">
            <v>-28.299456289999995</v>
          </cell>
          <cell r="EZ1256">
            <v>-7.7225830300000098</v>
          </cell>
          <cell r="FA1256">
            <v>0</v>
          </cell>
          <cell r="FB1256">
            <v>-3.1000043200000036</v>
          </cell>
          <cell r="FC1256">
            <v>0</v>
          </cell>
          <cell r="FD1256">
            <v>0</v>
          </cell>
          <cell r="FE1256">
            <v>8.6944198799997139</v>
          </cell>
          <cell r="FF1256">
            <v>0</v>
          </cell>
          <cell r="FG1256">
            <v>0</v>
          </cell>
          <cell r="FH1256">
            <v>-3.2928574699999871</v>
          </cell>
          <cell r="FI1256">
            <v>0</v>
          </cell>
          <cell r="FJ1256">
            <v>0</v>
          </cell>
          <cell r="FK1256">
            <v>0</v>
          </cell>
          <cell r="FL1256">
            <v>0</v>
          </cell>
          <cell r="FM1256">
            <v>26.999999999999943</v>
          </cell>
          <cell r="FN1256">
            <v>0</v>
          </cell>
          <cell r="FO1256">
            <v>0</v>
          </cell>
          <cell r="FP1256">
            <v>0</v>
          </cell>
          <cell r="FQ1256">
            <v>-15.012722650000001</v>
          </cell>
          <cell r="FR1256">
            <v>-50.700610299999425</v>
          </cell>
          <cell r="FS1256">
            <v>0</v>
          </cell>
          <cell r="FT1256">
            <v>-5.7441509399999404</v>
          </cell>
          <cell r="FU1256">
            <v>0</v>
          </cell>
          <cell r="FV1256">
            <v>0</v>
          </cell>
          <cell r="FW1256">
            <v>0</v>
          </cell>
          <cell r="FX1256">
            <v>0</v>
          </cell>
          <cell r="FY1256">
            <v>0</v>
          </cell>
          <cell r="FZ1256">
            <v>-1.1564593600000137</v>
          </cell>
          <cell r="GA1256">
            <v>0</v>
          </cell>
          <cell r="GB1256">
            <v>0</v>
          </cell>
          <cell r="GC1256">
            <v>-43.799999999999898</v>
          </cell>
          <cell r="GD1256">
            <v>0</v>
          </cell>
          <cell r="GE1256">
            <v>43.799999999999955</v>
          </cell>
          <cell r="GF1256">
            <v>0</v>
          </cell>
          <cell r="GG1256">
            <v>0</v>
          </cell>
          <cell r="GH1256">
            <v>0</v>
          </cell>
          <cell r="GI1256">
            <v>0</v>
          </cell>
          <cell r="GJ1256">
            <v>0</v>
          </cell>
          <cell r="GK1256">
            <v>0</v>
          </cell>
          <cell r="GL1256">
            <v>43.8</v>
          </cell>
          <cell r="GM1256">
            <v>0</v>
          </cell>
          <cell r="GN1256">
            <v>0</v>
          </cell>
          <cell r="GO1256">
            <v>0</v>
          </cell>
          <cell r="GP1256">
            <v>0</v>
          </cell>
          <cell r="GQ1256">
            <v>0</v>
          </cell>
          <cell r="GR1256">
            <v>-86.126318910000009</v>
          </cell>
          <cell r="GS1256">
            <v>-4.3890277100000077</v>
          </cell>
          <cell r="GT1256">
            <v>0</v>
          </cell>
          <cell r="GU1256">
            <v>0</v>
          </cell>
          <cell r="GV1256">
            <v>0</v>
          </cell>
          <cell r="GW1256">
            <v>0</v>
          </cell>
          <cell r="GX1256">
            <v>0</v>
          </cell>
          <cell r="GY1256">
            <v>0</v>
          </cell>
          <cell r="GZ1256">
            <v>-19.39243458</v>
          </cell>
          <cell r="HA1256">
            <v>0</v>
          </cell>
          <cell r="HB1256">
            <v>0</v>
          </cell>
          <cell r="HC1256">
            <v>0</v>
          </cell>
          <cell r="HD1256">
            <v>-62.344856619999973</v>
          </cell>
          <cell r="HE1256">
            <v>-23.093542689999595</v>
          </cell>
          <cell r="HF1256">
            <v>0</v>
          </cell>
          <cell r="HG1256">
            <v>-10.939919049999844</v>
          </cell>
          <cell r="HH1256">
            <v>0</v>
          </cell>
          <cell r="HI1256">
            <v>0</v>
          </cell>
          <cell r="HJ1256">
            <v>0</v>
          </cell>
          <cell r="HK1256">
            <v>0</v>
          </cell>
          <cell r="HL1256">
            <v>0</v>
          </cell>
          <cell r="HM1256">
            <v>-12.153623639999992</v>
          </cell>
          <cell r="HN1256">
            <v>0</v>
          </cell>
          <cell r="HO1256">
            <v>0</v>
          </cell>
          <cell r="HP1256">
            <v>0</v>
          </cell>
          <cell r="HQ1256">
            <v>0</v>
          </cell>
          <cell r="HR1256">
            <v>-35.100000000000023</v>
          </cell>
          <cell r="HS1256">
            <v>0</v>
          </cell>
          <cell r="HT1256">
            <v>0</v>
          </cell>
          <cell r="HU1256">
            <v>0</v>
          </cell>
          <cell r="HV1256">
            <v>0</v>
          </cell>
          <cell r="HW1256">
            <v>0</v>
          </cell>
          <cell r="HX1256">
            <v>0</v>
          </cell>
          <cell r="HY1256">
            <v>0</v>
          </cell>
          <cell r="HZ1256">
            <v>-35.099999999999994</v>
          </cell>
          <cell r="IA1256">
            <v>0</v>
          </cell>
          <cell r="IB1256">
            <v>0</v>
          </cell>
          <cell r="IC1256">
            <v>0</v>
          </cell>
          <cell r="ID1256">
            <v>0</v>
          </cell>
          <cell r="IE1256">
            <v>0</v>
          </cell>
          <cell r="IF1256">
            <v>0</v>
          </cell>
          <cell r="IG1256">
            <v>0</v>
          </cell>
          <cell r="IH1256">
            <v>0</v>
          </cell>
          <cell r="II1256">
            <v>0</v>
          </cell>
          <cell r="IJ1256">
            <v>0</v>
          </cell>
          <cell r="IK1256">
            <v>0</v>
          </cell>
          <cell r="IL1256">
            <v>0</v>
          </cell>
          <cell r="IM1256">
            <v>0</v>
          </cell>
          <cell r="IN1256">
            <v>0</v>
          </cell>
          <cell r="IO1256">
            <v>0</v>
          </cell>
          <cell r="IP1256">
            <v>0</v>
          </cell>
          <cell r="IQ1256">
            <v>0</v>
          </cell>
          <cell r="IR1256">
            <v>0</v>
          </cell>
          <cell r="IS1256">
            <v>0</v>
          </cell>
          <cell r="IT1256">
            <v>0</v>
          </cell>
          <cell r="IU1256">
            <v>0</v>
          </cell>
          <cell r="IV1256">
            <v>0</v>
          </cell>
          <cell r="IW1256">
            <v>0</v>
          </cell>
          <cell r="IX1256">
            <v>0</v>
          </cell>
          <cell r="IY1256">
            <v>0</v>
          </cell>
          <cell r="IZ1256">
            <v>0</v>
          </cell>
          <cell r="JA1256">
            <v>0</v>
          </cell>
          <cell r="JB1256">
            <v>0</v>
          </cell>
          <cell r="JC1256">
            <v>0</v>
          </cell>
          <cell r="JD1256">
            <v>0</v>
          </cell>
          <cell r="JE1256">
            <v>0</v>
          </cell>
        </row>
        <row r="1257">
          <cell r="D1257" t="str">
            <v>GCV.EX.WYE._._29.DaveJohnston 2 OR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  <cell r="BD1257">
            <v>0</v>
          </cell>
          <cell r="BE1257">
            <v>-51.064325280000048</v>
          </cell>
          <cell r="BF1257">
            <v>-7.0313372599998729</v>
          </cell>
          <cell r="BG1257">
            <v>-9.8258540800001128</v>
          </cell>
          <cell r="BH1257">
            <v>-13.95892381000003</v>
          </cell>
          <cell r="BI1257">
            <v>0</v>
          </cell>
          <cell r="BJ1257">
            <v>0</v>
          </cell>
          <cell r="BK1257">
            <v>0</v>
          </cell>
          <cell r="BL1257">
            <v>11.84792659999971</v>
          </cell>
          <cell r="BM1257">
            <v>-5.7566971800001738</v>
          </cell>
          <cell r="BN1257">
            <v>6.7817391199999975</v>
          </cell>
          <cell r="BO1257">
            <v>0</v>
          </cell>
          <cell r="BP1257">
            <v>-8.8667935799999213</v>
          </cell>
          <cell r="BQ1257">
            <v>-24.254385090000142</v>
          </cell>
          <cell r="BR1257">
            <v>-69.579225729999962</v>
          </cell>
          <cell r="BS1257">
            <v>-38.369646249999988</v>
          </cell>
          <cell r="BT1257">
            <v>0</v>
          </cell>
          <cell r="BU1257">
            <v>0</v>
          </cell>
          <cell r="BV1257">
            <v>0</v>
          </cell>
          <cell r="BW1257">
            <v>0</v>
          </cell>
          <cell r="BX1257">
            <v>0</v>
          </cell>
          <cell r="BY1257">
            <v>-8.8096440899999919</v>
          </cell>
          <cell r="BZ1257">
            <v>-13.195990170000186</v>
          </cell>
          <cell r="CA1257">
            <v>0</v>
          </cell>
          <cell r="CB1257">
            <v>0</v>
          </cell>
          <cell r="CC1257">
            <v>0</v>
          </cell>
          <cell r="CD1257">
            <v>-9.2039452200001506</v>
          </cell>
          <cell r="CE1257">
            <v>-53.391314720000082</v>
          </cell>
          <cell r="CF1257">
            <v>0</v>
          </cell>
          <cell r="CG1257">
            <v>-2.2936078600000087</v>
          </cell>
          <cell r="CH1257">
            <v>-56.657731490000003</v>
          </cell>
          <cell r="CI1257">
            <v>0</v>
          </cell>
          <cell r="CJ1257">
            <v>0</v>
          </cell>
          <cell r="CK1257">
            <v>0</v>
          </cell>
          <cell r="CL1257">
            <v>0</v>
          </cell>
          <cell r="CM1257">
            <v>13.499999999999886</v>
          </cell>
          <cell r="CN1257">
            <v>0</v>
          </cell>
          <cell r="CO1257">
            <v>0</v>
          </cell>
          <cell r="CP1257">
            <v>-7.9399753700000133</v>
          </cell>
          <cell r="CQ1257">
            <v>0</v>
          </cell>
          <cell r="CR1257">
            <v>-58.692760729998554</v>
          </cell>
          <cell r="CS1257">
            <v>0</v>
          </cell>
          <cell r="CT1257">
            <v>-4.7774694799998088</v>
          </cell>
          <cell r="CU1257">
            <v>0</v>
          </cell>
          <cell r="CV1257">
            <v>-3.5973806899999943</v>
          </cell>
          <cell r="CW1257">
            <v>0</v>
          </cell>
          <cell r="CX1257">
            <v>0</v>
          </cell>
          <cell r="CY1257">
            <v>0</v>
          </cell>
          <cell r="CZ1257">
            <v>-13.909432980000133</v>
          </cell>
          <cell r="DA1257">
            <v>-6.0253534100000081</v>
          </cell>
          <cell r="DB1257">
            <v>-8.2631910399999811</v>
          </cell>
          <cell r="DC1257">
            <v>-0.79654661999995824</v>
          </cell>
          <cell r="DD1257">
            <v>-21.323386509999864</v>
          </cell>
          <cell r="DE1257">
            <v>-63.357172599999103</v>
          </cell>
          <cell r="DF1257">
            <v>15.432149789999983</v>
          </cell>
          <cell r="DG1257">
            <v>-2.730620799999997</v>
          </cell>
          <cell r="DH1257">
            <v>0</v>
          </cell>
          <cell r="DI1257">
            <v>0</v>
          </cell>
          <cell r="DJ1257">
            <v>0</v>
          </cell>
          <cell r="DK1257">
            <v>0</v>
          </cell>
          <cell r="DL1257">
            <v>-9.1349257299999636</v>
          </cell>
          <cell r="DM1257">
            <v>-19.895484949999968</v>
          </cell>
          <cell r="DN1257">
            <v>0</v>
          </cell>
          <cell r="DO1257">
            <v>0</v>
          </cell>
          <cell r="DP1257">
            <v>-2.6774712399999316</v>
          </cell>
          <cell r="DQ1257">
            <v>-44.350819669999964</v>
          </cell>
          <cell r="DR1257">
            <v>-44.245004180000251</v>
          </cell>
          <cell r="DS1257">
            <v>0</v>
          </cell>
          <cell r="DT1257">
            <v>-76.12037724999999</v>
          </cell>
          <cell r="DU1257">
            <v>0</v>
          </cell>
          <cell r="DV1257">
            <v>0</v>
          </cell>
          <cell r="DW1257">
            <v>0</v>
          </cell>
          <cell r="DX1257">
            <v>0</v>
          </cell>
          <cell r="DY1257">
            <v>0</v>
          </cell>
          <cell r="DZ1257">
            <v>0</v>
          </cell>
          <cell r="EA1257">
            <v>-3.6525758099999877</v>
          </cell>
          <cell r="EB1257">
            <v>0</v>
          </cell>
          <cell r="EC1257">
            <v>21.809790310000039</v>
          </cell>
          <cell r="ED1257">
            <v>13.718158570000014</v>
          </cell>
          <cell r="EE1257">
            <v>-157.56663100999958</v>
          </cell>
          <cell r="EF1257">
            <v>0</v>
          </cell>
          <cell r="EG1257">
            <v>-101.71064021999996</v>
          </cell>
          <cell r="EH1257">
            <v>0</v>
          </cell>
          <cell r="EI1257">
            <v>0</v>
          </cell>
          <cell r="EJ1257">
            <v>0</v>
          </cell>
          <cell r="EK1257">
            <v>0</v>
          </cell>
          <cell r="EL1257">
            <v>-2.1895753199999604</v>
          </cell>
          <cell r="EM1257">
            <v>-34.736846409999998</v>
          </cell>
          <cell r="EN1257">
            <v>0</v>
          </cell>
          <cell r="EO1257">
            <v>-7.4360655699999896</v>
          </cell>
          <cell r="EP1257">
            <v>-1.4935034899999664</v>
          </cell>
          <cell r="EQ1257">
            <v>-10</v>
          </cell>
          <cell r="ER1257">
            <v>-4.0696595899999011</v>
          </cell>
          <cell r="ES1257">
            <v>0</v>
          </cell>
          <cell r="ET1257">
            <v>-9.825854080000056</v>
          </cell>
          <cell r="EU1257">
            <v>-16.274253280000011</v>
          </cell>
          <cell r="EV1257">
            <v>0</v>
          </cell>
          <cell r="EW1257">
            <v>0</v>
          </cell>
          <cell r="EX1257">
            <v>0</v>
          </cell>
          <cell r="EY1257">
            <v>0</v>
          </cell>
          <cell r="EZ1257">
            <v>36.314382200000011</v>
          </cell>
          <cell r="FA1257">
            <v>0</v>
          </cell>
          <cell r="FB1257">
            <v>0</v>
          </cell>
          <cell r="FC1257">
            <v>0</v>
          </cell>
          <cell r="FD1257">
            <v>-14.283934429999988</v>
          </cell>
          <cell r="FE1257">
            <v>-42.730074690000492</v>
          </cell>
          <cell r="FF1257">
            <v>-19.521699670000004</v>
          </cell>
          <cell r="FG1257">
            <v>-25.23787947000001</v>
          </cell>
          <cell r="FH1257">
            <v>0</v>
          </cell>
          <cell r="FI1257">
            <v>0</v>
          </cell>
          <cell r="FJ1257">
            <v>0</v>
          </cell>
          <cell r="FK1257">
            <v>0</v>
          </cell>
          <cell r="FL1257">
            <v>2.0295044500000188</v>
          </cell>
          <cell r="FM1257">
            <v>0</v>
          </cell>
          <cell r="FN1257">
            <v>0</v>
          </cell>
          <cell r="FO1257">
            <v>0</v>
          </cell>
          <cell r="FP1257">
            <v>0</v>
          </cell>
          <cell r="FQ1257">
            <v>0</v>
          </cell>
          <cell r="FR1257">
            <v>0</v>
          </cell>
          <cell r="FS1257">
            <v>0</v>
          </cell>
          <cell r="FT1257">
            <v>0</v>
          </cell>
          <cell r="FU1257">
            <v>0</v>
          </cell>
          <cell r="FV1257">
            <v>0</v>
          </cell>
          <cell r="FW1257">
            <v>0</v>
          </cell>
          <cell r="FX1257">
            <v>0</v>
          </cell>
          <cell r="FY1257">
            <v>0</v>
          </cell>
          <cell r="FZ1257">
            <v>0</v>
          </cell>
          <cell r="GA1257">
            <v>0</v>
          </cell>
          <cell r="GB1257">
            <v>0</v>
          </cell>
          <cell r="GC1257">
            <v>0</v>
          </cell>
          <cell r="GD1257">
            <v>0</v>
          </cell>
          <cell r="GE1257">
            <v>16.547353519999888</v>
          </cell>
          <cell r="GF1257">
            <v>0</v>
          </cell>
          <cell r="GG1257">
            <v>0</v>
          </cell>
          <cell r="GH1257">
            <v>0</v>
          </cell>
          <cell r="GI1257">
            <v>0</v>
          </cell>
          <cell r="GJ1257">
            <v>0</v>
          </cell>
          <cell r="GK1257">
            <v>0</v>
          </cell>
          <cell r="GL1257">
            <v>16.547353520000001</v>
          </cell>
          <cell r="GM1257">
            <v>0</v>
          </cell>
          <cell r="GN1257">
            <v>0</v>
          </cell>
          <cell r="GO1257">
            <v>0</v>
          </cell>
          <cell r="GP1257">
            <v>0</v>
          </cell>
          <cell r="GQ1257">
            <v>0</v>
          </cell>
          <cell r="GR1257">
            <v>-15.764611749999858</v>
          </cell>
          <cell r="GS1257">
            <v>0</v>
          </cell>
          <cell r="GT1257">
            <v>0</v>
          </cell>
          <cell r="GU1257">
            <v>-2.2646117500000003</v>
          </cell>
          <cell r="GV1257">
            <v>0</v>
          </cell>
          <cell r="GW1257">
            <v>0</v>
          </cell>
          <cell r="GX1257">
            <v>0</v>
          </cell>
          <cell r="GY1257">
            <v>0</v>
          </cell>
          <cell r="GZ1257">
            <v>0</v>
          </cell>
          <cell r="HA1257">
            <v>0</v>
          </cell>
          <cell r="HB1257">
            <v>0</v>
          </cell>
          <cell r="HC1257">
            <v>0</v>
          </cell>
          <cell r="HD1257">
            <v>-13.5</v>
          </cell>
          <cell r="HE1257">
            <v>-44.291821170000276</v>
          </cell>
          <cell r="HF1257">
            <v>-73.091803280000008</v>
          </cell>
          <cell r="HG1257">
            <v>28.799982110000087</v>
          </cell>
          <cell r="HH1257">
            <v>0</v>
          </cell>
          <cell r="HI1257">
            <v>0</v>
          </cell>
          <cell r="HJ1257">
            <v>0</v>
          </cell>
          <cell r="HK1257">
            <v>0</v>
          </cell>
          <cell r="HL1257">
            <v>0</v>
          </cell>
          <cell r="HM1257">
            <v>0</v>
          </cell>
          <cell r="HN1257">
            <v>0</v>
          </cell>
          <cell r="HO1257">
            <v>0</v>
          </cell>
          <cell r="HP1257">
            <v>0</v>
          </cell>
          <cell r="HQ1257">
            <v>0</v>
          </cell>
          <cell r="HR1257">
            <v>0</v>
          </cell>
          <cell r="HS1257">
            <v>0</v>
          </cell>
          <cell r="HT1257">
            <v>0</v>
          </cell>
          <cell r="HU1257">
            <v>0</v>
          </cell>
          <cell r="HV1257">
            <v>0</v>
          </cell>
          <cell r="HW1257">
            <v>0</v>
          </cell>
          <cell r="HX1257">
            <v>0</v>
          </cell>
          <cell r="HY1257">
            <v>0</v>
          </cell>
          <cell r="HZ1257">
            <v>0</v>
          </cell>
          <cell r="IA1257">
            <v>0</v>
          </cell>
          <cell r="IB1257">
            <v>0</v>
          </cell>
          <cell r="IC1257">
            <v>0</v>
          </cell>
          <cell r="ID1257">
            <v>0</v>
          </cell>
          <cell r="IE1257">
            <v>-27</v>
          </cell>
          <cell r="IF1257">
            <v>0</v>
          </cell>
          <cell r="IG1257">
            <v>0</v>
          </cell>
          <cell r="IH1257">
            <v>0</v>
          </cell>
          <cell r="II1257">
            <v>0</v>
          </cell>
          <cell r="IJ1257">
            <v>0</v>
          </cell>
          <cell r="IK1257">
            <v>0</v>
          </cell>
          <cell r="IL1257">
            <v>0</v>
          </cell>
          <cell r="IM1257">
            <v>0</v>
          </cell>
          <cell r="IN1257">
            <v>0</v>
          </cell>
          <cell r="IO1257">
            <v>0</v>
          </cell>
          <cell r="IP1257">
            <v>-26.999999999999972</v>
          </cell>
          <cell r="IQ1257">
            <v>0</v>
          </cell>
          <cell r="IR1257">
            <v>0</v>
          </cell>
          <cell r="IS1257">
            <v>0</v>
          </cell>
          <cell r="IT1257">
            <v>0</v>
          </cell>
          <cell r="IU1257">
            <v>0</v>
          </cell>
          <cell r="IV1257">
            <v>0</v>
          </cell>
          <cell r="IW1257">
            <v>0</v>
          </cell>
          <cell r="IX1257">
            <v>0</v>
          </cell>
          <cell r="IY1257">
            <v>0</v>
          </cell>
          <cell r="IZ1257">
            <v>0</v>
          </cell>
          <cell r="JA1257">
            <v>0</v>
          </cell>
          <cell r="JB1257">
            <v>0</v>
          </cell>
          <cell r="JC1257">
            <v>0</v>
          </cell>
          <cell r="JD1257">
            <v>0</v>
          </cell>
          <cell r="JE1257">
            <v>0</v>
          </cell>
        </row>
        <row r="1258">
          <cell r="D1258" t="str">
            <v>GCV.EX.BDG._._30.JimBridger 3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0</v>
          </cell>
          <cell r="BD1258">
            <v>0</v>
          </cell>
          <cell r="BE1258">
            <v>0</v>
          </cell>
          <cell r="BF1258">
            <v>0</v>
          </cell>
          <cell r="BG1258">
            <v>0</v>
          </cell>
          <cell r="BH1258">
            <v>0</v>
          </cell>
          <cell r="BI1258">
            <v>0</v>
          </cell>
          <cell r="BJ1258">
            <v>0</v>
          </cell>
          <cell r="BK1258">
            <v>0</v>
          </cell>
          <cell r="BL1258">
            <v>0</v>
          </cell>
          <cell r="BM1258">
            <v>0</v>
          </cell>
          <cell r="BN1258">
            <v>0</v>
          </cell>
          <cell r="BO1258">
            <v>0</v>
          </cell>
          <cell r="BP1258">
            <v>0</v>
          </cell>
          <cell r="BQ1258">
            <v>0</v>
          </cell>
          <cell r="BR1258">
            <v>-0.59669708999999926</v>
          </cell>
          <cell r="BS1258">
            <v>0</v>
          </cell>
          <cell r="BT1258">
            <v>0</v>
          </cell>
          <cell r="BU1258">
            <v>0</v>
          </cell>
          <cell r="BV1258">
            <v>0</v>
          </cell>
          <cell r="BW1258">
            <v>0</v>
          </cell>
          <cell r="BX1258">
            <v>0</v>
          </cell>
          <cell r="BY1258">
            <v>0</v>
          </cell>
          <cell r="BZ1258">
            <v>-0.15929920000000042</v>
          </cell>
          <cell r="CA1258">
            <v>-0.43739789000000001</v>
          </cell>
          <cell r="CB1258">
            <v>0</v>
          </cell>
          <cell r="CC1258">
            <v>0</v>
          </cell>
          <cell r="CD1258">
            <v>0</v>
          </cell>
          <cell r="CE1258">
            <v>-0.15225859000000241</v>
          </cell>
          <cell r="CF1258">
            <v>0</v>
          </cell>
          <cell r="CG1258">
            <v>0</v>
          </cell>
          <cell r="CH1258">
            <v>0</v>
          </cell>
          <cell r="CI1258">
            <v>0</v>
          </cell>
          <cell r="CJ1258">
            <v>1.4656589999999997E-2</v>
          </cell>
          <cell r="CK1258">
            <v>0</v>
          </cell>
          <cell r="CL1258">
            <v>-3.442396999999997E-2</v>
          </cell>
          <cell r="CM1258">
            <v>0</v>
          </cell>
          <cell r="CN1258">
            <v>0</v>
          </cell>
          <cell r="CO1258">
            <v>0</v>
          </cell>
          <cell r="CP1258">
            <v>0</v>
          </cell>
          <cell r="CQ1258">
            <v>-0.13249120999999997</v>
          </cell>
          <cell r="CR1258">
            <v>-0.17340938999999977</v>
          </cell>
          <cell r="CS1258">
            <v>0</v>
          </cell>
          <cell r="CT1258">
            <v>-1.7300000001441163E-6</v>
          </cell>
          <cell r="CU1258">
            <v>0</v>
          </cell>
          <cell r="CV1258">
            <v>-1.4656589999999969E-2</v>
          </cell>
          <cell r="CW1258">
            <v>0</v>
          </cell>
          <cell r="CX1258">
            <v>0</v>
          </cell>
          <cell r="CY1258">
            <v>-9.749301999999993E-2</v>
          </cell>
          <cell r="CZ1258">
            <v>-1.4569670000000201E-2</v>
          </cell>
          <cell r="DA1258">
            <v>0</v>
          </cell>
          <cell r="DB1258">
            <v>0</v>
          </cell>
          <cell r="DC1258">
            <v>0</v>
          </cell>
          <cell r="DD1258">
            <v>-4.6688379999999974E-2</v>
          </cell>
          <cell r="DE1258">
            <v>-4.8441719999999577E-2</v>
          </cell>
          <cell r="DF1258">
            <v>0</v>
          </cell>
          <cell r="DG1258">
            <v>0</v>
          </cell>
          <cell r="DH1258">
            <v>0</v>
          </cell>
          <cell r="DI1258">
            <v>0</v>
          </cell>
          <cell r="DJ1258">
            <v>0</v>
          </cell>
          <cell r="DK1258">
            <v>0</v>
          </cell>
          <cell r="DL1258">
            <v>0</v>
          </cell>
          <cell r="DM1258">
            <v>-4.8441720000000466E-2</v>
          </cell>
          <cell r="DN1258">
            <v>0</v>
          </cell>
          <cell r="DO1258">
            <v>0</v>
          </cell>
          <cell r="DP1258">
            <v>0</v>
          </cell>
          <cell r="DQ1258">
            <v>0</v>
          </cell>
          <cell r="DR1258">
            <v>-1.6620000000013846E-3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DX1258">
            <v>0</v>
          </cell>
          <cell r="DY1258">
            <v>-1.6620000000000523E-3</v>
          </cell>
          <cell r="DZ1258">
            <v>0</v>
          </cell>
          <cell r="EA1258">
            <v>0</v>
          </cell>
          <cell r="EB1258">
            <v>0</v>
          </cell>
          <cell r="EC1258">
            <v>0</v>
          </cell>
          <cell r="ED1258">
            <v>0</v>
          </cell>
          <cell r="EE1258">
            <v>-0.77950145000000148</v>
          </cell>
          <cell r="EF1258">
            <v>0</v>
          </cell>
          <cell r="EG1258">
            <v>0</v>
          </cell>
          <cell r="EH1258">
            <v>0</v>
          </cell>
          <cell r="EI1258">
            <v>0</v>
          </cell>
          <cell r="EJ1258">
            <v>0</v>
          </cell>
          <cell r="EK1258">
            <v>0</v>
          </cell>
          <cell r="EL1258">
            <v>0</v>
          </cell>
          <cell r="EM1258">
            <v>-0.63490145000000009</v>
          </cell>
          <cell r="EN1258">
            <v>0</v>
          </cell>
          <cell r="EO1258">
            <v>0</v>
          </cell>
          <cell r="EP1258">
            <v>-0.14460000000000003</v>
          </cell>
          <cell r="EQ1258">
            <v>0</v>
          </cell>
          <cell r="ER1258">
            <v>-0.13251142000000016</v>
          </cell>
          <cell r="ES1258">
            <v>0</v>
          </cell>
          <cell r="ET1258">
            <v>0</v>
          </cell>
          <cell r="EU1258">
            <v>0</v>
          </cell>
          <cell r="EV1258">
            <v>0</v>
          </cell>
          <cell r="EW1258">
            <v>0</v>
          </cell>
          <cell r="EX1258">
            <v>0</v>
          </cell>
          <cell r="EY1258">
            <v>1.3007800000000014E-3</v>
          </cell>
          <cell r="EZ1258">
            <v>-4.5312199999999914E-2</v>
          </cell>
          <cell r="FA1258">
            <v>0</v>
          </cell>
          <cell r="FB1258">
            <v>0</v>
          </cell>
          <cell r="FC1258">
            <v>0</v>
          </cell>
          <cell r="FD1258">
            <v>-8.8500000000000134E-2</v>
          </cell>
          <cell r="FE1258">
            <v>-7.8104889999999649E-2</v>
          </cell>
          <cell r="FF1258">
            <v>0</v>
          </cell>
          <cell r="FG1258">
            <v>0</v>
          </cell>
          <cell r="FH1258">
            <v>0</v>
          </cell>
          <cell r="FI1258">
            <v>-7.8104890000000093E-2</v>
          </cell>
          <cell r="FJ1258">
            <v>0</v>
          </cell>
          <cell r="FK1258">
            <v>0</v>
          </cell>
          <cell r="FL1258">
            <v>0</v>
          </cell>
          <cell r="FM1258">
            <v>0</v>
          </cell>
          <cell r="FN1258">
            <v>0</v>
          </cell>
          <cell r="FO1258">
            <v>0</v>
          </cell>
          <cell r="FP1258">
            <v>0</v>
          </cell>
          <cell r="FQ1258">
            <v>0</v>
          </cell>
          <cell r="FR1258">
            <v>0</v>
          </cell>
          <cell r="FS1258">
            <v>0</v>
          </cell>
          <cell r="FT1258">
            <v>0</v>
          </cell>
          <cell r="FU1258">
            <v>0</v>
          </cell>
          <cell r="FV1258">
            <v>0</v>
          </cell>
          <cell r="FW1258">
            <v>0</v>
          </cell>
          <cell r="FX1258">
            <v>0</v>
          </cell>
          <cell r="FY1258">
            <v>0</v>
          </cell>
          <cell r="FZ1258">
            <v>0</v>
          </cell>
          <cell r="GA1258">
            <v>0</v>
          </cell>
          <cell r="GB1258">
            <v>0</v>
          </cell>
          <cell r="GC1258">
            <v>0</v>
          </cell>
          <cell r="GD1258">
            <v>0</v>
          </cell>
          <cell r="GE1258">
            <v>-0.10966168000000032</v>
          </cell>
          <cell r="GF1258">
            <v>0</v>
          </cell>
          <cell r="GG1258">
            <v>-5.0500300000000387E-2</v>
          </cell>
          <cell r="GH1258">
            <v>-5.916137999999993E-2</v>
          </cell>
          <cell r="GI1258">
            <v>0</v>
          </cell>
          <cell r="GJ1258">
            <v>0</v>
          </cell>
          <cell r="GK1258">
            <v>0</v>
          </cell>
          <cell r="GL1258">
            <v>0</v>
          </cell>
          <cell r="GM1258">
            <v>0</v>
          </cell>
          <cell r="GN1258">
            <v>0</v>
          </cell>
          <cell r="GO1258">
            <v>0</v>
          </cell>
          <cell r="GP1258">
            <v>0</v>
          </cell>
          <cell r="GQ1258">
            <v>0</v>
          </cell>
          <cell r="GR1258">
            <v>-0.33020562999999825</v>
          </cell>
          <cell r="GS1258">
            <v>-0.22550563000000001</v>
          </cell>
          <cell r="GT1258">
            <v>-0.10470000000000024</v>
          </cell>
          <cell r="GU1258">
            <v>0</v>
          </cell>
          <cell r="GV1258">
            <v>0</v>
          </cell>
          <cell r="GW1258">
            <v>0</v>
          </cell>
          <cell r="GX1258">
            <v>0</v>
          </cell>
          <cell r="GY1258">
            <v>0</v>
          </cell>
          <cell r="GZ1258">
            <v>0</v>
          </cell>
          <cell r="HA1258">
            <v>0</v>
          </cell>
          <cell r="HB1258">
            <v>0</v>
          </cell>
          <cell r="HC1258">
            <v>0</v>
          </cell>
          <cell r="HD1258">
            <v>0</v>
          </cell>
          <cell r="HE1258">
            <v>5.522943000000069E-2</v>
          </cell>
          <cell r="HF1258">
            <v>0</v>
          </cell>
          <cell r="HG1258">
            <v>5.522943000000069E-2</v>
          </cell>
          <cell r="HH1258">
            <v>0</v>
          </cell>
          <cell r="HI1258">
            <v>0</v>
          </cell>
          <cell r="HJ1258">
            <v>0</v>
          </cell>
          <cell r="HK1258">
            <v>0</v>
          </cell>
          <cell r="HL1258">
            <v>0</v>
          </cell>
          <cell r="HM1258">
            <v>0</v>
          </cell>
          <cell r="HN1258">
            <v>0</v>
          </cell>
          <cell r="HO1258">
            <v>0</v>
          </cell>
          <cell r="HP1258">
            <v>0</v>
          </cell>
          <cell r="HQ1258">
            <v>0</v>
          </cell>
          <cell r="HR1258">
            <v>0</v>
          </cell>
          <cell r="HS1258">
            <v>0</v>
          </cell>
          <cell r="HT1258">
            <v>0</v>
          </cell>
          <cell r="HU1258">
            <v>0</v>
          </cell>
          <cell r="HV1258">
            <v>0</v>
          </cell>
          <cell r="HW1258">
            <v>0</v>
          </cell>
          <cell r="HX1258">
            <v>0</v>
          </cell>
          <cell r="HY1258">
            <v>0</v>
          </cell>
          <cell r="HZ1258">
            <v>0</v>
          </cell>
          <cell r="IA1258">
            <v>0</v>
          </cell>
          <cell r="IB1258">
            <v>0</v>
          </cell>
          <cell r="IC1258">
            <v>0</v>
          </cell>
          <cell r="ID1258">
            <v>0</v>
          </cell>
          <cell r="IE1258">
            <v>-0.10469999999999935</v>
          </cell>
          <cell r="IF1258">
            <v>0</v>
          </cell>
          <cell r="IG1258">
            <v>-0.10470000000000002</v>
          </cell>
          <cell r="IH1258">
            <v>0</v>
          </cell>
          <cell r="II1258">
            <v>0</v>
          </cell>
          <cell r="IJ1258">
            <v>0</v>
          </cell>
          <cell r="IK1258">
            <v>0</v>
          </cell>
          <cell r="IL1258">
            <v>0</v>
          </cell>
          <cell r="IM1258">
            <v>0</v>
          </cell>
          <cell r="IN1258">
            <v>0</v>
          </cell>
          <cell r="IO1258">
            <v>0</v>
          </cell>
          <cell r="IP1258">
            <v>0</v>
          </cell>
          <cell r="IQ1258">
            <v>0</v>
          </cell>
          <cell r="IR1258">
            <v>0</v>
          </cell>
          <cell r="IS1258">
            <v>0</v>
          </cell>
          <cell r="IT1258">
            <v>0</v>
          </cell>
          <cell r="IU1258">
            <v>0</v>
          </cell>
          <cell r="IV1258">
            <v>0</v>
          </cell>
          <cell r="IW1258">
            <v>0</v>
          </cell>
          <cell r="IX1258">
            <v>0</v>
          </cell>
          <cell r="IY1258">
            <v>0</v>
          </cell>
          <cell r="IZ1258">
            <v>0</v>
          </cell>
          <cell r="JA1258">
            <v>0</v>
          </cell>
          <cell r="JB1258">
            <v>0</v>
          </cell>
          <cell r="JC1258">
            <v>0</v>
          </cell>
          <cell r="JD1258">
            <v>0</v>
          </cell>
          <cell r="JE1258">
            <v>0</v>
          </cell>
        </row>
        <row r="1259">
          <cell r="D1259" t="str">
            <v>GCV.EX.BDG._._30.JimBridger 4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  <cell r="BD1259">
            <v>0</v>
          </cell>
          <cell r="BE1259">
            <v>0</v>
          </cell>
          <cell r="BF1259">
            <v>0</v>
          </cell>
          <cell r="BG1259">
            <v>0</v>
          </cell>
          <cell r="BH1259">
            <v>0</v>
          </cell>
          <cell r="BI1259">
            <v>0</v>
          </cell>
          <cell r="BJ1259">
            <v>0</v>
          </cell>
          <cell r="BK1259">
            <v>0</v>
          </cell>
          <cell r="BL1259">
            <v>0</v>
          </cell>
          <cell r="BM1259">
            <v>0</v>
          </cell>
          <cell r="BN1259">
            <v>0</v>
          </cell>
          <cell r="BO1259">
            <v>0</v>
          </cell>
          <cell r="BP1259">
            <v>0</v>
          </cell>
          <cell r="BQ1259">
            <v>0</v>
          </cell>
          <cell r="BR1259">
            <v>-1.4683694299999992</v>
          </cell>
          <cell r="BS1259">
            <v>0</v>
          </cell>
          <cell r="BT1259">
            <v>0</v>
          </cell>
          <cell r="BU1259">
            <v>5.8530699999999991E-2</v>
          </cell>
          <cell r="BV1259">
            <v>0</v>
          </cell>
          <cell r="BW1259">
            <v>0</v>
          </cell>
          <cell r="BX1259">
            <v>0</v>
          </cell>
          <cell r="BY1259">
            <v>0</v>
          </cell>
          <cell r="BZ1259">
            <v>-0.65256762000000101</v>
          </cell>
          <cell r="CA1259">
            <v>-0.87433251000000034</v>
          </cell>
          <cell r="CB1259">
            <v>0</v>
          </cell>
          <cell r="CC1259">
            <v>0</v>
          </cell>
          <cell r="CD1259">
            <v>0</v>
          </cell>
          <cell r="CE1259">
            <v>-1.1843891199999987</v>
          </cell>
          <cell r="CF1259">
            <v>0</v>
          </cell>
          <cell r="CG1259">
            <v>-3.9017609999999925E-2</v>
          </cell>
          <cell r="CH1259">
            <v>0</v>
          </cell>
          <cell r="CI1259">
            <v>0</v>
          </cell>
          <cell r="CJ1259">
            <v>0</v>
          </cell>
          <cell r="CK1259">
            <v>0</v>
          </cell>
          <cell r="CL1259">
            <v>0</v>
          </cell>
          <cell r="CM1259">
            <v>-1.1453715099999986</v>
          </cell>
          <cell r="CN1259">
            <v>0</v>
          </cell>
          <cell r="CO1259">
            <v>0</v>
          </cell>
          <cell r="CP1259">
            <v>0</v>
          </cell>
          <cell r="CQ1259">
            <v>0</v>
          </cell>
          <cell r="CR1259">
            <v>-0.25026155000000117</v>
          </cell>
          <cell r="CS1259">
            <v>0</v>
          </cell>
          <cell r="CT1259">
            <v>0</v>
          </cell>
          <cell r="CU1259">
            <v>-4.6726780000000079E-2</v>
          </cell>
          <cell r="CV1259">
            <v>-8.9099999999999735E-2</v>
          </cell>
          <cell r="CW1259">
            <v>0</v>
          </cell>
          <cell r="CX1259">
            <v>0</v>
          </cell>
          <cell r="CY1259">
            <v>0</v>
          </cell>
          <cell r="CZ1259">
            <v>-0.14297198000000044</v>
          </cell>
          <cell r="DA1259">
            <v>3.7035589999999896E-2</v>
          </cell>
          <cell r="DB1259">
            <v>0</v>
          </cell>
          <cell r="DC1259">
            <v>-8.4983800000000276E-3</v>
          </cell>
          <cell r="DD1259">
            <v>0</v>
          </cell>
          <cell r="DE1259">
            <v>2.3938660000002443E-2</v>
          </cell>
          <cell r="DF1259">
            <v>0</v>
          </cell>
          <cell r="DG1259">
            <v>1.8433759999999966E-2</v>
          </cell>
          <cell r="DH1259">
            <v>0</v>
          </cell>
          <cell r="DI1259">
            <v>0</v>
          </cell>
          <cell r="DJ1259">
            <v>0</v>
          </cell>
          <cell r="DK1259">
            <v>0</v>
          </cell>
          <cell r="DL1259">
            <v>0</v>
          </cell>
          <cell r="DM1259">
            <v>0</v>
          </cell>
          <cell r="DN1259">
            <v>3.597505000000023E-2</v>
          </cell>
          <cell r="DO1259">
            <v>0</v>
          </cell>
          <cell r="DP1259">
            <v>-3.0470150000000001E-2</v>
          </cell>
          <cell r="DQ1259">
            <v>0</v>
          </cell>
          <cell r="DR1259">
            <v>-4.5558270000000789E-2</v>
          </cell>
          <cell r="DS1259">
            <v>0</v>
          </cell>
          <cell r="DT1259">
            <v>0</v>
          </cell>
          <cell r="DU1259">
            <v>0</v>
          </cell>
          <cell r="DV1259">
            <v>0</v>
          </cell>
          <cell r="DW1259">
            <v>0</v>
          </cell>
          <cell r="DX1259">
            <v>0</v>
          </cell>
          <cell r="DY1259">
            <v>0</v>
          </cell>
          <cell r="DZ1259">
            <v>0</v>
          </cell>
          <cell r="EA1259">
            <v>-4.5558269999999901E-2</v>
          </cell>
          <cell r="EB1259">
            <v>0</v>
          </cell>
          <cell r="EC1259">
            <v>0</v>
          </cell>
          <cell r="ED1259">
            <v>0</v>
          </cell>
          <cell r="EE1259">
            <v>-0.41015383999999955</v>
          </cell>
          <cell r="EF1259">
            <v>0</v>
          </cell>
          <cell r="EG1259">
            <v>0</v>
          </cell>
          <cell r="EH1259">
            <v>5.9523490000000012E-2</v>
          </cell>
          <cell r="EI1259">
            <v>0</v>
          </cell>
          <cell r="EJ1259">
            <v>0</v>
          </cell>
          <cell r="EK1259">
            <v>0</v>
          </cell>
          <cell r="EL1259">
            <v>0</v>
          </cell>
          <cell r="EM1259">
            <v>-0.2576486899999999</v>
          </cell>
          <cell r="EN1259">
            <v>-0.18155849000000046</v>
          </cell>
          <cell r="EO1259">
            <v>0</v>
          </cell>
          <cell r="EP1259">
            <v>-3.0470150000000029E-2</v>
          </cell>
          <cell r="EQ1259">
            <v>0</v>
          </cell>
          <cell r="ER1259">
            <v>0</v>
          </cell>
          <cell r="ES1259">
            <v>0</v>
          </cell>
          <cell r="ET1259">
            <v>0</v>
          </cell>
          <cell r="EU1259">
            <v>0</v>
          </cell>
          <cell r="EV1259">
            <v>0</v>
          </cell>
          <cell r="EW1259">
            <v>0</v>
          </cell>
          <cell r="EX1259">
            <v>0</v>
          </cell>
          <cell r="EY1259">
            <v>0</v>
          </cell>
          <cell r="EZ1259">
            <v>0</v>
          </cell>
          <cell r="FA1259">
            <v>0</v>
          </cell>
          <cell r="FB1259">
            <v>0</v>
          </cell>
          <cell r="FC1259">
            <v>0</v>
          </cell>
          <cell r="FD1259">
            <v>0</v>
          </cell>
          <cell r="FE1259">
            <v>0</v>
          </cell>
          <cell r="FF1259">
            <v>0</v>
          </cell>
          <cell r="FG1259">
            <v>0</v>
          </cell>
          <cell r="FH1259">
            <v>0</v>
          </cell>
          <cell r="FI1259">
            <v>0</v>
          </cell>
          <cell r="FJ1259">
            <v>0</v>
          </cell>
          <cell r="FK1259">
            <v>0</v>
          </cell>
          <cell r="FL1259">
            <v>0</v>
          </cell>
          <cell r="FM1259">
            <v>0</v>
          </cell>
          <cell r="FN1259">
            <v>0</v>
          </cell>
          <cell r="FO1259">
            <v>0</v>
          </cell>
          <cell r="FP1259">
            <v>0</v>
          </cell>
          <cell r="FQ1259">
            <v>0</v>
          </cell>
          <cell r="FR1259">
            <v>0</v>
          </cell>
          <cell r="FS1259">
            <v>0</v>
          </cell>
          <cell r="FT1259">
            <v>0</v>
          </cell>
          <cell r="FU1259">
            <v>0</v>
          </cell>
          <cell r="FV1259">
            <v>0</v>
          </cell>
          <cell r="FW1259">
            <v>0</v>
          </cell>
          <cell r="FX1259">
            <v>0</v>
          </cell>
          <cell r="FY1259">
            <v>0</v>
          </cell>
          <cell r="FZ1259">
            <v>0</v>
          </cell>
          <cell r="GA1259">
            <v>0</v>
          </cell>
          <cell r="GB1259">
            <v>0</v>
          </cell>
          <cell r="GC1259">
            <v>0</v>
          </cell>
          <cell r="GD1259">
            <v>0</v>
          </cell>
          <cell r="GE1259">
            <v>-0.29535155000000035</v>
          </cell>
          <cell r="GF1259">
            <v>0</v>
          </cell>
          <cell r="GG1259">
            <v>-5.0460349999999987E-2</v>
          </cell>
          <cell r="GH1259">
            <v>-1.8266609999999961E-2</v>
          </cell>
          <cell r="GI1259">
            <v>0</v>
          </cell>
          <cell r="GJ1259">
            <v>0</v>
          </cell>
          <cell r="GK1259">
            <v>0</v>
          </cell>
          <cell r="GL1259">
            <v>0</v>
          </cell>
          <cell r="GM1259">
            <v>-0.22662459000000035</v>
          </cell>
          <cell r="GN1259">
            <v>0</v>
          </cell>
          <cell r="GO1259">
            <v>0</v>
          </cell>
          <cell r="GP1259">
            <v>0</v>
          </cell>
          <cell r="GQ1259">
            <v>0</v>
          </cell>
          <cell r="GR1259">
            <v>0</v>
          </cell>
          <cell r="GS1259">
            <v>0</v>
          </cell>
          <cell r="GT1259">
            <v>0</v>
          </cell>
          <cell r="GU1259">
            <v>0</v>
          </cell>
          <cell r="GV1259">
            <v>0</v>
          </cell>
          <cell r="GW1259">
            <v>0</v>
          </cell>
          <cell r="GX1259">
            <v>0</v>
          </cell>
          <cell r="GY1259">
            <v>0</v>
          </cell>
          <cell r="GZ1259">
            <v>0</v>
          </cell>
          <cell r="HA1259">
            <v>0</v>
          </cell>
          <cell r="HB1259">
            <v>0</v>
          </cell>
          <cell r="HC1259">
            <v>0</v>
          </cell>
          <cell r="HD1259">
            <v>0</v>
          </cell>
          <cell r="HE1259">
            <v>-0.34038213000000006</v>
          </cell>
          <cell r="HF1259">
            <v>0</v>
          </cell>
          <cell r="HG1259">
            <v>1.5644260000000076E-2</v>
          </cell>
          <cell r="HH1259">
            <v>0</v>
          </cell>
          <cell r="HI1259">
            <v>0</v>
          </cell>
          <cell r="HJ1259">
            <v>0</v>
          </cell>
          <cell r="HK1259">
            <v>0</v>
          </cell>
          <cell r="HL1259">
            <v>0</v>
          </cell>
          <cell r="HM1259">
            <v>-0.35602639000000003</v>
          </cell>
          <cell r="HN1259">
            <v>0</v>
          </cell>
          <cell r="HO1259">
            <v>0</v>
          </cell>
          <cell r="HP1259">
            <v>0</v>
          </cell>
          <cell r="HQ1259">
            <v>0</v>
          </cell>
          <cell r="HR1259">
            <v>-0.11380395000000032</v>
          </cell>
          <cell r="HS1259">
            <v>0</v>
          </cell>
          <cell r="HT1259">
            <v>0</v>
          </cell>
          <cell r="HU1259">
            <v>0</v>
          </cell>
          <cell r="HV1259">
            <v>0</v>
          </cell>
          <cell r="HW1259">
            <v>0</v>
          </cell>
          <cell r="HX1259">
            <v>0</v>
          </cell>
          <cell r="HY1259">
            <v>0</v>
          </cell>
          <cell r="HZ1259">
            <v>-0.11380395000000032</v>
          </cell>
          <cell r="IA1259">
            <v>0</v>
          </cell>
          <cell r="IB1259">
            <v>0</v>
          </cell>
          <cell r="IC1259">
            <v>0</v>
          </cell>
          <cell r="ID1259">
            <v>0</v>
          </cell>
          <cell r="IE1259">
            <v>-7.2538499999999395E-2</v>
          </cell>
          <cell r="IF1259">
            <v>-7.253849999999995E-2</v>
          </cell>
          <cell r="IG1259">
            <v>0</v>
          </cell>
          <cell r="IH1259">
            <v>0</v>
          </cell>
          <cell r="II1259">
            <v>0</v>
          </cell>
          <cell r="IJ1259">
            <v>0</v>
          </cell>
          <cell r="IK1259">
            <v>0</v>
          </cell>
          <cell r="IL1259">
            <v>0</v>
          </cell>
          <cell r="IM1259">
            <v>0</v>
          </cell>
          <cell r="IN1259">
            <v>0</v>
          </cell>
          <cell r="IO1259">
            <v>0</v>
          </cell>
          <cell r="IP1259">
            <v>0</v>
          </cell>
          <cell r="IQ1259">
            <v>0</v>
          </cell>
          <cell r="IR1259">
            <v>0</v>
          </cell>
          <cell r="IS1259">
            <v>0</v>
          </cell>
          <cell r="IT1259">
            <v>0</v>
          </cell>
          <cell r="IU1259">
            <v>0</v>
          </cell>
          <cell r="IV1259">
            <v>0</v>
          </cell>
          <cell r="IW1259">
            <v>0</v>
          </cell>
          <cell r="IX1259">
            <v>0</v>
          </cell>
          <cell r="IY1259">
            <v>0</v>
          </cell>
          <cell r="IZ1259">
            <v>0</v>
          </cell>
          <cell r="JA1259">
            <v>0</v>
          </cell>
          <cell r="JB1259">
            <v>0</v>
          </cell>
          <cell r="JC1259">
            <v>0</v>
          </cell>
          <cell r="JD1259">
            <v>0</v>
          </cell>
          <cell r="JE1259">
            <v>0</v>
          </cell>
        </row>
        <row r="1260">
          <cell r="D1260" t="str">
            <v>GCV.EX.UTS._._30.Hunter 1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  <cell r="BD1260">
            <v>0</v>
          </cell>
          <cell r="BE1260">
            <v>0</v>
          </cell>
          <cell r="BF1260">
            <v>0</v>
          </cell>
          <cell r="BG1260">
            <v>0</v>
          </cell>
          <cell r="BH1260">
            <v>0</v>
          </cell>
          <cell r="BI1260">
            <v>0</v>
          </cell>
          <cell r="BJ1260">
            <v>0</v>
          </cell>
          <cell r="BK1260">
            <v>0</v>
          </cell>
          <cell r="BL1260">
            <v>0</v>
          </cell>
          <cell r="BM1260">
            <v>0</v>
          </cell>
          <cell r="BN1260">
            <v>0</v>
          </cell>
          <cell r="BO1260">
            <v>0</v>
          </cell>
          <cell r="BP1260">
            <v>0</v>
          </cell>
          <cell r="BQ1260">
            <v>0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0</v>
          </cell>
          <cell r="BW1260">
            <v>0</v>
          </cell>
          <cell r="BX1260">
            <v>0</v>
          </cell>
          <cell r="BY1260">
            <v>0</v>
          </cell>
          <cell r="BZ1260">
            <v>0</v>
          </cell>
          <cell r="CA1260">
            <v>0</v>
          </cell>
          <cell r="CB1260">
            <v>0</v>
          </cell>
          <cell r="CC1260">
            <v>0</v>
          </cell>
          <cell r="CD1260">
            <v>0</v>
          </cell>
          <cell r="CE1260">
            <v>0</v>
          </cell>
          <cell r="CF1260">
            <v>0</v>
          </cell>
          <cell r="CG1260">
            <v>0</v>
          </cell>
          <cell r="CH1260">
            <v>0</v>
          </cell>
          <cell r="CI1260">
            <v>0</v>
          </cell>
          <cell r="CJ1260">
            <v>0</v>
          </cell>
          <cell r="CK1260">
            <v>0</v>
          </cell>
          <cell r="CL1260">
            <v>0</v>
          </cell>
          <cell r="CM1260">
            <v>0</v>
          </cell>
          <cell r="CN1260">
            <v>0</v>
          </cell>
          <cell r="CO1260">
            <v>0</v>
          </cell>
          <cell r="CP1260">
            <v>0</v>
          </cell>
          <cell r="CQ1260">
            <v>0</v>
          </cell>
          <cell r="CR1260">
            <v>0</v>
          </cell>
          <cell r="CS1260">
            <v>0</v>
          </cell>
          <cell r="CT1260">
            <v>0</v>
          </cell>
          <cell r="CU1260">
            <v>0</v>
          </cell>
          <cell r="CV1260">
            <v>0</v>
          </cell>
          <cell r="CW1260">
            <v>0</v>
          </cell>
          <cell r="CX1260">
            <v>0</v>
          </cell>
          <cell r="CY1260">
            <v>0</v>
          </cell>
          <cell r="CZ1260">
            <v>0</v>
          </cell>
          <cell r="DA1260">
            <v>0</v>
          </cell>
          <cell r="DB1260">
            <v>0</v>
          </cell>
          <cell r="DC1260">
            <v>0</v>
          </cell>
          <cell r="DD1260">
            <v>0</v>
          </cell>
          <cell r="DE1260">
            <v>0</v>
          </cell>
          <cell r="DF1260">
            <v>0</v>
          </cell>
          <cell r="DG1260">
            <v>0</v>
          </cell>
          <cell r="DH1260">
            <v>0</v>
          </cell>
          <cell r="DI1260">
            <v>0</v>
          </cell>
          <cell r="DJ1260">
            <v>0</v>
          </cell>
          <cell r="DK1260">
            <v>0</v>
          </cell>
          <cell r="DL1260">
            <v>0</v>
          </cell>
          <cell r="DM1260">
            <v>0</v>
          </cell>
          <cell r="DN1260">
            <v>0</v>
          </cell>
          <cell r="DO1260">
            <v>0</v>
          </cell>
          <cell r="DP1260">
            <v>0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DX1260">
            <v>0</v>
          </cell>
          <cell r="DY1260">
            <v>0</v>
          </cell>
          <cell r="DZ1260">
            <v>0</v>
          </cell>
          <cell r="EA1260">
            <v>0</v>
          </cell>
          <cell r="EB1260">
            <v>0</v>
          </cell>
          <cell r="EC1260">
            <v>0</v>
          </cell>
          <cell r="ED1260">
            <v>0</v>
          </cell>
          <cell r="EE1260">
            <v>0</v>
          </cell>
          <cell r="EF1260">
            <v>0</v>
          </cell>
          <cell r="EG1260">
            <v>0</v>
          </cell>
          <cell r="EH1260">
            <v>0</v>
          </cell>
          <cell r="EI1260">
            <v>0</v>
          </cell>
          <cell r="EJ1260">
            <v>0</v>
          </cell>
          <cell r="EK1260">
            <v>0</v>
          </cell>
          <cell r="EL1260">
            <v>0</v>
          </cell>
          <cell r="EM1260">
            <v>0</v>
          </cell>
          <cell r="EN1260">
            <v>0</v>
          </cell>
          <cell r="EO1260">
            <v>0</v>
          </cell>
          <cell r="EP1260">
            <v>0</v>
          </cell>
          <cell r="EQ1260">
            <v>0</v>
          </cell>
          <cell r="ER1260">
            <v>0</v>
          </cell>
          <cell r="ES1260">
            <v>0</v>
          </cell>
          <cell r="ET1260">
            <v>0</v>
          </cell>
          <cell r="EU1260">
            <v>0</v>
          </cell>
          <cell r="EV1260">
            <v>0</v>
          </cell>
          <cell r="EW1260">
            <v>0</v>
          </cell>
          <cell r="EX1260">
            <v>0</v>
          </cell>
          <cell r="EY1260">
            <v>0</v>
          </cell>
          <cell r="EZ1260">
            <v>0</v>
          </cell>
          <cell r="FA1260">
            <v>0</v>
          </cell>
          <cell r="FB1260">
            <v>0</v>
          </cell>
          <cell r="FC1260">
            <v>0</v>
          </cell>
          <cell r="FD1260">
            <v>0</v>
          </cell>
          <cell r="FE1260">
            <v>-6.2142840000000032E-2</v>
          </cell>
          <cell r="FF1260">
            <v>0</v>
          </cell>
          <cell r="FG1260">
            <v>0</v>
          </cell>
          <cell r="FH1260">
            <v>0</v>
          </cell>
          <cell r="FI1260">
            <v>0</v>
          </cell>
          <cell r="FJ1260">
            <v>0</v>
          </cell>
          <cell r="FK1260">
            <v>0</v>
          </cell>
          <cell r="FL1260">
            <v>0</v>
          </cell>
          <cell r="FM1260">
            <v>0</v>
          </cell>
          <cell r="FN1260">
            <v>0</v>
          </cell>
          <cell r="FO1260">
            <v>0</v>
          </cell>
          <cell r="FP1260">
            <v>0</v>
          </cell>
          <cell r="FQ1260">
            <v>-6.2142840000000032E-2</v>
          </cell>
          <cell r="FR1260">
            <v>0</v>
          </cell>
          <cell r="FS1260">
            <v>0</v>
          </cell>
          <cell r="FT1260">
            <v>0</v>
          </cell>
          <cell r="FU1260">
            <v>0</v>
          </cell>
          <cell r="FV1260">
            <v>0</v>
          </cell>
          <cell r="FW1260">
            <v>0</v>
          </cell>
          <cell r="FX1260">
            <v>0</v>
          </cell>
          <cell r="FY1260">
            <v>0</v>
          </cell>
          <cell r="FZ1260">
            <v>0</v>
          </cell>
          <cell r="GA1260">
            <v>0</v>
          </cell>
          <cell r="GB1260">
            <v>0</v>
          </cell>
          <cell r="GC1260">
            <v>0</v>
          </cell>
          <cell r="GD1260">
            <v>0</v>
          </cell>
          <cell r="GE1260">
            <v>0</v>
          </cell>
          <cell r="GF1260">
            <v>0</v>
          </cell>
          <cell r="GG1260">
            <v>0</v>
          </cell>
          <cell r="GH1260">
            <v>0</v>
          </cell>
          <cell r="GI1260">
            <v>0</v>
          </cell>
          <cell r="GJ1260">
            <v>0</v>
          </cell>
          <cell r="GK1260">
            <v>0</v>
          </cell>
          <cell r="GL1260">
            <v>0</v>
          </cell>
          <cell r="GM1260">
            <v>0</v>
          </cell>
          <cell r="GN1260">
            <v>0</v>
          </cell>
          <cell r="GO1260">
            <v>0</v>
          </cell>
          <cell r="GP1260">
            <v>0</v>
          </cell>
          <cell r="GQ1260">
            <v>0</v>
          </cell>
          <cell r="GR1260">
            <v>0</v>
          </cell>
          <cell r="GS1260">
            <v>0</v>
          </cell>
          <cell r="GT1260">
            <v>0</v>
          </cell>
          <cell r="GU1260">
            <v>0</v>
          </cell>
          <cell r="GV1260">
            <v>0</v>
          </cell>
          <cell r="GW1260">
            <v>0</v>
          </cell>
          <cell r="GX1260">
            <v>0</v>
          </cell>
          <cell r="GY1260">
            <v>0</v>
          </cell>
          <cell r="GZ1260">
            <v>0</v>
          </cell>
          <cell r="HA1260">
            <v>0</v>
          </cell>
          <cell r="HB1260">
            <v>0</v>
          </cell>
          <cell r="HC1260">
            <v>0</v>
          </cell>
          <cell r="HD1260">
            <v>0</v>
          </cell>
          <cell r="HE1260">
            <v>0</v>
          </cell>
          <cell r="HF1260">
            <v>0</v>
          </cell>
          <cell r="HG1260">
            <v>0</v>
          </cell>
          <cell r="HH1260">
            <v>0</v>
          </cell>
          <cell r="HI1260">
            <v>0</v>
          </cell>
          <cell r="HJ1260">
            <v>0</v>
          </cell>
          <cell r="HK1260">
            <v>0</v>
          </cell>
          <cell r="HL1260">
            <v>0</v>
          </cell>
          <cell r="HM1260">
            <v>0</v>
          </cell>
          <cell r="HN1260">
            <v>0</v>
          </cell>
          <cell r="HO1260">
            <v>0</v>
          </cell>
          <cell r="HP1260">
            <v>0</v>
          </cell>
          <cell r="HQ1260">
            <v>0</v>
          </cell>
          <cell r="HR1260">
            <v>0</v>
          </cell>
          <cell r="HS1260">
            <v>0</v>
          </cell>
          <cell r="HT1260">
            <v>0</v>
          </cell>
          <cell r="HU1260">
            <v>0</v>
          </cell>
          <cell r="HV1260">
            <v>0</v>
          </cell>
          <cell r="HW1260">
            <v>0</v>
          </cell>
          <cell r="HX1260">
            <v>0</v>
          </cell>
          <cell r="HY1260">
            <v>0</v>
          </cell>
          <cell r="HZ1260">
            <v>0</v>
          </cell>
          <cell r="IA1260">
            <v>0</v>
          </cell>
          <cell r="IB1260">
            <v>0</v>
          </cell>
          <cell r="IC1260">
            <v>0</v>
          </cell>
          <cell r="ID1260">
            <v>0</v>
          </cell>
          <cell r="IE1260">
            <v>0</v>
          </cell>
          <cell r="IF1260">
            <v>0</v>
          </cell>
          <cell r="IG1260">
            <v>0</v>
          </cell>
          <cell r="IH1260">
            <v>0</v>
          </cell>
          <cell r="II1260">
            <v>0</v>
          </cell>
          <cell r="IJ1260">
            <v>0</v>
          </cell>
          <cell r="IK1260">
            <v>0</v>
          </cell>
          <cell r="IL1260">
            <v>0</v>
          </cell>
          <cell r="IM1260">
            <v>0</v>
          </cell>
          <cell r="IN1260">
            <v>0</v>
          </cell>
          <cell r="IO1260">
            <v>0</v>
          </cell>
          <cell r="IP1260">
            <v>0</v>
          </cell>
          <cell r="IQ1260">
            <v>0</v>
          </cell>
          <cell r="IR1260">
            <v>0</v>
          </cell>
          <cell r="IS1260">
            <v>0</v>
          </cell>
          <cell r="IT1260">
            <v>0</v>
          </cell>
          <cell r="IU1260">
            <v>0</v>
          </cell>
          <cell r="IV1260">
            <v>0</v>
          </cell>
          <cell r="IW1260">
            <v>0</v>
          </cell>
          <cell r="IX1260">
            <v>0</v>
          </cell>
          <cell r="IY1260">
            <v>0</v>
          </cell>
          <cell r="IZ1260">
            <v>0</v>
          </cell>
          <cell r="JA1260">
            <v>0</v>
          </cell>
          <cell r="JB1260">
            <v>0</v>
          </cell>
          <cell r="JC1260">
            <v>0</v>
          </cell>
          <cell r="JD1260">
            <v>0</v>
          </cell>
          <cell r="JE1260">
            <v>0</v>
          </cell>
        </row>
        <row r="1261">
          <cell r="D1261" t="str">
            <v>GCV.EX.UTS._._30.Hunter 2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  <cell r="BD1261">
            <v>0</v>
          </cell>
          <cell r="BE1261">
            <v>0</v>
          </cell>
          <cell r="BF1261">
            <v>0</v>
          </cell>
          <cell r="BG1261">
            <v>0</v>
          </cell>
          <cell r="BH1261">
            <v>0</v>
          </cell>
          <cell r="BI1261">
            <v>0</v>
          </cell>
          <cell r="BJ1261">
            <v>0</v>
          </cell>
          <cell r="BK1261">
            <v>0</v>
          </cell>
          <cell r="BL1261">
            <v>0</v>
          </cell>
          <cell r="BM1261">
            <v>0</v>
          </cell>
          <cell r="BN1261">
            <v>0</v>
          </cell>
          <cell r="BO1261">
            <v>0</v>
          </cell>
          <cell r="BP1261">
            <v>0</v>
          </cell>
          <cell r="BQ1261">
            <v>0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0</v>
          </cell>
          <cell r="BW1261">
            <v>0</v>
          </cell>
          <cell r="BX1261">
            <v>0</v>
          </cell>
          <cell r="BY1261">
            <v>0</v>
          </cell>
          <cell r="BZ1261">
            <v>0</v>
          </cell>
          <cell r="CA1261">
            <v>0</v>
          </cell>
          <cell r="CB1261">
            <v>0</v>
          </cell>
          <cell r="CC1261">
            <v>0</v>
          </cell>
          <cell r="CD1261">
            <v>0</v>
          </cell>
          <cell r="CE1261">
            <v>0</v>
          </cell>
          <cell r="CF1261">
            <v>0</v>
          </cell>
          <cell r="CG1261">
            <v>0</v>
          </cell>
          <cell r="CH1261">
            <v>0</v>
          </cell>
          <cell r="CI1261">
            <v>0</v>
          </cell>
          <cell r="CJ1261">
            <v>0</v>
          </cell>
          <cell r="CK1261">
            <v>0</v>
          </cell>
          <cell r="CL1261">
            <v>0</v>
          </cell>
          <cell r="CM1261">
            <v>0</v>
          </cell>
          <cell r="CN1261">
            <v>0</v>
          </cell>
          <cell r="CO1261">
            <v>0</v>
          </cell>
          <cell r="CP1261">
            <v>0</v>
          </cell>
          <cell r="CQ1261">
            <v>0</v>
          </cell>
          <cell r="CR1261">
            <v>0</v>
          </cell>
          <cell r="CS1261">
            <v>0</v>
          </cell>
          <cell r="CT1261">
            <v>0</v>
          </cell>
          <cell r="CU1261">
            <v>0</v>
          </cell>
          <cell r="CV1261">
            <v>0</v>
          </cell>
          <cell r="CW1261">
            <v>0</v>
          </cell>
          <cell r="CX1261">
            <v>0</v>
          </cell>
          <cell r="CY1261">
            <v>0</v>
          </cell>
          <cell r="CZ1261">
            <v>0</v>
          </cell>
          <cell r="DA1261">
            <v>0</v>
          </cell>
          <cell r="DB1261">
            <v>0</v>
          </cell>
          <cell r="DC1261">
            <v>0</v>
          </cell>
          <cell r="DD1261">
            <v>0</v>
          </cell>
          <cell r="DE1261">
            <v>0</v>
          </cell>
          <cell r="DF1261">
            <v>0</v>
          </cell>
          <cell r="DG1261">
            <v>0</v>
          </cell>
          <cell r="DH1261">
            <v>0</v>
          </cell>
          <cell r="DI1261">
            <v>0</v>
          </cell>
          <cell r="DJ1261">
            <v>0</v>
          </cell>
          <cell r="DK1261">
            <v>0</v>
          </cell>
          <cell r="DL1261">
            <v>0</v>
          </cell>
          <cell r="DM1261">
            <v>0</v>
          </cell>
          <cell r="DN1261">
            <v>0</v>
          </cell>
          <cell r="DO1261">
            <v>0</v>
          </cell>
          <cell r="DP1261">
            <v>0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0</v>
          </cell>
          <cell r="DW1261">
            <v>0</v>
          </cell>
          <cell r="DX1261">
            <v>0</v>
          </cell>
          <cell r="DY1261">
            <v>0</v>
          </cell>
          <cell r="DZ1261">
            <v>0</v>
          </cell>
          <cell r="EA1261">
            <v>0</v>
          </cell>
          <cell r="EB1261">
            <v>0</v>
          </cell>
          <cell r="EC1261">
            <v>0</v>
          </cell>
          <cell r="ED1261">
            <v>0</v>
          </cell>
          <cell r="EE1261">
            <v>0</v>
          </cell>
          <cell r="EF1261">
            <v>0</v>
          </cell>
          <cell r="EG1261">
            <v>0</v>
          </cell>
          <cell r="EH1261">
            <v>0</v>
          </cell>
          <cell r="EI1261">
            <v>0</v>
          </cell>
          <cell r="EJ1261">
            <v>0</v>
          </cell>
          <cell r="EK1261">
            <v>0</v>
          </cell>
          <cell r="EL1261">
            <v>0</v>
          </cell>
          <cell r="EM1261">
            <v>0</v>
          </cell>
          <cell r="EN1261">
            <v>0</v>
          </cell>
          <cell r="EO1261">
            <v>0</v>
          </cell>
          <cell r="EP1261">
            <v>0</v>
          </cell>
          <cell r="EQ1261">
            <v>0</v>
          </cell>
          <cell r="ER1261">
            <v>0</v>
          </cell>
          <cell r="ES1261">
            <v>0</v>
          </cell>
          <cell r="ET1261">
            <v>0</v>
          </cell>
          <cell r="EU1261">
            <v>0</v>
          </cell>
          <cell r="EV1261">
            <v>0</v>
          </cell>
          <cell r="EW1261">
            <v>0</v>
          </cell>
          <cell r="EX1261">
            <v>0</v>
          </cell>
          <cell r="EY1261">
            <v>0</v>
          </cell>
          <cell r="EZ1261">
            <v>0</v>
          </cell>
          <cell r="FA1261">
            <v>0</v>
          </cell>
          <cell r="FB1261">
            <v>0</v>
          </cell>
          <cell r="FC1261">
            <v>0</v>
          </cell>
          <cell r="FD1261">
            <v>0</v>
          </cell>
          <cell r="FE1261">
            <v>-8.6000000000000021E-2</v>
          </cell>
          <cell r="FF1261">
            <v>0</v>
          </cell>
          <cell r="FG1261">
            <v>0</v>
          </cell>
          <cell r="FH1261">
            <v>0</v>
          </cell>
          <cell r="FI1261">
            <v>0</v>
          </cell>
          <cell r="FJ1261">
            <v>0</v>
          </cell>
          <cell r="FK1261">
            <v>0</v>
          </cell>
          <cell r="FL1261">
            <v>0</v>
          </cell>
          <cell r="FM1261">
            <v>0</v>
          </cell>
          <cell r="FN1261">
            <v>0</v>
          </cell>
          <cell r="FO1261">
            <v>0</v>
          </cell>
          <cell r="FP1261">
            <v>0</v>
          </cell>
          <cell r="FQ1261">
            <v>-8.6000000000000021E-2</v>
          </cell>
          <cell r="FR1261">
            <v>0</v>
          </cell>
          <cell r="FS1261">
            <v>0</v>
          </cell>
          <cell r="FT1261">
            <v>0</v>
          </cell>
          <cell r="FU1261">
            <v>0</v>
          </cell>
          <cell r="FV1261">
            <v>0</v>
          </cell>
          <cell r="FW1261">
            <v>0</v>
          </cell>
          <cell r="FX1261">
            <v>0</v>
          </cell>
          <cell r="FY1261">
            <v>0</v>
          </cell>
          <cell r="FZ1261">
            <v>0</v>
          </cell>
          <cell r="GA1261">
            <v>0</v>
          </cell>
          <cell r="GB1261">
            <v>0</v>
          </cell>
          <cell r="GC1261">
            <v>0</v>
          </cell>
          <cell r="GD1261">
            <v>0</v>
          </cell>
          <cell r="GE1261">
            <v>0</v>
          </cell>
          <cell r="GF1261">
            <v>0</v>
          </cell>
          <cell r="GG1261">
            <v>0</v>
          </cell>
          <cell r="GH1261">
            <v>0</v>
          </cell>
          <cell r="GI1261">
            <v>0</v>
          </cell>
          <cell r="GJ1261">
            <v>0</v>
          </cell>
          <cell r="GK1261">
            <v>0</v>
          </cell>
          <cell r="GL1261">
            <v>0</v>
          </cell>
          <cell r="GM1261">
            <v>0</v>
          </cell>
          <cell r="GN1261">
            <v>0</v>
          </cell>
          <cell r="GO1261">
            <v>0</v>
          </cell>
          <cell r="GP1261">
            <v>0</v>
          </cell>
          <cell r="GQ1261">
            <v>0</v>
          </cell>
          <cell r="GR1261">
            <v>0</v>
          </cell>
          <cell r="GS1261">
            <v>0</v>
          </cell>
          <cell r="GT1261">
            <v>0</v>
          </cell>
          <cell r="GU1261">
            <v>0</v>
          </cell>
          <cell r="GV1261">
            <v>0</v>
          </cell>
          <cell r="GW1261">
            <v>0</v>
          </cell>
          <cell r="GX1261">
            <v>0</v>
          </cell>
          <cell r="GY1261">
            <v>0</v>
          </cell>
          <cell r="GZ1261">
            <v>0</v>
          </cell>
          <cell r="HA1261">
            <v>0</v>
          </cell>
          <cell r="HB1261">
            <v>0</v>
          </cell>
          <cell r="HC1261">
            <v>0</v>
          </cell>
          <cell r="HD1261">
            <v>0</v>
          </cell>
          <cell r="HE1261">
            <v>0</v>
          </cell>
          <cell r="HF1261">
            <v>0</v>
          </cell>
          <cell r="HG1261">
            <v>0</v>
          </cell>
          <cell r="HH1261">
            <v>0</v>
          </cell>
          <cell r="HI1261">
            <v>0</v>
          </cell>
          <cell r="HJ1261">
            <v>0</v>
          </cell>
          <cell r="HK1261">
            <v>0</v>
          </cell>
          <cell r="HL1261">
            <v>0</v>
          </cell>
          <cell r="HM1261">
            <v>0</v>
          </cell>
          <cell r="HN1261">
            <v>0</v>
          </cell>
          <cell r="HO1261">
            <v>0</v>
          </cell>
          <cell r="HP1261">
            <v>0</v>
          </cell>
          <cell r="HQ1261">
            <v>0</v>
          </cell>
          <cell r="HR1261">
            <v>0</v>
          </cell>
          <cell r="HS1261">
            <v>0</v>
          </cell>
          <cell r="HT1261">
            <v>0</v>
          </cell>
          <cell r="HU1261">
            <v>0</v>
          </cell>
          <cell r="HV1261">
            <v>0</v>
          </cell>
          <cell r="HW1261">
            <v>0</v>
          </cell>
          <cell r="HX1261">
            <v>0</v>
          </cell>
          <cell r="HY1261">
            <v>0</v>
          </cell>
          <cell r="HZ1261">
            <v>0</v>
          </cell>
          <cell r="IA1261">
            <v>0</v>
          </cell>
          <cell r="IB1261">
            <v>0</v>
          </cell>
          <cell r="IC1261">
            <v>0</v>
          </cell>
          <cell r="ID1261">
            <v>0</v>
          </cell>
          <cell r="IE1261">
            <v>0</v>
          </cell>
          <cell r="IF1261">
            <v>0</v>
          </cell>
          <cell r="IG1261">
            <v>0</v>
          </cell>
          <cell r="IH1261">
            <v>0</v>
          </cell>
          <cell r="II1261">
            <v>0</v>
          </cell>
          <cell r="IJ1261">
            <v>0</v>
          </cell>
          <cell r="IK1261">
            <v>0</v>
          </cell>
          <cell r="IL1261">
            <v>0</v>
          </cell>
          <cell r="IM1261">
            <v>0</v>
          </cell>
          <cell r="IN1261">
            <v>0</v>
          </cell>
          <cell r="IO1261">
            <v>0</v>
          </cell>
          <cell r="IP1261">
            <v>0</v>
          </cell>
          <cell r="IQ1261">
            <v>0</v>
          </cell>
          <cell r="IR1261">
            <v>0</v>
          </cell>
          <cell r="IS1261">
            <v>0</v>
          </cell>
          <cell r="IT1261">
            <v>0</v>
          </cell>
          <cell r="IU1261">
            <v>0</v>
          </cell>
          <cell r="IV1261">
            <v>0</v>
          </cell>
          <cell r="IW1261">
            <v>0</v>
          </cell>
          <cell r="IX1261">
            <v>0</v>
          </cell>
          <cell r="IY1261">
            <v>0</v>
          </cell>
          <cell r="IZ1261">
            <v>0</v>
          </cell>
          <cell r="JA1261">
            <v>0</v>
          </cell>
          <cell r="JB1261">
            <v>0</v>
          </cell>
          <cell r="JC1261">
            <v>0</v>
          </cell>
          <cell r="JD1261">
            <v>0</v>
          </cell>
          <cell r="JE1261">
            <v>0</v>
          </cell>
        </row>
        <row r="1262">
          <cell r="D1262" t="str">
            <v>GCV.EX.UTS._._30.Hunter 3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  <cell r="BD1262">
            <v>0</v>
          </cell>
          <cell r="BE1262">
            <v>0</v>
          </cell>
          <cell r="BF1262">
            <v>0</v>
          </cell>
          <cell r="BG1262">
            <v>0</v>
          </cell>
          <cell r="BH1262">
            <v>0</v>
          </cell>
          <cell r="BI1262">
            <v>0</v>
          </cell>
          <cell r="BJ1262">
            <v>0</v>
          </cell>
          <cell r="BK1262">
            <v>0</v>
          </cell>
          <cell r="BL1262">
            <v>0</v>
          </cell>
          <cell r="BM1262">
            <v>0</v>
          </cell>
          <cell r="BN1262">
            <v>0</v>
          </cell>
          <cell r="BO1262">
            <v>0</v>
          </cell>
          <cell r="BP1262">
            <v>0</v>
          </cell>
          <cell r="BQ1262">
            <v>0</v>
          </cell>
          <cell r="BR1262">
            <v>0</v>
          </cell>
          <cell r="BS1262">
            <v>0</v>
          </cell>
          <cell r="BT1262">
            <v>0</v>
          </cell>
          <cell r="BU1262">
            <v>0</v>
          </cell>
          <cell r="BV1262">
            <v>0</v>
          </cell>
          <cell r="BW1262">
            <v>0</v>
          </cell>
          <cell r="BX1262">
            <v>0</v>
          </cell>
          <cell r="BY1262">
            <v>0</v>
          </cell>
          <cell r="BZ1262">
            <v>0</v>
          </cell>
          <cell r="CA1262">
            <v>0</v>
          </cell>
          <cell r="CB1262">
            <v>0</v>
          </cell>
          <cell r="CC1262">
            <v>0</v>
          </cell>
          <cell r="CD1262">
            <v>0</v>
          </cell>
          <cell r="CE1262">
            <v>0</v>
          </cell>
          <cell r="CF1262">
            <v>0</v>
          </cell>
          <cell r="CG1262">
            <v>0</v>
          </cell>
          <cell r="CH1262">
            <v>0</v>
          </cell>
          <cell r="CI1262">
            <v>0</v>
          </cell>
          <cell r="CJ1262">
            <v>0</v>
          </cell>
          <cell r="CK1262">
            <v>0</v>
          </cell>
          <cell r="CL1262">
            <v>0</v>
          </cell>
          <cell r="CM1262">
            <v>0</v>
          </cell>
          <cell r="CN1262">
            <v>0</v>
          </cell>
          <cell r="CO1262">
            <v>0</v>
          </cell>
          <cell r="CP1262">
            <v>0</v>
          </cell>
          <cell r="CQ1262">
            <v>0</v>
          </cell>
          <cell r="CR1262">
            <v>0</v>
          </cell>
          <cell r="CS1262">
            <v>0</v>
          </cell>
          <cell r="CT1262">
            <v>0</v>
          </cell>
          <cell r="CU1262">
            <v>0</v>
          </cell>
          <cell r="CV1262">
            <v>0</v>
          </cell>
          <cell r="CW1262">
            <v>0</v>
          </cell>
          <cell r="CX1262">
            <v>0</v>
          </cell>
          <cell r="CY1262">
            <v>0</v>
          </cell>
          <cell r="CZ1262">
            <v>0</v>
          </cell>
          <cell r="DA1262">
            <v>0</v>
          </cell>
          <cell r="DB1262">
            <v>0</v>
          </cell>
          <cell r="DC1262">
            <v>0</v>
          </cell>
          <cell r="DD1262">
            <v>0</v>
          </cell>
          <cell r="DE1262">
            <v>0</v>
          </cell>
          <cell r="DF1262">
            <v>0</v>
          </cell>
          <cell r="DG1262">
            <v>0</v>
          </cell>
          <cell r="DH1262">
            <v>0</v>
          </cell>
          <cell r="DI1262">
            <v>0</v>
          </cell>
          <cell r="DJ1262">
            <v>0</v>
          </cell>
          <cell r="DK1262">
            <v>0</v>
          </cell>
          <cell r="DL1262">
            <v>0</v>
          </cell>
          <cell r="DM1262">
            <v>0</v>
          </cell>
          <cell r="DN1262">
            <v>0</v>
          </cell>
          <cell r="DO1262">
            <v>0</v>
          </cell>
          <cell r="DP1262">
            <v>0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0</v>
          </cell>
          <cell r="DX1262">
            <v>0</v>
          </cell>
          <cell r="DY1262">
            <v>0</v>
          </cell>
          <cell r="DZ1262">
            <v>0</v>
          </cell>
          <cell r="EA1262">
            <v>0</v>
          </cell>
          <cell r="EB1262">
            <v>0</v>
          </cell>
          <cell r="EC1262">
            <v>0</v>
          </cell>
          <cell r="ED1262">
            <v>0</v>
          </cell>
          <cell r="EE1262">
            <v>-5.1947679999999996E-2</v>
          </cell>
          <cell r="EF1262">
            <v>0</v>
          </cell>
          <cell r="EG1262">
            <v>0</v>
          </cell>
          <cell r="EH1262">
            <v>-5.1947680000000003E-2</v>
          </cell>
          <cell r="EI1262">
            <v>0</v>
          </cell>
          <cell r="EJ1262">
            <v>0</v>
          </cell>
          <cell r="EK1262">
            <v>0</v>
          </cell>
          <cell r="EL1262">
            <v>0</v>
          </cell>
          <cell r="EM1262">
            <v>0</v>
          </cell>
          <cell r="EN1262">
            <v>0</v>
          </cell>
          <cell r="EO1262">
            <v>0</v>
          </cell>
          <cell r="EP1262">
            <v>0</v>
          </cell>
          <cell r="EQ1262">
            <v>0</v>
          </cell>
          <cell r="ER1262">
            <v>0</v>
          </cell>
          <cell r="ES1262">
            <v>0</v>
          </cell>
          <cell r="ET1262">
            <v>0</v>
          </cell>
          <cell r="EU1262">
            <v>0</v>
          </cell>
          <cell r="EV1262">
            <v>0</v>
          </cell>
          <cell r="EW1262">
            <v>0</v>
          </cell>
          <cell r="EX1262">
            <v>0</v>
          </cell>
          <cell r="EY1262">
            <v>0</v>
          </cell>
          <cell r="EZ1262">
            <v>0</v>
          </cell>
          <cell r="FA1262">
            <v>0</v>
          </cell>
          <cell r="FB1262">
            <v>0</v>
          </cell>
          <cell r="FC1262">
            <v>0</v>
          </cell>
          <cell r="FD1262">
            <v>0</v>
          </cell>
          <cell r="FE1262">
            <v>-7.1553040000000012E-2</v>
          </cell>
          <cell r="FF1262">
            <v>0</v>
          </cell>
          <cell r="FG1262">
            <v>0</v>
          </cell>
          <cell r="FH1262">
            <v>0</v>
          </cell>
          <cell r="FI1262">
            <v>0</v>
          </cell>
          <cell r="FJ1262">
            <v>0</v>
          </cell>
          <cell r="FK1262">
            <v>0</v>
          </cell>
          <cell r="FL1262">
            <v>0</v>
          </cell>
          <cell r="FM1262">
            <v>0</v>
          </cell>
          <cell r="FN1262">
            <v>0</v>
          </cell>
          <cell r="FO1262">
            <v>0</v>
          </cell>
          <cell r="FP1262">
            <v>0</v>
          </cell>
          <cell r="FQ1262">
            <v>-7.1553040000000012E-2</v>
          </cell>
          <cell r="FR1262">
            <v>0</v>
          </cell>
          <cell r="FS1262">
            <v>0</v>
          </cell>
          <cell r="FT1262">
            <v>0</v>
          </cell>
          <cell r="FU1262">
            <v>0</v>
          </cell>
          <cell r="FV1262">
            <v>0</v>
          </cell>
          <cell r="FW1262">
            <v>0</v>
          </cell>
          <cell r="FX1262">
            <v>0</v>
          </cell>
          <cell r="FY1262">
            <v>0</v>
          </cell>
          <cell r="FZ1262">
            <v>0</v>
          </cell>
          <cell r="GA1262">
            <v>0</v>
          </cell>
          <cell r="GB1262">
            <v>0</v>
          </cell>
          <cell r="GC1262">
            <v>0</v>
          </cell>
          <cell r="GD1262">
            <v>0</v>
          </cell>
          <cell r="GE1262">
            <v>0</v>
          </cell>
          <cell r="GF1262">
            <v>0</v>
          </cell>
          <cell r="GG1262">
            <v>0</v>
          </cell>
          <cell r="GH1262">
            <v>0</v>
          </cell>
          <cell r="GI1262">
            <v>0</v>
          </cell>
          <cell r="GJ1262">
            <v>0</v>
          </cell>
          <cell r="GK1262">
            <v>0</v>
          </cell>
          <cell r="GL1262">
            <v>0</v>
          </cell>
          <cell r="GM1262">
            <v>0</v>
          </cell>
          <cell r="GN1262">
            <v>0</v>
          </cell>
          <cell r="GO1262">
            <v>0</v>
          </cell>
          <cell r="GP1262">
            <v>0</v>
          </cell>
          <cell r="GQ1262">
            <v>0</v>
          </cell>
          <cell r="GR1262">
            <v>0</v>
          </cell>
          <cell r="GS1262">
            <v>0</v>
          </cell>
          <cell r="GT1262">
            <v>0</v>
          </cell>
          <cell r="GU1262">
            <v>0</v>
          </cell>
          <cell r="GV1262">
            <v>0</v>
          </cell>
          <cell r="GW1262">
            <v>0</v>
          </cell>
          <cell r="GX1262">
            <v>0</v>
          </cell>
          <cell r="GY1262">
            <v>0</v>
          </cell>
          <cell r="GZ1262">
            <v>0</v>
          </cell>
          <cell r="HA1262">
            <v>0</v>
          </cell>
          <cell r="HB1262">
            <v>0</v>
          </cell>
          <cell r="HC1262">
            <v>0</v>
          </cell>
          <cell r="HD1262">
            <v>0</v>
          </cell>
          <cell r="HE1262">
            <v>0</v>
          </cell>
          <cell r="HF1262">
            <v>0</v>
          </cell>
          <cell r="HG1262">
            <v>0</v>
          </cell>
          <cell r="HH1262">
            <v>0</v>
          </cell>
          <cell r="HI1262">
            <v>0</v>
          </cell>
          <cell r="HJ1262">
            <v>0</v>
          </cell>
          <cell r="HK1262">
            <v>0</v>
          </cell>
          <cell r="HL1262">
            <v>0</v>
          </cell>
          <cell r="HM1262">
            <v>0</v>
          </cell>
          <cell r="HN1262">
            <v>0</v>
          </cell>
          <cell r="HO1262">
            <v>0</v>
          </cell>
          <cell r="HP1262">
            <v>0</v>
          </cell>
          <cell r="HQ1262">
            <v>0</v>
          </cell>
          <cell r="HR1262">
            <v>0</v>
          </cell>
          <cell r="HS1262">
            <v>0</v>
          </cell>
          <cell r="HT1262">
            <v>0</v>
          </cell>
          <cell r="HU1262">
            <v>0</v>
          </cell>
          <cell r="HV1262">
            <v>0</v>
          </cell>
          <cell r="HW1262">
            <v>0</v>
          </cell>
          <cell r="HX1262">
            <v>0</v>
          </cell>
          <cell r="HY1262">
            <v>0</v>
          </cell>
          <cell r="HZ1262">
            <v>0</v>
          </cell>
          <cell r="IA1262">
            <v>0</v>
          </cell>
          <cell r="IB1262">
            <v>0</v>
          </cell>
          <cell r="IC1262">
            <v>0</v>
          </cell>
          <cell r="ID1262">
            <v>0</v>
          </cell>
          <cell r="IE1262">
            <v>0</v>
          </cell>
          <cell r="IF1262">
            <v>0</v>
          </cell>
          <cell r="IG1262">
            <v>0</v>
          </cell>
          <cell r="IH1262">
            <v>0</v>
          </cell>
          <cell r="II1262">
            <v>0</v>
          </cell>
          <cell r="IJ1262">
            <v>0</v>
          </cell>
          <cell r="IK1262">
            <v>0</v>
          </cell>
          <cell r="IL1262">
            <v>0</v>
          </cell>
          <cell r="IM1262">
            <v>0</v>
          </cell>
          <cell r="IN1262">
            <v>0</v>
          </cell>
          <cell r="IO1262">
            <v>0</v>
          </cell>
          <cell r="IP1262">
            <v>0</v>
          </cell>
          <cell r="IQ1262">
            <v>0</v>
          </cell>
          <cell r="IR1262">
            <v>0</v>
          </cell>
          <cell r="IS1262">
            <v>0</v>
          </cell>
          <cell r="IT1262">
            <v>0</v>
          </cell>
          <cell r="IU1262">
            <v>0</v>
          </cell>
          <cell r="IV1262">
            <v>0</v>
          </cell>
          <cell r="IW1262">
            <v>0</v>
          </cell>
          <cell r="IX1262">
            <v>0</v>
          </cell>
          <cell r="IY1262">
            <v>0</v>
          </cell>
          <cell r="IZ1262">
            <v>0</v>
          </cell>
          <cell r="JA1262">
            <v>0</v>
          </cell>
          <cell r="JB1262">
            <v>0</v>
          </cell>
          <cell r="JC1262">
            <v>0</v>
          </cell>
          <cell r="JD1262">
            <v>0</v>
          </cell>
          <cell r="JE1262">
            <v>0</v>
          </cell>
        </row>
        <row r="1263">
          <cell r="D1263" t="str">
            <v>GCV.EX.UTS._._30.Huntington 1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  <cell r="BD1263">
            <v>0</v>
          </cell>
          <cell r="BE1263">
            <v>0</v>
          </cell>
          <cell r="BF1263">
            <v>0</v>
          </cell>
          <cell r="BG1263">
            <v>0</v>
          </cell>
          <cell r="BH1263">
            <v>0</v>
          </cell>
          <cell r="BI1263">
            <v>0</v>
          </cell>
          <cell r="BJ1263">
            <v>0</v>
          </cell>
          <cell r="BK1263">
            <v>0</v>
          </cell>
          <cell r="BL1263">
            <v>0</v>
          </cell>
          <cell r="BM1263">
            <v>0</v>
          </cell>
          <cell r="BN1263">
            <v>0</v>
          </cell>
          <cell r="BO1263">
            <v>0</v>
          </cell>
          <cell r="BP1263">
            <v>0</v>
          </cell>
          <cell r="BQ1263">
            <v>0</v>
          </cell>
          <cell r="BR1263">
            <v>0</v>
          </cell>
          <cell r="BS1263">
            <v>0</v>
          </cell>
          <cell r="BT1263">
            <v>0</v>
          </cell>
          <cell r="BU1263">
            <v>0</v>
          </cell>
          <cell r="BV1263">
            <v>0</v>
          </cell>
          <cell r="BW1263">
            <v>0</v>
          </cell>
          <cell r="BX1263">
            <v>0</v>
          </cell>
          <cell r="BY1263">
            <v>0</v>
          </cell>
          <cell r="BZ1263">
            <v>0</v>
          </cell>
          <cell r="CA1263">
            <v>0</v>
          </cell>
          <cell r="CB1263">
            <v>0</v>
          </cell>
          <cell r="CC1263">
            <v>0</v>
          </cell>
          <cell r="CD1263">
            <v>0</v>
          </cell>
          <cell r="CE1263">
            <v>0</v>
          </cell>
          <cell r="CF1263">
            <v>0</v>
          </cell>
          <cell r="CG1263">
            <v>0</v>
          </cell>
          <cell r="CH1263">
            <v>0</v>
          </cell>
          <cell r="CI1263">
            <v>0</v>
          </cell>
          <cell r="CJ1263">
            <v>0</v>
          </cell>
          <cell r="CK1263">
            <v>0</v>
          </cell>
          <cell r="CL1263">
            <v>0</v>
          </cell>
          <cell r="CM1263">
            <v>0</v>
          </cell>
          <cell r="CN1263">
            <v>0</v>
          </cell>
          <cell r="CO1263">
            <v>0</v>
          </cell>
          <cell r="CP1263">
            <v>0</v>
          </cell>
          <cell r="CQ1263">
            <v>0</v>
          </cell>
          <cell r="CR1263">
            <v>0</v>
          </cell>
          <cell r="CS1263">
            <v>0</v>
          </cell>
          <cell r="CT1263">
            <v>0</v>
          </cell>
          <cell r="CU1263">
            <v>0</v>
          </cell>
          <cell r="CV1263">
            <v>0</v>
          </cell>
          <cell r="CW1263">
            <v>0</v>
          </cell>
          <cell r="CX1263">
            <v>0</v>
          </cell>
          <cell r="CY1263">
            <v>0</v>
          </cell>
          <cell r="CZ1263">
            <v>0</v>
          </cell>
          <cell r="DA1263">
            <v>0</v>
          </cell>
          <cell r="DB1263">
            <v>0</v>
          </cell>
          <cell r="DC1263">
            <v>0</v>
          </cell>
          <cell r="DD1263">
            <v>0</v>
          </cell>
          <cell r="DE1263">
            <v>0</v>
          </cell>
          <cell r="DF1263">
            <v>0</v>
          </cell>
          <cell r="DG1263">
            <v>0</v>
          </cell>
          <cell r="DH1263">
            <v>0</v>
          </cell>
          <cell r="DI1263">
            <v>0</v>
          </cell>
          <cell r="DJ1263">
            <v>0</v>
          </cell>
          <cell r="DK1263">
            <v>0</v>
          </cell>
          <cell r="DL1263">
            <v>0</v>
          </cell>
          <cell r="DM1263">
            <v>0</v>
          </cell>
          <cell r="DN1263">
            <v>0</v>
          </cell>
          <cell r="DO1263">
            <v>0</v>
          </cell>
          <cell r="DP1263">
            <v>0</v>
          </cell>
          <cell r="DQ1263">
            <v>0</v>
          </cell>
          <cell r="DR1263">
            <v>0</v>
          </cell>
          <cell r="DS1263">
            <v>0</v>
          </cell>
          <cell r="DT1263">
            <v>0</v>
          </cell>
          <cell r="DU1263">
            <v>0</v>
          </cell>
          <cell r="DV1263">
            <v>0</v>
          </cell>
          <cell r="DW1263">
            <v>0</v>
          </cell>
          <cell r="DX1263">
            <v>0</v>
          </cell>
          <cell r="DY1263">
            <v>0</v>
          </cell>
          <cell r="DZ1263">
            <v>0</v>
          </cell>
          <cell r="EA1263">
            <v>0</v>
          </cell>
          <cell r="EB1263">
            <v>0</v>
          </cell>
          <cell r="EC1263">
            <v>0</v>
          </cell>
          <cell r="ED1263">
            <v>0</v>
          </cell>
          <cell r="EE1263">
            <v>0</v>
          </cell>
          <cell r="EF1263">
            <v>0</v>
          </cell>
          <cell r="EG1263">
            <v>0</v>
          </cell>
          <cell r="EH1263">
            <v>0</v>
          </cell>
          <cell r="EI1263">
            <v>0</v>
          </cell>
          <cell r="EJ1263">
            <v>0</v>
          </cell>
          <cell r="EK1263">
            <v>0</v>
          </cell>
          <cell r="EL1263">
            <v>0</v>
          </cell>
          <cell r="EM1263">
            <v>0</v>
          </cell>
          <cell r="EN1263">
            <v>0</v>
          </cell>
          <cell r="EO1263">
            <v>0</v>
          </cell>
          <cell r="EP1263">
            <v>0</v>
          </cell>
          <cell r="EQ1263">
            <v>0</v>
          </cell>
          <cell r="ER1263">
            <v>0</v>
          </cell>
          <cell r="ES1263">
            <v>0</v>
          </cell>
          <cell r="ET1263">
            <v>0</v>
          </cell>
          <cell r="EU1263">
            <v>0</v>
          </cell>
          <cell r="EV1263">
            <v>0</v>
          </cell>
          <cell r="EW1263">
            <v>0</v>
          </cell>
          <cell r="EX1263">
            <v>0</v>
          </cell>
          <cell r="EY1263">
            <v>0</v>
          </cell>
          <cell r="EZ1263">
            <v>0</v>
          </cell>
          <cell r="FA1263">
            <v>0</v>
          </cell>
          <cell r="FB1263">
            <v>0</v>
          </cell>
          <cell r="FC1263">
            <v>0</v>
          </cell>
          <cell r="FD1263">
            <v>0</v>
          </cell>
          <cell r="FE1263">
            <v>-7.247368999999998E-2</v>
          </cell>
          <cell r="FF1263">
            <v>0</v>
          </cell>
          <cell r="FG1263">
            <v>0</v>
          </cell>
          <cell r="FH1263">
            <v>0</v>
          </cell>
          <cell r="FI1263">
            <v>0</v>
          </cell>
          <cell r="FJ1263">
            <v>0</v>
          </cell>
          <cell r="FK1263">
            <v>0</v>
          </cell>
          <cell r="FL1263">
            <v>0</v>
          </cell>
          <cell r="FM1263">
            <v>0</v>
          </cell>
          <cell r="FN1263">
            <v>0</v>
          </cell>
          <cell r="FO1263">
            <v>0</v>
          </cell>
          <cell r="FP1263">
            <v>0</v>
          </cell>
          <cell r="FQ1263">
            <v>-7.247368999999998E-2</v>
          </cell>
          <cell r="FR1263">
            <v>0</v>
          </cell>
          <cell r="FS1263">
            <v>0</v>
          </cell>
          <cell r="FT1263">
            <v>0</v>
          </cell>
          <cell r="FU1263">
            <v>0</v>
          </cell>
          <cell r="FV1263">
            <v>0</v>
          </cell>
          <cell r="FW1263">
            <v>0</v>
          </cell>
          <cell r="FX1263">
            <v>0</v>
          </cell>
          <cell r="FY1263">
            <v>0</v>
          </cell>
          <cell r="FZ1263">
            <v>0</v>
          </cell>
          <cell r="GA1263">
            <v>0</v>
          </cell>
          <cell r="GB1263">
            <v>0</v>
          </cell>
          <cell r="GC1263">
            <v>0</v>
          </cell>
          <cell r="GD1263">
            <v>0</v>
          </cell>
          <cell r="GE1263">
            <v>0</v>
          </cell>
          <cell r="GF1263">
            <v>0</v>
          </cell>
          <cell r="GG1263">
            <v>0</v>
          </cell>
          <cell r="GH1263">
            <v>0</v>
          </cell>
          <cell r="GI1263">
            <v>0</v>
          </cell>
          <cell r="GJ1263">
            <v>0</v>
          </cell>
          <cell r="GK1263">
            <v>0</v>
          </cell>
          <cell r="GL1263">
            <v>0</v>
          </cell>
          <cell r="GM1263">
            <v>0</v>
          </cell>
          <cell r="GN1263">
            <v>0</v>
          </cell>
          <cell r="GO1263">
            <v>0</v>
          </cell>
          <cell r="GP1263">
            <v>0</v>
          </cell>
          <cell r="GQ1263">
            <v>0</v>
          </cell>
          <cell r="GR1263">
            <v>0</v>
          </cell>
          <cell r="GS1263">
            <v>0</v>
          </cell>
          <cell r="GT1263">
            <v>0</v>
          </cell>
          <cell r="GU1263">
            <v>0</v>
          </cell>
          <cell r="GV1263">
            <v>0</v>
          </cell>
          <cell r="GW1263">
            <v>0</v>
          </cell>
          <cell r="GX1263">
            <v>0</v>
          </cell>
          <cell r="GY1263">
            <v>0</v>
          </cell>
          <cell r="GZ1263">
            <v>0</v>
          </cell>
          <cell r="HA1263">
            <v>0</v>
          </cell>
          <cell r="HB1263">
            <v>0</v>
          </cell>
          <cell r="HC1263">
            <v>0</v>
          </cell>
          <cell r="HD1263">
            <v>0</v>
          </cell>
          <cell r="HE1263">
            <v>0</v>
          </cell>
          <cell r="HF1263">
            <v>0</v>
          </cell>
          <cell r="HG1263">
            <v>0</v>
          </cell>
          <cell r="HH1263">
            <v>0</v>
          </cell>
          <cell r="HI1263">
            <v>0</v>
          </cell>
          <cell r="HJ1263">
            <v>0</v>
          </cell>
          <cell r="HK1263">
            <v>0</v>
          </cell>
          <cell r="HL1263">
            <v>0</v>
          </cell>
          <cell r="HM1263">
            <v>0</v>
          </cell>
          <cell r="HN1263">
            <v>0</v>
          </cell>
          <cell r="HO1263">
            <v>0</v>
          </cell>
          <cell r="HP1263">
            <v>0</v>
          </cell>
          <cell r="HQ1263">
            <v>0</v>
          </cell>
          <cell r="HR1263">
            <v>0</v>
          </cell>
          <cell r="HS1263">
            <v>0</v>
          </cell>
          <cell r="HT1263">
            <v>0</v>
          </cell>
          <cell r="HU1263">
            <v>0</v>
          </cell>
          <cell r="HV1263">
            <v>0</v>
          </cell>
          <cell r="HW1263">
            <v>0</v>
          </cell>
          <cell r="HX1263">
            <v>0</v>
          </cell>
          <cell r="HY1263">
            <v>0</v>
          </cell>
          <cell r="HZ1263">
            <v>0</v>
          </cell>
          <cell r="IA1263">
            <v>0</v>
          </cell>
          <cell r="IB1263">
            <v>0</v>
          </cell>
          <cell r="IC1263">
            <v>0</v>
          </cell>
          <cell r="ID1263">
            <v>0</v>
          </cell>
          <cell r="IE1263">
            <v>0</v>
          </cell>
          <cell r="IF1263">
            <v>0</v>
          </cell>
          <cell r="IG1263">
            <v>0</v>
          </cell>
          <cell r="IH1263">
            <v>0</v>
          </cell>
          <cell r="II1263">
            <v>0</v>
          </cell>
          <cell r="IJ1263">
            <v>0</v>
          </cell>
          <cell r="IK1263">
            <v>0</v>
          </cell>
          <cell r="IL1263">
            <v>0</v>
          </cell>
          <cell r="IM1263">
            <v>0</v>
          </cell>
          <cell r="IN1263">
            <v>0</v>
          </cell>
          <cell r="IO1263">
            <v>0</v>
          </cell>
          <cell r="IP1263">
            <v>0</v>
          </cell>
          <cell r="IQ1263">
            <v>0</v>
          </cell>
          <cell r="IR1263">
            <v>0</v>
          </cell>
          <cell r="IS1263">
            <v>0</v>
          </cell>
          <cell r="IT1263">
            <v>0</v>
          </cell>
          <cell r="IU1263">
            <v>0</v>
          </cell>
          <cell r="IV1263">
            <v>0</v>
          </cell>
          <cell r="IW1263">
            <v>0</v>
          </cell>
          <cell r="IX1263">
            <v>0</v>
          </cell>
          <cell r="IY1263">
            <v>0</v>
          </cell>
          <cell r="IZ1263">
            <v>0</v>
          </cell>
          <cell r="JA1263">
            <v>0</v>
          </cell>
          <cell r="JB1263">
            <v>0</v>
          </cell>
          <cell r="JC1263">
            <v>0</v>
          </cell>
          <cell r="JD1263">
            <v>0</v>
          </cell>
          <cell r="JE1263">
            <v>0</v>
          </cell>
        </row>
        <row r="1264">
          <cell r="D1264" t="str">
            <v>GCV.EX.UTS._._30.Huntington 2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  <cell r="BD1264">
            <v>0</v>
          </cell>
          <cell r="BE1264">
            <v>0</v>
          </cell>
          <cell r="BF1264">
            <v>0</v>
          </cell>
          <cell r="BG1264">
            <v>0</v>
          </cell>
          <cell r="BH1264">
            <v>0</v>
          </cell>
          <cell r="BI1264">
            <v>0</v>
          </cell>
          <cell r="BJ1264">
            <v>0</v>
          </cell>
          <cell r="BK1264">
            <v>0</v>
          </cell>
          <cell r="BL1264">
            <v>0</v>
          </cell>
          <cell r="BM1264">
            <v>0</v>
          </cell>
          <cell r="BN1264">
            <v>0</v>
          </cell>
          <cell r="BO1264">
            <v>0</v>
          </cell>
          <cell r="BP1264">
            <v>0</v>
          </cell>
          <cell r="BQ1264">
            <v>0</v>
          </cell>
          <cell r="BR1264">
            <v>0</v>
          </cell>
          <cell r="BS1264">
            <v>0</v>
          </cell>
          <cell r="BT1264">
            <v>0</v>
          </cell>
          <cell r="BU1264">
            <v>0</v>
          </cell>
          <cell r="BV1264">
            <v>0</v>
          </cell>
          <cell r="BW1264">
            <v>0</v>
          </cell>
          <cell r="BX1264">
            <v>0</v>
          </cell>
          <cell r="BY1264">
            <v>0</v>
          </cell>
          <cell r="BZ1264">
            <v>0</v>
          </cell>
          <cell r="CA1264">
            <v>0</v>
          </cell>
          <cell r="CB1264">
            <v>0</v>
          </cell>
          <cell r="CC1264">
            <v>0</v>
          </cell>
          <cell r="CD1264">
            <v>0</v>
          </cell>
          <cell r="CE1264">
            <v>0</v>
          </cell>
          <cell r="CF1264">
            <v>0</v>
          </cell>
          <cell r="CG1264">
            <v>0</v>
          </cell>
          <cell r="CH1264">
            <v>0</v>
          </cell>
          <cell r="CI1264">
            <v>0</v>
          </cell>
          <cell r="CJ1264">
            <v>0</v>
          </cell>
          <cell r="CK1264">
            <v>0</v>
          </cell>
          <cell r="CL1264">
            <v>0</v>
          </cell>
          <cell r="CM1264">
            <v>0</v>
          </cell>
          <cell r="CN1264">
            <v>0</v>
          </cell>
          <cell r="CO1264">
            <v>0</v>
          </cell>
          <cell r="CP1264">
            <v>0</v>
          </cell>
          <cell r="CQ1264">
            <v>0</v>
          </cell>
          <cell r="CR1264">
            <v>-5.5667999999997608E-4</v>
          </cell>
          <cell r="CS1264">
            <v>0</v>
          </cell>
          <cell r="CT1264">
            <v>0</v>
          </cell>
          <cell r="CU1264">
            <v>0</v>
          </cell>
          <cell r="CV1264">
            <v>0</v>
          </cell>
          <cell r="CW1264">
            <v>0</v>
          </cell>
          <cell r="CX1264">
            <v>0</v>
          </cell>
          <cell r="CY1264">
            <v>0</v>
          </cell>
          <cell r="CZ1264">
            <v>0</v>
          </cell>
          <cell r="DA1264">
            <v>0</v>
          </cell>
          <cell r="DB1264">
            <v>0</v>
          </cell>
          <cell r="DC1264">
            <v>-5.5668000000000037E-4</v>
          </cell>
          <cell r="DD1264">
            <v>0</v>
          </cell>
          <cell r="DE1264">
            <v>0</v>
          </cell>
          <cell r="DF1264">
            <v>0</v>
          </cell>
          <cell r="DG1264">
            <v>0</v>
          </cell>
          <cell r="DH1264">
            <v>0</v>
          </cell>
          <cell r="DI1264">
            <v>0</v>
          </cell>
          <cell r="DJ1264">
            <v>0</v>
          </cell>
          <cell r="DK1264">
            <v>0</v>
          </cell>
          <cell r="DL1264">
            <v>0</v>
          </cell>
          <cell r="DM1264">
            <v>0</v>
          </cell>
          <cell r="DN1264">
            <v>0</v>
          </cell>
          <cell r="DO1264">
            <v>0</v>
          </cell>
          <cell r="DP1264">
            <v>0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0</v>
          </cell>
          <cell r="DW1264">
            <v>0</v>
          </cell>
          <cell r="DX1264">
            <v>0</v>
          </cell>
          <cell r="DY1264">
            <v>0</v>
          </cell>
          <cell r="DZ1264">
            <v>0</v>
          </cell>
          <cell r="EA1264">
            <v>0</v>
          </cell>
          <cell r="EB1264">
            <v>0</v>
          </cell>
          <cell r="EC1264">
            <v>0</v>
          </cell>
          <cell r="ED1264">
            <v>0</v>
          </cell>
          <cell r="EE1264">
            <v>-4.4299549999999993E-2</v>
          </cell>
          <cell r="EF1264">
            <v>0</v>
          </cell>
          <cell r="EG1264">
            <v>0</v>
          </cell>
          <cell r="EH1264">
            <v>-4.429955E-2</v>
          </cell>
          <cell r="EI1264">
            <v>0</v>
          </cell>
          <cell r="EJ1264">
            <v>0</v>
          </cell>
          <cell r="EK1264">
            <v>0</v>
          </cell>
          <cell r="EL1264">
            <v>0</v>
          </cell>
          <cell r="EM1264">
            <v>0</v>
          </cell>
          <cell r="EN1264">
            <v>0</v>
          </cell>
          <cell r="EO1264">
            <v>0</v>
          </cell>
          <cell r="EP1264">
            <v>0</v>
          </cell>
          <cell r="EQ1264">
            <v>0</v>
          </cell>
          <cell r="ER1264">
            <v>0</v>
          </cell>
          <cell r="ES1264">
            <v>0</v>
          </cell>
          <cell r="ET1264">
            <v>0</v>
          </cell>
          <cell r="EU1264">
            <v>0</v>
          </cell>
          <cell r="EV1264">
            <v>0</v>
          </cell>
          <cell r="EW1264">
            <v>0</v>
          </cell>
          <cell r="EX1264">
            <v>0</v>
          </cell>
          <cell r="EY1264">
            <v>0</v>
          </cell>
          <cell r="EZ1264">
            <v>0</v>
          </cell>
          <cell r="FA1264">
            <v>0</v>
          </cell>
          <cell r="FB1264">
            <v>0</v>
          </cell>
          <cell r="FC1264">
            <v>0</v>
          </cell>
          <cell r="FD1264">
            <v>0</v>
          </cell>
          <cell r="FE1264">
            <v>-7.0854220000000023E-2</v>
          </cell>
          <cell r="FF1264">
            <v>0</v>
          </cell>
          <cell r="FG1264">
            <v>0</v>
          </cell>
          <cell r="FH1264">
            <v>0</v>
          </cell>
          <cell r="FI1264">
            <v>0</v>
          </cell>
          <cell r="FJ1264">
            <v>0</v>
          </cell>
          <cell r="FK1264">
            <v>0</v>
          </cell>
          <cell r="FL1264">
            <v>0</v>
          </cell>
          <cell r="FM1264">
            <v>0</v>
          </cell>
          <cell r="FN1264">
            <v>0</v>
          </cell>
          <cell r="FO1264">
            <v>0</v>
          </cell>
          <cell r="FP1264">
            <v>0</v>
          </cell>
          <cell r="FQ1264">
            <v>-7.0854220000000023E-2</v>
          </cell>
          <cell r="FR1264">
            <v>0</v>
          </cell>
          <cell r="FS1264">
            <v>0</v>
          </cell>
          <cell r="FT1264">
            <v>0</v>
          </cell>
          <cell r="FU1264">
            <v>0</v>
          </cell>
          <cell r="FV1264">
            <v>0</v>
          </cell>
          <cell r="FW1264">
            <v>0</v>
          </cell>
          <cell r="FX1264">
            <v>0</v>
          </cell>
          <cell r="FY1264">
            <v>0</v>
          </cell>
          <cell r="FZ1264">
            <v>0</v>
          </cell>
          <cell r="GA1264">
            <v>0</v>
          </cell>
          <cell r="GB1264">
            <v>0</v>
          </cell>
          <cell r="GC1264">
            <v>0</v>
          </cell>
          <cell r="GD1264">
            <v>0</v>
          </cell>
          <cell r="GE1264">
            <v>0</v>
          </cell>
          <cell r="GF1264">
            <v>0</v>
          </cell>
          <cell r="GG1264">
            <v>0</v>
          </cell>
          <cell r="GH1264">
            <v>0</v>
          </cell>
          <cell r="GI1264">
            <v>0</v>
          </cell>
          <cell r="GJ1264">
            <v>0</v>
          </cell>
          <cell r="GK1264">
            <v>0</v>
          </cell>
          <cell r="GL1264">
            <v>0</v>
          </cell>
          <cell r="GM1264">
            <v>0</v>
          </cell>
          <cell r="GN1264">
            <v>0</v>
          </cell>
          <cell r="GO1264">
            <v>0</v>
          </cell>
          <cell r="GP1264">
            <v>0</v>
          </cell>
          <cell r="GQ1264">
            <v>0</v>
          </cell>
          <cell r="GR1264">
            <v>0</v>
          </cell>
          <cell r="GS1264">
            <v>0</v>
          </cell>
          <cell r="GT1264">
            <v>0</v>
          </cell>
          <cell r="GU1264">
            <v>0</v>
          </cell>
          <cell r="GV1264">
            <v>0</v>
          </cell>
          <cell r="GW1264">
            <v>0</v>
          </cell>
          <cell r="GX1264">
            <v>0</v>
          </cell>
          <cell r="GY1264">
            <v>0</v>
          </cell>
          <cell r="GZ1264">
            <v>0</v>
          </cell>
          <cell r="HA1264">
            <v>0</v>
          </cell>
          <cell r="HB1264">
            <v>0</v>
          </cell>
          <cell r="HC1264">
            <v>0</v>
          </cell>
          <cell r="HD1264">
            <v>0</v>
          </cell>
          <cell r="HE1264">
            <v>0</v>
          </cell>
          <cell r="HF1264">
            <v>0</v>
          </cell>
          <cell r="HG1264">
            <v>0</v>
          </cell>
          <cell r="HH1264">
            <v>0</v>
          </cell>
          <cell r="HI1264">
            <v>0</v>
          </cell>
          <cell r="HJ1264">
            <v>0</v>
          </cell>
          <cell r="HK1264">
            <v>0</v>
          </cell>
          <cell r="HL1264">
            <v>0</v>
          </cell>
          <cell r="HM1264">
            <v>0</v>
          </cell>
          <cell r="HN1264">
            <v>0</v>
          </cell>
          <cell r="HO1264">
            <v>0</v>
          </cell>
          <cell r="HP1264">
            <v>0</v>
          </cell>
          <cell r="HQ1264">
            <v>0</v>
          </cell>
          <cell r="HR1264">
            <v>0</v>
          </cell>
          <cell r="HS1264">
            <v>0</v>
          </cell>
          <cell r="HT1264">
            <v>0</v>
          </cell>
          <cell r="HU1264">
            <v>0</v>
          </cell>
          <cell r="HV1264">
            <v>0</v>
          </cell>
          <cell r="HW1264">
            <v>0</v>
          </cell>
          <cell r="HX1264">
            <v>0</v>
          </cell>
          <cell r="HY1264">
            <v>0</v>
          </cell>
          <cell r="HZ1264">
            <v>0</v>
          </cell>
          <cell r="IA1264">
            <v>0</v>
          </cell>
          <cell r="IB1264">
            <v>0</v>
          </cell>
          <cell r="IC1264">
            <v>0</v>
          </cell>
          <cell r="ID1264">
            <v>0</v>
          </cell>
          <cell r="IE1264">
            <v>0</v>
          </cell>
          <cell r="IF1264">
            <v>0</v>
          </cell>
          <cell r="IG1264">
            <v>0</v>
          </cell>
          <cell r="IH1264">
            <v>0</v>
          </cell>
          <cell r="II1264">
            <v>0</v>
          </cell>
          <cell r="IJ1264">
            <v>0</v>
          </cell>
          <cell r="IK1264">
            <v>0</v>
          </cell>
          <cell r="IL1264">
            <v>0</v>
          </cell>
          <cell r="IM1264">
            <v>0</v>
          </cell>
          <cell r="IN1264">
            <v>0</v>
          </cell>
          <cell r="IO1264">
            <v>0</v>
          </cell>
          <cell r="IP1264">
            <v>0</v>
          </cell>
          <cell r="IQ1264">
            <v>0</v>
          </cell>
          <cell r="IR1264">
            <v>0</v>
          </cell>
          <cell r="IS1264">
            <v>0</v>
          </cell>
          <cell r="IT1264">
            <v>0</v>
          </cell>
          <cell r="IU1264">
            <v>0</v>
          </cell>
          <cell r="IV1264">
            <v>0</v>
          </cell>
          <cell r="IW1264">
            <v>0</v>
          </cell>
          <cell r="IX1264">
            <v>0</v>
          </cell>
          <cell r="IY1264">
            <v>0</v>
          </cell>
          <cell r="IZ1264">
            <v>0</v>
          </cell>
          <cell r="JA1264">
            <v>0</v>
          </cell>
          <cell r="JB1264">
            <v>0</v>
          </cell>
          <cell r="JC1264">
            <v>0</v>
          </cell>
          <cell r="JD1264">
            <v>0</v>
          </cell>
          <cell r="JE1264">
            <v>0</v>
          </cell>
        </row>
        <row r="1265">
          <cell r="D1265" t="str">
            <v>GCV.EX.WYE._._30.DaveJohnston 4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  <cell r="BD1265">
            <v>0</v>
          </cell>
          <cell r="BE1265">
            <v>0</v>
          </cell>
          <cell r="BF1265">
            <v>0</v>
          </cell>
          <cell r="BG1265">
            <v>0</v>
          </cell>
          <cell r="BH1265">
            <v>0</v>
          </cell>
          <cell r="BI1265">
            <v>0</v>
          </cell>
          <cell r="BJ1265">
            <v>0</v>
          </cell>
          <cell r="BK1265">
            <v>0</v>
          </cell>
          <cell r="BL1265">
            <v>0</v>
          </cell>
          <cell r="BM1265">
            <v>0</v>
          </cell>
          <cell r="BN1265">
            <v>0</v>
          </cell>
          <cell r="BO1265">
            <v>0</v>
          </cell>
          <cell r="BP1265">
            <v>0</v>
          </cell>
          <cell r="BQ1265">
            <v>0</v>
          </cell>
          <cell r="BR1265">
            <v>-0.42822738999999999</v>
          </cell>
          <cell r="BS1265">
            <v>-8.1900000000000084E-2</v>
          </cell>
          <cell r="BT1265">
            <v>0</v>
          </cell>
          <cell r="BU1265">
            <v>0</v>
          </cell>
          <cell r="BV1265">
            <v>0</v>
          </cell>
          <cell r="BW1265">
            <v>0</v>
          </cell>
          <cell r="BX1265">
            <v>0</v>
          </cell>
          <cell r="BY1265">
            <v>-0.25375534</v>
          </cell>
          <cell r="BZ1265">
            <v>0</v>
          </cell>
          <cell r="CA1265">
            <v>0</v>
          </cell>
          <cell r="CB1265">
            <v>0</v>
          </cell>
          <cell r="CC1265">
            <v>-9.2572050000000239E-2</v>
          </cell>
          <cell r="CD1265">
            <v>0</v>
          </cell>
          <cell r="CE1265">
            <v>-9.9000000000000199E-2</v>
          </cell>
          <cell r="CF1265">
            <v>-9.9000000000000199E-2</v>
          </cell>
          <cell r="CG1265">
            <v>0</v>
          </cell>
          <cell r="CH1265">
            <v>0</v>
          </cell>
          <cell r="CI1265">
            <v>0</v>
          </cell>
          <cell r="CJ1265">
            <v>0</v>
          </cell>
          <cell r="CK1265">
            <v>0</v>
          </cell>
          <cell r="CL1265">
            <v>0</v>
          </cell>
          <cell r="CM1265">
            <v>0</v>
          </cell>
          <cell r="CN1265">
            <v>0</v>
          </cell>
          <cell r="CO1265">
            <v>0</v>
          </cell>
          <cell r="CP1265">
            <v>0</v>
          </cell>
          <cell r="CQ1265">
            <v>0</v>
          </cell>
          <cell r="CR1265">
            <v>0</v>
          </cell>
          <cell r="CS1265">
            <v>0</v>
          </cell>
          <cell r="CT1265">
            <v>0</v>
          </cell>
          <cell r="CU1265">
            <v>0</v>
          </cell>
          <cell r="CV1265">
            <v>0</v>
          </cell>
          <cell r="CW1265">
            <v>0</v>
          </cell>
          <cell r="CX1265">
            <v>0</v>
          </cell>
          <cell r="CY1265">
            <v>0</v>
          </cell>
          <cell r="CZ1265">
            <v>0</v>
          </cell>
          <cell r="DA1265">
            <v>0</v>
          </cell>
          <cell r="DB1265">
            <v>0</v>
          </cell>
          <cell r="DC1265">
            <v>0</v>
          </cell>
          <cell r="DD1265">
            <v>0</v>
          </cell>
          <cell r="DE1265">
            <v>-0.15893272000000103</v>
          </cell>
          <cell r="DF1265">
            <v>-0.15893271999999992</v>
          </cell>
          <cell r="DG1265">
            <v>0</v>
          </cell>
          <cell r="DH1265">
            <v>0</v>
          </cell>
          <cell r="DI1265">
            <v>0</v>
          </cell>
          <cell r="DJ1265">
            <v>0</v>
          </cell>
          <cell r="DK1265">
            <v>0</v>
          </cell>
          <cell r="DL1265">
            <v>0</v>
          </cell>
          <cell r="DM1265">
            <v>0</v>
          </cell>
          <cell r="DN1265">
            <v>0</v>
          </cell>
          <cell r="DO1265">
            <v>0</v>
          </cell>
          <cell r="DP1265">
            <v>0</v>
          </cell>
          <cell r="DQ1265">
            <v>0</v>
          </cell>
          <cell r="DR1265">
            <v>-0.14771331999999759</v>
          </cell>
          <cell r="DS1265">
            <v>-4.5673799999999654E-2</v>
          </cell>
          <cell r="DT1265">
            <v>0</v>
          </cell>
          <cell r="DU1265">
            <v>0</v>
          </cell>
          <cell r="DV1265">
            <v>0</v>
          </cell>
          <cell r="DW1265">
            <v>0</v>
          </cell>
          <cell r="DX1265">
            <v>0</v>
          </cell>
          <cell r="DY1265">
            <v>0</v>
          </cell>
          <cell r="DZ1265">
            <v>0</v>
          </cell>
          <cell r="EA1265">
            <v>0</v>
          </cell>
          <cell r="EB1265">
            <v>-0.10203951999999999</v>
          </cell>
          <cell r="EC1265">
            <v>0</v>
          </cell>
          <cell r="ED1265">
            <v>0</v>
          </cell>
          <cell r="EE1265">
            <v>0</v>
          </cell>
          <cell r="EF1265">
            <v>0</v>
          </cell>
          <cell r="EG1265">
            <v>0</v>
          </cell>
          <cell r="EH1265">
            <v>0</v>
          </cell>
          <cell r="EI1265">
            <v>0</v>
          </cell>
          <cell r="EJ1265">
            <v>0</v>
          </cell>
          <cell r="EK1265">
            <v>0</v>
          </cell>
          <cell r="EL1265">
            <v>0</v>
          </cell>
          <cell r="EM1265">
            <v>0</v>
          </cell>
          <cell r="EN1265">
            <v>0</v>
          </cell>
          <cell r="EO1265">
            <v>0</v>
          </cell>
          <cell r="EP1265">
            <v>0</v>
          </cell>
          <cell r="EQ1265">
            <v>0</v>
          </cell>
          <cell r="ER1265">
            <v>-0.67746067999999982</v>
          </cell>
          <cell r="ES1265">
            <v>0</v>
          </cell>
          <cell r="ET1265">
            <v>-0.59556067999999995</v>
          </cell>
          <cell r="EU1265">
            <v>0</v>
          </cell>
          <cell r="EV1265">
            <v>0</v>
          </cell>
          <cell r="EW1265">
            <v>0</v>
          </cell>
          <cell r="EX1265">
            <v>0</v>
          </cell>
          <cell r="EY1265">
            <v>0</v>
          </cell>
          <cell r="EZ1265">
            <v>0</v>
          </cell>
          <cell r="FA1265">
            <v>0</v>
          </cell>
          <cell r="FB1265">
            <v>0</v>
          </cell>
          <cell r="FC1265">
            <v>-8.1899999999999862E-2</v>
          </cell>
          <cell r="FD1265">
            <v>0</v>
          </cell>
          <cell r="FE1265">
            <v>-8.3919859999999957E-2</v>
          </cell>
          <cell r="FF1265">
            <v>4.1437120000000105E-2</v>
          </cell>
          <cell r="FG1265">
            <v>-2.2152300000000125E-3</v>
          </cell>
          <cell r="FH1265">
            <v>0</v>
          </cell>
          <cell r="FI1265">
            <v>-0.12314174999999997</v>
          </cell>
          <cell r="FJ1265">
            <v>0</v>
          </cell>
          <cell r="FK1265">
            <v>0</v>
          </cell>
          <cell r="FL1265">
            <v>0</v>
          </cell>
          <cell r="FM1265">
            <v>0</v>
          </cell>
          <cell r="FN1265">
            <v>0</v>
          </cell>
          <cell r="FO1265">
            <v>0</v>
          </cell>
          <cell r="FP1265">
            <v>0</v>
          </cell>
          <cell r="FQ1265">
            <v>0</v>
          </cell>
          <cell r="FR1265">
            <v>0</v>
          </cell>
          <cell r="FS1265">
            <v>0</v>
          </cell>
          <cell r="FT1265">
            <v>0</v>
          </cell>
          <cell r="FU1265">
            <v>0</v>
          </cell>
          <cell r="FV1265">
            <v>0</v>
          </cell>
          <cell r="FW1265">
            <v>0</v>
          </cell>
          <cell r="FX1265">
            <v>0</v>
          </cell>
          <cell r="FY1265">
            <v>0</v>
          </cell>
          <cell r="FZ1265">
            <v>0</v>
          </cell>
          <cell r="GA1265">
            <v>0</v>
          </cell>
          <cell r="GB1265">
            <v>0</v>
          </cell>
          <cell r="GC1265">
            <v>0</v>
          </cell>
          <cell r="GD1265">
            <v>0</v>
          </cell>
          <cell r="GE1265">
            <v>-0.14250240000000058</v>
          </cell>
          <cell r="GF1265">
            <v>-8.1900000000000084E-2</v>
          </cell>
          <cell r="GG1265">
            <v>-6.0602400000000001E-2</v>
          </cell>
          <cell r="GH1265">
            <v>0</v>
          </cell>
          <cell r="GI1265">
            <v>0</v>
          </cell>
          <cell r="GJ1265">
            <v>0</v>
          </cell>
          <cell r="GK1265">
            <v>0</v>
          </cell>
          <cell r="GL1265">
            <v>0</v>
          </cell>
          <cell r="GM1265">
            <v>0</v>
          </cell>
          <cell r="GN1265">
            <v>0</v>
          </cell>
          <cell r="GO1265">
            <v>0</v>
          </cell>
          <cell r="GP1265">
            <v>0</v>
          </cell>
          <cell r="GQ1265">
            <v>0</v>
          </cell>
          <cell r="GR1265">
            <v>-0.18539518999999993</v>
          </cell>
          <cell r="GS1265">
            <v>0</v>
          </cell>
          <cell r="GT1265">
            <v>0</v>
          </cell>
          <cell r="GU1265">
            <v>0</v>
          </cell>
          <cell r="GV1265">
            <v>0</v>
          </cell>
          <cell r="GW1265">
            <v>0</v>
          </cell>
          <cell r="GX1265">
            <v>0</v>
          </cell>
          <cell r="GY1265">
            <v>0</v>
          </cell>
          <cell r="GZ1265">
            <v>0</v>
          </cell>
          <cell r="HA1265">
            <v>0</v>
          </cell>
          <cell r="HB1265">
            <v>0</v>
          </cell>
          <cell r="HC1265">
            <v>0</v>
          </cell>
          <cell r="HD1265">
            <v>-0.18539518999999999</v>
          </cell>
          <cell r="HE1265">
            <v>0</v>
          </cell>
          <cell r="HF1265">
            <v>0</v>
          </cell>
          <cell r="HG1265">
            <v>0</v>
          </cell>
          <cell r="HH1265">
            <v>0</v>
          </cell>
          <cell r="HI1265">
            <v>0</v>
          </cell>
          <cell r="HJ1265">
            <v>0</v>
          </cell>
          <cell r="HK1265">
            <v>0</v>
          </cell>
          <cell r="HL1265">
            <v>0</v>
          </cell>
          <cell r="HM1265">
            <v>0</v>
          </cell>
          <cell r="HN1265">
            <v>0</v>
          </cell>
          <cell r="HO1265">
            <v>0</v>
          </cell>
          <cell r="HP1265">
            <v>0</v>
          </cell>
          <cell r="HQ1265">
            <v>0</v>
          </cell>
          <cell r="HR1265">
            <v>0</v>
          </cell>
          <cell r="HS1265">
            <v>0</v>
          </cell>
          <cell r="HT1265">
            <v>0</v>
          </cell>
          <cell r="HU1265">
            <v>0</v>
          </cell>
          <cell r="HV1265">
            <v>0</v>
          </cell>
          <cell r="HW1265">
            <v>0</v>
          </cell>
          <cell r="HX1265">
            <v>0</v>
          </cell>
          <cell r="HY1265">
            <v>0</v>
          </cell>
          <cell r="HZ1265">
            <v>0</v>
          </cell>
          <cell r="IA1265">
            <v>0</v>
          </cell>
          <cell r="IB1265">
            <v>0</v>
          </cell>
          <cell r="IC1265">
            <v>0</v>
          </cell>
          <cell r="ID1265">
            <v>0</v>
          </cell>
          <cell r="IE1265">
            <v>-9.9000000000000199E-2</v>
          </cell>
          <cell r="IF1265">
            <v>0</v>
          </cell>
          <cell r="IG1265">
            <v>-9.9000000000000088E-2</v>
          </cell>
          <cell r="IH1265">
            <v>0</v>
          </cell>
          <cell r="II1265">
            <v>0</v>
          </cell>
          <cell r="IJ1265">
            <v>0</v>
          </cell>
          <cell r="IK1265">
            <v>0</v>
          </cell>
          <cell r="IL1265">
            <v>0</v>
          </cell>
          <cell r="IM1265">
            <v>0</v>
          </cell>
          <cell r="IN1265">
            <v>0</v>
          </cell>
          <cell r="IO1265">
            <v>0</v>
          </cell>
          <cell r="IP1265">
            <v>0</v>
          </cell>
          <cell r="IQ1265">
            <v>0</v>
          </cell>
          <cell r="IR1265">
            <v>-0.1980000000000004</v>
          </cell>
          <cell r="IS1265">
            <v>0</v>
          </cell>
          <cell r="IT1265">
            <v>0</v>
          </cell>
          <cell r="IU1265">
            <v>0</v>
          </cell>
          <cell r="IV1265">
            <v>0</v>
          </cell>
          <cell r="IW1265">
            <v>0</v>
          </cell>
          <cell r="IX1265">
            <v>0</v>
          </cell>
          <cell r="IY1265">
            <v>0</v>
          </cell>
          <cell r="IZ1265">
            <v>0</v>
          </cell>
          <cell r="JA1265">
            <v>0</v>
          </cell>
          <cell r="JB1265">
            <v>0</v>
          </cell>
          <cell r="JC1265">
            <v>0</v>
          </cell>
          <cell r="JD1265">
            <v>-0.19799999999999995</v>
          </cell>
          <cell r="JE1265">
            <v>0</v>
          </cell>
        </row>
        <row r="1266">
          <cell r="D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  <cell r="BD1266">
            <v>0</v>
          </cell>
          <cell r="BE1266">
            <v>0</v>
          </cell>
          <cell r="BF1266">
            <v>0</v>
          </cell>
          <cell r="BG1266">
            <v>0</v>
          </cell>
          <cell r="BH1266">
            <v>0</v>
          </cell>
          <cell r="BI1266">
            <v>0</v>
          </cell>
          <cell r="BJ1266">
            <v>0</v>
          </cell>
          <cell r="BK1266">
            <v>0</v>
          </cell>
          <cell r="BL1266">
            <v>0</v>
          </cell>
          <cell r="BM1266">
            <v>0</v>
          </cell>
          <cell r="BN1266">
            <v>0</v>
          </cell>
          <cell r="BO1266">
            <v>0</v>
          </cell>
          <cell r="BP1266">
            <v>0</v>
          </cell>
          <cell r="BQ1266">
            <v>0</v>
          </cell>
          <cell r="BR1266">
            <v>0</v>
          </cell>
          <cell r="BS1266">
            <v>0</v>
          </cell>
          <cell r="BT1266">
            <v>0</v>
          </cell>
          <cell r="BU1266">
            <v>0</v>
          </cell>
          <cell r="BV1266">
            <v>0</v>
          </cell>
          <cell r="BW1266">
            <v>0</v>
          </cell>
          <cell r="BX1266">
            <v>0</v>
          </cell>
          <cell r="BY1266">
            <v>0</v>
          </cell>
          <cell r="BZ1266">
            <v>0</v>
          </cell>
          <cell r="CA1266">
            <v>0</v>
          </cell>
          <cell r="CB1266">
            <v>0</v>
          </cell>
          <cell r="CC1266">
            <v>0</v>
          </cell>
          <cell r="CD1266">
            <v>0</v>
          </cell>
          <cell r="CE1266">
            <v>0</v>
          </cell>
          <cell r="CF1266">
            <v>0</v>
          </cell>
          <cell r="CG1266">
            <v>0</v>
          </cell>
          <cell r="CH1266">
            <v>0</v>
          </cell>
          <cell r="CI1266">
            <v>0</v>
          </cell>
          <cell r="CJ1266">
            <v>0</v>
          </cell>
          <cell r="CK1266">
            <v>0</v>
          </cell>
          <cell r="CL1266">
            <v>0</v>
          </cell>
          <cell r="CM1266">
            <v>0</v>
          </cell>
          <cell r="CN1266">
            <v>0</v>
          </cell>
          <cell r="CO1266">
            <v>0</v>
          </cell>
          <cell r="CP1266">
            <v>0</v>
          </cell>
          <cell r="CQ1266">
            <v>0</v>
          </cell>
          <cell r="CR1266">
            <v>0</v>
          </cell>
          <cell r="CS1266">
            <v>0</v>
          </cell>
          <cell r="CT1266">
            <v>0</v>
          </cell>
          <cell r="CU1266">
            <v>0</v>
          </cell>
          <cell r="CV1266">
            <v>0</v>
          </cell>
          <cell r="CW1266">
            <v>0</v>
          </cell>
          <cell r="CX1266">
            <v>0</v>
          </cell>
          <cell r="CY1266">
            <v>0</v>
          </cell>
          <cell r="CZ1266">
            <v>0</v>
          </cell>
          <cell r="DA1266">
            <v>0</v>
          </cell>
          <cell r="DB1266">
            <v>0</v>
          </cell>
          <cell r="DC1266">
            <v>0</v>
          </cell>
          <cell r="DD1266">
            <v>0</v>
          </cell>
          <cell r="DE1266">
            <v>0</v>
          </cell>
          <cell r="DF1266">
            <v>0</v>
          </cell>
          <cell r="DG1266">
            <v>0</v>
          </cell>
          <cell r="DH1266">
            <v>0</v>
          </cell>
          <cell r="DI1266">
            <v>0</v>
          </cell>
          <cell r="DJ1266">
            <v>0</v>
          </cell>
          <cell r="DK1266">
            <v>0</v>
          </cell>
          <cell r="DL1266">
            <v>0</v>
          </cell>
          <cell r="DM1266">
            <v>0</v>
          </cell>
          <cell r="DN1266">
            <v>0</v>
          </cell>
          <cell r="DO1266">
            <v>0</v>
          </cell>
          <cell r="DP1266">
            <v>0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0</v>
          </cell>
          <cell r="DX1266">
            <v>0</v>
          </cell>
          <cell r="DY1266">
            <v>0</v>
          </cell>
          <cell r="DZ1266">
            <v>0</v>
          </cell>
          <cell r="EA1266">
            <v>0</v>
          </cell>
          <cell r="EB1266">
            <v>0</v>
          </cell>
          <cell r="EC1266">
            <v>0</v>
          </cell>
          <cell r="ED1266">
            <v>0</v>
          </cell>
          <cell r="EE1266">
            <v>0</v>
          </cell>
          <cell r="EF1266">
            <v>0</v>
          </cell>
          <cell r="EG1266">
            <v>0</v>
          </cell>
          <cell r="EH1266">
            <v>0</v>
          </cell>
          <cell r="EI1266">
            <v>0</v>
          </cell>
          <cell r="EJ1266">
            <v>0</v>
          </cell>
          <cell r="EK1266">
            <v>0</v>
          </cell>
          <cell r="EL1266">
            <v>0</v>
          </cell>
          <cell r="EM1266">
            <v>0</v>
          </cell>
          <cell r="EN1266">
            <v>0</v>
          </cell>
          <cell r="EO1266">
            <v>0</v>
          </cell>
          <cell r="EP1266">
            <v>0</v>
          </cell>
          <cell r="EQ1266">
            <v>0</v>
          </cell>
          <cell r="ER1266">
            <v>0</v>
          </cell>
          <cell r="ES1266">
            <v>0</v>
          </cell>
          <cell r="ET1266">
            <v>0</v>
          </cell>
          <cell r="EU1266">
            <v>0</v>
          </cell>
          <cell r="EV1266">
            <v>0</v>
          </cell>
          <cell r="EW1266">
            <v>0</v>
          </cell>
          <cell r="EX1266">
            <v>0</v>
          </cell>
          <cell r="EY1266">
            <v>0</v>
          </cell>
          <cell r="EZ1266">
            <v>0</v>
          </cell>
          <cell r="FA1266">
            <v>0</v>
          </cell>
          <cell r="FB1266">
            <v>0</v>
          </cell>
          <cell r="FC1266">
            <v>0</v>
          </cell>
          <cell r="FD1266">
            <v>0</v>
          </cell>
          <cell r="FE1266">
            <v>0</v>
          </cell>
          <cell r="FF1266">
            <v>0</v>
          </cell>
          <cell r="FG1266">
            <v>0</v>
          </cell>
          <cell r="FH1266">
            <v>0</v>
          </cell>
          <cell r="FI1266">
            <v>0</v>
          </cell>
          <cell r="FJ1266">
            <v>0</v>
          </cell>
          <cell r="FK1266">
            <v>0</v>
          </cell>
          <cell r="FL1266">
            <v>0</v>
          </cell>
          <cell r="FM1266">
            <v>0</v>
          </cell>
          <cell r="FN1266">
            <v>0</v>
          </cell>
          <cell r="FO1266">
            <v>0</v>
          </cell>
          <cell r="FP1266">
            <v>0</v>
          </cell>
          <cell r="FQ1266">
            <v>0</v>
          </cell>
          <cell r="FR1266">
            <v>0</v>
          </cell>
          <cell r="FS1266">
            <v>0</v>
          </cell>
          <cell r="FT1266">
            <v>0</v>
          </cell>
          <cell r="FU1266">
            <v>0</v>
          </cell>
          <cell r="FV1266">
            <v>0</v>
          </cell>
          <cell r="FW1266">
            <v>0</v>
          </cell>
          <cell r="FX1266">
            <v>0</v>
          </cell>
          <cell r="FY1266">
            <v>0</v>
          </cell>
          <cell r="FZ1266">
            <v>0</v>
          </cell>
          <cell r="GA1266">
            <v>0</v>
          </cell>
          <cell r="GB1266">
            <v>0</v>
          </cell>
          <cell r="GC1266">
            <v>0</v>
          </cell>
          <cell r="GD1266">
            <v>0</v>
          </cell>
          <cell r="GE1266">
            <v>0</v>
          </cell>
          <cell r="GF1266">
            <v>0</v>
          </cell>
          <cell r="GG1266">
            <v>0</v>
          </cell>
          <cell r="GH1266">
            <v>0</v>
          </cell>
          <cell r="GI1266">
            <v>0</v>
          </cell>
          <cell r="GJ1266">
            <v>0</v>
          </cell>
          <cell r="GK1266">
            <v>0</v>
          </cell>
          <cell r="GL1266">
            <v>0</v>
          </cell>
          <cell r="GM1266">
            <v>0</v>
          </cell>
          <cell r="GN1266">
            <v>0</v>
          </cell>
          <cell r="GO1266">
            <v>0</v>
          </cell>
          <cell r="GP1266">
            <v>0</v>
          </cell>
          <cell r="GQ1266">
            <v>0</v>
          </cell>
          <cell r="GR1266">
            <v>0</v>
          </cell>
          <cell r="GS1266">
            <v>0</v>
          </cell>
          <cell r="GT1266">
            <v>0</v>
          </cell>
          <cell r="GU1266">
            <v>0</v>
          </cell>
          <cell r="GV1266">
            <v>0</v>
          </cell>
          <cell r="GW1266">
            <v>0</v>
          </cell>
          <cell r="GX1266">
            <v>0</v>
          </cell>
          <cell r="GY1266">
            <v>0</v>
          </cell>
          <cell r="GZ1266">
            <v>0</v>
          </cell>
          <cell r="HA1266">
            <v>0</v>
          </cell>
          <cell r="HB1266">
            <v>0</v>
          </cell>
          <cell r="HC1266">
            <v>0</v>
          </cell>
          <cell r="HD1266">
            <v>0</v>
          </cell>
          <cell r="HE1266">
            <v>0</v>
          </cell>
          <cell r="HF1266">
            <v>0</v>
          </cell>
          <cell r="HG1266">
            <v>0</v>
          </cell>
          <cell r="HH1266">
            <v>0</v>
          </cell>
          <cell r="HI1266">
            <v>0</v>
          </cell>
          <cell r="HJ1266">
            <v>0</v>
          </cell>
          <cell r="HK1266">
            <v>0</v>
          </cell>
          <cell r="HL1266">
            <v>0</v>
          </cell>
          <cell r="HM1266">
            <v>0</v>
          </cell>
          <cell r="HN1266">
            <v>0</v>
          </cell>
          <cell r="HO1266">
            <v>0</v>
          </cell>
          <cell r="HP1266">
            <v>0</v>
          </cell>
          <cell r="HQ1266">
            <v>0</v>
          </cell>
          <cell r="HR1266">
            <v>0</v>
          </cell>
          <cell r="HS1266">
            <v>0</v>
          </cell>
          <cell r="HT1266">
            <v>0</v>
          </cell>
          <cell r="HU1266">
            <v>0</v>
          </cell>
          <cell r="HV1266">
            <v>0</v>
          </cell>
          <cell r="HW1266">
            <v>0</v>
          </cell>
          <cell r="HX1266">
            <v>0</v>
          </cell>
          <cell r="HY1266">
            <v>0</v>
          </cell>
          <cell r="HZ1266">
            <v>0</v>
          </cell>
          <cell r="IA1266">
            <v>0</v>
          </cell>
          <cell r="IB1266">
            <v>0</v>
          </cell>
          <cell r="IC1266">
            <v>0</v>
          </cell>
          <cell r="ID1266">
            <v>0</v>
          </cell>
          <cell r="IE1266">
            <v>0</v>
          </cell>
          <cell r="IF1266">
            <v>0</v>
          </cell>
          <cell r="IG1266">
            <v>0</v>
          </cell>
          <cell r="IH1266">
            <v>0</v>
          </cell>
          <cell r="II1266">
            <v>0</v>
          </cell>
          <cell r="IJ1266">
            <v>0</v>
          </cell>
          <cell r="IK1266">
            <v>0</v>
          </cell>
          <cell r="IL1266">
            <v>0</v>
          </cell>
          <cell r="IM1266">
            <v>0</v>
          </cell>
          <cell r="IN1266">
            <v>0</v>
          </cell>
          <cell r="IO1266">
            <v>0</v>
          </cell>
          <cell r="IP1266">
            <v>0</v>
          </cell>
          <cell r="IQ1266">
            <v>0</v>
          </cell>
          <cell r="IR1266">
            <v>0</v>
          </cell>
          <cell r="IS1266">
            <v>0</v>
          </cell>
          <cell r="IT1266">
            <v>0</v>
          </cell>
          <cell r="IU1266">
            <v>0</v>
          </cell>
          <cell r="IV1266">
            <v>0</v>
          </cell>
          <cell r="IW1266">
            <v>0</v>
          </cell>
          <cell r="IX1266">
            <v>0</v>
          </cell>
          <cell r="IY1266">
            <v>0</v>
          </cell>
          <cell r="IZ1266">
            <v>0</v>
          </cell>
          <cell r="JA1266">
            <v>0</v>
          </cell>
          <cell r="JB1266">
            <v>0</v>
          </cell>
          <cell r="JC1266">
            <v>0</v>
          </cell>
          <cell r="JD1266">
            <v>0</v>
          </cell>
          <cell r="JE1266">
            <v>0</v>
          </cell>
        </row>
        <row r="1267">
          <cell r="D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  <cell r="BD1267">
            <v>0</v>
          </cell>
          <cell r="BE1267">
            <v>0</v>
          </cell>
          <cell r="BF1267">
            <v>0</v>
          </cell>
          <cell r="BG1267">
            <v>0</v>
          </cell>
          <cell r="BH1267">
            <v>0</v>
          </cell>
          <cell r="BI1267">
            <v>0</v>
          </cell>
          <cell r="BJ1267">
            <v>0</v>
          </cell>
          <cell r="BK1267">
            <v>0</v>
          </cell>
          <cell r="BL1267">
            <v>0</v>
          </cell>
          <cell r="BM1267">
            <v>0</v>
          </cell>
          <cell r="BN1267">
            <v>0</v>
          </cell>
          <cell r="BO1267">
            <v>0</v>
          </cell>
          <cell r="BP1267">
            <v>0</v>
          </cell>
          <cell r="BQ1267">
            <v>0</v>
          </cell>
          <cell r="BR1267">
            <v>0</v>
          </cell>
          <cell r="BS1267">
            <v>0</v>
          </cell>
          <cell r="BT1267">
            <v>0</v>
          </cell>
          <cell r="BU1267">
            <v>0</v>
          </cell>
          <cell r="BV1267">
            <v>0</v>
          </cell>
          <cell r="BW1267">
            <v>0</v>
          </cell>
          <cell r="BX1267">
            <v>0</v>
          </cell>
          <cell r="BY1267">
            <v>0</v>
          </cell>
          <cell r="BZ1267">
            <v>0</v>
          </cell>
          <cell r="CA1267">
            <v>0</v>
          </cell>
          <cell r="CB1267">
            <v>0</v>
          </cell>
          <cell r="CC1267">
            <v>0</v>
          </cell>
          <cell r="CD1267">
            <v>0</v>
          </cell>
          <cell r="CE1267">
            <v>0</v>
          </cell>
          <cell r="CF1267">
            <v>0</v>
          </cell>
          <cell r="CG1267">
            <v>0</v>
          </cell>
          <cell r="CH1267">
            <v>0</v>
          </cell>
          <cell r="CI1267">
            <v>0</v>
          </cell>
          <cell r="CJ1267">
            <v>0</v>
          </cell>
          <cell r="CK1267">
            <v>0</v>
          </cell>
          <cell r="CL1267">
            <v>0</v>
          </cell>
          <cell r="CM1267">
            <v>0</v>
          </cell>
          <cell r="CN1267">
            <v>0</v>
          </cell>
          <cell r="CO1267">
            <v>0</v>
          </cell>
          <cell r="CP1267">
            <v>0</v>
          </cell>
          <cell r="CQ1267">
            <v>0</v>
          </cell>
          <cell r="CR1267">
            <v>0</v>
          </cell>
          <cell r="CS1267">
            <v>0</v>
          </cell>
          <cell r="CT1267">
            <v>0</v>
          </cell>
          <cell r="CU1267">
            <v>0</v>
          </cell>
          <cell r="CV1267">
            <v>0</v>
          </cell>
          <cell r="CW1267">
            <v>0</v>
          </cell>
          <cell r="CX1267">
            <v>0</v>
          </cell>
          <cell r="CY1267">
            <v>0</v>
          </cell>
          <cell r="CZ1267">
            <v>0</v>
          </cell>
          <cell r="DA1267">
            <v>0</v>
          </cell>
          <cell r="DB1267">
            <v>0</v>
          </cell>
          <cell r="DC1267">
            <v>0</v>
          </cell>
          <cell r="DD1267">
            <v>0</v>
          </cell>
          <cell r="DE1267">
            <v>0</v>
          </cell>
          <cell r="DF1267">
            <v>0</v>
          </cell>
          <cell r="DG1267">
            <v>0</v>
          </cell>
          <cell r="DH1267">
            <v>0</v>
          </cell>
          <cell r="DI1267">
            <v>0</v>
          </cell>
          <cell r="DJ1267">
            <v>0</v>
          </cell>
          <cell r="DK1267">
            <v>0</v>
          </cell>
          <cell r="DL1267">
            <v>0</v>
          </cell>
          <cell r="DM1267">
            <v>0</v>
          </cell>
          <cell r="DN1267">
            <v>0</v>
          </cell>
          <cell r="DO1267">
            <v>0</v>
          </cell>
          <cell r="DP1267">
            <v>0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0</v>
          </cell>
          <cell r="DW1267">
            <v>0</v>
          </cell>
          <cell r="DX1267">
            <v>0</v>
          </cell>
          <cell r="DY1267">
            <v>0</v>
          </cell>
          <cell r="DZ1267">
            <v>0</v>
          </cell>
          <cell r="EA1267">
            <v>0</v>
          </cell>
          <cell r="EB1267">
            <v>0</v>
          </cell>
          <cell r="EC1267">
            <v>0</v>
          </cell>
          <cell r="ED1267">
            <v>0</v>
          </cell>
          <cell r="EE1267">
            <v>0</v>
          </cell>
          <cell r="EF1267">
            <v>0</v>
          </cell>
          <cell r="EG1267">
            <v>0</v>
          </cell>
          <cell r="EH1267">
            <v>0</v>
          </cell>
          <cell r="EI1267">
            <v>0</v>
          </cell>
          <cell r="EJ1267">
            <v>0</v>
          </cell>
          <cell r="EK1267">
            <v>0</v>
          </cell>
          <cell r="EL1267">
            <v>0</v>
          </cell>
          <cell r="EM1267">
            <v>0</v>
          </cell>
          <cell r="EN1267">
            <v>0</v>
          </cell>
          <cell r="EO1267">
            <v>0</v>
          </cell>
          <cell r="EP1267">
            <v>0</v>
          </cell>
          <cell r="EQ1267">
            <v>0</v>
          </cell>
          <cell r="ER1267">
            <v>0</v>
          </cell>
          <cell r="ES1267">
            <v>0</v>
          </cell>
          <cell r="ET1267">
            <v>0</v>
          </cell>
          <cell r="EU1267">
            <v>0</v>
          </cell>
          <cell r="EV1267">
            <v>0</v>
          </cell>
          <cell r="EW1267">
            <v>0</v>
          </cell>
          <cell r="EX1267">
            <v>0</v>
          </cell>
          <cell r="EY1267">
            <v>0</v>
          </cell>
          <cell r="EZ1267">
            <v>0</v>
          </cell>
          <cell r="FA1267">
            <v>0</v>
          </cell>
          <cell r="FB1267">
            <v>0</v>
          </cell>
          <cell r="FC1267">
            <v>0</v>
          </cell>
          <cell r="FD1267">
            <v>0</v>
          </cell>
          <cell r="FE1267">
            <v>0</v>
          </cell>
          <cell r="FF1267">
            <v>0</v>
          </cell>
          <cell r="FG1267">
            <v>0</v>
          </cell>
          <cell r="FH1267">
            <v>0</v>
          </cell>
          <cell r="FI1267">
            <v>0</v>
          </cell>
          <cell r="FJ1267">
            <v>0</v>
          </cell>
          <cell r="FK1267">
            <v>0</v>
          </cell>
          <cell r="FL1267">
            <v>0</v>
          </cell>
          <cell r="FM1267">
            <v>0</v>
          </cell>
          <cell r="FN1267">
            <v>0</v>
          </cell>
          <cell r="FO1267">
            <v>0</v>
          </cell>
          <cell r="FP1267">
            <v>0</v>
          </cell>
          <cell r="FQ1267">
            <v>0</v>
          </cell>
          <cell r="FR1267">
            <v>0</v>
          </cell>
          <cell r="FS1267">
            <v>0</v>
          </cell>
          <cell r="FT1267">
            <v>0</v>
          </cell>
          <cell r="FU1267">
            <v>0</v>
          </cell>
          <cell r="FV1267">
            <v>0</v>
          </cell>
          <cell r="FW1267">
            <v>0</v>
          </cell>
          <cell r="FX1267">
            <v>0</v>
          </cell>
          <cell r="FY1267">
            <v>0</v>
          </cell>
          <cell r="FZ1267">
            <v>0</v>
          </cell>
          <cell r="GA1267">
            <v>0</v>
          </cell>
          <cell r="GB1267">
            <v>0</v>
          </cell>
          <cell r="GC1267">
            <v>0</v>
          </cell>
          <cell r="GD1267">
            <v>0</v>
          </cell>
          <cell r="GE1267">
            <v>0</v>
          </cell>
          <cell r="GF1267">
            <v>0</v>
          </cell>
          <cell r="GG1267">
            <v>0</v>
          </cell>
          <cell r="GH1267">
            <v>0</v>
          </cell>
          <cell r="GI1267">
            <v>0</v>
          </cell>
          <cell r="GJ1267">
            <v>0</v>
          </cell>
          <cell r="GK1267">
            <v>0</v>
          </cell>
          <cell r="GL1267">
            <v>0</v>
          </cell>
          <cell r="GM1267">
            <v>0</v>
          </cell>
          <cell r="GN1267">
            <v>0</v>
          </cell>
          <cell r="GO1267">
            <v>0</v>
          </cell>
          <cell r="GP1267">
            <v>0</v>
          </cell>
          <cell r="GQ1267">
            <v>0</v>
          </cell>
          <cell r="GR1267">
            <v>0</v>
          </cell>
          <cell r="GS1267">
            <v>0</v>
          </cell>
          <cell r="GT1267">
            <v>0</v>
          </cell>
          <cell r="GU1267">
            <v>0</v>
          </cell>
          <cell r="GV1267">
            <v>0</v>
          </cell>
          <cell r="GW1267">
            <v>0</v>
          </cell>
          <cell r="GX1267">
            <v>0</v>
          </cell>
          <cell r="GY1267">
            <v>0</v>
          </cell>
          <cell r="GZ1267">
            <v>0</v>
          </cell>
          <cell r="HA1267">
            <v>0</v>
          </cell>
          <cell r="HB1267">
            <v>0</v>
          </cell>
          <cell r="HC1267">
            <v>0</v>
          </cell>
          <cell r="HD1267">
            <v>0</v>
          </cell>
          <cell r="HE1267">
            <v>0</v>
          </cell>
          <cell r="HF1267">
            <v>0</v>
          </cell>
          <cell r="HG1267">
            <v>0</v>
          </cell>
          <cell r="HH1267">
            <v>0</v>
          </cell>
          <cell r="HI1267">
            <v>0</v>
          </cell>
          <cell r="HJ1267">
            <v>0</v>
          </cell>
          <cell r="HK1267">
            <v>0</v>
          </cell>
          <cell r="HL1267">
            <v>0</v>
          </cell>
          <cell r="HM1267">
            <v>0</v>
          </cell>
          <cell r="HN1267">
            <v>0</v>
          </cell>
          <cell r="HO1267">
            <v>0</v>
          </cell>
          <cell r="HP1267">
            <v>0</v>
          </cell>
          <cell r="HQ1267">
            <v>0</v>
          </cell>
          <cell r="HR1267">
            <v>0</v>
          </cell>
          <cell r="HS1267">
            <v>0</v>
          </cell>
          <cell r="HT1267">
            <v>0</v>
          </cell>
          <cell r="HU1267">
            <v>0</v>
          </cell>
          <cell r="HV1267">
            <v>0</v>
          </cell>
          <cell r="HW1267">
            <v>0</v>
          </cell>
          <cell r="HX1267">
            <v>0</v>
          </cell>
          <cell r="HY1267">
            <v>0</v>
          </cell>
          <cell r="HZ1267">
            <v>0</v>
          </cell>
          <cell r="IA1267">
            <v>0</v>
          </cell>
          <cell r="IB1267">
            <v>0</v>
          </cell>
          <cell r="IC1267">
            <v>0</v>
          </cell>
          <cell r="ID1267">
            <v>0</v>
          </cell>
          <cell r="IE1267">
            <v>0</v>
          </cell>
          <cell r="IF1267">
            <v>0</v>
          </cell>
          <cell r="IG1267">
            <v>0</v>
          </cell>
          <cell r="IH1267">
            <v>0</v>
          </cell>
          <cell r="II1267">
            <v>0</v>
          </cell>
          <cell r="IJ1267">
            <v>0</v>
          </cell>
          <cell r="IK1267">
            <v>0</v>
          </cell>
          <cell r="IL1267">
            <v>0</v>
          </cell>
          <cell r="IM1267">
            <v>0</v>
          </cell>
          <cell r="IN1267">
            <v>0</v>
          </cell>
          <cell r="IO1267">
            <v>0</v>
          </cell>
          <cell r="IP1267">
            <v>0</v>
          </cell>
          <cell r="IQ1267">
            <v>0</v>
          </cell>
          <cell r="IR1267">
            <v>0</v>
          </cell>
          <cell r="IS1267">
            <v>0</v>
          </cell>
          <cell r="IT1267">
            <v>0</v>
          </cell>
          <cell r="IU1267">
            <v>0</v>
          </cell>
          <cell r="IV1267">
            <v>0</v>
          </cell>
          <cell r="IW1267">
            <v>0</v>
          </cell>
          <cell r="IX1267">
            <v>0</v>
          </cell>
          <cell r="IY1267">
            <v>0</v>
          </cell>
          <cell r="IZ1267">
            <v>0</v>
          </cell>
          <cell r="JA1267">
            <v>0</v>
          </cell>
          <cell r="JB1267">
            <v>0</v>
          </cell>
          <cell r="JC1267">
            <v>0</v>
          </cell>
          <cell r="JD1267">
            <v>0</v>
          </cell>
          <cell r="JE1267">
            <v>0</v>
          </cell>
        </row>
        <row r="1268">
          <cell r="D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  <cell r="BD1268">
            <v>0</v>
          </cell>
          <cell r="BE1268">
            <v>0</v>
          </cell>
          <cell r="BF1268">
            <v>0</v>
          </cell>
          <cell r="BG1268">
            <v>0</v>
          </cell>
          <cell r="BH1268">
            <v>0</v>
          </cell>
          <cell r="BI1268">
            <v>0</v>
          </cell>
          <cell r="BJ1268">
            <v>0</v>
          </cell>
          <cell r="BK1268">
            <v>0</v>
          </cell>
          <cell r="BL1268">
            <v>0</v>
          </cell>
          <cell r="BM1268">
            <v>0</v>
          </cell>
          <cell r="BN1268">
            <v>0</v>
          </cell>
          <cell r="BO1268">
            <v>0</v>
          </cell>
          <cell r="BP1268">
            <v>0</v>
          </cell>
          <cell r="BQ1268">
            <v>0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0</v>
          </cell>
          <cell r="BW1268">
            <v>0</v>
          </cell>
          <cell r="BX1268">
            <v>0</v>
          </cell>
          <cell r="BY1268">
            <v>0</v>
          </cell>
          <cell r="BZ1268">
            <v>0</v>
          </cell>
          <cell r="CA1268">
            <v>0</v>
          </cell>
          <cell r="CB1268">
            <v>0</v>
          </cell>
          <cell r="CC1268">
            <v>0</v>
          </cell>
          <cell r="CD1268">
            <v>0</v>
          </cell>
          <cell r="CE1268">
            <v>0</v>
          </cell>
          <cell r="CF1268">
            <v>0</v>
          </cell>
          <cell r="CG1268">
            <v>0</v>
          </cell>
          <cell r="CH1268">
            <v>0</v>
          </cell>
          <cell r="CI1268">
            <v>0</v>
          </cell>
          <cell r="CJ1268">
            <v>0</v>
          </cell>
          <cell r="CK1268">
            <v>0</v>
          </cell>
          <cell r="CL1268">
            <v>0</v>
          </cell>
          <cell r="CM1268">
            <v>0</v>
          </cell>
          <cell r="CN1268">
            <v>0</v>
          </cell>
          <cell r="CO1268">
            <v>0</v>
          </cell>
          <cell r="CP1268">
            <v>0</v>
          </cell>
          <cell r="CQ1268">
            <v>0</v>
          </cell>
          <cell r="CR1268">
            <v>0</v>
          </cell>
          <cell r="CS1268">
            <v>0</v>
          </cell>
          <cell r="CT1268">
            <v>0</v>
          </cell>
          <cell r="CU1268">
            <v>0</v>
          </cell>
          <cell r="CV1268">
            <v>0</v>
          </cell>
          <cell r="CW1268">
            <v>0</v>
          </cell>
          <cell r="CX1268">
            <v>0</v>
          </cell>
          <cell r="CY1268">
            <v>0</v>
          </cell>
          <cell r="CZ1268">
            <v>0</v>
          </cell>
          <cell r="DA1268">
            <v>0</v>
          </cell>
          <cell r="DB1268">
            <v>0</v>
          </cell>
          <cell r="DC1268">
            <v>0</v>
          </cell>
          <cell r="DD1268">
            <v>0</v>
          </cell>
          <cell r="DE1268">
            <v>0</v>
          </cell>
          <cell r="DF1268">
            <v>0</v>
          </cell>
          <cell r="DG1268">
            <v>0</v>
          </cell>
          <cell r="DH1268">
            <v>0</v>
          </cell>
          <cell r="DI1268">
            <v>0</v>
          </cell>
          <cell r="DJ1268">
            <v>0</v>
          </cell>
          <cell r="DK1268">
            <v>0</v>
          </cell>
          <cell r="DL1268">
            <v>0</v>
          </cell>
          <cell r="DM1268">
            <v>0</v>
          </cell>
          <cell r="DN1268">
            <v>0</v>
          </cell>
          <cell r="DO1268">
            <v>0</v>
          </cell>
          <cell r="DP1268">
            <v>0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0</v>
          </cell>
          <cell r="DW1268">
            <v>0</v>
          </cell>
          <cell r="DX1268">
            <v>0</v>
          </cell>
          <cell r="DY1268">
            <v>0</v>
          </cell>
          <cell r="DZ1268">
            <v>0</v>
          </cell>
          <cell r="EA1268">
            <v>0</v>
          </cell>
          <cell r="EB1268">
            <v>0</v>
          </cell>
          <cell r="EC1268">
            <v>0</v>
          </cell>
          <cell r="ED1268">
            <v>0</v>
          </cell>
          <cell r="EE1268">
            <v>0</v>
          </cell>
          <cell r="EF1268">
            <v>0</v>
          </cell>
          <cell r="EG1268">
            <v>0</v>
          </cell>
          <cell r="EH1268">
            <v>0</v>
          </cell>
          <cell r="EI1268">
            <v>0</v>
          </cell>
          <cell r="EJ1268">
            <v>0</v>
          </cell>
          <cell r="EK1268">
            <v>0</v>
          </cell>
          <cell r="EL1268">
            <v>0</v>
          </cell>
          <cell r="EM1268">
            <v>0</v>
          </cell>
          <cell r="EN1268">
            <v>0</v>
          </cell>
          <cell r="EO1268">
            <v>0</v>
          </cell>
          <cell r="EP1268">
            <v>0</v>
          </cell>
          <cell r="EQ1268">
            <v>0</v>
          </cell>
          <cell r="ER1268">
            <v>0</v>
          </cell>
          <cell r="ES1268">
            <v>0</v>
          </cell>
          <cell r="ET1268">
            <v>0</v>
          </cell>
          <cell r="EU1268">
            <v>0</v>
          </cell>
          <cell r="EV1268">
            <v>0</v>
          </cell>
          <cell r="EW1268">
            <v>0</v>
          </cell>
          <cell r="EX1268">
            <v>0</v>
          </cell>
          <cell r="EY1268">
            <v>0</v>
          </cell>
          <cell r="EZ1268">
            <v>0</v>
          </cell>
          <cell r="FA1268">
            <v>0</v>
          </cell>
          <cell r="FB1268">
            <v>0</v>
          </cell>
          <cell r="FC1268">
            <v>0</v>
          </cell>
          <cell r="FD1268">
            <v>0</v>
          </cell>
          <cell r="FE1268">
            <v>0</v>
          </cell>
          <cell r="FF1268">
            <v>0</v>
          </cell>
          <cell r="FG1268">
            <v>0</v>
          </cell>
          <cell r="FH1268">
            <v>0</v>
          </cell>
          <cell r="FI1268">
            <v>0</v>
          </cell>
          <cell r="FJ1268">
            <v>0</v>
          </cell>
          <cell r="FK1268">
            <v>0</v>
          </cell>
          <cell r="FL1268">
            <v>0</v>
          </cell>
          <cell r="FM1268">
            <v>0</v>
          </cell>
          <cell r="FN1268">
            <v>0</v>
          </cell>
          <cell r="FO1268">
            <v>0</v>
          </cell>
          <cell r="FP1268">
            <v>0</v>
          </cell>
          <cell r="FQ1268">
            <v>0</v>
          </cell>
          <cell r="FR1268">
            <v>0</v>
          </cell>
          <cell r="FS1268">
            <v>0</v>
          </cell>
          <cell r="FT1268">
            <v>0</v>
          </cell>
          <cell r="FU1268">
            <v>0</v>
          </cell>
          <cell r="FV1268">
            <v>0</v>
          </cell>
          <cell r="FW1268">
            <v>0</v>
          </cell>
          <cell r="FX1268">
            <v>0</v>
          </cell>
          <cell r="FY1268">
            <v>0</v>
          </cell>
          <cell r="FZ1268">
            <v>0</v>
          </cell>
          <cell r="GA1268">
            <v>0</v>
          </cell>
          <cell r="GB1268">
            <v>0</v>
          </cell>
          <cell r="GC1268">
            <v>0</v>
          </cell>
          <cell r="GD1268">
            <v>0</v>
          </cell>
          <cell r="GE1268">
            <v>0</v>
          </cell>
          <cell r="GF1268">
            <v>0</v>
          </cell>
          <cell r="GG1268">
            <v>0</v>
          </cell>
          <cell r="GH1268">
            <v>0</v>
          </cell>
          <cell r="GI1268">
            <v>0</v>
          </cell>
          <cell r="GJ1268">
            <v>0</v>
          </cell>
          <cell r="GK1268">
            <v>0</v>
          </cell>
          <cell r="GL1268">
            <v>0</v>
          </cell>
          <cell r="GM1268">
            <v>0</v>
          </cell>
          <cell r="GN1268">
            <v>0</v>
          </cell>
          <cell r="GO1268">
            <v>0</v>
          </cell>
          <cell r="GP1268">
            <v>0</v>
          </cell>
          <cell r="GQ1268">
            <v>0</v>
          </cell>
          <cell r="GR1268">
            <v>0</v>
          </cell>
          <cell r="GS1268">
            <v>0</v>
          </cell>
          <cell r="GT1268">
            <v>0</v>
          </cell>
          <cell r="GU1268">
            <v>0</v>
          </cell>
          <cell r="GV1268">
            <v>0</v>
          </cell>
          <cell r="GW1268">
            <v>0</v>
          </cell>
          <cell r="GX1268">
            <v>0</v>
          </cell>
          <cell r="GY1268">
            <v>0</v>
          </cell>
          <cell r="GZ1268">
            <v>0</v>
          </cell>
          <cell r="HA1268">
            <v>0</v>
          </cell>
          <cell r="HB1268">
            <v>0</v>
          </cell>
          <cell r="HC1268">
            <v>0</v>
          </cell>
          <cell r="HD1268">
            <v>0</v>
          </cell>
          <cell r="HE1268">
            <v>0</v>
          </cell>
          <cell r="HF1268">
            <v>0</v>
          </cell>
          <cell r="HG1268">
            <v>0</v>
          </cell>
          <cell r="HH1268">
            <v>0</v>
          </cell>
          <cell r="HI1268">
            <v>0</v>
          </cell>
          <cell r="HJ1268">
            <v>0</v>
          </cell>
          <cell r="HK1268">
            <v>0</v>
          </cell>
          <cell r="HL1268">
            <v>0</v>
          </cell>
          <cell r="HM1268">
            <v>0</v>
          </cell>
          <cell r="HN1268">
            <v>0</v>
          </cell>
          <cell r="HO1268">
            <v>0</v>
          </cell>
          <cell r="HP1268">
            <v>0</v>
          </cell>
          <cell r="HQ1268">
            <v>0</v>
          </cell>
          <cell r="HR1268">
            <v>0</v>
          </cell>
          <cell r="HS1268">
            <v>0</v>
          </cell>
          <cell r="HT1268">
            <v>0</v>
          </cell>
          <cell r="HU1268">
            <v>0</v>
          </cell>
          <cell r="HV1268">
            <v>0</v>
          </cell>
          <cell r="HW1268">
            <v>0</v>
          </cell>
          <cell r="HX1268">
            <v>0</v>
          </cell>
          <cell r="HY1268">
            <v>0</v>
          </cell>
          <cell r="HZ1268">
            <v>0</v>
          </cell>
          <cell r="IA1268">
            <v>0</v>
          </cell>
          <cell r="IB1268">
            <v>0</v>
          </cell>
          <cell r="IC1268">
            <v>0</v>
          </cell>
          <cell r="ID1268">
            <v>0</v>
          </cell>
          <cell r="IE1268">
            <v>0</v>
          </cell>
          <cell r="IF1268">
            <v>0</v>
          </cell>
          <cell r="IG1268">
            <v>0</v>
          </cell>
          <cell r="IH1268">
            <v>0</v>
          </cell>
          <cell r="II1268">
            <v>0</v>
          </cell>
          <cell r="IJ1268">
            <v>0</v>
          </cell>
          <cell r="IK1268">
            <v>0</v>
          </cell>
          <cell r="IL1268">
            <v>0</v>
          </cell>
          <cell r="IM1268">
            <v>0</v>
          </cell>
          <cell r="IN1268">
            <v>0</v>
          </cell>
          <cell r="IO1268">
            <v>0</v>
          </cell>
          <cell r="IP1268">
            <v>0</v>
          </cell>
          <cell r="IQ1268">
            <v>0</v>
          </cell>
          <cell r="IR1268">
            <v>0</v>
          </cell>
          <cell r="IS1268">
            <v>0</v>
          </cell>
          <cell r="IT1268">
            <v>0</v>
          </cell>
          <cell r="IU1268">
            <v>0</v>
          </cell>
          <cell r="IV1268">
            <v>0</v>
          </cell>
          <cell r="IW1268">
            <v>0</v>
          </cell>
          <cell r="IX1268">
            <v>0</v>
          </cell>
          <cell r="IY1268">
            <v>0</v>
          </cell>
          <cell r="IZ1268">
            <v>0</v>
          </cell>
          <cell r="JA1268">
            <v>0</v>
          </cell>
          <cell r="JB1268">
            <v>0</v>
          </cell>
          <cell r="JC1268">
            <v>0</v>
          </cell>
          <cell r="JD1268">
            <v>0</v>
          </cell>
          <cell r="JE1268">
            <v>0</v>
          </cell>
        </row>
        <row r="1269">
          <cell r="D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  <cell r="BD1269">
            <v>0</v>
          </cell>
          <cell r="BE1269">
            <v>0</v>
          </cell>
          <cell r="BF1269">
            <v>0</v>
          </cell>
          <cell r="BG1269">
            <v>0</v>
          </cell>
          <cell r="BH1269">
            <v>0</v>
          </cell>
          <cell r="BI1269">
            <v>0</v>
          </cell>
          <cell r="BJ1269">
            <v>0</v>
          </cell>
          <cell r="BK1269">
            <v>0</v>
          </cell>
          <cell r="BL1269">
            <v>0</v>
          </cell>
          <cell r="BM1269">
            <v>0</v>
          </cell>
          <cell r="BN1269">
            <v>0</v>
          </cell>
          <cell r="BO1269">
            <v>0</v>
          </cell>
          <cell r="BP1269">
            <v>0</v>
          </cell>
          <cell r="BQ1269">
            <v>0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0</v>
          </cell>
          <cell r="BW1269">
            <v>0</v>
          </cell>
          <cell r="BX1269">
            <v>0</v>
          </cell>
          <cell r="BY1269">
            <v>0</v>
          </cell>
          <cell r="BZ1269">
            <v>0</v>
          </cell>
          <cell r="CA1269">
            <v>0</v>
          </cell>
          <cell r="CB1269">
            <v>0</v>
          </cell>
          <cell r="CC1269">
            <v>0</v>
          </cell>
          <cell r="CD1269">
            <v>0</v>
          </cell>
          <cell r="CE1269">
            <v>0</v>
          </cell>
          <cell r="CF1269">
            <v>0</v>
          </cell>
          <cell r="CG1269">
            <v>0</v>
          </cell>
          <cell r="CH1269">
            <v>0</v>
          </cell>
          <cell r="CI1269">
            <v>0</v>
          </cell>
          <cell r="CJ1269">
            <v>0</v>
          </cell>
          <cell r="CK1269">
            <v>0</v>
          </cell>
          <cell r="CL1269">
            <v>0</v>
          </cell>
          <cell r="CM1269">
            <v>0</v>
          </cell>
          <cell r="CN1269">
            <v>0</v>
          </cell>
          <cell r="CO1269">
            <v>0</v>
          </cell>
          <cell r="CP1269">
            <v>0</v>
          </cell>
          <cell r="CQ1269">
            <v>0</v>
          </cell>
          <cell r="CR1269">
            <v>0</v>
          </cell>
          <cell r="CS1269">
            <v>0</v>
          </cell>
          <cell r="CT1269">
            <v>0</v>
          </cell>
          <cell r="CU1269">
            <v>0</v>
          </cell>
          <cell r="CV1269">
            <v>0</v>
          </cell>
          <cell r="CW1269">
            <v>0</v>
          </cell>
          <cell r="CX1269">
            <v>0</v>
          </cell>
          <cell r="CY1269">
            <v>0</v>
          </cell>
          <cell r="CZ1269">
            <v>0</v>
          </cell>
          <cell r="DA1269">
            <v>0</v>
          </cell>
          <cell r="DB1269">
            <v>0</v>
          </cell>
          <cell r="DC1269">
            <v>0</v>
          </cell>
          <cell r="DD1269">
            <v>0</v>
          </cell>
          <cell r="DE1269">
            <v>0</v>
          </cell>
          <cell r="DF1269">
            <v>0</v>
          </cell>
          <cell r="DG1269">
            <v>0</v>
          </cell>
          <cell r="DH1269">
            <v>0</v>
          </cell>
          <cell r="DI1269">
            <v>0</v>
          </cell>
          <cell r="DJ1269">
            <v>0</v>
          </cell>
          <cell r="DK1269">
            <v>0</v>
          </cell>
          <cell r="DL1269">
            <v>0</v>
          </cell>
          <cell r="DM1269">
            <v>0</v>
          </cell>
          <cell r="DN1269">
            <v>0</v>
          </cell>
          <cell r="DO1269">
            <v>0</v>
          </cell>
          <cell r="DP1269">
            <v>0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0</v>
          </cell>
          <cell r="DV1269">
            <v>0</v>
          </cell>
          <cell r="DW1269">
            <v>0</v>
          </cell>
          <cell r="DX1269">
            <v>0</v>
          </cell>
          <cell r="DY1269">
            <v>0</v>
          </cell>
          <cell r="DZ1269">
            <v>0</v>
          </cell>
          <cell r="EA1269">
            <v>0</v>
          </cell>
          <cell r="EB1269">
            <v>0</v>
          </cell>
          <cell r="EC1269">
            <v>0</v>
          </cell>
          <cell r="ED1269">
            <v>0</v>
          </cell>
          <cell r="EE1269">
            <v>0</v>
          </cell>
          <cell r="EF1269">
            <v>0</v>
          </cell>
          <cell r="EG1269">
            <v>0</v>
          </cell>
          <cell r="EH1269">
            <v>0</v>
          </cell>
          <cell r="EI1269">
            <v>0</v>
          </cell>
          <cell r="EJ1269">
            <v>0</v>
          </cell>
          <cell r="EK1269">
            <v>0</v>
          </cell>
          <cell r="EL1269">
            <v>0</v>
          </cell>
          <cell r="EM1269">
            <v>0</v>
          </cell>
          <cell r="EN1269">
            <v>0</v>
          </cell>
          <cell r="EO1269">
            <v>0</v>
          </cell>
          <cell r="EP1269">
            <v>0</v>
          </cell>
          <cell r="EQ1269">
            <v>0</v>
          </cell>
          <cell r="ER1269">
            <v>0</v>
          </cell>
          <cell r="ES1269">
            <v>0</v>
          </cell>
          <cell r="ET1269">
            <v>0</v>
          </cell>
          <cell r="EU1269">
            <v>0</v>
          </cell>
          <cell r="EV1269">
            <v>0</v>
          </cell>
          <cell r="EW1269">
            <v>0</v>
          </cell>
          <cell r="EX1269">
            <v>0</v>
          </cell>
          <cell r="EY1269">
            <v>0</v>
          </cell>
          <cell r="EZ1269">
            <v>0</v>
          </cell>
          <cell r="FA1269">
            <v>0</v>
          </cell>
          <cell r="FB1269">
            <v>0</v>
          </cell>
          <cell r="FC1269">
            <v>0</v>
          </cell>
          <cell r="FD1269">
            <v>0</v>
          </cell>
          <cell r="FE1269">
            <v>0</v>
          </cell>
          <cell r="FF1269">
            <v>0</v>
          </cell>
          <cell r="FG1269">
            <v>0</v>
          </cell>
          <cell r="FH1269">
            <v>0</v>
          </cell>
          <cell r="FI1269">
            <v>0</v>
          </cell>
          <cell r="FJ1269">
            <v>0</v>
          </cell>
          <cell r="FK1269">
            <v>0</v>
          </cell>
          <cell r="FL1269">
            <v>0</v>
          </cell>
          <cell r="FM1269">
            <v>0</v>
          </cell>
          <cell r="FN1269">
            <v>0</v>
          </cell>
          <cell r="FO1269">
            <v>0</v>
          </cell>
          <cell r="FP1269">
            <v>0</v>
          </cell>
          <cell r="FQ1269">
            <v>0</v>
          </cell>
          <cell r="FR1269">
            <v>0</v>
          </cell>
          <cell r="FS1269">
            <v>0</v>
          </cell>
          <cell r="FT1269">
            <v>0</v>
          </cell>
          <cell r="FU1269">
            <v>0</v>
          </cell>
          <cell r="FV1269">
            <v>0</v>
          </cell>
          <cell r="FW1269">
            <v>0</v>
          </cell>
          <cell r="FX1269">
            <v>0</v>
          </cell>
          <cell r="FY1269">
            <v>0</v>
          </cell>
          <cell r="FZ1269">
            <v>0</v>
          </cell>
          <cell r="GA1269">
            <v>0</v>
          </cell>
          <cell r="GB1269">
            <v>0</v>
          </cell>
          <cell r="GC1269">
            <v>0</v>
          </cell>
          <cell r="GD1269">
            <v>0</v>
          </cell>
          <cell r="GE1269">
            <v>0</v>
          </cell>
          <cell r="GF1269">
            <v>0</v>
          </cell>
          <cell r="GG1269">
            <v>0</v>
          </cell>
          <cell r="GH1269">
            <v>0</v>
          </cell>
          <cell r="GI1269">
            <v>0</v>
          </cell>
          <cell r="GJ1269">
            <v>0</v>
          </cell>
          <cell r="GK1269">
            <v>0</v>
          </cell>
          <cell r="GL1269">
            <v>0</v>
          </cell>
          <cell r="GM1269">
            <v>0</v>
          </cell>
          <cell r="GN1269">
            <v>0</v>
          </cell>
          <cell r="GO1269">
            <v>0</v>
          </cell>
          <cell r="GP1269">
            <v>0</v>
          </cell>
          <cell r="GQ1269">
            <v>0</v>
          </cell>
          <cell r="GR1269">
            <v>0</v>
          </cell>
          <cell r="GS1269">
            <v>0</v>
          </cell>
          <cell r="GT1269">
            <v>0</v>
          </cell>
          <cell r="GU1269">
            <v>0</v>
          </cell>
          <cell r="GV1269">
            <v>0</v>
          </cell>
          <cell r="GW1269">
            <v>0</v>
          </cell>
          <cell r="GX1269">
            <v>0</v>
          </cell>
          <cell r="GY1269">
            <v>0</v>
          </cell>
          <cell r="GZ1269">
            <v>0</v>
          </cell>
          <cell r="HA1269">
            <v>0</v>
          </cell>
          <cell r="HB1269">
            <v>0</v>
          </cell>
          <cell r="HC1269">
            <v>0</v>
          </cell>
          <cell r="HD1269">
            <v>0</v>
          </cell>
          <cell r="HE1269">
            <v>0</v>
          </cell>
          <cell r="HF1269">
            <v>0</v>
          </cell>
          <cell r="HG1269">
            <v>0</v>
          </cell>
          <cell r="HH1269">
            <v>0</v>
          </cell>
          <cell r="HI1269">
            <v>0</v>
          </cell>
          <cell r="HJ1269">
            <v>0</v>
          </cell>
          <cell r="HK1269">
            <v>0</v>
          </cell>
          <cell r="HL1269">
            <v>0</v>
          </cell>
          <cell r="HM1269">
            <v>0</v>
          </cell>
          <cell r="HN1269">
            <v>0</v>
          </cell>
          <cell r="HO1269">
            <v>0</v>
          </cell>
          <cell r="HP1269">
            <v>0</v>
          </cell>
          <cell r="HQ1269">
            <v>0</v>
          </cell>
          <cell r="HR1269">
            <v>0</v>
          </cell>
          <cell r="HS1269">
            <v>0</v>
          </cell>
          <cell r="HT1269">
            <v>0</v>
          </cell>
          <cell r="HU1269">
            <v>0</v>
          </cell>
          <cell r="HV1269">
            <v>0</v>
          </cell>
          <cell r="HW1269">
            <v>0</v>
          </cell>
          <cell r="HX1269">
            <v>0</v>
          </cell>
          <cell r="HY1269">
            <v>0</v>
          </cell>
          <cell r="HZ1269">
            <v>0</v>
          </cell>
          <cell r="IA1269">
            <v>0</v>
          </cell>
          <cell r="IB1269">
            <v>0</v>
          </cell>
          <cell r="IC1269">
            <v>0</v>
          </cell>
          <cell r="ID1269">
            <v>0</v>
          </cell>
          <cell r="IE1269">
            <v>0</v>
          </cell>
          <cell r="IF1269">
            <v>0</v>
          </cell>
          <cell r="IG1269">
            <v>0</v>
          </cell>
          <cell r="IH1269">
            <v>0</v>
          </cell>
          <cell r="II1269">
            <v>0</v>
          </cell>
          <cell r="IJ1269">
            <v>0</v>
          </cell>
          <cell r="IK1269">
            <v>0</v>
          </cell>
          <cell r="IL1269">
            <v>0</v>
          </cell>
          <cell r="IM1269">
            <v>0</v>
          </cell>
          <cell r="IN1269">
            <v>0</v>
          </cell>
          <cell r="IO1269">
            <v>0</v>
          </cell>
          <cell r="IP1269">
            <v>0</v>
          </cell>
          <cell r="IQ1269">
            <v>0</v>
          </cell>
          <cell r="IR1269">
            <v>0</v>
          </cell>
          <cell r="IS1269">
            <v>0</v>
          </cell>
          <cell r="IT1269">
            <v>0</v>
          </cell>
          <cell r="IU1269">
            <v>0</v>
          </cell>
          <cell r="IV1269">
            <v>0</v>
          </cell>
          <cell r="IW1269">
            <v>0</v>
          </cell>
          <cell r="IX1269">
            <v>0</v>
          </cell>
          <cell r="IY1269">
            <v>0</v>
          </cell>
          <cell r="IZ1269">
            <v>0</v>
          </cell>
          <cell r="JA1269">
            <v>0</v>
          </cell>
          <cell r="JB1269">
            <v>0</v>
          </cell>
          <cell r="JC1269">
            <v>0</v>
          </cell>
          <cell r="JD1269">
            <v>0</v>
          </cell>
          <cell r="JE1269">
            <v>0</v>
          </cell>
        </row>
        <row r="1270"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  <cell r="BD1270">
            <v>0</v>
          </cell>
          <cell r="BE1270">
            <v>0</v>
          </cell>
          <cell r="BF1270">
            <v>0</v>
          </cell>
          <cell r="BG1270">
            <v>0</v>
          </cell>
          <cell r="BH1270">
            <v>0</v>
          </cell>
          <cell r="BI1270">
            <v>0</v>
          </cell>
          <cell r="BJ1270">
            <v>0</v>
          </cell>
          <cell r="BK1270">
            <v>0</v>
          </cell>
          <cell r="BL1270">
            <v>0</v>
          </cell>
          <cell r="BM1270">
            <v>0</v>
          </cell>
          <cell r="BN1270">
            <v>0</v>
          </cell>
          <cell r="BO1270">
            <v>0</v>
          </cell>
          <cell r="BP1270">
            <v>0</v>
          </cell>
          <cell r="BQ1270">
            <v>0</v>
          </cell>
          <cell r="BR1270">
            <v>0</v>
          </cell>
          <cell r="BS1270">
            <v>0</v>
          </cell>
          <cell r="BT1270">
            <v>0</v>
          </cell>
          <cell r="BU1270">
            <v>0</v>
          </cell>
          <cell r="BV1270">
            <v>0</v>
          </cell>
          <cell r="BW1270">
            <v>0</v>
          </cell>
          <cell r="BX1270">
            <v>0</v>
          </cell>
          <cell r="BY1270">
            <v>0</v>
          </cell>
          <cell r="BZ1270">
            <v>0</v>
          </cell>
          <cell r="CA1270">
            <v>0</v>
          </cell>
          <cell r="CB1270">
            <v>0</v>
          </cell>
          <cell r="CC1270">
            <v>0</v>
          </cell>
          <cell r="CD1270">
            <v>0</v>
          </cell>
          <cell r="CE1270">
            <v>0</v>
          </cell>
          <cell r="CF1270">
            <v>0</v>
          </cell>
          <cell r="CG1270">
            <v>0</v>
          </cell>
          <cell r="CH1270">
            <v>0</v>
          </cell>
          <cell r="CI1270">
            <v>0</v>
          </cell>
          <cell r="CJ1270">
            <v>0</v>
          </cell>
          <cell r="CK1270">
            <v>0</v>
          </cell>
          <cell r="CL1270">
            <v>0</v>
          </cell>
          <cell r="CM1270">
            <v>0</v>
          </cell>
          <cell r="CN1270">
            <v>0</v>
          </cell>
          <cell r="CO1270">
            <v>0</v>
          </cell>
          <cell r="CP1270">
            <v>0</v>
          </cell>
          <cell r="CQ1270">
            <v>0</v>
          </cell>
          <cell r="CR1270">
            <v>0</v>
          </cell>
          <cell r="CS1270">
            <v>0</v>
          </cell>
          <cell r="CT1270">
            <v>0</v>
          </cell>
          <cell r="CU1270">
            <v>0</v>
          </cell>
          <cell r="CV1270">
            <v>0</v>
          </cell>
          <cell r="CW1270">
            <v>0</v>
          </cell>
          <cell r="CX1270">
            <v>0</v>
          </cell>
          <cell r="CY1270">
            <v>0</v>
          </cell>
          <cell r="CZ1270">
            <v>0</v>
          </cell>
          <cell r="DA1270">
            <v>0</v>
          </cell>
          <cell r="DB1270">
            <v>0</v>
          </cell>
          <cell r="DC1270">
            <v>0</v>
          </cell>
          <cell r="DD1270">
            <v>0</v>
          </cell>
          <cell r="DE1270">
            <v>0</v>
          </cell>
          <cell r="DF1270">
            <v>0</v>
          </cell>
          <cell r="DG1270">
            <v>0</v>
          </cell>
          <cell r="DH1270">
            <v>0</v>
          </cell>
          <cell r="DI1270">
            <v>0</v>
          </cell>
          <cell r="DJ1270">
            <v>0</v>
          </cell>
          <cell r="DK1270">
            <v>0</v>
          </cell>
          <cell r="DL1270">
            <v>0</v>
          </cell>
          <cell r="DM1270">
            <v>0</v>
          </cell>
          <cell r="DN1270">
            <v>0</v>
          </cell>
          <cell r="DO1270">
            <v>0</v>
          </cell>
          <cell r="DP1270">
            <v>0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DX1270">
            <v>0</v>
          </cell>
          <cell r="DY1270">
            <v>0</v>
          </cell>
          <cell r="DZ1270">
            <v>0</v>
          </cell>
          <cell r="EA1270">
            <v>0</v>
          </cell>
          <cell r="EB1270">
            <v>0</v>
          </cell>
          <cell r="EC1270">
            <v>0</v>
          </cell>
          <cell r="ED1270">
            <v>0</v>
          </cell>
          <cell r="EE1270">
            <v>0</v>
          </cell>
          <cell r="EF1270">
            <v>0</v>
          </cell>
          <cell r="EG1270">
            <v>0</v>
          </cell>
          <cell r="EH1270">
            <v>0</v>
          </cell>
          <cell r="EI1270">
            <v>0</v>
          </cell>
          <cell r="EJ1270">
            <v>0</v>
          </cell>
          <cell r="EK1270">
            <v>0</v>
          </cell>
          <cell r="EL1270">
            <v>0</v>
          </cell>
          <cell r="EM1270">
            <v>0</v>
          </cell>
          <cell r="EN1270">
            <v>0</v>
          </cell>
          <cell r="EO1270">
            <v>0</v>
          </cell>
          <cell r="EP1270">
            <v>0</v>
          </cell>
          <cell r="EQ1270">
            <v>0</v>
          </cell>
          <cell r="ER1270">
            <v>0</v>
          </cell>
          <cell r="ES1270">
            <v>0</v>
          </cell>
          <cell r="ET1270">
            <v>0</v>
          </cell>
          <cell r="EU1270">
            <v>0</v>
          </cell>
          <cell r="EV1270">
            <v>0</v>
          </cell>
          <cell r="EW1270">
            <v>0</v>
          </cell>
          <cell r="EX1270">
            <v>0</v>
          </cell>
          <cell r="EY1270">
            <v>0</v>
          </cell>
          <cell r="EZ1270">
            <v>0</v>
          </cell>
          <cell r="FA1270">
            <v>0</v>
          </cell>
          <cell r="FB1270">
            <v>0</v>
          </cell>
          <cell r="FC1270">
            <v>0</v>
          </cell>
          <cell r="FD1270">
            <v>0</v>
          </cell>
          <cell r="FE1270">
            <v>0</v>
          </cell>
          <cell r="FF1270">
            <v>0</v>
          </cell>
          <cell r="FG1270">
            <v>0</v>
          </cell>
          <cell r="FH1270">
            <v>0</v>
          </cell>
          <cell r="FI1270">
            <v>0</v>
          </cell>
          <cell r="FJ1270">
            <v>0</v>
          </cell>
          <cell r="FK1270">
            <v>0</v>
          </cell>
          <cell r="FL1270">
            <v>0</v>
          </cell>
          <cell r="FM1270">
            <v>0</v>
          </cell>
          <cell r="FN1270">
            <v>0</v>
          </cell>
          <cell r="FO1270">
            <v>0</v>
          </cell>
          <cell r="FP1270">
            <v>0</v>
          </cell>
          <cell r="FQ1270">
            <v>0</v>
          </cell>
          <cell r="FR1270">
            <v>0</v>
          </cell>
          <cell r="FS1270">
            <v>0</v>
          </cell>
          <cell r="FT1270">
            <v>0</v>
          </cell>
          <cell r="FU1270">
            <v>0</v>
          </cell>
          <cell r="FV1270">
            <v>0</v>
          </cell>
          <cell r="FW1270">
            <v>0</v>
          </cell>
          <cell r="FX1270">
            <v>0</v>
          </cell>
          <cell r="FY1270">
            <v>0</v>
          </cell>
          <cell r="FZ1270">
            <v>0</v>
          </cell>
          <cell r="GA1270">
            <v>0</v>
          </cell>
          <cell r="GB1270">
            <v>0</v>
          </cell>
          <cell r="GC1270">
            <v>0</v>
          </cell>
          <cell r="GD1270">
            <v>0</v>
          </cell>
          <cell r="GE1270">
            <v>0</v>
          </cell>
          <cell r="GF1270">
            <v>0</v>
          </cell>
          <cell r="GG1270">
            <v>0</v>
          </cell>
          <cell r="GH1270">
            <v>0</v>
          </cell>
          <cell r="GI1270">
            <v>0</v>
          </cell>
          <cell r="GJ1270">
            <v>0</v>
          </cell>
          <cell r="GK1270">
            <v>0</v>
          </cell>
          <cell r="GL1270">
            <v>0</v>
          </cell>
          <cell r="GM1270">
            <v>0</v>
          </cell>
          <cell r="GN1270">
            <v>0</v>
          </cell>
          <cell r="GO1270">
            <v>0</v>
          </cell>
          <cell r="GP1270">
            <v>0</v>
          </cell>
          <cell r="GQ1270">
            <v>0</v>
          </cell>
          <cell r="GR1270">
            <v>0</v>
          </cell>
          <cell r="GS1270">
            <v>0</v>
          </cell>
          <cell r="GT1270">
            <v>0</v>
          </cell>
          <cell r="GU1270">
            <v>0</v>
          </cell>
          <cell r="GV1270">
            <v>0</v>
          </cell>
          <cell r="GW1270">
            <v>0</v>
          </cell>
          <cell r="GX1270">
            <v>0</v>
          </cell>
          <cell r="GY1270">
            <v>0</v>
          </cell>
          <cell r="GZ1270">
            <v>0</v>
          </cell>
          <cell r="HA1270">
            <v>0</v>
          </cell>
          <cell r="HB1270">
            <v>0</v>
          </cell>
          <cell r="HC1270">
            <v>0</v>
          </cell>
          <cell r="HD1270">
            <v>0</v>
          </cell>
          <cell r="HE1270">
            <v>0</v>
          </cell>
          <cell r="HF1270">
            <v>0</v>
          </cell>
          <cell r="HG1270">
            <v>0</v>
          </cell>
          <cell r="HH1270">
            <v>0</v>
          </cell>
          <cell r="HI1270">
            <v>0</v>
          </cell>
          <cell r="HJ1270">
            <v>0</v>
          </cell>
          <cell r="HK1270">
            <v>0</v>
          </cell>
          <cell r="HL1270">
            <v>0</v>
          </cell>
          <cell r="HM1270">
            <v>0</v>
          </cell>
          <cell r="HN1270">
            <v>0</v>
          </cell>
          <cell r="HO1270">
            <v>0</v>
          </cell>
          <cell r="HP1270">
            <v>0</v>
          </cell>
          <cell r="HQ1270">
            <v>0</v>
          </cell>
          <cell r="HR1270">
            <v>0</v>
          </cell>
          <cell r="HS1270">
            <v>0</v>
          </cell>
          <cell r="HT1270">
            <v>0</v>
          </cell>
          <cell r="HU1270">
            <v>0</v>
          </cell>
          <cell r="HV1270">
            <v>0</v>
          </cell>
          <cell r="HW1270">
            <v>0</v>
          </cell>
          <cell r="HX1270">
            <v>0</v>
          </cell>
          <cell r="HY1270">
            <v>0</v>
          </cell>
          <cell r="HZ1270">
            <v>0</v>
          </cell>
          <cell r="IA1270">
            <v>0</v>
          </cell>
          <cell r="IB1270">
            <v>0</v>
          </cell>
          <cell r="IC1270">
            <v>0</v>
          </cell>
          <cell r="ID1270">
            <v>0</v>
          </cell>
          <cell r="IE1270">
            <v>0</v>
          </cell>
          <cell r="IF1270">
            <v>0</v>
          </cell>
          <cell r="IG1270">
            <v>0</v>
          </cell>
          <cell r="IH1270">
            <v>0</v>
          </cell>
          <cell r="II1270">
            <v>0</v>
          </cell>
          <cell r="IJ1270">
            <v>0</v>
          </cell>
          <cell r="IK1270">
            <v>0</v>
          </cell>
          <cell r="IL1270">
            <v>0</v>
          </cell>
          <cell r="IM1270">
            <v>0</v>
          </cell>
          <cell r="IN1270">
            <v>0</v>
          </cell>
          <cell r="IO1270">
            <v>0</v>
          </cell>
          <cell r="IP1270">
            <v>0</v>
          </cell>
          <cell r="IQ1270">
            <v>0</v>
          </cell>
          <cell r="IR1270">
            <v>0</v>
          </cell>
          <cell r="IS1270">
            <v>0</v>
          </cell>
          <cell r="IT1270">
            <v>0</v>
          </cell>
          <cell r="IU1270">
            <v>0</v>
          </cell>
          <cell r="IV1270">
            <v>0</v>
          </cell>
          <cell r="IW1270">
            <v>0</v>
          </cell>
          <cell r="IX1270">
            <v>0</v>
          </cell>
          <cell r="IY1270">
            <v>0</v>
          </cell>
          <cell r="IZ1270">
            <v>0</v>
          </cell>
          <cell r="JA1270">
            <v>0</v>
          </cell>
          <cell r="JB1270">
            <v>0</v>
          </cell>
          <cell r="JC1270">
            <v>0</v>
          </cell>
          <cell r="JD1270">
            <v>0</v>
          </cell>
          <cell r="JE1270">
            <v>0</v>
          </cell>
        </row>
        <row r="1271">
          <cell r="D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  <cell r="BD1271">
            <v>0</v>
          </cell>
          <cell r="BE1271">
            <v>0</v>
          </cell>
          <cell r="BF1271">
            <v>0</v>
          </cell>
          <cell r="BG1271">
            <v>0</v>
          </cell>
          <cell r="BH1271">
            <v>0</v>
          </cell>
          <cell r="BI1271">
            <v>0</v>
          </cell>
          <cell r="BJ1271">
            <v>0</v>
          </cell>
          <cell r="BK1271">
            <v>0</v>
          </cell>
          <cell r="BL1271">
            <v>0</v>
          </cell>
          <cell r="BM1271">
            <v>0</v>
          </cell>
          <cell r="BN1271">
            <v>0</v>
          </cell>
          <cell r="BO1271">
            <v>0</v>
          </cell>
          <cell r="BP1271">
            <v>0</v>
          </cell>
          <cell r="BQ1271">
            <v>0</v>
          </cell>
          <cell r="BR1271">
            <v>0</v>
          </cell>
          <cell r="BS1271">
            <v>0</v>
          </cell>
          <cell r="BT1271">
            <v>0</v>
          </cell>
          <cell r="BU1271">
            <v>0</v>
          </cell>
          <cell r="BV1271">
            <v>0</v>
          </cell>
          <cell r="BW1271">
            <v>0</v>
          </cell>
          <cell r="BX1271">
            <v>0</v>
          </cell>
          <cell r="BY1271">
            <v>0</v>
          </cell>
          <cell r="BZ1271">
            <v>0</v>
          </cell>
          <cell r="CA1271">
            <v>0</v>
          </cell>
          <cell r="CB1271">
            <v>0</v>
          </cell>
          <cell r="CC1271">
            <v>0</v>
          </cell>
          <cell r="CD1271">
            <v>0</v>
          </cell>
          <cell r="CE1271">
            <v>0</v>
          </cell>
          <cell r="CF1271">
            <v>0</v>
          </cell>
          <cell r="CG1271">
            <v>0</v>
          </cell>
          <cell r="CH1271">
            <v>0</v>
          </cell>
          <cell r="CI1271">
            <v>0</v>
          </cell>
          <cell r="CJ1271">
            <v>0</v>
          </cell>
          <cell r="CK1271">
            <v>0</v>
          </cell>
          <cell r="CL1271">
            <v>0</v>
          </cell>
          <cell r="CM1271">
            <v>0</v>
          </cell>
          <cell r="CN1271">
            <v>0</v>
          </cell>
          <cell r="CO1271">
            <v>0</v>
          </cell>
          <cell r="CP1271">
            <v>0</v>
          </cell>
          <cell r="CQ1271">
            <v>0</v>
          </cell>
          <cell r="CR1271">
            <v>0</v>
          </cell>
          <cell r="CS1271">
            <v>0</v>
          </cell>
          <cell r="CT1271">
            <v>0</v>
          </cell>
          <cell r="CU1271">
            <v>0</v>
          </cell>
          <cell r="CV1271">
            <v>0</v>
          </cell>
          <cell r="CW1271">
            <v>0</v>
          </cell>
          <cell r="CX1271">
            <v>0</v>
          </cell>
          <cell r="CY1271">
            <v>0</v>
          </cell>
          <cell r="CZ1271">
            <v>0</v>
          </cell>
          <cell r="DA1271">
            <v>0</v>
          </cell>
          <cell r="DB1271">
            <v>0</v>
          </cell>
          <cell r="DC1271">
            <v>0</v>
          </cell>
          <cell r="DD1271">
            <v>0</v>
          </cell>
          <cell r="DE1271">
            <v>0</v>
          </cell>
          <cell r="DF1271">
            <v>0</v>
          </cell>
          <cell r="DG1271">
            <v>0</v>
          </cell>
          <cell r="DH1271">
            <v>0</v>
          </cell>
          <cell r="DI1271">
            <v>0</v>
          </cell>
          <cell r="DJ1271">
            <v>0</v>
          </cell>
          <cell r="DK1271">
            <v>0</v>
          </cell>
          <cell r="DL1271">
            <v>0</v>
          </cell>
          <cell r="DM1271">
            <v>0</v>
          </cell>
          <cell r="DN1271">
            <v>0</v>
          </cell>
          <cell r="DO1271">
            <v>0</v>
          </cell>
          <cell r="DP1271">
            <v>0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0</v>
          </cell>
          <cell r="DW1271">
            <v>0</v>
          </cell>
          <cell r="DX1271">
            <v>0</v>
          </cell>
          <cell r="DY1271">
            <v>0</v>
          </cell>
          <cell r="DZ1271">
            <v>0</v>
          </cell>
          <cell r="EA1271">
            <v>0</v>
          </cell>
          <cell r="EB1271">
            <v>0</v>
          </cell>
          <cell r="EC1271">
            <v>0</v>
          </cell>
          <cell r="ED1271">
            <v>0</v>
          </cell>
          <cell r="EE1271">
            <v>0</v>
          </cell>
          <cell r="EF1271">
            <v>0</v>
          </cell>
          <cell r="EG1271">
            <v>0</v>
          </cell>
          <cell r="EH1271">
            <v>0</v>
          </cell>
          <cell r="EI1271">
            <v>0</v>
          </cell>
          <cell r="EJ1271">
            <v>0</v>
          </cell>
          <cell r="EK1271">
            <v>0</v>
          </cell>
          <cell r="EL1271">
            <v>0</v>
          </cell>
          <cell r="EM1271">
            <v>0</v>
          </cell>
          <cell r="EN1271">
            <v>0</v>
          </cell>
          <cell r="EO1271">
            <v>0</v>
          </cell>
          <cell r="EP1271">
            <v>0</v>
          </cell>
          <cell r="EQ1271">
            <v>0</v>
          </cell>
          <cell r="ER1271">
            <v>0</v>
          </cell>
          <cell r="ES1271">
            <v>0</v>
          </cell>
          <cell r="ET1271">
            <v>0</v>
          </cell>
          <cell r="EU1271">
            <v>0</v>
          </cell>
          <cell r="EV1271">
            <v>0</v>
          </cell>
          <cell r="EW1271">
            <v>0</v>
          </cell>
          <cell r="EX1271">
            <v>0</v>
          </cell>
          <cell r="EY1271">
            <v>0</v>
          </cell>
          <cell r="EZ1271">
            <v>0</v>
          </cell>
          <cell r="FA1271">
            <v>0</v>
          </cell>
          <cell r="FB1271">
            <v>0</v>
          </cell>
          <cell r="FC1271">
            <v>0</v>
          </cell>
          <cell r="FD1271">
            <v>0</v>
          </cell>
          <cell r="FE1271">
            <v>0</v>
          </cell>
          <cell r="FF1271">
            <v>0</v>
          </cell>
          <cell r="FG1271">
            <v>0</v>
          </cell>
          <cell r="FH1271">
            <v>0</v>
          </cell>
          <cell r="FI1271">
            <v>0</v>
          </cell>
          <cell r="FJ1271">
            <v>0</v>
          </cell>
          <cell r="FK1271">
            <v>0</v>
          </cell>
          <cell r="FL1271">
            <v>0</v>
          </cell>
          <cell r="FM1271">
            <v>0</v>
          </cell>
          <cell r="FN1271">
            <v>0</v>
          </cell>
          <cell r="FO1271">
            <v>0</v>
          </cell>
          <cell r="FP1271">
            <v>0</v>
          </cell>
          <cell r="FQ1271">
            <v>0</v>
          </cell>
          <cell r="FR1271">
            <v>0</v>
          </cell>
          <cell r="FS1271">
            <v>0</v>
          </cell>
          <cell r="FT1271">
            <v>0</v>
          </cell>
          <cell r="FU1271">
            <v>0</v>
          </cell>
          <cell r="FV1271">
            <v>0</v>
          </cell>
          <cell r="FW1271">
            <v>0</v>
          </cell>
          <cell r="FX1271">
            <v>0</v>
          </cell>
          <cell r="FY1271">
            <v>0</v>
          </cell>
          <cell r="FZ1271">
            <v>0</v>
          </cell>
          <cell r="GA1271">
            <v>0</v>
          </cell>
          <cell r="GB1271">
            <v>0</v>
          </cell>
          <cell r="GC1271">
            <v>0</v>
          </cell>
          <cell r="GD1271">
            <v>0</v>
          </cell>
          <cell r="GE1271">
            <v>0</v>
          </cell>
          <cell r="GF1271">
            <v>0</v>
          </cell>
          <cell r="GG1271">
            <v>0</v>
          </cell>
          <cell r="GH1271">
            <v>0</v>
          </cell>
          <cell r="GI1271">
            <v>0</v>
          </cell>
          <cell r="GJ1271">
            <v>0</v>
          </cell>
          <cell r="GK1271">
            <v>0</v>
          </cell>
          <cell r="GL1271">
            <v>0</v>
          </cell>
          <cell r="GM1271">
            <v>0</v>
          </cell>
          <cell r="GN1271">
            <v>0</v>
          </cell>
          <cell r="GO1271">
            <v>0</v>
          </cell>
          <cell r="GP1271">
            <v>0</v>
          </cell>
          <cell r="GQ1271">
            <v>0</v>
          </cell>
          <cell r="GR1271">
            <v>0</v>
          </cell>
          <cell r="GS1271">
            <v>0</v>
          </cell>
          <cell r="GT1271">
            <v>0</v>
          </cell>
          <cell r="GU1271">
            <v>0</v>
          </cell>
          <cell r="GV1271">
            <v>0</v>
          </cell>
          <cell r="GW1271">
            <v>0</v>
          </cell>
          <cell r="GX1271">
            <v>0</v>
          </cell>
          <cell r="GY1271">
            <v>0</v>
          </cell>
          <cell r="GZ1271">
            <v>0</v>
          </cell>
          <cell r="HA1271">
            <v>0</v>
          </cell>
          <cell r="HB1271">
            <v>0</v>
          </cell>
          <cell r="HC1271">
            <v>0</v>
          </cell>
          <cell r="HD1271">
            <v>0</v>
          </cell>
          <cell r="HE1271">
            <v>0</v>
          </cell>
          <cell r="HF1271">
            <v>0</v>
          </cell>
          <cell r="HG1271">
            <v>0</v>
          </cell>
          <cell r="HH1271">
            <v>0</v>
          </cell>
          <cell r="HI1271">
            <v>0</v>
          </cell>
          <cell r="HJ1271">
            <v>0</v>
          </cell>
          <cell r="HK1271">
            <v>0</v>
          </cell>
          <cell r="HL1271">
            <v>0</v>
          </cell>
          <cell r="HM1271">
            <v>0</v>
          </cell>
          <cell r="HN1271">
            <v>0</v>
          </cell>
          <cell r="HO1271">
            <v>0</v>
          </cell>
          <cell r="HP1271">
            <v>0</v>
          </cell>
          <cell r="HQ1271">
            <v>0</v>
          </cell>
          <cell r="HR1271">
            <v>0</v>
          </cell>
          <cell r="HS1271">
            <v>0</v>
          </cell>
          <cell r="HT1271">
            <v>0</v>
          </cell>
          <cell r="HU1271">
            <v>0</v>
          </cell>
          <cell r="HV1271">
            <v>0</v>
          </cell>
          <cell r="HW1271">
            <v>0</v>
          </cell>
          <cell r="HX1271">
            <v>0</v>
          </cell>
          <cell r="HY1271">
            <v>0</v>
          </cell>
          <cell r="HZ1271">
            <v>0</v>
          </cell>
          <cell r="IA1271">
            <v>0</v>
          </cell>
          <cell r="IB1271">
            <v>0</v>
          </cell>
          <cell r="IC1271">
            <v>0</v>
          </cell>
          <cell r="ID1271">
            <v>0</v>
          </cell>
          <cell r="IE1271">
            <v>0</v>
          </cell>
          <cell r="IF1271">
            <v>0</v>
          </cell>
          <cell r="IG1271">
            <v>0</v>
          </cell>
          <cell r="IH1271">
            <v>0</v>
          </cell>
          <cell r="II1271">
            <v>0</v>
          </cell>
          <cell r="IJ1271">
            <v>0</v>
          </cell>
          <cell r="IK1271">
            <v>0</v>
          </cell>
          <cell r="IL1271">
            <v>0</v>
          </cell>
          <cell r="IM1271">
            <v>0</v>
          </cell>
          <cell r="IN1271">
            <v>0</v>
          </cell>
          <cell r="IO1271">
            <v>0</v>
          </cell>
          <cell r="IP1271">
            <v>0</v>
          </cell>
          <cell r="IQ1271">
            <v>0</v>
          </cell>
          <cell r="IR1271">
            <v>0</v>
          </cell>
          <cell r="IS1271">
            <v>0</v>
          </cell>
          <cell r="IT1271">
            <v>0</v>
          </cell>
          <cell r="IU1271">
            <v>0</v>
          </cell>
          <cell r="IV1271">
            <v>0</v>
          </cell>
          <cell r="IW1271">
            <v>0</v>
          </cell>
          <cell r="IX1271">
            <v>0</v>
          </cell>
          <cell r="IY1271">
            <v>0</v>
          </cell>
          <cell r="IZ1271">
            <v>0</v>
          </cell>
          <cell r="JA1271">
            <v>0</v>
          </cell>
          <cell r="JB1271">
            <v>0</v>
          </cell>
          <cell r="JC1271">
            <v>0</v>
          </cell>
          <cell r="JD1271">
            <v>0</v>
          </cell>
          <cell r="JE1271">
            <v>0</v>
          </cell>
        </row>
        <row r="1272">
          <cell r="D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  <cell r="BD1272">
            <v>0</v>
          </cell>
          <cell r="BE1272">
            <v>0</v>
          </cell>
          <cell r="BF1272">
            <v>0</v>
          </cell>
          <cell r="BG1272">
            <v>0</v>
          </cell>
          <cell r="BH1272">
            <v>0</v>
          </cell>
          <cell r="BI1272">
            <v>0</v>
          </cell>
          <cell r="BJ1272">
            <v>0</v>
          </cell>
          <cell r="BK1272">
            <v>0</v>
          </cell>
          <cell r="BL1272">
            <v>0</v>
          </cell>
          <cell r="BM1272">
            <v>0</v>
          </cell>
          <cell r="BN1272">
            <v>0</v>
          </cell>
          <cell r="BO1272">
            <v>0</v>
          </cell>
          <cell r="BP1272">
            <v>0</v>
          </cell>
          <cell r="BQ1272">
            <v>0</v>
          </cell>
          <cell r="BR1272">
            <v>0</v>
          </cell>
          <cell r="BS1272">
            <v>0</v>
          </cell>
          <cell r="BT1272">
            <v>0</v>
          </cell>
          <cell r="BU1272">
            <v>0</v>
          </cell>
          <cell r="BV1272">
            <v>0</v>
          </cell>
          <cell r="BW1272">
            <v>0</v>
          </cell>
          <cell r="BX1272">
            <v>0</v>
          </cell>
          <cell r="BY1272">
            <v>0</v>
          </cell>
          <cell r="BZ1272">
            <v>0</v>
          </cell>
          <cell r="CA1272">
            <v>0</v>
          </cell>
          <cell r="CB1272">
            <v>0</v>
          </cell>
          <cell r="CC1272">
            <v>0</v>
          </cell>
          <cell r="CD1272">
            <v>0</v>
          </cell>
          <cell r="CE1272">
            <v>0</v>
          </cell>
          <cell r="CF1272">
            <v>0</v>
          </cell>
          <cell r="CG1272">
            <v>0</v>
          </cell>
          <cell r="CH1272">
            <v>0</v>
          </cell>
          <cell r="CI1272">
            <v>0</v>
          </cell>
          <cell r="CJ1272">
            <v>0</v>
          </cell>
          <cell r="CK1272">
            <v>0</v>
          </cell>
          <cell r="CL1272">
            <v>0</v>
          </cell>
          <cell r="CM1272">
            <v>0</v>
          </cell>
          <cell r="CN1272">
            <v>0</v>
          </cell>
          <cell r="CO1272">
            <v>0</v>
          </cell>
          <cell r="CP1272">
            <v>0</v>
          </cell>
          <cell r="CQ1272">
            <v>0</v>
          </cell>
          <cell r="CR1272">
            <v>0</v>
          </cell>
          <cell r="CS1272">
            <v>0</v>
          </cell>
          <cell r="CT1272">
            <v>0</v>
          </cell>
          <cell r="CU1272">
            <v>0</v>
          </cell>
          <cell r="CV1272">
            <v>0</v>
          </cell>
          <cell r="CW1272">
            <v>0</v>
          </cell>
          <cell r="CX1272">
            <v>0</v>
          </cell>
          <cell r="CY1272">
            <v>0</v>
          </cell>
          <cell r="CZ1272">
            <v>0</v>
          </cell>
          <cell r="DA1272">
            <v>0</v>
          </cell>
          <cell r="DB1272">
            <v>0</v>
          </cell>
          <cell r="DC1272">
            <v>0</v>
          </cell>
          <cell r="DD1272">
            <v>0</v>
          </cell>
          <cell r="DE1272">
            <v>0</v>
          </cell>
          <cell r="DF1272">
            <v>0</v>
          </cell>
          <cell r="DG1272">
            <v>0</v>
          </cell>
          <cell r="DH1272">
            <v>0</v>
          </cell>
          <cell r="DI1272">
            <v>0</v>
          </cell>
          <cell r="DJ1272">
            <v>0</v>
          </cell>
          <cell r="DK1272">
            <v>0</v>
          </cell>
          <cell r="DL1272">
            <v>0</v>
          </cell>
          <cell r="DM1272">
            <v>0</v>
          </cell>
          <cell r="DN1272">
            <v>0</v>
          </cell>
          <cell r="DO1272">
            <v>0</v>
          </cell>
          <cell r="DP1272">
            <v>0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DX1272">
            <v>0</v>
          </cell>
          <cell r="DY1272">
            <v>0</v>
          </cell>
          <cell r="DZ1272">
            <v>0</v>
          </cell>
          <cell r="EA1272">
            <v>0</v>
          </cell>
          <cell r="EB1272">
            <v>0</v>
          </cell>
          <cell r="EC1272">
            <v>0</v>
          </cell>
          <cell r="ED1272">
            <v>0</v>
          </cell>
          <cell r="EE1272">
            <v>0</v>
          </cell>
          <cell r="EF1272">
            <v>0</v>
          </cell>
          <cell r="EG1272">
            <v>0</v>
          </cell>
          <cell r="EH1272">
            <v>0</v>
          </cell>
          <cell r="EI1272">
            <v>0</v>
          </cell>
          <cell r="EJ1272">
            <v>0</v>
          </cell>
          <cell r="EK1272">
            <v>0</v>
          </cell>
          <cell r="EL1272">
            <v>0</v>
          </cell>
          <cell r="EM1272">
            <v>0</v>
          </cell>
          <cell r="EN1272">
            <v>0</v>
          </cell>
          <cell r="EO1272">
            <v>0</v>
          </cell>
          <cell r="EP1272">
            <v>0</v>
          </cell>
          <cell r="EQ1272">
            <v>0</v>
          </cell>
          <cell r="ER1272">
            <v>0</v>
          </cell>
          <cell r="ES1272">
            <v>0</v>
          </cell>
          <cell r="ET1272">
            <v>0</v>
          </cell>
          <cell r="EU1272">
            <v>0</v>
          </cell>
          <cell r="EV1272">
            <v>0</v>
          </cell>
          <cell r="EW1272">
            <v>0</v>
          </cell>
          <cell r="EX1272">
            <v>0</v>
          </cell>
          <cell r="EY1272">
            <v>0</v>
          </cell>
          <cell r="EZ1272">
            <v>0</v>
          </cell>
          <cell r="FA1272">
            <v>0</v>
          </cell>
          <cell r="FB1272">
            <v>0</v>
          </cell>
          <cell r="FC1272">
            <v>0</v>
          </cell>
          <cell r="FD1272">
            <v>0</v>
          </cell>
          <cell r="FE1272">
            <v>0</v>
          </cell>
          <cell r="FF1272">
            <v>0</v>
          </cell>
          <cell r="FG1272">
            <v>0</v>
          </cell>
          <cell r="FH1272">
            <v>0</v>
          </cell>
          <cell r="FI1272">
            <v>0</v>
          </cell>
          <cell r="FJ1272">
            <v>0</v>
          </cell>
          <cell r="FK1272">
            <v>0</v>
          </cell>
          <cell r="FL1272">
            <v>0</v>
          </cell>
          <cell r="FM1272">
            <v>0</v>
          </cell>
          <cell r="FN1272">
            <v>0</v>
          </cell>
          <cell r="FO1272">
            <v>0</v>
          </cell>
          <cell r="FP1272">
            <v>0</v>
          </cell>
          <cell r="FQ1272">
            <v>0</v>
          </cell>
          <cell r="FR1272">
            <v>0</v>
          </cell>
          <cell r="FS1272">
            <v>0</v>
          </cell>
          <cell r="FT1272">
            <v>0</v>
          </cell>
          <cell r="FU1272">
            <v>0</v>
          </cell>
          <cell r="FV1272">
            <v>0</v>
          </cell>
          <cell r="FW1272">
            <v>0</v>
          </cell>
          <cell r="FX1272">
            <v>0</v>
          </cell>
          <cell r="FY1272">
            <v>0</v>
          </cell>
          <cell r="FZ1272">
            <v>0</v>
          </cell>
          <cell r="GA1272">
            <v>0</v>
          </cell>
          <cell r="GB1272">
            <v>0</v>
          </cell>
          <cell r="GC1272">
            <v>0</v>
          </cell>
          <cell r="GD1272">
            <v>0</v>
          </cell>
          <cell r="GE1272">
            <v>0</v>
          </cell>
          <cell r="GF1272">
            <v>0</v>
          </cell>
          <cell r="GG1272">
            <v>0</v>
          </cell>
          <cell r="GH1272">
            <v>0</v>
          </cell>
          <cell r="GI1272">
            <v>0</v>
          </cell>
          <cell r="GJ1272">
            <v>0</v>
          </cell>
          <cell r="GK1272">
            <v>0</v>
          </cell>
          <cell r="GL1272">
            <v>0</v>
          </cell>
          <cell r="GM1272">
            <v>0</v>
          </cell>
          <cell r="GN1272">
            <v>0</v>
          </cell>
          <cell r="GO1272">
            <v>0</v>
          </cell>
          <cell r="GP1272">
            <v>0</v>
          </cell>
          <cell r="GQ1272">
            <v>0</v>
          </cell>
          <cell r="GR1272">
            <v>0</v>
          </cell>
          <cell r="GS1272">
            <v>0</v>
          </cell>
          <cell r="GT1272">
            <v>0</v>
          </cell>
          <cell r="GU1272">
            <v>0</v>
          </cell>
          <cell r="GV1272">
            <v>0</v>
          </cell>
          <cell r="GW1272">
            <v>0</v>
          </cell>
          <cell r="GX1272">
            <v>0</v>
          </cell>
          <cell r="GY1272">
            <v>0</v>
          </cell>
          <cell r="GZ1272">
            <v>0</v>
          </cell>
          <cell r="HA1272">
            <v>0</v>
          </cell>
          <cell r="HB1272">
            <v>0</v>
          </cell>
          <cell r="HC1272">
            <v>0</v>
          </cell>
          <cell r="HD1272">
            <v>0</v>
          </cell>
          <cell r="HE1272">
            <v>0</v>
          </cell>
          <cell r="HF1272">
            <v>0</v>
          </cell>
          <cell r="HG1272">
            <v>0</v>
          </cell>
          <cell r="HH1272">
            <v>0</v>
          </cell>
          <cell r="HI1272">
            <v>0</v>
          </cell>
          <cell r="HJ1272">
            <v>0</v>
          </cell>
          <cell r="HK1272">
            <v>0</v>
          </cell>
          <cell r="HL1272">
            <v>0</v>
          </cell>
          <cell r="HM1272">
            <v>0</v>
          </cell>
          <cell r="HN1272">
            <v>0</v>
          </cell>
          <cell r="HO1272">
            <v>0</v>
          </cell>
          <cell r="HP1272">
            <v>0</v>
          </cell>
          <cell r="HQ1272">
            <v>0</v>
          </cell>
          <cell r="HR1272">
            <v>0</v>
          </cell>
          <cell r="HS1272">
            <v>0</v>
          </cell>
          <cell r="HT1272">
            <v>0</v>
          </cell>
          <cell r="HU1272">
            <v>0</v>
          </cell>
          <cell r="HV1272">
            <v>0</v>
          </cell>
          <cell r="HW1272">
            <v>0</v>
          </cell>
          <cell r="HX1272">
            <v>0</v>
          </cell>
          <cell r="HY1272">
            <v>0</v>
          </cell>
          <cell r="HZ1272">
            <v>0</v>
          </cell>
          <cell r="IA1272">
            <v>0</v>
          </cell>
          <cell r="IB1272">
            <v>0</v>
          </cell>
          <cell r="IC1272">
            <v>0</v>
          </cell>
          <cell r="ID1272">
            <v>0</v>
          </cell>
          <cell r="IE1272">
            <v>0</v>
          </cell>
          <cell r="IF1272">
            <v>0</v>
          </cell>
          <cell r="IG1272">
            <v>0</v>
          </cell>
          <cell r="IH1272">
            <v>0</v>
          </cell>
          <cell r="II1272">
            <v>0</v>
          </cell>
          <cell r="IJ1272">
            <v>0</v>
          </cell>
          <cell r="IK1272">
            <v>0</v>
          </cell>
          <cell r="IL1272">
            <v>0</v>
          </cell>
          <cell r="IM1272">
            <v>0</v>
          </cell>
          <cell r="IN1272">
            <v>0</v>
          </cell>
          <cell r="IO1272">
            <v>0</v>
          </cell>
          <cell r="IP1272">
            <v>0</v>
          </cell>
          <cell r="IQ1272">
            <v>0</v>
          </cell>
          <cell r="IR1272">
            <v>0</v>
          </cell>
          <cell r="IS1272">
            <v>0</v>
          </cell>
          <cell r="IT1272">
            <v>0</v>
          </cell>
          <cell r="IU1272">
            <v>0</v>
          </cell>
          <cell r="IV1272">
            <v>0</v>
          </cell>
          <cell r="IW1272">
            <v>0</v>
          </cell>
          <cell r="IX1272">
            <v>0</v>
          </cell>
          <cell r="IY1272">
            <v>0</v>
          </cell>
          <cell r="IZ1272">
            <v>0</v>
          </cell>
          <cell r="JA1272">
            <v>0</v>
          </cell>
          <cell r="JB1272">
            <v>0</v>
          </cell>
          <cell r="JC1272">
            <v>0</v>
          </cell>
          <cell r="JD1272">
            <v>0</v>
          </cell>
          <cell r="JE1272">
            <v>0</v>
          </cell>
        </row>
        <row r="1273"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  <cell r="BD1273">
            <v>0</v>
          </cell>
          <cell r="BE1273">
            <v>0</v>
          </cell>
          <cell r="BF1273">
            <v>0</v>
          </cell>
          <cell r="BG1273">
            <v>0</v>
          </cell>
          <cell r="BH1273">
            <v>0</v>
          </cell>
          <cell r="BI1273">
            <v>0</v>
          </cell>
          <cell r="BJ1273">
            <v>0</v>
          </cell>
          <cell r="BK1273">
            <v>0</v>
          </cell>
          <cell r="BL1273">
            <v>0</v>
          </cell>
          <cell r="BM1273">
            <v>0</v>
          </cell>
          <cell r="BN1273">
            <v>0</v>
          </cell>
          <cell r="BO1273">
            <v>0</v>
          </cell>
          <cell r="BP1273">
            <v>0</v>
          </cell>
          <cell r="BQ1273">
            <v>0</v>
          </cell>
          <cell r="BR1273">
            <v>0</v>
          </cell>
          <cell r="BS1273">
            <v>0</v>
          </cell>
          <cell r="BT1273">
            <v>0</v>
          </cell>
          <cell r="BU1273">
            <v>0</v>
          </cell>
          <cell r="BV1273">
            <v>0</v>
          </cell>
          <cell r="BW1273">
            <v>0</v>
          </cell>
          <cell r="BX1273">
            <v>0</v>
          </cell>
          <cell r="BY1273">
            <v>0</v>
          </cell>
          <cell r="BZ1273">
            <v>0</v>
          </cell>
          <cell r="CA1273">
            <v>0</v>
          </cell>
          <cell r="CB1273">
            <v>0</v>
          </cell>
          <cell r="CC1273">
            <v>0</v>
          </cell>
          <cell r="CD1273">
            <v>0</v>
          </cell>
          <cell r="CE1273">
            <v>0</v>
          </cell>
          <cell r="CF1273">
            <v>0</v>
          </cell>
          <cell r="CG1273">
            <v>0</v>
          </cell>
          <cell r="CH1273">
            <v>0</v>
          </cell>
          <cell r="CI1273">
            <v>0</v>
          </cell>
          <cell r="CJ1273">
            <v>0</v>
          </cell>
          <cell r="CK1273">
            <v>0</v>
          </cell>
          <cell r="CL1273">
            <v>0</v>
          </cell>
          <cell r="CM1273">
            <v>0</v>
          </cell>
          <cell r="CN1273">
            <v>0</v>
          </cell>
          <cell r="CO1273">
            <v>0</v>
          </cell>
          <cell r="CP1273">
            <v>0</v>
          </cell>
          <cell r="CQ1273">
            <v>0</v>
          </cell>
          <cell r="CR1273">
            <v>0</v>
          </cell>
          <cell r="CS1273">
            <v>0</v>
          </cell>
          <cell r="CT1273">
            <v>0</v>
          </cell>
          <cell r="CU1273">
            <v>0</v>
          </cell>
          <cell r="CV1273">
            <v>0</v>
          </cell>
          <cell r="CW1273">
            <v>0</v>
          </cell>
          <cell r="CX1273">
            <v>0</v>
          </cell>
          <cell r="CY1273">
            <v>0</v>
          </cell>
          <cell r="CZ1273">
            <v>0</v>
          </cell>
          <cell r="DA1273">
            <v>0</v>
          </cell>
          <cell r="DB1273">
            <v>0</v>
          </cell>
          <cell r="DC1273">
            <v>0</v>
          </cell>
          <cell r="DD1273">
            <v>0</v>
          </cell>
          <cell r="DE1273">
            <v>0</v>
          </cell>
          <cell r="DF1273">
            <v>0</v>
          </cell>
          <cell r="DG1273">
            <v>0</v>
          </cell>
          <cell r="DH1273">
            <v>0</v>
          </cell>
          <cell r="DI1273">
            <v>0</v>
          </cell>
          <cell r="DJ1273">
            <v>0</v>
          </cell>
          <cell r="DK1273">
            <v>0</v>
          </cell>
          <cell r="DL1273">
            <v>0</v>
          </cell>
          <cell r="DM1273">
            <v>0</v>
          </cell>
          <cell r="DN1273">
            <v>0</v>
          </cell>
          <cell r="DO1273">
            <v>0</v>
          </cell>
          <cell r="DP1273">
            <v>0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0</v>
          </cell>
          <cell r="DW1273">
            <v>0</v>
          </cell>
          <cell r="DX1273">
            <v>0</v>
          </cell>
          <cell r="DY1273">
            <v>0</v>
          </cell>
          <cell r="DZ1273">
            <v>0</v>
          </cell>
          <cell r="EA1273">
            <v>0</v>
          </cell>
          <cell r="EB1273">
            <v>0</v>
          </cell>
          <cell r="EC1273">
            <v>0</v>
          </cell>
          <cell r="ED1273">
            <v>0</v>
          </cell>
          <cell r="EE1273">
            <v>0</v>
          </cell>
          <cell r="EF1273">
            <v>0</v>
          </cell>
          <cell r="EG1273">
            <v>0</v>
          </cell>
          <cell r="EH1273">
            <v>0</v>
          </cell>
          <cell r="EI1273">
            <v>0</v>
          </cell>
          <cell r="EJ1273">
            <v>0</v>
          </cell>
          <cell r="EK1273">
            <v>0</v>
          </cell>
          <cell r="EL1273">
            <v>0</v>
          </cell>
          <cell r="EM1273">
            <v>0</v>
          </cell>
          <cell r="EN1273">
            <v>0</v>
          </cell>
          <cell r="EO1273">
            <v>0</v>
          </cell>
          <cell r="EP1273">
            <v>0</v>
          </cell>
          <cell r="EQ1273">
            <v>0</v>
          </cell>
          <cell r="ER1273">
            <v>0</v>
          </cell>
          <cell r="ES1273">
            <v>0</v>
          </cell>
          <cell r="ET1273">
            <v>0</v>
          </cell>
          <cell r="EU1273">
            <v>0</v>
          </cell>
          <cell r="EV1273">
            <v>0</v>
          </cell>
          <cell r="EW1273">
            <v>0</v>
          </cell>
          <cell r="EX1273">
            <v>0</v>
          </cell>
          <cell r="EY1273">
            <v>0</v>
          </cell>
          <cell r="EZ1273">
            <v>0</v>
          </cell>
          <cell r="FA1273">
            <v>0</v>
          </cell>
          <cell r="FB1273">
            <v>0</v>
          </cell>
          <cell r="FC1273">
            <v>0</v>
          </cell>
          <cell r="FD1273">
            <v>0</v>
          </cell>
          <cell r="FE1273">
            <v>0</v>
          </cell>
          <cell r="FF1273">
            <v>0</v>
          </cell>
          <cell r="FG1273">
            <v>0</v>
          </cell>
          <cell r="FH1273">
            <v>0</v>
          </cell>
          <cell r="FI1273">
            <v>0</v>
          </cell>
          <cell r="FJ1273">
            <v>0</v>
          </cell>
          <cell r="FK1273">
            <v>0</v>
          </cell>
          <cell r="FL1273">
            <v>0</v>
          </cell>
          <cell r="FM1273">
            <v>0</v>
          </cell>
          <cell r="FN1273">
            <v>0</v>
          </cell>
          <cell r="FO1273">
            <v>0</v>
          </cell>
          <cell r="FP1273">
            <v>0</v>
          </cell>
          <cell r="FQ1273">
            <v>0</v>
          </cell>
          <cell r="FR1273">
            <v>0</v>
          </cell>
          <cell r="FS1273">
            <v>0</v>
          </cell>
          <cell r="FT1273">
            <v>0</v>
          </cell>
          <cell r="FU1273">
            <v>0</v>
          </cell>
          <cell r="FV1273">
            <v>0</v>
          </cell>
          <cell r="FW1273">
            <v>0</v>
          </cell>
          <cell r="FX1273">
            <v>0</v>
          </cell>
          <cell r="FY1273">
            <v>0</v>
          </cell>
          <cell r="FZ1273">
            <v>0</v>
          </cell>
          <cell r="GA1273">
            <v>0</v>
          </cell>
          <cell r="GB1273">
            <v>0</v>
          </cell>
          <cell r="GC1273">
            <v>0</v>
          </cell>
          <cell r="GD1273">
            <v>0</v>
          </cell>
          <cell r="GE1273">
            <v>0</v>
          </cell>
          <cell r="GF1273">
            <v>0</v>
          </cell>
          <cell r="GG1273">
            <v>0</v>
          </cell>
          <cell r="GH1273">
            <v>0</v>
          </cell>
          <cell r="GI1273">
            <v>0</v>
          </cell>
          <cell r="GJ1273">
            <v>0</v>
          </cell>
          <cell r="GK1273">
            <v>0</v>
          </cell>
          <cell r="GL1273">
            <v>0</v>
          </cell>
          <cell r="GM1273">
            <v>0</v>
          </cell>
          <cell r="GN1273">
            <v>0</v>
          </cell>
          <cell r="GO1273">
            <v>0</v>
          </cell>
          <cell r="GP1273">
            <v>0</v>
          </cell>
          <cell r="GQ1273">
            <v>0</v>
          </cell>
          <cell r="GR1273">
            <v>0</v>
          </cell>
          <cell r="GS1273">
            <v>0</v>
          </cell>
          <cell r="GT1273">
            <v>0</v>
          </cell>
          <cell r="GU1273">
            <v>0</v>
          </cell>
          <cell r="GV1273">
            <v>0</v>
          </cell>
          <cell r="GW1273">
            <v>0</v>
          </cell>
          <cell r="GX1273">
            <v>0</v>
          </cell>
          <cell r="GY1273">
            <v>0</v>
          </cell>
          <cell r="GZ1273">
            <v>0</v>
          </cell>
          <cell r="HA1273">
            <v>0</v>
          </cell>
          <cell r="HB1273">
            <v>0</v>
          </cell>
          <cell r="HC1273">
            <v>0</v>
          </cell>
          <cell r="HD1273">
            <v>0</v>
          </cell>
          <cell r="HE1273">
            <v>0</v>
          </cell>
          <cell r="HF1273">
            <v>0</v>
          </cell>
          <cell r="HG1273">
            <v>0</v>
          </cell>
          <cell r="HH1273">
            <v>0</v>
          </cell>
          <cell r="HI1273">
            <v>0</v>
          </cell>
          <cell r="HJ1273">
            <v>0</v>
          </cell>
          <cell r="HK1273">
            <v>0</v>
          </cell>
          <cell r="HL1273">
            <v>0</v>
          </cell>
          <cell r="HM1273">
            <v>0</v>
          </cell>
          <cell r="HN1273">
            <v>0</v>
          </cell>
          <cell r="HO1273">
            <v>0</v>
          </cell>
          <cell r="HP1273">
            <v>0</v>
          </cell>
          <cell r="HQ1273">
            <v>0</v>
          </cell>
          <cell r="HR1273">
            <v>0</v>
          </cell>
          <cell r="HS1273">
            <v>0</v>
          </cell>
          <cell r="HT1273">
            <v>0</v>
          </cell>
          <cell r="HU1273">
            <v>0</v>
          </cell>
          <cell r="HV1273">
            <v>0</v>
          </cell>
          <cell r="HW1273">
            <v>0</v>
          </cell>
          <cell r="HX1273">
            <v>0</v>
          </cell>
          <cell r="HY1273">
            <v>0</v>
          </cell>
          <cell r="HZ1273">
            <v>0</v>
          </cell>
          <cell r="IA1273">
            <v>0</v>
          </cell>
          <cell r="IB1273">
            <v>0</v>
          </cell>
          <cell r="IC1273">
            <v>0</v>
          </cell>
          <cell r="ID1273">
            <v>0</v>
          </cell>
          <cell r="IE1273">
            <v>0</v>
          </cell>
          <cell r="IF1273">
            <v>0</v>
          </cell>
          <cell r="IG1273">
            <v>0</v>
          </cell>
          <cell r="IH1273">
            <v>0</v>
          </cell>
          <cell r="II1273">
            <v>0</v>
          </cell>
          <cell r="IJ1273">
            <v>0</v>
          </cell>
          <cell r="IK1273">
            <v>0</v>
          </cell>
          <cell r="IL1273">
            <v>0</v>
          </cell>
          <cell r="IM1273">
            <v>0</v>
          </cell>
          <cell r="IN1273">
            <v>0</v>
          </cell>
          <cell r="IO1273">
            <v>0</v>
          </cell>
          <cell r="IP1273">
            <v>0</v>
          </cell>
          <cell r="IQ1273">
            <v>0</v>
          </cell>
          <cell r="IR1273">
            <v>0</v>
          </cell>
          <cell r="IS1273">
            <v>0</v>
          </cell>
          <cell r="IT1273">
            <v>0</v>
          </cell>
          <cell r="IU1273">
            <v>0</v>
          </cell>
          <cell r="IV1273">
            <v>0</v>
          </cell>
          <cell r="IW1273">
            <v>0</v>
          </cell>
          <cell r="IX1273">
            <v>0</v>
          </cell>
          <cell r="IY1273">
            <v>0</v>
          </cell>
          <cell r="IZ1273">
            <v>0</v>
          </cell>
          <cell r="JA1273">
            <v>0</v>
          </cell>
          <cell r="JB1273">
            <v>0</v>
          </cell>
          <cell r="JC1273">
            <v>0</v>
          </cell>
          <cell r="JD1273">
            <v>0</v>
          </cell>
          <cell r="JE1273">
            <v>0</v>
          </cell>
        </row>
        <row r="1274">
          <cell r="F1274">
            <v>-3619.167405199958</v>
          </cell>
          <cell r="G1274">
            <v>-3332.5850393399596</v>
          </cell>
          <cell r="H1274">
            <v>-2930.3256846698932</v>
          </cell>
          <cell r="I1274">
            <v>-2342.3899199096486</v>
          </cell>
          <cell r="J1274">
            <v>-1511.541508960072</v>
          </cell>
          <cell r="K1274">
            <v>-2757.1727551202057</v>
          </cell>
          <cell r="L1274">
            <v>-2538.2152550299652</v>
          </cell>
          <cell r="M1274">
            <v>-1995.8054627997335</v>
          </cell>
          <cell r="N1274">
            <v>-3770.3632952298503</v>
          </cell>
          <cell r="O1274">
            <v>-3251.0876383299474</v>
          </cell>
          <cell r="P1274">
            <v>-3226.2807861401234</v>
          </cell>
          <cell r="Q1274">
            <v>-3224.9288277201122</v>
          </cell>
          <cell r="R1274">
            <v>-42202.958863977343</v>
          </cell>
          <cell r="S1274">
            <v>-2961.8706717500463</v>
          </cell>
          <cell r="T1274">
            <v>-2838.7529201902216</v>
          </cell>
          <cell r="U1274">
            <v>-3027.1916126898723</v>
          </cell>
          <cell r="V1274">
            <v>-1990.6155683200341</v>
          </cell>
          <cell r="W1274">
            <v>-1894.7088851499138</v>
          </cell>
          <cell r="X1274">
            <v>-3034.7710402600933</v>
          </cell>
          <cell r="Y1274">
            <v>-4217.5708928096574</v>
          </cell>
          <cell r="Z1274">
            <v>-4655.5951874097809</v>
          </cell>
          <cell r="AA1274">
            <v>-4356.4210314801894</v>
          </cell>
          <cell r="AB1274">
            <v>-4666.1168726200704</v>
          </cell>
          <cell r="AC1274">
            <v>-4597.3938157299999</v>
          </cell>
          <cell r="AD1274">
            <v>-3961.9503655699082</v>
          </cell>
          <cell r="AE1274">
            <v>-53570.092410122976</v>
          </cell>
          <cell r="AF1274">
            <v>-4697.9450666200137</v>
          </cell>
          <cell r="AG1274">
            <v>-4303.3139765199739</v>
          </cell>
          <cell r="AH1274">
            <v>-3901.5982032001484</v>
          </cell>
          <cell r="AI1274">
            <v>-4397.0413406000007</v>
          </cell>
          <cell r="AJ1274">
            <v>-2881.9602138199843</v>
          </cell>
          <cell r="AK1274">
            <v>-4868.5014939100947</v>
          </cell>
          <cell r="AL1274">
            <v>-4798.9599850298837</v>
          </cell>
          <cell r="AM1274">
            <v>-5113.2434557301458</v>
          </cell>
          <cell r="AN1274">
            <v>-3127.8788673197851</v>
          </cell>
          <cell r="AO1274">
            <v>-5037.2316403499572</v>
          </cell>
          <cell r="AP1274">
            <v>-4983.5856138600502</v>
          </cell>
          <cell r="AQ1274">
            <v>-5458.8325531599112</v>
          </cell>
          <cell r="AR1274">
            <v>-50222.503676960245</v>
          </cell>
          <cell r="AS1274">
            <v>-5561.9640458299546</v>
          </cell>
          <cell r="AT1274">
            <v>-4780.089065170032</v>
          </cell>
          <cell r="AU1274">
            <v>-4882.5473198398249</v>
          </cell>
          <cell r="AV1274">
            <v>-3777.1027957298793</v>
          </cell>
          <cell r="AW1274">
            <v>-1897.3573052500142</v>
          </cell>
          <cell r="AX1274">
            <v>-1145.2731869799318</v>
          </cell>
          <cell r="AY1274">
            <v>-4132.9989744599443</v>
          </cell>
          <cell r="AZ1274">
            <v>-4056.4499500000384</v>
          </cell>
          <cell r="BA1274">
            <v>-3766.4580431396607</v>
          </cell>
          <cell r="BB1274">
            <v>-5297.4379046399845</v>
          </cell>
          <cell r="BC1274">
            <v>-5556.8041552699869</v>
          </cell>
          <cell r="BD1274">
            <v>-5368.0209306500619</v>
          </cell>
          <cell r="BE1274">
            <v>-42678.833113370463</v>
          </cell>
          <cell r="BF1274">
            <v>-4199.6244509498356</v>
          </cell>
          <cell r="BG1274">
            <v>-4977.7312821402447</v>
          </cell>
          <cell r="BH1274">
            <v>-3027.9819001101423</v>
          </cell>
          <cell r="BI1274">
            <v>-2713.4474810300744</v>
          </cell>
          <cell r="BJ1274">
            <v>-1200.3240157800028</v>
          </cell>
          <cell r="BK1274">
            <v>-2849.3715944500873</v>
          </cell>
          <cell r="BL1274">
            <v>-4700.9217597597744</v>
          </cell>
          <cell r="BM1274">
            <v>-3812.3630739804357</v>
          </cell>
          <cell r="BN1274">
            <v>-3541.9918587199645</v>
          </cell>
          <cell r="BO1274">
            <v>-3329.743899699999</v>
          </cell>
          <cell r="BP1274">
            <v>-3924.4000583400484</v>
          </cell>
          <cell r="BQ1274">
            <v>-4400.9317384097958</v>
          </cell>
          <cell r="BR1274">
            <v>-42242.200709261</v>
          </cell>
          <cell r="BS1274">
            <v>-5720.0980698100757</v>
          </cell>
          <cell r="BT1274">
            <v>-4497.0840096301399</v>
          </cell>
          <cell r="BU1274">
            <v>-3373.0594819899998</v>
          </cell>
          <cell r="BV1274">
            <v>-1252.5749945700081</v>
          </cell>
          <cell r="BW1274">
            <v>-976.39328899999964</v>
          </cell>
          <cell r="BX1274">
            <v>-2236.0000839899876</v>
          </cell>
          <cell r="BY1274">
            <v>-3636.9677682300098</v>
          </cell>
          <cell r="BZ1274">
            <v>-5432.2013841097942</v>
          </cell>
          <cell r="CA1274">
            <v>-2367.0655986699276</v>
          </cell>
          <cell r="CB1274">
            <v>-1929.6226869999955</v>
          </cell>
          <cell r="CC1274">
            <v>-5123.0225500601809</v>
          </cell>
          <cell r="CD1274">
            <v>-5698.1107922001975</v>
          </cell>
          <cell r="CE1274">
            <v>-39905.269458851777</v>
          </cell>
          <cell r="CF1274">
            <v>-5554.274671300198</v>
          </cell>
          <cell r="CG1274">
            <v>-4301.0069935501087</v>
          </cell>
          <cell r="CH1274">
            <v>-3332.1424961100565</v>
          </cell>
          <cell r="CI1274">
            <v>-2264.721747410018</v>
          </cell>
          <cell r="CJ1274">
            <v>-379.2427030100007</v>
          </cell>
          <cell r="CK1274">
            <v>-1271.3726840799791</v>
          </cell>
          <cell r="CL1274">
            <v>-4098.2627337001031</v>
          </cell>
          <cell r="CM1274">
            <v>-4023.8816500699613</v>
          </cell>
          <cell r="CN1274">
            <v>-2814.5468598700827</v>
          </cell>
          <cell r="CO1274">
            <v>-2076.6021726999898</v>
          </cell>
          <cell r="CP1274">
            <v>-4020.1862106899498</v>
          </cell>
          <cell r="CQ1274">
            <v>-5769.0285363597795</v>
          </cell>
          <cell r="CR1274">
            <v>-38519.712336448953</v>
          </cell>
          <cell r="CS1274">
            <v>-4815.0941453800187</v>
          </cell>
          <cell r="CT1274">
            <v>-4486.6664833601099</v>
          </cell>
          <cell r="CU1274">
            <v>-2762.2917491999688</v>
          </cell>
          <cell r="CV1274">
            <v>-1435.5067278299684</v>
          </cell>
          <cell r="CW1274">
            <v>-373.20649286000116</v>
          </cell>
          <cell r="CX1274">
            <v>-1864.9520291600202</v>
          </cell>
          <cell r="CY1274">
            <v>-4093.6969412302133</v>
          </cell>
          <cell r="CZ1274">
            <v>-4119.9695648800116</v>
          </cell>
          <cell r="DA1274">
            <v>-2312.2929607800907</v>
          </cell>
          <cell r="DB1274">
            <v>-1777.4244515000028</v>
          </cell>
          <cell r="DC1274">
            <v>-5594.3720738800475</v>
          </cell>
          <cell r="DD1274">
            <v>-4884.2387163898675</v>
          </cell>
          <cell r="DE1274">
            <v>-34793.209612321109</v>
          </cell>
          <cell r="DF1274">
            <v>-5528.4177420300548</v>
          </cell>
          <cell r="DG1274">
            <v>-3562.4018303300836</v>
          </cell>
          <cell r="DH1274">
            <v>-2870.0361561200116</v>
          </cell>
          <cell r="DI1274">
            <v>-245.66451321000204</v>
          </cell>
          <cell r="DJ1274">
            <v>-129.03795887999968</v>
          </cell>
          <cell r="DK1274">
            <v>-1068.1693191800077</v>
          </cell>
          <cell r="DL1274">
            <v>-5363.3840931400191</v>
          </cell>
          <cell r="DM1274">
            <v>-2991.8939442798728</v>
          </cell>
          <cell r="DN1274">
            <v>-2309.8090998099069</v>
          </cell>
          <cell r="DO1274">
            <v>-1802.4957460900041</v>
          </cell>
          <cell r="DP1274">
            <v>-3713.9980257699499</v>
          </cell>
          <cell r="DQ1274">
            <v>-5207.901183480164</v>
          </cell>
          <cell r="DR1274">
            <v>-32275.628429338336</v>
          </cell>
          <cell r="DS1274">
            <v>-4143.6571069199126</v>
          </cell>
          <cell r="DT1274">
            <v>-3959.1307897600927</v>
          </cell>
          <cell r="DU1274">
            <v>-2446.4261032999784</v>
          </cell>
          <cell r="DV1274">
            <v>-252.92640552000012</v>
          </cell>
          <cell r="DW1274">
            <v>-96.809165739999798</v>
          </cell>
          <cell r="DX1274">
            <v>-431.87548745000095</v>
          </cell>
          <cell r="DY1274">
            <v>-3849.9694571200525</v>
          </cell>
          <cell r="DZ1274">
            <v>-3200.2019005698385</v>
          </cell>
          <cell r="EA1274">
            <v>-2677.995577869995</v>
          </cell>
          <cell r="EB1274">
            <v>-2005.8402358599997</v>
          </cell>
          <cell r="EC1274">
            <v>-4337.1174023999483</v>
          </cell>
          <cell r="ED1274">
            <v>-4873.6787968298886</v>
          </cell>
          <cell r="EE1274">
            <v>-30739.824064050335</v>
          </cell>
          <cell r="EF1274">
            <v>-4519.712479620066</v>
          </cell>
          <cell r="EG1274">
            <v>-3755.7966102699284</v>
          </cell>
          <cell r="EH1274">
            <v>-2395.3392520299822</v>
          </cell>
          <cell r="EI1274">
            <v>-382.07427585999903</v>
          </cell>
          <cell r="EJ1274">
            <v>-0.20614099999999524</v>
          </cell>
          <cell r="EK1274">
            <v>-377.88514900000155</v>
          </cell>
          <cell r="EL1274">
            <v>-2927.1355695299571</v>
          </cell>
          <cell r="EM1274">
            <v>-3783.5622842800803</v>
          </cell>
          <cell r="EN1274">
            <v>-2512.2121897999896</v>
          </cell>
          <cell r="EO1274">
            <v>-1654.4588231000016</v>
          </cell>
          <cell r="EP1274">
            <v>-3145.3099769899272</v>
          </cell>
          <cell r="EQ1274">
            <v>-5286.1313125704182</v>
          </cell>
          <cell r="ER1274">
            <v>-15634.792331439676</v>
          </cell>
          <cell r="ES1274">
            <v>-1600.1233222900046</v>
          </cell>
          <cell r="ET1274">
            <v>-2713.3946065699565</v>
          </cell>
          <cell r="EU1274">
            <v>-757.81585528998403</v>
          </cell>
          <cell r="EV1274">
            <v>-147.89570877000187</v>
          </cell>
          <cell r="EW1274">
            <v>-0.32786885000000066</v>
          </cell>
          <cell r="EX1274">
            <v>-36.217214549998971</v>
          </cell>
          <cell r="EY1274">
            <v>-2611.7844863200444</v>
          </cell>
          <cell r="EZ1274">
            <v>-2967.8139487399021</v>
          </cell>
          <cell r="FA1274">
            <v>-1971.1205766199273</v>
          </cell>
          <cell r="FB1274">
            <v>-155.13409152000531</v>
          </cell>
          <cell r="FC1274">
            <v>-1065.4522372099746</v>
          </cell>
          <cell r="FD1274">
            <v>-1607.7124147099676</v>
          </cell>
          <cell r="FE1274">
            <v>-20478.835833369754</v>
          </cell>
          <cell r="FF1274">
            <v>-2669.632499779982</v>
          </cell>
          <cell r="FG1274">
            <v>-2404.6699445600098</v>
          </cell>
          <cell r="FH1274">
            <v>-991.10599997997633</v>
          </cell>
          <cell r="FI1274">
            <v>-491.47532968998712</v>
          </cell>
          <cell r="FJ1274">
            <v>-28.956380759999945</v>
          </cell>
          <cell r="FK1274">
            <v>-17.810161710000102</v>
          </cell>
          <cell r="FL1274">
            <v>-3386.3441954000737</v>
          </cell>
          <cell r="FM1274">
            <v>-2810.2539296899922</v>
          </cell>
          <cell r="FN1274">
            <v>-2621.6725666599814</v>
          </cell>
          <cell r="FO1274">
            <v>-354.60384613999486</v>
          </cell>
          <cell r="FP1274">
            <v>-2313.7800330399768</v>
          </cell>
          <cell r="FQ1274">
            <v>-2388.530945960083</v>
          </cell>
          <cell r="FR1274">
            <v>-18046.919348960277</v>
          </cell>
          <cell r="FS1274">
            <v>-2029.2626389100042</v>
          </cell>
          <cell r="FT1274">
            <v>-1958.4163494200038</v>
          </cell>
          <cell r="FU1274">
            <v>-537.33048308998696</v>
          </cell>
          <cell r="FV1274">
            <v>-186.1534831099998</v>
          </cell>
          <cell r="FW1274">
            <v>-16.490959220000008</v>
          </cell>
          <cell r="FX1274">
            <v>-132.96444086999963</v>
          </cell>
          <cell r="FY1274">
            <v>-3446.1142917200341</v>
          </cell>
          <cell r="FZ1274">
            <v>-2868.9813763599959</v>
          </cell>
          <cell r="GA1274">
            <v>-2533.5301990800072</v>
          </cell>
          <cell r="GB1274">
            <v>-286.87302015000023</v>
          </cell>
          <cell r="GC1274">
            <v>-1887.4339977100026</v>
          </cell>
          <cell r="GD1274">
            <v>-2163.3681093200576</v>
          </cell>
          <cell r="GE1274">
            <v>-23084.751520499587</v>
          </cell>
          <cell r="GF1274">
            <v>-3297.9790229699865</v>
          </cell>
          <cell r="GG1274">
            <v>-2917.2635413599201</v>
          </cell>
          <cell r="GH1274">
            <v>-940.02206970998668</v>
          </cell>
          <cell r="GI1274">
            <v>-63.441557399999965</v>
          </cell>
          <cell r="GJ1274">
            <v>5.0004679999999802E-2</v>
          </cell>
          <cell r="GK1274">
            <v>-40.573437410000054</v>
          </cell>
          <cell r="GL1274">
            <v>-3331.6997455500823</v>
          </cell>
          <cell r="GM1274">
            <v>-3523.0809184900136</v>
          </cell>
          <cell r="GN1274">
            <v>-2305.2771013700403</v>
          </cell>
          <cell r="GO1274">
            <v>-934.54948671999955</v>
          </cell>
          <cell r="GP1274">
            <v>-1566.4477573799668</v>
          </cell>
          <cell r="GQ1274">
            <v>-4164.4668868199224</v>
          </cell>
          <cell r="GR1274">
            <v>-21862.218663599808</v>
          </cell>
          <cell r="GS1274">
            <v>-1973.7485679099918</v>
          </cell>
          <cell r="GT1274">
            <v>-3323.1614097299753</v>
          </cell>
          <cell r="GU1274">
            <v>-467.79550540000491</v>
          </cell>
          <cell r="GV1274">
            <v>-48.977025249999315</v>
          </cell>
          <cell r="GW1274">
            <v>-8.9831190000000005E-2</v>
          </cell>
          <cell r="GX1274">
            <v>2.4825011000002632</v>
          </cell>
          <cell r="GY1274">
            <v>-3235.8423145600245</v>
          </cell>
          <cell r="GZ1274">
            <v>-2097.9044116300065</v>
          </cell>
          <cell r="HA1274">
            <v>-2687.1821230499772</v>
          </cell>
          <cell r="HB1274">
            <v>221.6775227600001</v>
          </cell>
          <cell r="HC1274">
            <v>-3506.0206170800084</v>
          </cell>
          <cell r="HD1274">
            <v>-4745.6568816598738</v>
          </cell>
          <cell r="HE1274">
            <v>-19805.859895239584</v>
          </cell>
          <cell r="HF1274">
            <v>-3736.5257897800184</v>
          </cell>
          <cell r="HG1274">
            <v>-2095.7092542297905</v>
          </cell>
          <cell r="HH1274">
            <v>-904.27163710999594</v>
          </cell>
          <cell r="HI1274">
            <v>-11.368211939999924</v>
          </cell>
          <cell r="HJ1274">
            <v>-0.16393443000000008</v>
          </cell>
          <cell r="HK1274">
            <v>-7.3206347200011805</v>
          </cell>
          <cell r="HL1274">
            <v>-2729.7322227900149</v>
          </cell>
          <cell r="HM1274">
            <v>-2544.0994534099591</v>
          </cell>
          <cell r="HN1274">
            <v>-1331.0353569199797</v>
          </cell>
          <cell r="HO1274">
            <v>-145.4670865199987</v>
          </cell>
          <cell r="HP1274">
            <v>-3386.5636698399321</v>
          </cell>
          <cell r="HQ1274">
            <v>-2913.602643549908</v>
          </cell>
          <cell r="HR1274">
            <v>-28940.413634859957</v>
          </cell>
          <cell r="HS1274">
            <v>-4350.6575671600294</v>
          </cell>
          <cell r="HT1274">
            <v>-3549.0435684198746</v>
          </cell>
          <cell r="HU1274">
            <v>-897.59184222001932</v>
          </cell>
          <cell r="HV1274">
            <v>-20</v>
          </cell>
          <cell r="HW1274">
            <v>0</v>
          </cell>
          <cell r="HX1274">
            <v>-184.91871923000008</v>
          </cell>
          <cell r="HY1274">
            <v>-4386.2606815700419</v>
          </cell>
          <cell r="HZ1274">
            <v>-3830.9702620498138</v>
          </cell>
          <cell r="IA1274">
            <v>-1456.5066782700596</v>
          </cell>
          <cell r="IB1274">
            <v>-1611.6052978799999</v>
          </cell>
          <cell r="IC1274">
            <v>-3245.5546317599947</v>
          </cell>
          <cell r="ID1274">
            <v>-5407.3043863000348</v>
          </cell>
          <cell r="IE1274">
            <v>-29752.534653729759</v>
          </cell>
          <cell r="IF1274">
            <v>-4517.0421522000688</v>
          </cell>
          <cell r="IG1274">
            <v>-3610.1866925701033</v>
          </cell>
          <cell r="IH1274">
            <v>-1198.8240434399922</v>
          </cell>
          <cell r="II1274">
            <v>-125.86325639999995</v>
          </cell>
          <cell r="IJ1274">
            <v>0</v>
          </cell>
          <cell r="IK1274">
            <v>0</v>
          </cell>
          <cell r="IL1274">
            <v>-4316.915786150028</v>
          </cell>
          <cell r="IM1274">
            <v>-3494.9646198400878</v>
          </cell>
          <cell r="IN1274">
            <v>-2312.5193164800294</v>
          </cell>
          <cell r="IO1274">
            <v>0</v>
          </cell>
          <cell r="IP1274">
            <v>-4867.71421929996</v>
          </cell>
          <cell r="IQ1274">
            <v>-5308.5045673501445</v>
          </cell>
          <cell r="IR1274">
            <v>-28538.992660999298</v>
          </cell>
          <cell r="IS1274">
            <v>-3906.1022348599508</v>
          </cell>
          <cell r="IT1274">
            <v>-3912.2783083300455</v>
          </cell>
          <cell r="IU1274">
            <v>-2132.205072999961</v>
          </cell>
          <cell r="IV1274">
            <v>-60.000000009999894</v>
          </cell>
          <cell r="IW1274">
            <v>0</v>
          </cell>
          <cell r="IX1274">
            <v>0</v>
          </cell>
          <cell r="IY1274">
            <v>-3310.6580981899751</v>
          </cell>
          <cell r="IZ1274">
            <v>-3314.7963107799296</v>
          </cell>
          <cell r="JA1274">
            <v>-1757.3077931799926</v>
          </cell>
          <cell r="JB1274">
            <v>-1845.4820271100034</v>
          </cell>
          <cell r="JC1274">
            <v>-3721.6624626499834</v>
          </cell>
          <cell r="JD1274">
            <v>-4578.5003528901143</v>
          </cell>
          <cell r="JE1274">
            <v>0</v>
          </cell>
        </row>
        <row r="1276">
          <cell r="D1276" t="str">
            <v>GEO.EX.UTS._.___.Blundell_1</v>
          </cell>
          <cell r="F1276">
            <v>-34.074908480000886</v>
          </cell>
          <cell r="G1276">
            <v>-27.125564800000575</v>
          </cell>
          <cell r="H1276">
            <v>3.0254387999975734</v>
          </cell>
          <cell r="I1276">
            <v>-10.000000000001819</v>
          </cell>
          <cell r="J1276">
            <v>-14.407125610001458</v>
          </cell>
          <cell r="K1276">
            <v>-5.7647701700007019</v>
          </cell>
          <cell r="L1276">
            <v>0</v>
          </cell>
          <cell r="M1276">
            <v>0</v>
          </cell>
          <cell r="N1276">
            <v>-10.974441180000213</v>
          </cell>
          <cell r="O1276">
            <v>-12.317924760000096</v>
          </cell>
          <cell r="P1276">
            <v>0</v>
          </cell>
          <cell r="Q1276">
            <v>-11.441321270000117</v>
          </cell>
          <cell r="R1276">
            <v>-124.20812296998338</v>
          </cell>
          <cell r="S1276">
            <v>-15.519329610000568</v>
          </cell>
          <cell r="T1276">
            <v>-19.727310330001274</v>
          </cell>
          <cell r="U1276">
            <v>0</v>
          </cell>
          <cell r="V1276">
            <v>-17.852338040001996</v>
          </cell>
          <cell r="W1276">
            <v>-31.227004600001237</v>
          </cell>
          <cell r="X1276">
            <v>-7.0308500600003754</v>
          </cell>
          <cell r="Y1276">
            <v>-1.8216805599986401</v>
          </cell>
          <cell r="Z1276">
            <v>0</v>
          </cell>
          <cell r="AA1276">
            <v>-2.0172841299990978</v>
          </cell>
          <cell r="AB1276">
            <v>-19.012325640000199</v>
          </cell>
          <cell r="AC1276">
            <v>0</v>
          </cell>
          <cell r="AD1276">
            <v>-10.000000000001819</v>
          </cell>
          <cell r="AE1276">
            <v>-77.771527850010898</v>
          </cell>
          <cell r="AF1276">
            <v>-28.871533359999376</v>
          </cell>
          <cell r="AG1276">
            <v>0</v>
          </cell>
          <cell r="AH1276">
            <v>-7.654150029999073</v>
          </cell>
          <cell r="AI1276">
            <v>-16.582950379999602</v>
          </cell>
          <cell r="AJ1276">
            <v>0</v>
          </cell>
          <cell r="AK1276">
            <v>-6.352894079998805</v>
          </cell>
          <cell r="AL1276">
            <v>0</v>
          </cell>
          <cell r="AM1276">
            <v>0</v>
          </cell>
          <cell r="AN1276">
            <v>0</v>
          </cell>
          <cell r="AO1276">
            <v>-18.309999999999491</v>
          </cell>
          <cell r="AP1276">
            <v>0</v>
          </cell>
          <cell r="AQ1276">
            <v>0</v>
          </cell>
          <cell r="AR1276">
            <v>-45.389410089992452</v>
          </cell>
          <cell r="AS1276">
            <v>0</v>
          </cell>
          <cell r="AT1276">
            <v>-9.0460728099988046</v>
          </cell>
          <cell r="AU1276">
            <v>-10.000000000001819</v>
          </cell>
          <cell r="AV1276">
            <v>0</v>
          </cell>
          <cell r="AW1276">
            <v>0</v>
          </cell>
          <cell r="AX1276">
            <v>-21.070402810000814</v>
          </cell>
          <cell r="AY1276">
            <v>0</v>
          </cell>
          <cell r="AZ1276">
            <v>0</v>
          </cell>
          <cell r="BA1276">
            <v>0</v>
          </cell>
          <cell r="BB1276">
            <v>-5.2729344700001093</v>
          </cell>
          <cell r="BC1276">
            <v>0</v>
          </cell>
          <cell r="BD1276">
            <v>0</v>
          </cell>
          <cell r="BE1276">
            <v>-7.8319973799807485</v>
          </cell>
          <cell r="BF1276">
            <v>0</v>
          </cell>
          <cell r="BG1276">
            <v>0</v>
          </cell>
          <cell r="BH1276">
            <v>0</v>
          </cell>
          <cell r="BI1276">
            <v>0</v>
          </cell>
          <cell r="BJ1276">
            <v>0</v>
          </cell>
          <cell r="BK1276">
            <v>0</v>
          </cell>
          <cell r="BL1276">
            <v>0</v>
          </cell>
          <cell r="BM1276">
            <v>0</v>
          </cell>
          <cell r="BN1276">
            <v>0</v>
          </cell>
          <cell r="BO1276">
            <v>0</v>
          </cell>
          <cell r="BP1276">
            <v>-7.8319973800007574</v>
          </cell>
          <cell r="BQ1276">
            <v>0</v>
          </cell>
          <cell r="BR1276">
            <v>-25.76020371998311</v>
          </cell>
          <cell r="BS1276">
            <v>0</v>
          </cell>
          <cell r="BT1276">
            <v>0</v>
          </cell>
          <cell r="BU1276">
            <v>0</v>
          </cell>
          <cell r="BV1276">
            <v>-25.7602037200013</v>
          </cell>
          <cell r="BW1276">
            <v>0</v>
          </cell>
          <cell r="BX1276">
            <v>0</v>
          </cell>
          <cell r="BY1276">
            <v>0</v>
          </cell>
          <cell r="BZ1276">
            <v>0</v>
          </cell>
          <cell r="CA1276">
            <v>0</v>
          </cell>
          <cell r="CB1276">
            <v>0</v>
          </cell>
          <cell r="CC1276">
            <v>0</v>
          </cell>
          <cell r="CD1276">
            <v>0</v>
          </cell>
          <cell r="CE1276">
            <v>-5.8226018699933775</v>
          </cell>
          <cell r="CF1276">
            <v>0</v>
          </cell>
          <cell r="CG1276">
            <v>0</v>
          </cell>
          <cell r="CH1276">
            <v>0</v>
          </cell>
          <cell r="CI1276">
            <v>-5.8226018700006534</v>
          </cell>
          <cell r="CJ1276">
            <v>0</v>
          </cell>
          <cell r="CK1276">
            <v>0</v>
          </cell>
          <cell r="CL1276">
            <v>0</v>
          </cell>
          <cell r="CM1276">
            <v>0</v>
          </cell>
          <cell r="CN1276">
            <v>0</v>
          </cell>
          <cell r="CO1276">
            <v>0</v>
          </cell>
          <cell r="CP1276">
            <v>0</v>
          </cell>
          <cell r="CQ1276">
            <v>0</v>
          </cell>
          <cell r="CR1276">
            <v>-103.70137300994247</v>
          </cell>
          <cell r="CS1276">
            <v>0</v>
          </cell>
          <cell r="CT1276">
            <v>0</v>
          </cell>
          <cell r="CU1276">
            <v>0</v>
          </cell>
          <cell r="CV1276">
            <v>-96.785816099998556</v>
          </cell>
          <cell r="CW1276">
            <v>0</v>
          </cell>
          <cell r="CX1276">
            <v>0</v>
          </cell>
          <cell r="CY1276">
            <v>0</v>
          </cell>
          <cell r="CZ1276">
            <v>0</v>
          </cell>
          <cell r="DA1276">
            <v>0</v>
          </cell>
          <cell r="DB1276">
            <v>-6.9155569099984859</v>
          </cell>
          <cell r="DC1276">
            <v>0</v>
          </cell>
          <cell r="DD1276">
            <v>0</v>
          </cell>
          <cell r="DE1276">
            <v>-61.027713350020349</v>
          </cell>
          <cell r="DF1276">
            <v>0</v>
          </cell>
          <cell r="DG1276">
            <v>0</v>
          </cell>
          <cell r="DH1276">
            <v>0</v>
          </cell>
          <cell r="DI1276">
            <v>-18.309999999999491</v>
          </cell>
          <cell r="DJ1276">
            <v>-34.089392129999396</v>
          </cell>
          <cell r="DK1276">
            <v>0</v>
          </cell>
          <cell r="DL1276">
            <v>0</v>
          </cell>
          <cell r="DM1276">
            <v>0</v>
          </cell>
          <cell r="DN1276">
            <v>0</v>
          </cell>
          <cell r="DO1276">
            <v>-8.6283212200014532</v>
          </cell>
          <cell r="DP1276">
            <v>0</v>
          </cell>
          <cell r="DQ1276">
            <v>0</v>
          </cell>
          <cell r="DR1276">
            <v>-95.963350500009255</v>
          </cell>
          <cell r="DS1276">
            <v>0</v>
          </cell>
          <cell r="DT1276">
            <v>0</v>
          </cell>
          <cell r="DU1276">
            <v>-73.068876669998645</v>
          </cell>
          <cell r="DV1276">
            <v>-18.52922548999959</v>
          </cell>
          <cell r="DW1276">
            <v>0</v>
          </cell>
          <cell r="DX1276">
            <v>0</v>
          </cell>
          <cell r="DY1276">
            <v>0</v>
          </cell>
          <cell r="DZ1276">
            <v>0</v>
          </cell>
          <cell r="EA1276">
            <v>0</v>
          </cell>
          <cell r="EB1276">
            <v>-4.3652483399982884</v>
          </cell>
          <cell r="EC1276">
            <v>0</v>
          </cell>
          <cell r="ED1276">
            <v>0</v>
          </cell>
          <cell r="EE1276">
            <v>-202.91829831001814</v>
          </cell>
          <cell r="EF1276">
            <v>0</v>
          </cell>
          <cell r="EG1276">
            <v>0</v>
          </cell>
          <cell r="EH1276">
            <v>-21.274751120003202</v>
          </cell>
          <cell r="EI1276">
            <v>-10.000000000001819</v>
          </cell>
          <cell r="EJ1276">
            <v>-73.372276520000014</v>
          </cell>
          <cell r="EK1276">
            <v>-98.271270670000376</v>
          </cell>
          <cell r="EL1276">
            <v>0</v>
          </cell>
          <cell r="EM1276">
            <v>0</v>
          </cell>
          <cell r="EN1276">
            <v>0</v>
          </cell>
          <cell r="EO1276">
            <v>0</v>
          </cell>
          <cell r="EP1276">
            <v>0</v>
          </cell>
          <cell r="EQ1276">
            <v>0</v>
          </cell>
          <cell r="ER1276">
            <v>-498.06779900999391</v>
          </cell>
          <cell r="ES1276">
            <v>0</v>
          </cell>
          <cell r="ET1276">
            <v>-64.930000000000291</v>
          </cell>
          <cell r="EU1276">
            <v>-23.093029430003298</v>
          </cell>
          <cell r="EV1276">
            <v>-93.7636260700001</v>
          </cell>
          <cell r="EW1276">
            <v>-22.939496839999265</v>
          </cell>
          <cell r="EX1276">
            <v>-20.865701829998216</v>
          </cell>
          <cell r="EY1276">
            <v>-1.215667360000225</v>
          </cell>
          <cell r="EZ1276">
            <v>0</v>
          </cell>
          <cell r="FA1276">
            <v>0</v>
          </cell>
          <cell r="FB1276">
            <v>-230.63533593999909</v>
          </cell>
          <cell r="FC1276">
            <v>-40.624941539997963</v>
          </cell>
          <cell r="FD1276">
            <v>0</v>
          </cell>
          <cell r="FE1276">
            <v>-200.1530173200008</v>
          </cell>
          <cell r="FF1276">
            <v>-5.2153556599987496</v>
          </cell>
          <cell r="FG1276">
            <v>-15.7037999999975</v>
          </cell>
          <cell r="FH1276">
            <v>-49.703455559998474</v>
          </cell>
          <cell r="FI1276">
            <v>0</v>
          </cell>
          <cell r="FJ1276">
            <v>0</v>
          </cell>
          <cell r="FK1276">
            <v>-42.371000000001004</v>
          </cell>
          <cell r="FL1276">
            <v>-56.027393549997214</v>
          </cell>
          <cell r="FM1276">
            <v>-20.872548589999496</v>
          </cell>
          <cell r="FN1276">
            <v>-10</v>
          </cell>
          <cell r="FO1276">
            <v>-0.25946396000017558</v>
          </cell>
          <cell r="FP1276">
            <v>0</v>
          </cell>
          <cell r="FQ1276">
            <v>0</v>
          </cell>
          <cell r="FR1276">
            <v>0</v>
          </cell>
          <cell r="FS1276">
            <v>0</v>
          </cell>
          <cell r="FT1276">
            <v>0</v>
          </cell>
          <cell r="FU1276">
            <v>0</v>
          </cell>
          <cell r="FV1276">
            <v>0</v>
          </cell>
          <cell r="FW1276">
            <v>0</v>
          </cell>
          <cell r="FX1276">
            <v>0</v>
          </cell>
          <cell r="FY1276">
            <v>0</v>
          </cell>
          <cell r="FZ1276">
            <v>0</v>
          </cell>
          <cell r="GA1276">
            <v>0</v>
          </cell>
          <cell r="GB1276">
            <v>0</v>
          </cell>
          <cell r="GC1276">
            <v>0</v>
          </cell>
          <cell r="GD1276">
            <v>0</v>
          </cell>
          <cell r="GE1276">
            <v>0</v>
          </cell>
          <cell r="GF1276">
            <v>0</v>
          </cell>
          <cell r="GG1276">
            <v>0</v>
          </cell>
          <cell r="GH1276">
            <v>0</v>
          </cell>
          <cell r="GI1276">
            <v>0</v>
          </cell>
          <cell r="GJ1276">
            <v>0</v>
          </cell>
          <cell r="GK1276">
            <v>0</v>
          </cell>
          <cell r="GL1276">
            <v>0</v>
          </cell>
          <cell r="GM1276">
            <v>0</v>
          </cell>
          <cell r="GN1276">
            <v>0</v>
          </cell>
          <cell r="GO1276">
            <v>0</v>
          </cell>
          <cell r="GP1276">
            <v>0</v>
          </cell>
          <cell r="GQ1276">
            <v>0</v>
          </cell>
          <cell r="GR1276">
            <v>0</v>
          </cell>
          <cell r="GS1276">
            <v>0</v>
          </cell>
          <cell r="GT1276">
            <v>0</v>
          </cell>
          <cell r="GU1276">
            <v>0</v>
          </cell>
          <cell r="GV1276">
            <v>0</v>
          </cell>
          <cell r="GW1276">
            <v>0</v>
          </cell>
          <cell r="GX1276">
            <v>0</v>
          </cell>
          <cell r="GY1276">
            <v>0</v>
          </cell>
          <cell r="GZ1276">
            <v>0</v>
          </cell>
          <cell r="HA1276">
            <v>0</v>
          </cell>
          <cell r="HB1276">
            <v>0</v>
          </cell>
          <cell r="HC1276">
            <v>0</v>
          </cell>
          <cell r="HD1276">
            <v>0</v>
          </cell>
          <cell r="HE1276">
            <v>0</v>
          </cell>
          <cell r="HF1276">
            <v>0</v>
          </cell>
          <cell r="HG1276">
            <v>0</v>
          </cell>
          <cell r="HH1276">
            <v>0</v>
          </cell>
          <cell r="HI1276">
            <v>0</v>
          </cell>
          <cell r="HJ1276">
            <v>0</v>
          </cell>
          <cell r="HK1276">
            <v>0</v>
          </cell>
          <cell r="HL1276">
            <v>0</v>
          </cell>
          <cell r="HM1276">
            <v>0</v>
          </cell>
          <cell r="HN1276">
            <v>0</v>
          </cell>
          <cell r="HO1276">
            <v>0</v>
          </cell>
          <cell r="HP1276">
            <v>0</v>
          </cell>
          <cell r="HQ1276">
            <v>0</v>
          </cell>
          <cell r="HR1276">
            <v>0</v>
          </cell>
          <cell r="HS1276">
            <v>0</v>
          </cell>
          <cell r="HT1276">
            <v>0</v>
          </cell>
          <cell r="HU1276">
            <v>0</v>
          </cell>
          <cell r="HV1276">
            <v>0</v>
          </cell>
          <cell r="HW1276">
            <v>0</v>
          </cell>
          <cell r="HX1276">
            <v>0</v>
          </cell>
          <cell r="HY1276">
            <v>0</v>
          </cell>
          <cell r="HZ1276">
            <v>0</v>
          </cell>
          <cell r="IA1276">
            <v>0</v>
          </cell>
          <cell r="IB1276">
            <v>0</v>
          </cell>
          <cell r="IC1276">
            <v>0</v>
          </cell>
          <cell r="ID1276">
            <v>0</v>
          </cell>
          <cell r="IE1276">
            <v>0</v>
          </cell>
          <cell r="IF1276">
            <v>0</v>
          </cell>
          <cell r="IG1276">
            <v>0</v>
          </cell>
          <cell r="IH1276">
            <v>0</v>
          </cell>
          <cell r="II1276">
            <v>0</v>
          </cell>
          <cell r="IJ1276">
            <v>0</v>
          </cell>
          <cell r="IK1276">
            <v>0</v>
          </cell>
          <cell r="IL1276">
            <v>0</v>
          </cell>
          <cell r="IM1276">
            <v>0</v>
          </cell>
          <cell r="IN1276">
            <v>0</v>
          </cell>
          <cell r="IO1276">
            <v>0</v>
          </cell>
          <cell r="IP1276">
            <v>0</v>
          </cell>
          <cell r="IQ1276">
            <v>0</v>
          </cell>
          <cell r="IR1276">
            <v>0</v>
          </cell>
          <cell r="IS1276">
            <v>0</v>
          </cell>
          <cell r="IT1276">
            <v>0</v>
          </cell>
          <cell r="IU1276">
            <v>0</v>
          </cell>
          <cell r="IV1276">
            <v>0</v>
          </cell>
          <cell r="IW1276">
            <v>0</v>
          </cell>
          <cell r="IX1276">
            <v>0</v>
          </cell>
          <cell r="IY1276">
            <v>0</v>
          </cell>
          <cell r="IZ1276">
            <v>0</v>
          </cell>
          <cell r="JA1276">
            <v>0</v>
          </cell>
          <cell r="JB1276">
            <v>0</v>
          </cell>
          <cell r="JC1276">
            <v>0</v>
          </cell>
          <cell r="JD1276">
            <v>0</v>
          </cell>
          <cell r="JE1276">
            <v>0</v>
          </cell>
        </row>
        <row r="1277">
          <cell r="D1277" t="str">
            <v>GEO.EX.UTS._.___.Blundell_2</v>
          </cell>
          <cell r="F1277">
            <v>-3.0127455400006511</v>
          </cell>
          <cell r="G1277">
            <v>-4.341290320000553</v>
          </cell>
          <cell r="H1277">
            <v>0</v>
          </cell>
          <cell r="I1277">
            <v>0</v>
          </cell>
          <cell r="J1277">
            <v>-4.4389999999993961</v>
          </cell>
          <cell r="K1277">
            <v>0</v>
          </cell>
          <cell r="L1277">
            <v>0</v>
          </cell>
          <cell r="M1277">
            <v>0</v>
          </cell>
          <cell r="N1277">
            <v>1.4033754799993403</v>
          </cell>
          <cell r="O1277">
            <v>-2.6136374499992598</v>
          </cell>
          <cell r="P1277">
            <v>-3.464378649999162</v>
          </cell>
          <cell r="Q1277">
            <v>1.085167459999866</v>
          </cell>
          <cell r="R1277">
            <v>-2.7273450100037735</v>
          </cell>
          <cell r="S1277">
            <v>0</v>
          </cell>
          <cell r="T1277">
            <v>0</v>
          </cell>
          <cell r="U1277">
            <v>0</v>
          </cell>
          <cell r="V1277">
            <v>-4.4390000000003056</v>
          </cell>
          <cell r="W1277">
            <v>4.1637008700008664</v>
          </cell>
          <cell r="X1277">
            <v>0</v>
          </cell>
          <cell r="Y1277">
            <v>-4.4390000000012151</v>
          </cell>
          <cell r="Z1277">
            <v>0</v>
          </cell>
          <cell r="AA1277">
            <v>0</v>
          </cell>
          <cell r="AB1277">
            <v>-0.73884784999972908</v>
          </cell>
          <cell r="AC1277">
            <v>2.7258019699993383</v>
          </cell>
          <cell r="AD1277">
            <v>0</v>
          </cell>
          <cell r="AE1277">
            <v>-26.591985919993022</v>
          </cell>
          <cell r="AF1277">
            <v>-8.8779999999997017</v>
          </cell>
          <cell r="AG1277">
            <v>0</v>
          </cell>
          <cell r="AH1277">
            <v>-4.4390000000003056</v>
          </cell>
          <cell r="AI1277">
            <v>-4.4390000000003056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-8.8359859199999846</v>
          </cell>
          <cell r="AP1277">
            <v>0</v>
          </cell>
          <cell r="AQ1277">
            <v>0</v>
          </cell>
          <cell r="AR1277">
            <v>-4.4389999999984866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-4.4390000000003056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0</v>
          </cell>
          <cell r="BD1277">
            <v>0</v>
          </cell>
          <cell r="BE1277">
            <v>0</v>
          </cell>
          <cell r="BF1277">
            <v>0</v>
          </cell>
          <cell r="BG1277">
            <v>0</v>
          </cell>
          <cell r="BH1277">
            <v>0</v>
          </cell>
          <cell r="BI1277">
            <v>0</v>
          </cell>
          <cell r="BJ1277">
            <v>0</v>
          </cell>
          <cell r="BK1277">
            <v>0</v>
          </cell>
          <cell r="BL1277">
            <v>0</v>
          </cell>
          <cell r="BM1277">
            <v>0</v>
          </cell>
          <cell r="BN1277">
            <v>0</v>
          </cell>
          <cell r="BO1277">
            <v>0</v>
          </cell>
          <cell r="BP1277">
            <v>0</v>
          </cell>
          <cell r="BQ1277">
            <v>0</v>
          </cell>
          <cell r="BR1277">
            <v>-4.4389999999984866</v>
          </cell>
          <cell r="BS1277">
            <v>0</v>
          </cell>
          <cell r="BT1277">
            <v>0</v>
          </cell>
          <cell r="BU1277">
            <v>0</v>
          </cell>
          <cell r="BV1277">
            <v>-4.4390000000003056</v>
          </cell>
          <cell r="BW1277">
            <v>0</v>
          </cell>
          <cell r="BX1277">
            <v>0</v>
          </cell>
          <cell r="BY1277">
            <v>0</v>
          </cell>
          <cell r="BZ1277">
            <v>0</v>
          </cell>
          <cell r="CA1277">
            <v>0</v>
          </cell>
          <cell r="CB1277">
            <v>0</v>
          </cell>
          <cell r="CC1277">
            <v>0</v>
          </cell>
          <cell r="CD1277">
            <v>0</v>
          </cell>
          <cell r="CE1277">
            <v>-6.7053200000082143</v>
          </cell>
          <cell r="CF1277">
            <v>0</v>
          </cell>
          <cell r="CG1277">
            <v>0</v>
          </cell>
          <cell r="CH1277">
            <v>0</v>
          </cell>
          <cell r="CI1277">
            <v>-6.7053200000000288</v>
          </cell>
          <cell r="CJ1277">
            <v>0</v>
          </cell>
          <cell r="CK1277">
            <v>0</v>
          </cell>
          <cell r="CL1277">
            <v>0</v>
          </cell>
          <cell r="CM1277">
            <v>0</v>
          </cell>
          <cell r="CN1277">
            <v>0</v>
          </cell>
          <cell r="CO1277">
            <v>0</v>
          </cell>
          <cell r="CP1277">
            <v>0</v>
          </cell>
          <cell r="CQ1277">
            <v>0</v>
          </cell>
          <cell r="CR1277">
            <v>-22.644095669995295</v>
          </cell>
          <cell r="CS1277">
            <v>0</v>
          </cell>
          <cell r="CT1277">
            <v>0</v>
          </cell>
          <cell r="CU1277">
            <v>0</v>
          </cell>
          <cell r="CV1277">
            <v>-19.22506390000035</v>
          </cell>
          <cell r="CW1277">
            <v>0</v>
          </cell>
          <cell r="CX1277">
            <v>-3.4190317700004016</v>
          </cell>
          <cell r="CY1277">
            <v>0</v>
          </cell>
          <cell r="CZ1277">
            <v>0</v>
          </cell>
          <cell r="DA1277">
            <v>0</v>
          </cell>
          <cell r="DB1277">
            <v>0</v>
          </cell>
          <cell r="DC1277">
            <v>0</v>
          </cell>
          <cell r="DD1277">
            <v>0</v>
          </cell>
          <cell r="DE1277">
            <v>-18.082011469989084</v>
          </cell>
          <cell r="DF1277">
            <v>0</v>
          </cell>
          <cell r="DG1277">
            <v>0</v>
          </cell>
          <cell r="DH1277">
            <v>0</v>
          </cell>
          <cell r="DI1277">
            <v>-7.8323326899990207</v>
          </cell>
          <cell r="DJ1277">
            <v>-8.8780000000006112</v>
          </cell>
          <cell r="DK1277">
            <v>0</v>
          </cell>
          <cell r="DL1277">
            <v>0</v>
          </cell>
          <cell r="DM1277">
            <v>0</v>
          </cell>
          <cell r="DN1277">
            <v>0</v>
          </cell>
          <cell r="DO1277">
            <v>-1.3716787800003658</v>
          </cell>
          <cell r="DP1277">
            <v>0</v>
          </cell>
          <cell r="DQ1277">
            <v>0</v>
          </cell>
          <cell r="DR1277">
            <v>-29.226774509996176</v>
          </cell>
          <cell r="DS1277">
            <v>0</v>
          </cell>
          <cell r="DT1277">
            <v>0</v>
          </cell>
          <cell r="DU1277">
            <v>-17.755999999999403</v>
          </cell>
          <cell r="DV1277">
            <v>-11.47077451000041</v>
          </cell>
          <cell r="DW1277">
            <v>0</v>
          </cell>
          <cell r="DX1277">
            <v>0</v>
          </cell>
          <cell r="DY1277">
            <v>0</v>
          </cell>
          <cell r="DZ1277">
            <v>0</v>
          </cell>
          <cell r="EA1277">
            <v>0</v>
          </cell>
          <cell r="EB1277">
            <v>0</v>
          </cell>
          <cell r="EC1277">
            <v>0</v>
          </cell>
          <cell r="ED1277">
            <v>0</v>
          </cell>
          <cell r="EE1277">
            <v>-48.828999999997905</v>
          </cell>
          <cell r="EF1277">
            <v>0</v>
          </cell>
          <cell r="EG1277">
            <v>0</v>
          </cell>
          <cell r="EH1277">
            <v>-4.4390000000003056</v>
          </cell>
          <cell r="EI1277">
            <v>0</v>
          </cell>
          <cell r="EJ1277">
            <v>-22.195000000000618</v>
          </cell>
          <cell r="EK1277">
            <v>-22.194999999999709</v>
          </cell>
          <cell r="EL1277">
            <v>0</v>
          </cell>
          <cell r="EM1277">
            <v>0</v>
          </cell>
          <cell r="EN1277">
            <v>0</v>
          </cell>
          <cell r="EO1277">
            <v>0</v>
          </cell>
          <cell r="EP1277">
            <v>0</v>
          </cell>
          <cell r="EQ1277">
            <v>0</v>
          </cell>
          <cell r="ER1277">
            <v>-109.85366339999746</v>
          </cell>
          <cell r="ES1277">
            <v>-3.6849540699995487</v>
          </cell>
          <cell r="ET1277">
            <v>-13.317000000000007</v>
          </cell>
          <cell r="EU1277">
            <v>-3.598109960000329</v>
          </cell>
          <cell r="EV1277">
            <v>-23.017109480000727</v>
          </cell>
          <cell r="EW1277">
            <v>-2.9943052900007388</v>
          </cell>
          <cell r="EX1277">
            <v>-0.18809969999983878</v>
          </cell>
          <cell r="EY1277">
            <v>-0.90808490000017628</v>
          </cell>
          <cell r="EZ1277">
            <v>0</v>
          </cell>
          <cell r="FA1277">
            <v>0</v>
          </cell>
          <cell r="FB1277">
            <v>-53.268000000000484</v>
          </cell>
          <cell r="FC1277">
            <v>-8.8779999999997017</v>
          </cell>
          <cell r="FD1277">
            <v>0</v>
          </cell>
          <cell r="FE1277">
            <v>-52.697937979995913</v>
          </cell>
          <cell r="FF1277">
            <v>-4.4389999999993961</v>
          </cell>
          <cell r="FG1277">
            <v>-4.4389999999993961</v>
          </cell>
          <cell r="FH1277">
            <v>-8.8780000000006112</v>
          </cell>
          <cell r="FI1277">
            <v>0</v>
          </cell>
          <cell r="FJ1277">
            <v>0</v>
          </cell>
          <cell r="FK1277">
            <v>-5.407089439999254</v>
          </cell>
          <cell r="FL1277">
            <v>-12.178348070000538</v>
          </cell>
          <cell r="FM1277">
            <v>-13.01254931999938</v>
          </cell>
          <cell r="FN1277">
            <v>0</v>
          </cell>
          <cell r="FO1277">
            <v>-4.3439511500000663</v>
          </cell>
          <cell r="FP1277">
            <v>0</v>
          </cell>
          <cell r="FQ1277">
            <v>0</v>
          </cell>
          <cell r="FR1277">
            <v>0</v>
          </cell>
          <cell r="FS1277">
            <v>0</v>
          </cell>
          <cell r="FT1277">
            <v>0</v>
          </cell>
          <cell r="FU1277">
            <v>0</v>
          </cell>
          <cell r="FV1277">
            <v>0</v>
          </cell>
          <cell r="FW1277">
            <v>0</v>
          </cell>
          <cell r="FX1277">
            <v>0</v>
          </cell>
          <cell r="FY1277">
            <v>0</v>
          </cell>
          <cell r="FZ1277">
            <v>0</v>
          </cell>
          <cell r="GA1277">
            <v>0</v>
          </cell>
          <cell r="GB1277">
            <v>0</v>
          </cell>
          <cell r="GC1277">
            <v>0</v>
          </cell>
          <cell r="GD1277">
            <v>0</v>
          </cell>
          <cell r="GE1277">
            <v>0</v>
          </cell>
          <cell r="GF1277">
            <v>0</v>
          </cell>
          <cell r="GG1277">
            <v>0</v>
          </cell>
          <cell r="GH1277">
            <v>0</v>
          </cell>
          <cell r="GI1277">
            <v>0</v>
          </cell>
          <cell r="GJ1277">
            <v>0</v>
          </cell>
          <cell r="GK1277">
            <v>0</v>
          </cell>
          <cell r="GL1277">
            <v>0</v>
          </cell>
          <cell r="GM1277">
            <v>0</v>
          </cell>
          <cell r="GN1277">
            <v>0</v>
          </cell>
          <cell r="GO1277">
            <v>0</v>
          </cell>
          <cell r="GP1277">
            <v>0</v>
          </cell>
          <cell r="GQ1277">
            <v>0</v>
          </cell>
          <cell r="GR1277">
            <v>0</v>
          </cell>
          <cell r="GS1277">
            <v>0</v>
          </cell>
          <cell r="GT1277">
            <v>0</v>
          </cell>
          <cell r="GU1277">
            <v>0</v>
          </cell>
          <cell r="GV1277">
            <v>0</v>
          </cell>
          <cell r="GW1277">
            <v>0</v>
          </cell>
          <cell r="GX1277">
            <v>0</v>
          </cell>
          <cell r="GY1277">
            <v>0</v>
          </cell>
          <cell r="GZ1277">
            <v>0</v>
          </cell>
          <cell r="HA1277">
            <v>0</v>
          </cell>
          <cell r="HB1277">
            <v>0</v>
          </cell>
          <cell r="HC1277">
            <v>0</v>
          </cell>
          <cell r="HD1277">
            <v>0</v>
          </cell>
          <cell r="HE1277">
            <v>0</v>
          </cell>
          <cell r="HF1277">
            <v>0</v>
          </cell>
          <cell r="HG1277">
            <v>0</v>
          </cell>
          <cell r="HH1277">
            <v>0</v>
          </cell>
          <cell r="HI1277">
            <v>0</v>
          </cell>
          <cell r="HJ1277">
            <v>0</v>
          </cell>
          <cell r="HK1277">
            <v>0</v>
          </cell>
          <cell r="HL1277">
            <v>0</v>
          </cell>
          <cell r="HM1277">
            <v>0</v>
          </cell>
          <cell r="HN1277">
            <v>0</v>
          </cell>
          <cell r="HO1277">
            <v>0</v>
          </cell>
          <cell r="HP1277">
            <v>0</v>
          </cell>
          <cell r="HQ1277">
            <v>0</v>
          </cell>
          <cell r="HR1277">
            <v>0</v>
          </cell>
          <cell r="HS1277">
            <v>0</v>
          </cell>
          <cell r="HT1277">
            <v>0</v>
          </cell>
          <cell r="HU1277">
            <v>0</v>
          </cell>
          <cell r="HV1277">
            <v>0</v>
          </cell>
          <cell r="HW1277">
            <v>0</v>
          </cell>
          <cell r="HX1277">
            <v>0</v>
          </cell>
          <cell r="HY1277">
            <v>0</v>
          </cell>
          <cell r="HZ1277">
            <v>0</v>
          </cell>
          <cell r="IA1277">
            <v>0</v>
          </cell>
          <cell r="IB1277">
            <v>0</v>
          </cell>
          <cell r="IC1277">
            <v>0</v>
          </cell>
          <cell r="ID1277">
            <v>0</v>
          </cell>
          <cell r="IE1277">
            <v>0</v>
          </cell>
          <cell r="IF1277">
            <v>0</v>
          </cell>
          <cell r="IG1277">
            <v>0</v>
          </cell>
          <cell r="IH1277">
            <v>0</v>
          </cell>
          <cell r="II1277">
            <v>0</v>
          </cell>
          <cell r="IJ1277">
            <v>0</v>
          </cell>
          <cell r="IK1277">
            <v>0</v>
          </cell>
          <cell r="IL1277">
            <v>0</v>
          </cell>
          <cell r="IM1277">
            <v>0</v>
          </cell>
          <cell r="IN1277">
            <v>0</v>
          </cell>
          <cell r="IO1277">
            <v>0</v>
          </cell>
          <cell r="IP1277">
            <v>0</v>
          </cell>
          <cell r="IQ1277">
            <v>0</v>
          </cell>
          <cell r="IR1277">
            <v>0</v>
          </cell>
          <cell r="IS1277">
            <v>0</v>
          </cell>
          <cell r="IT1277">
            <v>0</v>
          </cell>
          <cell r="IU1277">
            <v>0</v>
          </cell>
          <cell r="IV1277">
            <v>0</v>
          </cell>
          <cell r="IW1277">
            <v>0</v>
          </cell>
          <cell r="IX1277">
            <v>0</v>
          </cell>
          <cell r="IY1277">
            <v>0</v>
          </cell>
          <cell r="IZ1277">
            <v>0</v>
          </cell>
          <cell r="JA1277">
            <v>0</v>
          </cell>
          <cell r="JB1277">
            <v>0</v>
          </cell>
          <cell r="JC1277">
            <v>0</v>
          </cell>
          <cell r="JD1277">
            <v>0</v>
          </cell>
          <cell r="JE1277">
            <v>0</v>
          </cell>
        </row>
        <row r="1278">
          <cell r="D1278" t="str">
            <v>GEO.PC.UTN._.SML.Soda Lake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  <cell r="BD1278">
            <v>0</v>
          </cell>
          <cell r="BE1278">
            <v>0</v>
          </cell>
          <cell r="BF1278">
            <v>0</v>
          </cell>
          <cell r="BG1278">
            <v>0</v>
          </cell>
          <cell r="BH1278">
            <v>0</v>
          </cell>
          <cell r="BI1278">
            <v>0</v>
          </cell>
          <cell r="BJ1278">
            <v>0</v>
          </cell>
          <cell r="BK1278">
            <v>0</v>
          </cell>
          <cell r="BL1278">
            <v>0</v>
          </cell>
          <cell r="BM1278">
            <v>0</v>
          </cell>
          <cell r="BN1278">
            <v>0</v>
          </cell>
          <cell r="BO1278">
            <v>0</v>
          </cell>
          <cell r="BP1278">
            <v>0</v>
          </cell>
          <cell r="BQ1278">
            <v>0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0</v>
          </cell>
          <cell r="BW1278">
            <v>0</v>
          </cell>
          <cell r="BX1278">
            <v>0</v>
          </cell>
          <cell r="BY1278">
            <v>0</v>
          </cell>
          <cell r="BZ1278">
            <v>0</v>
          </cell>
          <cell r="CA1278">
            <v>0</v>
          </cell>
          <cell r="CB1278">
            <v>0</v>
          </cell>
          <cell r="CC1278">
            <v>0</v>
          </cell>
          <cell r="CD1278">
            <v>0</v>
          </cell>
          <cell r="CE1278">
            <v>0</v>
          </cell>
          <cell r="CF1278">
            <v>0</v>
          </cell>
          <cell r="CG1278">
            <v>0</v>
          </cell>
          <cell r="CH1278">
            <v>0</v>
          </cell>
          <cell r="CI1278">
            <v>0</v>
          </cell>
          <cell r="CJ1278">
            <v>0</v>
          </cell>
          <cell r="CK1278">
            <v>0</v>
          </cell>
          <cell r="CL1278">
            <v>0</v>
          </cell>
          <cell r="CM1278">
            <v>0</v>
          </cell>
          <cell r="CN1278">
            <v>0</v>
          </cell>
          <cell r="CO1278">
            <v>0</v>
          </cell>
          <cell r="CP1278">
            <v>0</v>
          </cell>
          <cell r="CQ1278">
            <v>0</v>
          </cell>
          <cell r="CR1278">
            <v>0</v>
          </cell>
          <cell r="CS1278">
            <v>0</v>
          </cell>
          <cell r="CT1278">
            <v>0</v>
          </cell>
          <cell r="CU1278">
            <v>0</v>
          </cell>
          <cell r="CV1278">
            <v>0</v>
          </cell>
          <cell r="CW1278">
            <v>0</v>
          </cell>
          <cell r="CX1278">
            <v>0</v>
          </cell>
          <cell r="CY1278">
            <v>0</v>
          </cell>
          <cell r="CZ1278">
            <v>0</v>
          </cell>
          <cell r="DA1278">
            <v>0</v>
          </cell>
          <cell r="DB1278">
            <v>0</v>
          </cell>
          <cell r="DC1278">
            <v>0</v>
          </cell>
          <cell r="DD1278">
            <v>0</v>
          </cell>
          <cell r="DE1278">
            <v>0</v>
          </cell>
          <cell r="DF1278">
            <v>0</v>
          </cell>
          <cell r="DG1278">
            <v>0</v>
          </cell>
          <cell r="DH1278">
            <v>0</v>
          </cell>
          <cell r="DI1278">
            <v>0</v>
          </cell>
          <cell r="DJ1278">
            <v>0</v>
          </cell>
          <cell r="DK1278">
            <v>0</v>
          </cell>
          <cell r="DL1278">
            <v>0</v>
          </cell>
          <cell r="DM1278">
            <v>0</v>
          </cell>
          <cell r="DN1278">
            <v>0</v>
          </cell>
          <cell r="DO1278">
            <v>0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0</v>
          </cell>
          <cell r="DW1278">
            <v>0</v>
          </cell>
          <cell r="DX1278">
            <v>0</v>
          </cell>
          <cell r="DY1278">
            <v>0</v>
          </cell>
          <cell r="DZ1278">
            <v>0</v>
          </cell>
          <cell r="EA1278">
            <v>0</v>
          </cell>
          <cell r="EB1278">
            <v>0</v>
          </cell>
          <cell r="EC1278">
            <v>0</v>
          </cell>
          <cell r="ED1278">
            <v>0</v>
          </cell>
          <cell r="EE1278">
            <v>0</v>
          </cell>
          <cell r="EF1278">
            <v>0</v>
          </cell>
          <cell r="EG1278">
            <v>0</v>
          </cell>
          <cell r="EH1278">
            <v>0</v>
          </cell>
          <cell r="EI1278">
            <v>0</v>
          </cell>
          <cell r="EJ1278">
            <v>0</v>
          </cell>
          <cell r="EK1278">
            <v>0</v>
          </cell>
          <cell r="EL1278">
            <v>0</v>
          </cell>
          <cell r="EM1278">
            <v>0</v>
          </cell>
          <cell r="EN1278">
            <v>0</v>
          </cell>
          <cell r="EO1278">
            <v>0</v>
          </cell>
          <cell r="EP1278">
            <v>0</v>
          </cell>
          <cell r="EQ1278">
            <v>0</v>
          </cell>
          <cell r="ER1278">
            <v>0</v>
          </cell>
          <cell r="ES1278">
            <v>0</v>
          </cell>
          <cell r="ET1278">
            <v>0</v>
          </cell>
          <cell r="EU1278">
            <v>0</v>
          </cell>
          <cell r="EV1278">
            <v>0</v>
          </cell>
          <cell r="EW1278">
            <v>0</v>
          </cell>
          <cell r="EX1278">
            <v>0</v>
          </cell>
          <cell r="EY1278">
            <v>0</v>
          </cell>
          <cell r="EZ1278">
            <v>0</v>
          </cell>
          <cell r="FA1278">
            <v>0</v>
          </cell>
          <cell r="FB1278">
            <v>0</v>
          </cell>
          <cell r="FC1278">
            <v>0</v>
          </cell>
          <cell r="FD1278">
            <v>0</v>
          </cell>
          <cell r="FE1278">
            <v>0</v>
          </cell>
          <cell r="FF1278">
            <v>0</v>
          </cell>
          <cell r="FG1278">
            <v>0</v>
          </cell>
          <cell r="FH1278">
            <v>0</v>
          </cell>
          <cell r="FI1278">
            <v>0</v>
          </cell>
          <cell r="FJ1278">
            <v>0</v>
          </cell>
          <cell r="FK1278">
            <v>0</v>
          </cell>
          <cell r="FL1278">
            <v>0</v>
          </cell>
          <cell r="FM1278">
            <v>0</v>
          </cell>
          <cell r="FN1278">
            <v>0</v>
          </cell>
          <cell r="FO1278">
            <v>0</v>
          </cell>
          <cell r="FP1278">
            <v>0</v>
          </cell>
          <cell r="FQ1278">
            <v>0</v>
          </cell>
          <cell r="FR1278">
            <v>0</v>
          </cell>
          <cell r="FS1278">
            <v>0</v>
          </cell>
          <cell r="FT1278">
            <v>0</v>
          </cell>
          <cell r="FU1278">
            <v>0</v>
          </cell>
          <cell r="FV1278">
            <v>0</v>
          </cell>
          <cell r="FW1278">
            <v>0</v>
          </cell>
          <cell r="FX1278">
            <v>0</v>
          </cell>
          <cell r="FY1278">
            <v>0</v>
          </cell>
          <cell r="FZ1278">
            <v>0</v>
          </cell>
          <cell r="GA1278">
            <v>0</v>
          </cell>
          <cell r="GB1278">
            <v>0</v>
          </cell>
          <cell r="GC1278">
            <v>0</v>
          </cell>
          <cell r="GD1278">
            <v>0</v>
          </cell>
          <cell r="GE1278">
            <v>0</v>
          </cell>
          <cell r="GF1278">
            <v>0</v>
          </cell>
          <cell r="GG1278">
            <v>0</v>
          </cell>
          <cell r="GH1278">
            <v>0</v>
          </cell>
          <cell r="GI1278">
            <v>0</v>
          </cell>
          <cell r="GJ1278">
            <v>0</v>
          </cell>
          <cell r="GK1278">
            <v>0</v>
          </cell>
          <cell r="GL1278">
            <v>0</v>
          </cell>
          <cell r="GM1278">
            <v>0</v>
          </cell>
          <cell r="GN1278">
            <v>0</v>
          </cell>
          <cell r="GO1278">
            <v>0</v>
          </cell>
          <cell r="GP1278">
            <v>0</v>
          </cell>
          <cell r="GQ1278">
            <v>0</v>
          </cell>
          <cell r="GR1278">
            <v>0</v>
          </cell>
          <cell r="GS1278">
            <v>0</v>
          </cell>
          <cell r="GT1278">
            <v>0</v>
          </cell>
          <cell r="GU1278">
            <v>0</v>
          </cell>
          <cell r="GV1278">
            <v>0</v>
          </cell>
          <cell r="GW1278">
            <v>0</v>
          </cell>
          <cell r="GX1278">
            <v>0</v>
          </cell>
          <cell r="GY1278">
            <v>0</v>
          </cell>
          <cell r="GZ1278">
            <v>0</v>
          </cell>
          <cell r="HA1278">
            <v>0</v>
          </cell>
          <cell r="HB1278">
            <v>0</v>
          </cell>
          <cell r="HC1278">
            <v>0</v>
          </cell>
          <cell r="HD1278">
            <v>0</v>
          </cell>
          <cell r="HE1278">
            <v>0</v>
          </cell>
          <cell r="HF1278">
            <v>0</v>
          </cell>
          <cell r="HG1278">
            <v>0</v>
          </cell>
          <cell r="HH1278">
            <v>0</v>
          </cell>
          <cell r="HI1278">
            <v>0</v>
          </cell>
          <cell r="HJ1278">
            <v>0</v>
          </cell>
          <cell r="HK1278">
            <v>0</v>
          </cell>
          <cell r="HL1278">
            <v>0</v>
          </cell>
          <cell r="HM1278">
            <v>0</v>
          </cell>
          <cell r="HN1278">
            <v>0</v>
          </cell>
          <cell r="HO1278">
            <v>0</v>
          </cell>
          <cell r="HP1278">
            <v>0</v>
          </cell>
          <cell r="HQ1278">
            <v>0</v>
          </cell>
          <cell r="HR1278">
            <v>0</v>
          </cell>
          <cell r="HS1278">
            <v>0</v>
          </cell>
          <cell r="HT1278">
            <v>0</v>
          </cell>
          <cell r="HU1278">
            <v>0</v>
          </cell>
          <cell r="HV1278">
            <v>0</v>
          </cell>
          <cell r="HW1278">
            <v>0</v>
          </cell>
          <cell r="HX1278">
            <v>0</v>
          </cell>
          <cell r="HY1278">
            <v>0</v>
          </cell>
          <cell r="HZ1278">
            <v>0</v>
          </cell>
          <cell r="IA1278">
            <v>0</v>
          </cell>
          <cell r="IB1278">
            <v>0</v>
          </cell>
          <cell r="IC1278">
            <v>0</v>
          </cell>
          <cell r="ID1278">
            <v>0</v>
          </cell>
          <cell r="IE1278">
            <v>0</v>
          </cell>
          <cell r="IF1278">
            <v>0</v>
          </cell>
          <cell r="IG1278">
            <v>0</v>
          </cell>
          <cell r="IH1278">
            <v>0</v>
          </cell>
          <cell r="II1278">
            <v>0</v>
          </cell>
          <cell r="IJ1278">
            <v>0</v>
          </cell>
          <cell r="IK1278">
            <v>0</v>
          </cell>
          <cell r="IL1278">
            <v>0</v>
          </cell>
          <cell r="IM1278">
            <v>0</v>
          </cell>
          <cell r="IN1278">
            <v>0</v>
          </cell>
          <cell r="IO1278">
            <v>0</v>
          </cell>
          <cell r="IP1278">
            <v>0</v>
          </cell>
          <cell r="IQ1278">
            <v>0</v>
          </cell>
          <cell r="IR1278">
            <v>0</v>
          </cell>
          <cell r="IS1278">
            <v>0</v>
          </cell>
          <cell r="IT1278">
            <v>0</v>
          </cell>
          <cell r="IU1278">
            <v>0</v>
          </cell>
          <cell r="IV1278">
            <v>0</v>
          </cell>
          <cell r="IW1278">
            <v>0</v>
          </cell>
          <cell r="IX1278">
            <v>0</v>
          </cell>
          <cell r="IY1278">
            <v>0</v>
          </cell>
          <cell r="IZ1278">
            <v>0</v>
          </cell>
          <cell r="JA1278">
            <v>0</v>
          </cell>
          <cell r="JB1278">
            <v>0</v>
          </cell>
          <cell r="JC1278">
            <v>0</v>
          </cell>
          <cell r="JD1278">
            <v>0</v>
          </cell>
          <cell r="JE1278">
            <v>0</v>
          </cell>
        </row>
        <row r="1280">
          <cell r="D1280" t="str">
            <v>WD_.EX.WWA._.REP.Marengo I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-13.977695560024586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-13.97769555999912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  <cell r="BD1280">
            <v>0</v>
          </cell>
          <cell r="BE1280">
            <v>0</v>
          </cell>
          <cell r="BF1280">
            <v>0</v>
          </cell>
          <cell r="BG1280">
            <v>0</v>
          </cell>
          <cell r="BH1280">
            <v>0</v>
          </cell>
          <cell r="BI1280">
            <v>0</v>
          </cell>
          <cell r="BJ1280">
            <v>0</v>
          </cell>
          <cell r="BK1280">
            <v>0</v>
          </cell>
          <cell r="BL1280">
            <v>0</v>
          </cell>
          <cell r="BM1280">
            <v>0</v>
          </cell>
          <cell r="BN1280">
            <v>0</v>
          </cell>
          <cell r="BO1280">
            <v>0</v>
          </cell>
          <cell r="BP1280">
            <v>0</v>
          </cell>
          <cell r="BQ1280">
            <v>0</v>
          </cell>
          <cell r="BR1280">
            <v>-371.99635546002537</v>
          </cell>
          <cell r="BS1280">
            <v>0</v>
          </cell>
          <cell r="BT1280">
            <v>0</v>
          </cell>
          <cell r="BU1280">
            <v>-143.6976348399985</v>
          </cell>
          <cell r="BV1280">
            <v>-229.73096739999892</v>
          </cell>
          <cell r="BW1280">
            <v>0</v>
          </cell>
          <cell r="BX1280">
            <v>0</v>
          </cell>
          <cell r="BY1280">
            <v>0</v>
          </cell>
          <cell r="BZ1280">
            <v>0</v>
          </cell>
          <cell r="CA1280">
            <v>0</v>
          </cell>
          <cell r="CB1280">
            <v>1.4322467800011509</v>
          </cell>
          <cell r="CC1280">
            <v>0</v>
          </cell>
          <cell r="CD1280">
            <v>0</v>
          </cell>
          <cell r="CE1280">
            <v>102.84230056998786</v>
          </cell>
          <cell r="CF1280">
            <v>0</v>
          </cell>
          <cell r="CG1280">
            <v>0</v>
          </cell>
          <cell r="CH1280">
            <v>-52.484201520004717</v>
          </cell>
          <cell r="CI1280">
            <v>-402.55539733999831</v>
          </cell>
          <cell r="CJ1280">
            <v>557.88189943000543</v>
          </cell>
          <cell r="CK1280">
            <v>0</v>
          </cell>
          <cell r="CL1280">
            <v>0</v>
          </cell>
          <cell r="CM1280">
            <v>0</v>
          </cell>
          <cell r="CN1280">
            <v>0</v>
          </cell>
          <cell r="CO1280">
            <v>0</v>
          </cell>
          <cell r="CP1280">
            <v>0</v>
          </cell>
          <cell r="CQ1280">
            <v>0</v>
          </cell>
          <cell r="CR1280">
            <v>-843.03906542994082</v>
          </cell>
          <cell r="CS1280">
            <v>0</v>
          </cell>
          <cell r="CT1280">
            <v>-764.24615570999958</v>
          </cell>
          <cell r="CU1280">
            <v>140.24515783000243</v>
          </cell>
          <cell r="CV1280">
            <v>-248.01782228000229</v>
          </cell>
          <cell r="CW1280">
            <v>265.98088347000157</v>
          </cell>
          <cell r="CX1280">
            <v>-241.70581799000502</v>
          </cell>
          <cell r="CY1280">
            <v>-154.9772579799901</v>
          </cell>
          <cell r="CZ1280">
            <v>0</v>
          </cell>
          <cell r="DA1280">
            <v>0</v>
          </cell>
          <cell r="DB1280">
            <v>159.6819472299976</v>
          </cell>
          <cell r="DC1280">
            <v>0</v>
          </cell>
          <cell r="DD1280">
            <v>0</v>
          </cell>
          <cell r="DE1280">
            <v>-655.77096840005834</v>
          </cell>
          <cell r="DF1280">
            <v>0</v>
          </cell>
          <cell r="DG1280">
            <v>0</v>
          </cell>
          <cell r="DH1280">
            <v>-19.235411310000927</v>
          </cell>
          <cell r="DI1280">
            <v>-132.90869681999902</v>
          </cell>
          <cell r="DJ1280">
            <v>-121.43927131000237</v>
          </cell>
          <cell r="DK1280">
            <v>-13.349671969997871</v>
          </cell>
          <cell r="DL1280">
            <v>-121.91703464000602</v>
          </cell>
          <cell r="DM1280">
            <v>-245.34126360001392</v>
          </cell>
          <cell r="DN1280">
            <v>0</v>
          </cell>
          <cell r="DO1280">
            <v>-1.5796187500018277</v>
          </cell>
          <cell r="DP1280">
            <v>0</v>
          </cell>
          <cell r="DQ1280">
            <v>0</v>
          </cell>
          <cell r="DR1280">
            <v>-1049.0415671899682</v>
          </cell>
          <cell r="DS1280">
            <v>0</v>
          </cell>
          <cell r="DT1280">
            <v>-134.29362391000177</v>
          </cell>
          <cell r="DU1280">
            <v>-98.062454260005325</v>
          </cell>
          <cell r="DV1280">
            <v>-859.38414049000858</v>
          </cell>
          <cell r="DW1280">
            <v>-78.118098049995751</v>
          </cell>
          <cell r="DX1280">
            <v>-28.152875390005647</v>
          </cell>
          <cell r="DY1280">
            <v>178.54288961999555</v>
          </cell>
          <cell r="DZ1280">
            <v>-29.57326471000124</v>
          </cell>
          <cell r="EA1280">
            <v>0</v>
          </cell>
          <cell r="EB1280">
            <v>0</v>
          </cell>
          <cell r="EC1280">
            <v>0</v>
          </cell>
          <cell r="ED1280">
            <v>0</v>
          </cell>
          <cell r="EE1280">
            <v>33.913768219994381</v>
          </cell>
          <cell r="EF1280">
            <v>0</v>
          </cell>
          <cell r="EG1280">
            <v>0</v>
          </cell>
          <cell r="EH1280">
            <v>-181.45524212000601</v>
          </cell>
          <cell r="EI1280">
            <v>-216.48264553999979</v>
          </cell>
          <cell r="EJ1280">
            <v>428.17138699000134</v>
          </cell>
          <cell r="EK1280">
            <v>3.6802688900024805</v>
          </cell>
          <cell r="EL1280">
            <v>0</v>
          </cell>
          <cell r="EM1280">
            <v>0</v>
          </cell>
          <cell r="EN1280">
            <v>0</v>
          </cell>
          <cell r="EO1280">
            <v>0</v>
          </cell>
          <cell r="EP1280">
            <v>0</v>
          </cell>
          <cell r="EQ1280">
            <v>0</v>
          </cell>
          <cell r="ER1280">
            <v>-976.8646608099225</v>
          </cell>
          <cell r="ES1280">
            <v>0</v>
          </cell>
          <cell r="ET1280">
            <v>8.0687729998317081E-2</v>
          </cell>
          <cell r="EU1280">
            <v>0</v>
          </cell>
          <cell r="EV1280">
            <v>-236.28198821999104</v>
          </cell>
          <cell r="EW1280">
            <v>-32.889866659999825</v>
          </cell>
          <cell r="EX1280">
            <v>2.013753409995843</v>
          </cell>
          <cell r="EY1280">
            <v>33.59247619999951</v>
          </cell>
          <cell r="EZ1280">
            <v>-140.49687920999713</v>
          </cell>
          <cell r="FA1280">
            <v>-551.1150003900002</v>
          </cell>
          <cell r="FB1280">
            <v>-51.76784367000073</v>
          </cell>
          <cell r="FC1280">
            <v>0</v>
          </cell>
          <cell r="FD1280">
            <v>0</v>
          </cell>
          <cell r="FE1280">
            <v>1095.3677125299582</v>
          </cell>
          <cell r="FF1280">
            <v>0</v>
          </cell>
          <cell r="FG1280">
            <v>299.94039720999717</v>
          </cell>
          <cell r="FH1280">
            <v>-75.043254340002022</v>
          </cell>
          <cell r="FI1280">
            <v>233.31646668999747</v>
          </cell>
          <cell r="FJ1280">
            <v>-478.73108964999847</v>
          </cell>
          <cell r="FK1280">
            <v>32.854695560001346</v>
          </cell>
          <cell r="FL1280">
            <v>626.02997108000636</v>
          </cell>
          <cell r="FM1280">
            <v>-60.873377379997692</v>
          </cell>
          <cell r="FN1280">
            <v>21.140419029998156</v>
          </cell>
          <cell r="FO1280">
            <v>496.73348432999774</v>
          </cell>
          <cell r="FP1280">
            <v>0</v>
          </cell>
          <cell r="FQ1280">
            <v>0</v>
          </cell>
          <cell r="FR1280">
            <v>-232.92385025002295</v>
          </cell>
          <cell r="FS1280">
            <v>0</v>
          </cell>
          <cell r="FT1280">
            <v>0</v>
          </cell>
          <cell r="FU1280">
            <v>803.16456495000602</v>
          </cell>
          <cell r="FV1280">
            <v>58.124967160001688</v>
          </cell>
          <cell r="FW1280">
            <v>85.096681440001703</v>
          </cell>
          <cell r="FX1280">
            <v>-37.330321410005126</v>
          </cell>
          <cell r="FY1280">
            <v>-608.09955415999866</v>
          </cell>
          <cell r="FZ1280">
            <v>-97.987286020004831</v>
          </cell>
          <cell r="GA1280">
            <v>25.015343909999501</v>
          </cell>
          <cell r="GB1280">
            <v>-460.90824612000142</v>
          </cell>
          <cell r="GC1280">
            <v>0</v>
          </cell>
          <cell r="GD1280">
            <v>0</v>
          </cell>
          <cell r="GE1280">
            <v>913.69533111009514</v>
          </cell>
          <cell r="GF1280">
            <v>0</v>
          </cell>
          <cell r="GG1280">
            <v>0</v>
          </cell>
          <cell r="GH1280">
            <v>0</v>
          </cell>
          <cell r="GI1280">
            <v>-179.15768515000309</v>
          </cell>
          <cell r="GJ1280">
            <v>63.879038090002723</v>
          </cell>
          <cell r="GK1280">
            <v>246.95735950999733</v>
          </cell>
          <cell r="GL1280">
            <v>186.94589155000358</v>
          </cell>
          <cell r="GM1280">
            <v>595.34217055000408</v>
          </cell>
          <cell r="GN1280">
            <v>0</v>
          </cell>
          <cell r="GO1280">
            <v>-0.27144343999680132</v>
          </cell>
          <cell r="GP1280">
            <v>0</v>
          </cell>
          <cell r="GQ1280">
            <v>0</v>
          </cell>
          <cell r="GR1280">
            <v>-81.196271760039963</v>
          </cell>
          <cell r="GS1280">
            <v>0</v>
          </cell>
          <cell r="GT1280">
            <v>-335.5262621099937</v>
          </cell>
          <cell r="GU1280">
            <v>0</v>
          </cell>
          <cell r="GV1280">
            <v>-145.41449961000035</v>
          </cell>
          <cell r="GW1280">
            <v>0</v>
          </cell>
          <cell r="GX1280">
            <v>-42.755014500002289</v>
          </cell>
          <cell r="GY1280">
            <v>524.11589680999896</v>
          </cell>
          <cell r="GZ1280">
            <v>-89.866110380000464</v>
          </cell>
          <cell r="HA1280">
            <v>8.2497180300015316</v>
          </cell>
          <cell r="HB1280">
            <v>0</v>
          </cell>
          <cell r="HC1280">
            <v>0</v>
          </cell>
          <cell r="HD1280">
            <v>0</v>
          </cell>
          <cell r="HE1280">
            <v>-1359.0971462000161</v>
          </cell>
          <cell r="HF1280">
            <v>0</v>
          </cell>
          <cell r="HG1280">
            <v>0</v>
          </cell>
          <cell r="HH1280">
            <v>0</v>
          </cell>
          <cell r="HI1280">
            <v>13.998821050005063</v>
          </cell>
          <cell r="HJ1280">
            <v>-21.10952069000632</v>
          </cell>
          <cell r="HK1280">
            <v>54.321868519997224</v>
          </cell>
          <cell r="HL1280">
            <v>-851.59916927999802</v>
          </cell>
          <cell r="HM1280">
            <v>0</v>
          </cell>
          <cell r="HN1280">
            <v>-558.75960384000064</v>
          </cell>
          <cell r="HO1280">
            <v>4.0504580400083796</v>
          </cell>
          <cell r="HP1280">
            <v>0</v>
          </cell>
          <cell r="HQ1280">
            <v>0</v>
          </cell>
          <cell r="HR1280">
            <v>-645.4664111599559</v>
          </cell>
          <cell r="HS1280">
            <v>0</v>
          </cell>
          <cell r="HT1280">
            <v>0</v>
          </cell>
          <cell r="HU1280">
            <v>-533.23624790000758</v>
          </cell>
          <cell r="HV1280">
            <v>-149.74151282000093</v>
          </cell>
          <cell r="HW1280">
            <v>-184.9110437599993</v>
          </cell>
          <cell r="HX1280">
            <v>688.86871101000361</v>
          </cell>
          <cell r="HY1280">
            <v>0</v>
          </cell>
          <cell r="HZ1280">
            <v>-466.44631768999898</v>
          </cell>
          <cell r="IA1280">
            <v>0</v>
          </cell>
          <cell r="IB1280">
            <v>0</v>
          </cell>
          <cell r="IC1280">
            <v>0</v>
          </cell>
          <cell r="ID1280">
            <v>0</v>
          </cell>
          <cell r="IE1280">
            <v>-478.85171419003746</v>
          </cell>
          <cell r="IF1280">
            <v>0</v>
          </cell>
          <cell r="IG1280">
            <v>0</v>
          </cell>
          <cell r="IH1280">
            <v>-277.35529515999224</v>
          </cell>
          <cell r="II1280">
            <v>-278.87482847999854</v>
          </cell>
          <cell r="IJ1280">
            <v>100.09928949999812</v>
          </cell>
          <cell r="IK1280">
            <v>-95.677966759998526</v>
          </cell>
          <cell r="IL1280">
            <v>72.95708671000466</v>
          </cell>
          <cell r="IM1280">
            <v>0</v>
          </cell>
          <cell r="IN1280">
            <v>0</v>
          </cell>
          <cell r="IO1280">
            <v>0</v>
          </cell>
          <cell r="IP1280">
            <v>0</v>
          </cell>
          <cell r="IQ1280">
            <v>0</v>
          </cell>
          <cell r="IR1280">
            <v>466.47052815998904</v>
          </cell>
          <cell r="IS1280">
            <v>0</v>
          </cell>
          <cell r="IT1280">
            <v>0</v>
          </cell>
          <cell r="IU1280">
            <v>1578.0719477699968</v>
          </cell>
          <cell r="IV1280">
            <v>-456.23710288000439</v>
          </cell>
          <cell r="IW1280">
            <v>-94.897822950002592</v>
          </cell>
          <cell r="IX1280">
            <v>-560.46649378000438</v>
          </cell>
          <cell r="IY1280">
            <v>0</v>
          </cell>
          <cell r="IZ1280">
            <v>0</v>
          </cell>
          <cell r="JA1280">
            <v>0</v>
          </cell>
          <cell r="JB1280">
            <v>0</v>
          </cell>
          <cell r="JC1280">
            <v>0</v>
          </cell>
          <cell r="JD1280">
            <v>0</v>
          </cell>
          <cell r="JE1280">
            <v>0</v>
          </cell>
        </row>
        <row r="1281">
          <cell r="D1281" t="str">
            <v>WD_.EX.WWA._.REP.Marengo II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-57.971283269987907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-57.97128327000064</v>
          </cell>
          <cell r="AB1281">
            <v>0</v>
          </cell>
          <cell r="AC1281">
            <v>0</v>
          </cell>
          <cell r="AD1281">
            <v>0</v>
          </cell>
          <cell r="AE1281">
            <v>-36.404301470000064</v>
          </cell>
          <cell r="AF1281">
            <v>0</v>
          </cell>
          <cell r="AG1281">
            <v>0</v>
          </cell>
          <cell r="AH1281">
            <v>-36.404301470000064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  <cell r="BD1281">
            <v>0</v>
          </cell>
          <cell r="BE1281">
            <v>0</v>
          </cell>
          <cell r="BF1281">
            <v>0</v>
          </cell>
          <cell r="BG1281">
            <v>0</v>
          </cell>
          <cell r="BH1281">
            <v>0</v>
          </cell>
          <cell r="BI1281">
            <v>0</v>
          </cell>
          <cell r="BJ1281">
            <v>0</v>
          </cell>
          <cell r="BK1281">
            <v>0</v>
          </cell>
          <cell r="BL1281">
            <v>0</v>
          </cell>
          <cell r="BM1281">
            <v>0</v>
          </cell>
          <cell r="BN1281">
            <v>0</v>
          </cell>
          <cell r="BO1281">
            <v>0</v>
          </cell>
          <cell r="BP1281">
            <v>0</v>
          </cell>
          <cell r="BQ1281">
            <v>0</v>
          </cell>
          <cell r="BR1281">
            <v>-285.16477884000051</v>
          </cell>
          <cell r="BS1281">
            <v>0</v>
          </cell>
          <cell r="BT1281">
            <v>0</v>
          </cell>
          <cell r="BU1281">
            <v>30.164574850001372</v>
          </cell>
          <cell r="BV1281">
            <v>-200.06483145000311</v>
          </cell>
          <cell r="BW1281">
            <v>-40</v>
          </cell>
          <cell r="BX1281">
            <v>0</v>
          </cell>
          <cell r="BY1281">
            <v>0</v>
          </cell>
          <cell r="BZ1281">
            <v>0</v>
          </cell>
          <cell r="CA1281">
            <v>0</v>
          </cell>
          <cell r="CB1281">
            <v>-75.264522239998769</v>
          </cell>
          <cell r="CC1281">
            <v>0</v>
          </cell>
          <cell r="CD1281">
            <v>0</v>
          </cell>
          <cell r="CE1281">
            <v>88.007474059995729</v>
          </cell>
          <cell r="CF1281">
            <v>0</v>
          </cell>
          <cell r="CG1281">
            <v>0</v>
          </cell>
          <cell r="CH1281">
            <v>-9.9450726900031441</v>
          </cell>
          <cell r="CI1281">
            <v>-213.40266433000033</v>
          </cell>
          <cell r="CJ1281">
            <v>311.35521107999739</v>
          </cell>
          <cell r="CK1281">
            <v>0</v>
          </cell>
          <cell r="CL1281">
            <v>0</v>
          </cell>
          <cell r="CM1281">
            <v>0</v>
          </cell>
          <cell r="CN1281">
            <v>0</v>
          </cell>
          <cell r="CO1281">
            <v>0</v>
          </cell>
          <cell r="CP1281">
            <v>0</v>
          </cell>
          <cell r="CQ1281">
            <v>0</v>
          </cell>
          <cell r="CR1281">
            <v>-389.2630608099862</v>
          </cell>
          <cell r="CS1281">
            <v>0</v>
          </cell>
          <cell r="CT1281">
            <v>-311.94212855999831</v>
          </cell>
          <cell r="CU1281">
            <v>68</v>
          </cell>
          <cell r="CV1281">
            <v>-103.42265810000026</v>
          </cell>
          <cell r="CW1281">
            <v>175.39396839000074</v>
          </cell>
          <cell r="CX1281">
            <v>-104.42809893000049</v>
          </cell>
          <cell r="CY1281">
            <v>-77.48862898999505</v>
          </cell>
          <cell r="CZ1281">
            <v>0</v>
          </cell>
          <cell r="DA1281">
            <v>0</v>
          </cell>
          <cell r="DB1281">
            <v>-35.375514620001923</v>
          </cell>
          <cell r="DC1281">
            <v>0</v>
          </cell>
          <cell r="DD1281">
            <v>0</v>
          </cell>
          <cell r="DE1281">
            <v>-339.62039196002297</v>
          </cell>
          <cell r="DF1281">
            <v>0</v>
          </cell>
          <cell r="DG1281">
            <v>0</v>
          </cell>
          <cell r="DH1281">
            <v>-0.98109985000337474</v>
          </cell>
          <cell r="DI1281">
            <v>-100.48126736000268</v>
          </cell>
          <cell r="DJ1281">
            <v>-45.544765929998903</v>
          </cell>
          <cell r="DK1281">
            <v>-6.6503280199995061</v>
          </cell>
          <cell r="DL1281">
            <v>-75.753914670001905</v>
          </cell>
          <cell r="DM1281">
            <v>-94.422547449998092</v>
          </cell>
          <cell r="DN1281">
            <v>0</v>
          </cell>
          <cell r="DO1281">
            <v>-15.786468680002145</v>
          </cell>
          <cell r="DP1281">
            <v>0</v>
          </cell>
          <cell r="DQ1281">
            <v>0</v>
          </cell>
          <cell r="DR1281">
            <v>-467.8417890300334</v>
          </cell>
          <cell r="DS1281">
            <v>0</v>
          </cell>
          <cell r="DT1281">
            <v>-77.962339479998263</v>
          </cell>
          <cell r="DU1281">
            <v>36.74083796999912</v>
          </cell>
          <cell r="DV1281">
            <v>-360.71933055000045</v>
          </cell>
          <cell r="DW1281">
            <v>-77.921999760001199</v>
          </cell>
          <cell r="DX1281">
            <v>-84.502981999999975</v>
          </cell>
          <cell r="DY1281">
            <v>111.31065714999932</v>
          </cell>
          <cell r="DZ1281">
            <v>-14.786632360002841</v>
          </cell>
          <cell r="EA1281">
            <v>0</v>
          </cell>
          <cell r="EB1281">
            <v>0</v>
          </cell>
          <cell r="EC1281">
            <v>0</v>
          </cell>
          <cell r="ED1281">
            <v>0</v>
          </cell>
          <cell r="EE1281">
            <v>-4.1645534400013275</v>
          </cell>
          <cell r="EF1281">
            <v>0</v>
          </cell>
          <cell r="EG1281">
            <v>0</v>
          </cell>
          <cell r="EH1281">
            <v>34.745542990000104</v>
          </cell>
          <cell r="EI1281">
            <v>-181.1321395899995</v>
          </cell>
          <cell r="EJ1281">
            <v>155.32861300999866</v>
          </cell>
          <cell r="EK1281">
            <v>-13.106569850000596</v>
          </cell>
          <cell r="EL1281">
            <v>0</v>
          </cell>
          <cell r="EM1281">
            <v>0</v>
          </cell>
          <cell r="EN1281">
            <v>0</v>
          </cell>
          <cell r="EO1281">
            <v>0</v>
          </cell>
          <cell r="EP1281">
            <v>0</v>
          </cell>
          <cell r="EQ1281">
            <v>0</v>
          </cell>
          <cell r="ER1281">
            <v>-437.08198660000926</v>
          </cell>
          <cell r="ES1281">
            <v>0</v>
          </cell>
          <cell r="ET1281">
            <v>4.034386000057566E-2</v>
          </cell>
          <cell r="EU1281">
            <v>0</v>
          </cell>
          <cell r="EV1281">
            <v>-126.5000567499992</v>
          </cell>
          <cell r="EW1281">
            <v>1.4030156099979649</v>
          </cell>
          <cell r="EX1281">
            <v>-2.0137534100012999</v>
          </cell>
          <cell r="EY1281">
            <v>-1.6193127100013953</v>
          </cell>
          <cell r="EZ1281">
            <v>28.105728519996774</v>
          </cell>
          <cell r="FA1281">
            <v>-361.75028856000245</v>
          </cell>
          <cell r="FB1281">
            <v>25.252336839997952</v>
          </cell>
          <cell r="FC1281">
            <v>0</v>
          </cell>
          <cell r="FD1281">
            <v>0</v>
          </cell>
          <cell r="FE1281">
            <v>483.88634431999526</v>
          </cell>
          <cell r="FF1281">
            <v>0</v>
          </cell>
          <cell r="FG1281">
            <v>149.9701986</v>
          </cell>
          <cell r="FH1281">
            <v>-139.94655867000074</v>
          </cell>
          <cell r="FI1281">
            <v>139.92214719999902</v>
          </cell>
          <cell r="FJ1281">
            <v>-172.7085096999981</v>
          </cell>
          <cell r="FK1281">
            <v>16.683283239999582</v>
          </cell>
          <cell r="FL1281">
            <v>277.56777544000215</v>
          </cell>
          <cell r="FM1281">
            <v>63.407707429998482</v>
          </cell>
          <cell r="FN1281">
            <v>1.8392173200008983</v>
          </cell>
          <cell r="FO1281">
            <v>147.15108346000125</v>
          </cell>
          <cell r="FP1281">
            <v>0</v>
          </cell>
          <cell r="FQ1281">
            <v>0</v>
          </cell>
          <cell r="FR1281">
            <v>69.744258799997624</v>
          </cell>
          <cell r="FS1281">
            <v>0</v>
          </cell>
          <cell r="FT1281">
            <v>0</v>
          </cell>
          <cell r="FU1281">
            <v>368.28491963999841</v>
          </cell>
          <cell r="FV1281">
            <v>11.269213030000174</v>
          </cell>
          <cell r="FW1281">
            <v>126.13096763000067</v>
          </cell>
          <cell r="FX1281">
            <v>42.691810960001021</v>
          </cell>
          <cell r="FY1281">
            <v>-262.49320007000279</v>
          </cell>
          <cell r="FZ1281">
            <v>-33.433897249999063</v>
          </cell>
          <cell r="GA1281">
            <v>47.748567910002748</v>
          </cell>
          <cell r="GB1281">
            <v>-230.45412305000355</v>
          </cell>
          <cell r="GC1281">
            <v>0</v>
          </cell>
          <cell r="GD1281">
            <v>0</v>
          </cell>
          <cell r="GE1281">
            <v>165.34257167999749</v>
          </cell>
          <cell r="GF1281">
            <v>0</v>
          </cell>
          <cell r="GG1281">
            <v>0</v>
          </cell>
          <cell r="GH1281">
            <v>0</v>
          </cell>
          <cell r="GI1281">
            <v>-157.7371779999994</v>
          </cell>
          <cell r="GJ1281">
            <v>24.950107499998921</v>
          </cell>
          <cell r="GK1281">
            <v>39.40903611000067</v>
          </cell>
          <cell r="GL1281">
            <v>41.426725839999563</v>
          </cell>
          <cell r="GM1281">
            <v>216.89735370999915</v>
          </cell>
          <cell r="GN1281">
            <v>0</v>
          </cell>
          <cell r="GO1281">
            <v>0.3965265199985879</v>
          </cell>
          <cell r="GP1281">
            <v>0</v>
          </cell>
          <cell r="GQ1281">
            <v>0</v>
          </cell>
          <cell r="GR1281">
            <v>-19.853302009985782</v>
          </cell>
          <cell r="GS1281">
            <v>0</v>
          </cell>
          <cell r="GT1281">
            <v>-167.76313104999826</v>
          </cell>
          <cell r="GU1281">
            <v>0</v>
          </cell>
          <cell r="GV1281">
            <v>-12.840886999998474</v>
          </cell>
          <cell r="GW1281">
            <v>0</v>
          </cell>
          <cell r="GX1281">
            <v>-2.1079294299997855</v>
          </cell>
          <cell r="GY1281">
            <v>261.51272016000257</v>
          </cell>
          <cell r="GZ1281">
            <v>-104.63388962000136</v>
          </cell>
          <cell r="HA1281">
            <v>5.9798149299986108</v>
          </cell>
          <cell r="HB1281">
            <v>0</v>
          </cell>
          <cell r="HC1281">
            <v>0</v>
          </cell>
          <cell r="HD1281">
            <v>0</v>
          </cell>
          <cell r="HE1281">
            <v>-1020.6500971200003</v>
          </cell>
          <cell r="HF1281">
            <v>0</v>
          </cell>
          <cell r="HG1281">
            <v>0</v>
          </cell>
          <cell r="HH1281">
            <v>9.0482663399998273</v>
          </cell>
          <cell r="HI1281">
            <v>-73.998821049997787</v>
          </cell>
          <cell r="HJ1281">
            <v>-80.929762190000474</v>
          </cell>
          <cell r="HK1281">
            <v>-54.321868529999847</v>
          </cell>
          <cell r="HL1281">
            <v>-529.49630529000024</v>
          </cell>
          <cell r="HM1281">
            <v>0</v>
          </cell>
          <cell r="HN1281">
            <v>-286.90114836000066</v>
          </cell>
          <cell r="HO1281">
            <v>-4.0504580399974657</v>
          </cell>
          <cell r="HP1281">
            <v>0</v>
          </cell>
          <cell r="HQ1281">
            <v>0</v>
          </cell>
          <cell r="HR1281">
            <v>-144.90321631997358</v>
          </cell>
          <cell r="HS1281">
            <v>0</v>
          </cell>
          <cell r="HT1281">
            <v>0</v>
          </cell>
          <cell r="HU1281">
            <v>-193.87186680000013</v>
          </cell>
          <cell r="HV1281">
            <v>-105.04192782000246</v>
          </cell>
          <cell r="HW1281">
            <v>-95.89400132999981</v>
          </cell>
          <cell r="HX1281">
            <v>397.75095923000117</v>
          </cell>
          <cell r="HY1281">
            <v>0</v>
          </cell>
          <cell r="HZ1281">
            <v>-147.84637959999964</v>
          </cell>
          <cell r="IA1281">
            <v>0</v>
          </cell>
          <cell r="IB1281">
            <v>0</v>
          </cell>
          <cell r="IC1281">
            <v>0</v>
          </cell>
          <cell r="ID1281">
            <v>0</v>
          </cell>
          <cell r="IE1281">
            <v>-96.075602139986586</v>
          </cell>
          <cell r="IF1281">
            <v>0</v>
          </cell>
          <cell r="IG1281">
            <v>0</v>
          </cell>
          <cell r="IH1281">
            <v>-46.976593229999708</v>
          </cell>
          <cell r="II1281">
            <v>-110.65407365000101</v>
          </cell>
          <cell r="IJ1281">
            <v>58.981978519999757</v>
          </cell>
          <cell r="IK1281">
            <v>-33.353956929999185</v>
          </cell>
          <cell r="IL1281">
            <v>35.927043150000827</v>
          </cell>
          <cell r="IM1281">
            <v>0</v>
          </cell>
          <cell r="IN1281">
            <v>0</v>
          </cell>
          <cell r="IO1281">
            <v>0</v>
          </cell>
          <cell r="IP1281">
            <v>0</v>
          </cell>
          <cell r="IQ1281">
            <v>0</v>
          </cell>
          <cell r="IR1281">
            <v>485.48198678999324</v>
          </cell>
          <cell r="IS1281">
            <v>0</v>
          </cell>
          <cell r="IT1281">
            <v>0</v>
          </cell>
          <cell r="IU1281">
            <v>898.66202166999938</v>
          </cell>
          <cell r="IV1281">
            <v>-192.57035656000153</v>
          </cell>
          <cell r="IW1281">
            <v>8.3396294499980286</v>
          </cell>
          <cell r="IX1281">
            <v>-228.949307769999</v>
          </cell>
          <cell r="IY1281">
            <v>0</v>
          </cell>
          <cell r="IZ1281">
            <v>0</v>
          </cell>
          <cell r="JA1281">
            <v>0</v>
          </cell>
          <cell r="JB1281">
            <v>0</v>
          </cell>
          <cell r="JC1281">
            <v>0</v>
          </cell>
          <cell r="JD1281">
            <v>0</v>
          </cell>
          <cell r="JE1281">
            <v>0</v>
          </cell>
        </row>
        <row r="1282">
          <cell r="D1282" t="str">
            <v>WD_.EX.WYE._.___.Cedar Springs II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-14.987474290071987</v>
          </cell>
          <cell r="S1282">
            <v>9.1052070599980652</v>
          </cell>
          <cell r="T1282">
            <v>0</v>
          </cell>
          <cell r="U1282">
            <v>-29.613968950005074</v>
          </cell>
          <cell r="V1282">
            <v>-6.1826325300062308</v>
          </cell>
          <cell r="W1282">
            <v>-7.6390387800056487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19.342958909997833</v>
          </cell>
          <cell r="AC1282">
            <v>0</v>
          </cell>
          <cell r="AD1282">
            <v>0</v>
          </cell>
          <cell r="AE1282">
            <v>240.53245471988339</v>
          </cell>
          <cell r="AF1282">
            <v>-20.317997960009961</v>
          </cell>
          <cell r="AG1282">
            <v>0</v>
          </cell>
          <cell r="AH1282">
            <v>-184.2701007900032</v>
          </cell>
          <cell r="AI1282">
            <v>-71.18715807999979</v>
          </cell>
          <cell r="AJ1282">
            <v>15.454441800007771</v>
          </cell>
          <cell r="AK1282">
            <v>177.44567934999941</v>
          </cell>
          <cell r="AL1282">
            <v>0</v>
          </cell>
          <cell r="AM1282">
            <v>0</v>
          </cell>
          <cell r="AN1282">
            <v>360.49676801000169</v>
          </cell>
          <cell r="AO1282">
            <v>0</v>
          </cell>
          <cell r="AP1282">
            <v>0</v>
          </cell>
          <cell r="AQ1282">
            <v>-37.089177609988838</v>
          </cell>
          <cell r="AR1282">
            <v>-27.833116750000045</v>
          </cell>
          <cell r="AS1282">
            <v>51.190231059998041</v>
          </cell>
          <cell r="AT1282">
            <v>-4.2429264199963654</v>
          </cell>
          <cell r="AU1282">
            <v>-222.09085681001307</v>
          </cell>
          <cell r="AV1282">
            <v>-9.9728581000017584</v>
          </cell>
          <cell r="AW1282">
            <v>54.880938779999269</v>
          </cell>
          <cell r="AX1282">
            <v>-6.3309326900052838</v>
          </cell>
          <cell r="AY1282">
            <v>-11.589201449998654</v>
          </cell>
          <cell r="AZ1282">
            <v>-10</v>
          </cell>
          <cell r="BA1282">
            <v>0</v>
          </cell>
          <cell r="BB1282">
            <v>153.36744784000621</v>
          </cell>
          <cell r="BC1282">
            <v>4.5705615499973646</v>
          </cell>
          <cell r="BD1282">
            <v>-27.615520510007627</v>
          </cell>
          <cell r="BE1282">
            <v>104.5888795699575</v>
          </cell>
          <cell r="BF1282">
            <v>-106.49005288000626</v>
          </cell>
          <cell r="BG1282">
            <v>-10.934180219996051</v>
          </cell>
          <cell r="BH1282">
            <v>43.803660679994209</v>
          </cell>
          <cell r="BI1282">
            <v>15.064766959992994</v>
          </cell>
          <cell r="BJ1282">
            <v>0</v>
          </cell>
          <cell r="BK1282">
            <v>-10.843627509999351</v>
          </cell>
          <cell r="BL1282">
            <v>-0.67900463000114542</v>
          </cell>
          <cell r="BM1282">
            <v>-8.0016411899996456</v>
          </cell>
          <cell r="BN1282">
            <v>49.163331990002916</v>
          </cell>
          <cell r="BO1282">
            <v>44.868448459994397</v>
          </cell>
          <cell r="BP1282">
            <v>40.788426030005212</v>
          </cell>
          <cell r="BQ1282">
            <v>47.848751880010241</v>
          </cell>
          <cell r="BR1282">
            <v>-23.692144640022889</v>
          </cell>
          <cell r="BS1282">
            <v>0</v>
          </cell>
          <cell r="BT1282">
            <v>0</v>
          </cell>
          <cell r="BU1282">
            <v>-49.258248009999079</v>
          </cell>
          <cell r="BV1282">
            <v>25.474211479999212</v>
          </cell>
          <cell r="BW1282">
            <v>0</v>
          </cell>
          <cell r="BX1282">
            <v>9.1891889998805709E-2</v>
          </cell>
          <cell r="BY1282">
            <v>0</v>
          </cell>
          <cell r="BZ1282">
            <v>0</v>
          </cell>
          <cell r="CA1282">
            <v>0</v>
          </cell>
          <cell r="CB1282">
            <v>0</v>
          </cell>
          <cell r="CC1282">
            <v>0</v>
          </cell>
          <cell r="CD1282">
            <v>0</v>
          </cell>
          <cell r="CE1282">
            <v>33.668118480127305</v>
          </cell>
          <cell r="CF1282">
            <v>0</v>
          </cell>
          <cell r="CG1282">
            <v>0</v>
          </cell>
          <cell r="CH1282">
            <v>0</v>
          </cell>
          <cell r="CI1282">
            <v>-0.48065605000010692</v>
          </cell>
          <cell r="CJ1282">
            <v>-26.024635069996293</v>
          </cell>
          <cell r="CK1282">
            <v>0</v>
          </cell>
          <cell r="CL1282">
            <v>0</v>
          </cell>
          <cell r="CM1282">
            <v>0</v>
          </cell>
          <cell r="CN1282">
            <v>0</v>
          </cell>
          <cell r="CO1282">
            <v>60.17340960000729</v>
          </cell>
          <cell r="CP1282">
            <v>0</v>
          </cell>
          <cell r="CQ1282">
            <v>0</v>
          </cell>
          <cell r="CR1282">
            <v>-222.34635572001571</v>
          </cell>
          <cell r="CS1282">
            <v>0</v>
          </cell>
          <cell r="CT1282">
            <v>0</v>
          </cell>
          <cell r="CU1282">
            <v>-5.8937078499984636</v>
          </cell>
          <cell r="CV1282">
            <v>-7.3630849900000612</v>
          </cell>
          <cell r="CW1282">
            <v>-29.116580330002762</v>
          </cell>
          <cell r="CX1282">
            <v>-10</v>
          </cell>
          <cell r="CY1282">
            <v>0</v>
          </cell>
          <cell r="CZ1282">
            <v>-9.999999999996362</v>
          </cell>
          <cell r="DA1282">
            <v>0</v>
          </cell>
          <cell r="DB1282">
            <v>-159.97298255001078</v>
          </cell>
          <cell r="DC1282">
            <v>0</v>
          </cell>
          <cell r="DD1282">
            <v>0</v>
          </cell>
          <cell r="DE1282">
            <v>-274.36407489998965</v>
          </cell>
          <cell r="DF1282">
            <v>0</v>
          </cell>
          <cell r="DG1282">
            <v>0</v>
          </cell>
          <cell r="DH1282">
            <v>0</v>
          </cell>
          <cell r="DI1282">
            <v>5.5781206299980113</v>
          </cell>
          <cell r="DJ1282">
            <v>-10</v>
          </cell>
          <cell r="DK1282">
            <v>-10.000000000003638</v>
          </cell>
          <cell r="DL1282">
            <v>0</v>
          </cell>
          <cell r="DM1282">
            <v>-4.8324886099981086</v>
          </cell>
          <cell r="DN1282">
            <v>0</v>
          </cell>
          <cell r="DO1282">
            <v>-255.10970692000046</v>
          </cell>
          <cell r="DP1282">
            <v>0</v>
          </cell>
          <cell r="DQ1282">
            <v>0</v>
          </cell>
          <cell r="DR1282">
            <v>108.71940954000456</v>
          </cell>
          <cell r="DS1282">
            <v>0</v>
          </cell>
          <cell r="DT1282">
            <v>0</v>
          </cell>
          <cell r="DU1282">
            <v>0</v>
          </cell>
          <cell r="DV1282">
            <v>-0.9176710700012336</v>
          </cell>
          <cell r="DW1282">
            <v>-4.3820101699966472</v>
          </cell>
          <cell r="DX1282">
            <v>-7.0039718500011077</v>
          </cell>
          <cell r="DY1282">
            <v>0</v>
          </cell>
          <cell r="DZ1282">
            <v>114.35639597000409</v>
          </cell>
          <cell r="EA1282">
            <v>6.6666666599994642</v>
          </cell>
          <cell r="EB1282">
            <v>0</v>
          </cell>
          <cell r="EC1282">
            <v>0</v>
          </cell>
          <cell r="ED1282">
            <v>0</v>
          </cell>
          <cell r="EE1282">
            <v>-140.64478705002693</v>
          </cell>
          <cell r="EF1282">
            <v>0</v>
          </cell>
          <cell r="EG1282">
            <v>15.868867039996985</v>
          </cell>
          <cell r="EH1282">
            <v>-0.12013169000056223</v>
          </cell>
          <cell r="EI1282">
            <v>-33.277286149997963</v>
          </cell>
          <cell r="EJ1282">
            <v>-22.904057679999823</v>
          </cell>
          <cell r="EK1282">
            <v>-19.563966320001782</v>
          </cell>
          <cell r="EL1282">
            <v>0</v>
          </cell>
          <cell r="EM1282">
            <v>-28.482842469999014</v>
          </cell>
          <cell r="EN1282">
            <v>0</v>
          </cell>
          <cell r="EO1282">
            <v>-73.218256529999053</v>
          </cell>
          <cell r="EP1282">
            <v>-3.1915577000036137</v>
          </cell>
          <cell r="EQ1282">
            <v>24.244444449996081</v>
          </cell>
          <cell r="ER1282">
            <v>-655.78526969000814</v>
          </cell>
          <cell r="ES1282">
            <v>-56.595335359997989</v>
          </cell>
          <cell r="ET1282">
            <v>-10</v>
          </cell>
          <cell r="EU1282">
            <v>-10</v>
          </cell>
          <cell r="EV1282">
            <v>0</v>
          </cell>
          <cell r="EW1282">
            <v>-140.11120395000034</v>
          </cell>
          <cell r="EX1282">
            <v>-10</v>
          </cell>
          <cell r="EY1282">
            <v>4.9509306700019806</v>
          </cell>
          <cell r="EZ1282">
            <v>4.6120156200013298</v>
          </cell>
          <cell r="FA1282">
            <v>-294.34068837000086</v>
          </cell>
          <cell r="FB1282">
            <v>-17.775689170000987</v>
          </cell>
          <cell r="FC1282">
            <v>-116.52529913000035</v>
          </cell>
          <cell r="FD1282">
            <v>-10</v>
          </cell>
          <cell r="FE1282">
            <v>-462.94754614998237</v>
          </cell>
          <cell r="FF1282">
            <v>-20</v>
          </cell>
          <cell r="FG1282">
            <v>-30.214200000002165</v>
          </cell>
          <cell r="FH1282">
            <v>-1.8476574500000424</v>
          </cell>
          <cell r="FI1282">
            <v>0</v>
          </cell>
          <cell r="FJ1282">
            <v>-222.14507985000091</v>
          </cell>
          <cell r="FK1282">
            <v>-11.234666299998935</v>
          </cell>
          <cell r="FL1282">
            <v>9.7273636299978534</v>
          </cell>
          <cell r="FM1282">
            <v>-11.550659679996897</v>
          </cell>
          <cell r="FN1282">
            <v>-134.27093066000089</v>
          </cell>
          <cell r="FO1282">
            <v>-5.8823529399978725</v>
          </cell>
          <cell r="FP1282">
            <v>-15.428352800001448</v>
          </cell>
          <cell r="FQ1282">
            <v>-20.101010100001076</v>
          </cell>
          <cell r="FR1282">
            <v>-892.40318662003847</v>
          </cell>
          <cell r="FS1282">
            <v>-9.4209585200005677</v>
          </cell>
          <cell r="FT1282">
            <v>0</v>
          </cell>
          <cell r="FU1282">
            <v>34.831028349999542</v>
          </cell>
          <cell r="FV1282">
            <v>-39.912336829998821</v>
          </cell>
          <cell r="FW1282">
            <v>-2.9457274900014454</v>
          </cell>
          <cell r="FX1282">
            <v>-10</v>
          </cell>
          <cell r="FY1282">
            <v>0</v>
          </cell>
          <cell r="FZ1282">
            <v>-40.803768510002556</v>
          </cell>
          <cell r="GA1282">
            <v>-10.842744740002672</v>
          </cell>
          <cell r="GB1282">
            <v>-803.30867888000103</v>
          </cell>
          <cell r="GC1282">
            <v>0</v>
          </cell>
          <cell r="GD1282">
            <v>-10.000000000001819</v>
          </cell>
          <cell r="GE1282">
            <v>-499.65697285998613</v>
          </cell>
          <cell r="GF1282">
            <v>0</v>
          </cell>
          <cell r="GG1282">
            <v>0</v>
          </cell>
          <cell r="GH1282">
            <v>-26.861149100001057</v>
          </cell>
          <cell r="GI1282">
            <v>-180.22097801000018</v>
          </cell>
          <cell r="GJ1282">
            <v>-246.73258850999991</v>
          </cell>
          <cell r="GK1282">
            <v>-12.488293710001017</v>
          </cell>
          <cell r="GL1282">
            <v>0</v>
          </cell>
          <cell r="GM1282">
            <v>-2.2705696000011812</v>
          </cell>
          <cell r="GN1282">
            <v>3.3333333300033701</v>
          </cell>
          <cell r="GO1282">
            <v>-24.416727260000698</v>
          </cell>
          <cell r="GP1282">
            <v>-10</v>
          </cell>
          <cell r="GQ1282">
            <v>0</v>
          </cell>
          <cell r="GR1282">
            <v>-341.58362005001982</v>
          </cell>
          <cell r="GS1282">
            <v>-11.903531219999422</v>
          </cell>
          <cell r="GT1282">
            <v>0</v>
          </cell>
          <cell r="GU1282">
            <v>13.646022490000178</v>
          </cell>
          <cell r="GV1282">
            <v>-4.0473907799987501</v>
          </cell>
          <cell r="GW1282">
            <v>-25.707722130002367</v>
          </cell>
          <cell r="GX1282">
            <v>-303.55428292999568</v>
          </cell>
          <cell r="GY1282">
            <v>0</v>
          </cell>
          <cell r="GZ1282">
            <v>11.64179103999777</v>
          </cell>
          <cell r="HA1282">
            <v>0</v>
          </cell>
          <cell r="HB1282">
            <v>-21.6585065199979</v>
          </cell>
          <cell r="HC1282">
            <v>0</v>
          </cell>
          <cell r="HD1282">
            <v>0</v>
          </cell>
          <cell r="HE1282">
            <v>-1056.0404415900121</v>
          </cell>
          <cell r="HF1282">
            <v>-20.000000000003638</v>
          </cell>
          <cell r="HG1282">
            <v>0</v>
          </cell>
          <cell r="HH1282">
            <v>0.37403265000102692</v>
          </cell>
          <cell r="HI1282">
            <v>-61.793258140000034</v>
          </cell>
          <cell r="HJ1282">
            <v>-30</v>
          </cell>
          <cell r="HK1282">
            <v>-2.1475478100037435</v>
          </cell>
          <cell r="HL1282">
            <v>0</v>
          </cell>
          <cell r="HM1282">
            <v>0</v>
          </cell>
          <cell r="HN1282">
            <v>-30.078246050001326</v>
          </cell>
          <cell r="HO1282">
            <v>-912.39542224000252</v>
          </cell>
          <cell r="HP1282">
            <v>0</v>
          </cell>
          <cell r="HQ1282">
            <v>0</v>
          </cell>
          <cell r="HR1282">
            <v>-257.12544187001185</v>
          </cell>
          <cell r="HS1282">
            <v>-9.999999999996362</v>
          </cell>
          <cell r="HT1282">
            <v>0</v>
          </cell>
          <cell r="HU1282">
            <v>0</v>
          </cell>
          <cell r="HV1282">
            <v>-236.8808369599974</v>
          </cell>
          <cell r="HW1282">
            <v>0</v>
          </cell>
          <cell r="HX1282">
            <v>-10.000000000003638</v>
          </cell>
          <cell r="HY1282">
            <v>0</v>
          </cell>
          <cell r="HZ1282">
            <v>0</v>
          </cell>
          <cell r="IA1282">
            <v>0</v>
          </cell>
          <cell r="IB1282">
            <v>-0.24460490999990725</v>
          </cell>
          <cell r="IC1282">
            <v>0</v>
          </cell>
          <cell r="ID1282">
            <v>0</v>
          </cell>
          <cell r="IE1282">
            <v>-101.62204471998848</v>
          </cell>
          <cell r="IF1282">
            <v>0</v>
          </cell>
          <cell r="IG1282">
            <v>0</v>
          </cell>
          <cell r="IH1282">
            <v>0</v>
          </cell>
          <cell r="II1282">
            <v>-1.7823329899983946</v>
          </cell>
          <cell r="IJ1282">
            <v>-20</v>
          </cell>
          <cell r="IK1282">
            <v>9.5511178000015207</v>
          </cell>
          <cell r="IL1282">
            <v>-11.972837929995876</v>
          </cell>
          <cell r="IM1282">
            <v>-10.000000000003638</v>
          </cell>
          <cell r="IN1282">
            <v>0</v>
          </cell>
          <cell r="IO1282">
            <v>-67.417991599999368</v>
          </cell>
          <cell r="IP1282">
            <v>0</v>
          </cell>
          <cell r="IQ1282">
            <v>0</v>
          </cell>
          <cell r="IR1282">
            <v>-31.441742570023052</v>
          </cell>
          <cell r="IS1282">
            <v>0</v>
          </cell>
          <cell r="IT1282">
            <v>0</v>
          </cell>
          <cell r="IU1282">
            <v>0</v>
          </cell>
          <cell r="IV1282">
            <v>-10</v>
          </cell>
          <cell r="IW1282">
            <v>-20.000000000003638</v>
          </cell>
          <cell r="IX1282">
            <v>-2.6294910600008734</v>
          </cell>
          <cell r="IY1282">
            <v>0</v>
          </cell>
          <cell r="IZ1282">
            <v>0</v>
          </cell>
          <cell r="JA1282">
            <v>0</v>
          </cell>
          <cell r="JB1282">
            <v>1.1877484899996489</v>
          </cell>
          <cell r="JC1282">
            <v>0</v>
          </cell>
          <cell r="JD1282">
            <v>0</v>
          </cell>
          <cell r="JE1282">
            <v>0</v>
          </cell>
        </row>
        <row r="1283">
          <cell r="D1283" t="str">
            <v>WD_.EX.WYE._.___.Ekola Flats 1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-539.43695578991901</v>
          </cell>
          <cell r="S1283">
            <v>-213.73379632999422</v>
          </cell>
          <cell r="T1283">
            <v>0</v>
          </cell>
          <cell r="U1283">
            <v>-325.38039019999269</v>
          </cell>
          <cell r="V1283">
            <v>6.9899394099993515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-6.0697727200167719</v>
          </cell>
          <cell r="AC1283">
            <v>0</v>
          </cell>
          <cell r="AD1283">
            <v>-1.2429359500092687</v>
          </cell>
          <cell r="AE1283">
            <v>-238.9387487199856</v>
          </cell>
          <cell r="AF1283">
            <v>-7.1024791800009552</v>
          </cell>
          <cell r="AG1283">
            <v>0</v>
          </cell>
          <cell r="AH1283">
            <v>-162.3454353699999</v>
          </cell>
          <cell r="AI1283">
            <v>-74.576812860002974</v>
          </cell>
          <cell r="AJ1283">
            <v>249.46710970000277</v>
          </cell>
          <cell r="AK1283">
            <v>-90.106896480014257</v>
          </cell>
          <cell r="AL1283">
            <v>0</v>
          </cell>
          <cell r="AM1283">
            <v>0</v>
          </cell>
          <cell r="AN1283">
            <v>-158.65213385000243</v>
          </cell>
          <cell r="AO1283">
            <v>0</v>
          </cell>
          <cell r="AP1283">
            <v>0</v>
          </cell>
          <cell r="AQ1283">
            <v>4.3778993199957768</v>
          </cell>
          <cell r="AR1283">
            <v>-42.075885929865763</v>
          </cell>
          <cell r="AS1283">
            <v>509.30518681998365</v>
          </cell>
          <cell r="AT1283">
            <v>6.1309346300040488</v>
          </cell>
          <cell r="AU1283">
            <v>-25.00305636000121</v>
          </cell>
          <cell r="AV1283">
            <v>13.044487749997643</v>
          </cell>
          <cell r="AW1283">
            <v>11.012988810005481</v>
          </cell>
          <cell r="AX1283">
            <v>-605.69259647000581</v>
          </cell>
          <cell r="AY1283">
            <v>-6.0587569100025576</v>
          </cell>
          <cell r="AZ1283">
            <v>0</v>
          </cell>
          <cell r="BA1283">
            <v>-0.16459305999887874</v>
          </cell>
          <cell r="BB1283">
            <v>7.5063696600118419</v>
          </cell>
          <cell r="BC1283">
            <v>31.681808640001691</v>
          </cell>
          <cell r="BD1283">
            <v>16.161340560007375</v>
          </cell>
          <cell r="BE1283">
            <v>-2493.0613223200198</v>
          </cell>
          <cell r="BF1283">
            <v>-616.44530310999835</v>
          </cell>
          <cell r="BG1283">
            <v>33.081769430005806</v>
          </cell>
          <cell r="BH1283">
            <v>515.93848469999648</v>
          </cell>
          <cell r="BI1283">
            <v>-42.734503079991555</v>
          </cell>
          <cell r="BJ1283">
            <v>-1038.6950341000047</v>
          </cell>
          <cell r="BK1283">
            <v>646.44848502999957</v>
          </cell>
          <cell r="BL1283">
            <v>0</v>
          </cell>
          <cell r="BM1283">
            <v>0</v>
          </cell>
          <cell r="BN1283">
            <v>-389.20291347999955</v>
          </cell>
          <cell r="BO1283">
            <v>-2019.3725012200011</v>
          </cell>
          <cell r="BP1283">
            <v>106.93860319999658</v>
          </cell>
          <cell r="BQ1283">
            <v>310.98159030996612</v>
          </cell>
          <cell r="BR1283">
            <v>4436.8931595399627</v>
          </cell>
          <cell r="BS1283">
            <v>-1818.3964806199947</v>
          </cell>
          <cell r="BT1283">
            <v>-92.803601690004143</v>
          </cell>
          <cell r="BU1283">
            <v>-567.45804575998773</v>
          </cell>
          <cell r="BV1283">
            <v>-568.26091801999428</v>
          </cell>
          <cell r="BW1283">
            <v>585.5029136499943</v>
          </cell>
          <cell r="BX1283">
            <v>980.027270089995</v>
          </cell>
          <cell r="BY1283">
            <v>289.44446220999453</v>
          </cell>
          <cell r="BZ1283">
            <v>478.02412578000076</v>
          </cell>
          <cell r="CA1283">
            <v>348.11656452000534</v>
          </cell>
          <cell r="CB1283">
            <v>1152.0019341900042</v>
          </cell>
          <cell r="CC1283">
            <v>1344.9235172699919</v>
          </cell>
          <cell r="CD1283">
            <v>2305.7714179200048</v>
          </cell>
          <cell r="CE1283">
            <v>220.65521108987741</v>
          </cell>
          <cell r="CF1283">
            <v>0</v>
          </cell>
          <cell r="CG1283">
            <v>1.0004441719502211E-8</v>
          </cell>
          <cell r="CH1283">
            <v>199.46222369999305</v>
          </cell>
          <cell r="CI1283">
            <v>244.15922947000217</v>
          </cell>
          <cell r="CJ1283">
            <v>-222.96624208999856</v>
          </cell>
          <cell r="CK1283">
            <v>0</v>
          </cell>
          <cell r="CL1283">
            <v>0</v>
          </cell>
          <cell r="CM1283">
            <v>0</v>
          </cell>
          <cell r="CN1283">
            <v>0</v>
          </cell>
          <cell r="CO1283">
            <v>0</v>
          </cell>
          <cell r="CP1283">
            <v>0</v>
          </cell>
          <cell r="CQ1283">
            <v>0</v>
          </cell>
          <cell r="CR1283">
            <v>73.964451810112223</v>
          </cell>
          <cell r="CS1283">
            <v>-1.6216219984926283E-2</v>
          </cell>
          <cell r="CT1283">
            <v>273.18252897000639</v>
          </cell>
          <cell r="CU1283">
            <v>47.711452960000315</v>
          </cell>
          <cell r="CV1283">
            <v>57.777724320003472</v>
          </cell>
          <cell r="CW1283">
            <v>-171.77280980999785</v>
          </cell>
          <cell r="CX1283">
            <v>111.86874029000319</v>
          </cell>
          <cell r="CY1283">
            <v>-9.9081081100011943</v>
          </cell>
          <cell r="CZ1283">
            <v>-30</v>
          </cell>
          <cell r="DA1283">
            <v>-9.999999999996362</v>
          </cell>
          <cell r="DB1283">
            <v>-194.87886058998993</v>
          </cell>
          <cell r="DC1283">
            <v>0</v>
          </cell>
          <cell r="DD1283">
            <v>0</v>
          </cell>
          <cell r="DE1283">
            <v>-280.30042892007623</v>
          </cell>
          <cell r="DF1283">
            <v>9.9971657618880272E-9</v>
          </cell>
          <cell r="DG1283">
            <v>-85.936436140000296</v>
          </cell>
          <cell r="DH1283">
            <v>-36.369780039989564</v>
          </cell>
          <cell r="DI1283">
            <v>-26.596437540007173</v>
          </cell>
          <cell r="DJ1283">
            <v>93.108605410001474</v>
          </cell>
          <cell r="DK1283">
            <v>0</v>
          </cell>
          <cell r="DL1283">
            <v>-74.678834969996387</v>
          </cell>
          <cell r="DM1283">
            <v>231.11949520999769</v>
          </cell>
          <cell r="DN1283">
            <v>0</v>
          </cell>
          <cell r="DO1283">
            <v>-380.94704085998819</v>
          </cell>
          <cell r="DP1283">
            <v>0</v>
          </cell>
          <cell r="DQ1283">
            <v>0</v>
          </cell>
          <cell r="DR1283">
            <v>-333.55829485994764</v>
          </cell>
          <cell r="DS1283">
            <v>0</v>
          </cell>
          <cell r="DT1283">
            <v>-1.0162162100023124</v>
          </cell>
          <cell r="DU1283">
            <v>-17.463993320001464</v>
          </cell>
          <cell r="DV1283">
            <v>-65.320034000003943</v>
          </cell>
          <cell r="DW1283">
            <v>93.332052810001187</v>
          </cell>
          <cell r="DX1283">
            <v>-149.64766723998764</v>
          </cell>
          <cell r="DY1283">
            <v>229.09533082000416</v>
          </cell>
          <cell r="DZ1283">
            <v>-58.034144769997511</v>
          </cell>
          <cell r="EA1283">
            <v>0</v>
          </cell>
          <cell r="EB1283">
            <v>-364.5036229499965</v>
          </cell>
          <cell r="EC1283">
            <v>0</v>
          </cell>
          <cell r="ED1283">
            <v>0</v>
          </cell>
          <cell r="EE1283">
            <v>-83.933255950105377</v>
          </cell>
          <cell r="EF1283">
            <v>0</v>
          </cell>
          <cell r="EG1283">
            <v>0</v>
          </cell>
          <cell r="EH1283">
            <v>-124.44364633999066</v>
          </cell>
          <cell r="EI1283">
            <v>40.510390389994427</v>
          </cell>
          <cell r="EJ1283">
            <v>0</v>
          </cell>
          <cell r="EK1283">
            <v>0</v>
          </cell>
          <cell r="EL1283">
            <v>0</v>
          </cell>
          <cell r="EM1283">
            <v>0</v>
          </cell>
          <cell r="EN1283">
            <v>0</v>
          </cell>
          <cell r="EO1283">
            <v>0</v>
          </cell>
          <cell r="EP1283">
            <v>0</v>
          </cell>
          <cell r="EQ1283">
            <v>0</v>
          </cell>
          <cell r="ER1283">
            <v>-754.62076400988735</v>
          </cell>
          <cell r="ES1283">
            <v>0</v>
          </cell>
          <cell r="ET1283">
            <v>-60.181031590000202</v>
          </cell>
          <cell r="EU1283">
            <v>-150.97386524000467</v>
          </cell>
          <cell r="EV1283">
            <v>476.91909216000204</v>
          </cell>
          <cell r="EW1283">
            <v>-365.0866351000077</v>
          </cell>
          <cell r="EX1283">
            <v>-3.181369869998889</v>
          </cell>
          <cell r="EY1283">
            <v>0</v>
          </cell>
          <cell r="EZ1283">
            <v>108.79696251000132</v>
          </cell>
          <cell r="FA1283">
            <v>180.6217054599947</v>
          </cell>
          <cell r="FB1283">
            <v>-941.53562234000128</v>
          </cell>
          <cell r="FC1283">
            <v>0</v>
          </cell>
          <cell r="FD1283">
            <v>0</v>
          </cell>
          <cell r="FE1283">
            <v>-1207.2664039399242</v>
          </cell>
          <cell r="FF1283">
            <v>0</v>
          </cell>
          <cell r="FG1283">
            <v>0</v>
          </cell>
          <cell r="FH1283">
            <v>-211.26166191000084</v>
          </cell>
          <cell r="FI1283">
            <v>-694.01475293999101</v>
          </cell>
          <cell r="FJ1283">
            <v>-260.73781416000202</v>
          </cell>
          <cell r="FK1283">
            <v>-114.21008268000878</v>
          </cell>
          <cell r="FL1283">
            <v>0</v>
          </cell>
          <cell r="FM1283">
            <v>35.497507880001649</v>
          </cell>
          <cell r="FN1283">
            <v>181.35863801999949</v>
          </cell>
          <cell r="FO1283">
            <v>-143.89823815001</v>
          </cell>
          <cell r="FP1283">
            <v>0</v>
          </cell>
          <cell r="FQ1283">
            <v>0</v>
          </cell>
          <cell r="FR1283">
            <v>-610.93501887004822</v>
          </cell>
          <cell r="FS1283">
            <v>0</v>
          </cell>
          <cell r="FT1283">
            <v>0</v>
          </cell>
          <cell r="FU1283">
            <v>27.711247729996103</v>
          </cell>
          <cell r="FV1283">
            <v>-102.14218219000759</v>
          </cell>
          <cell r="FW1283">
            <v>-86.797949469997548</v>
          </cell>
          <cell r="FX1283">
            <v>-175.12717129000521</v>
          </cell>
          <cell r="FY1283">
            <v>-84.638336629999685</v>
          </cell>
          <cell r="FZ1283">
            <v>-88.629113099999813</v>
          </cell>
          <cell r="GA1283">
            <v>-105.42954692999774</v>
          </cell>
          <cell r="GB1283">
            <v>4.1180330099887215</v>
          </cell>
          <cell r="GC1283">
            <v>0</v>
          </cell>
          <cell r="GD1283">
            <v>0</v>
          </cell>
          <cell r="GE1283">
            <v>-1095.6104923199164</v>
          </cell>
          <cell r="GF1283">
            <v>0</v>
          </cell>
          <cell r="GG1283">
            <v>0</v>
          </cell>
          <cell r="GH1283">
            <v>-4.5951771299951361</v>
          </cell>
          <cell r="GI1283">
            <v>-1251.5474146899942</v>
          </cell>
          <cell r="GJ1283">
            <v>160.53209950000746</v>
          </cell>
          <cell r="GK1283">
            <v>0</v>
          </cell>
          <cell r="GL1283">
            <v>0</v>
          </cell>
          <cell r="GM1283">
            <v>0</v>
          </cell>
          <cell r="GN1283">
            <v>0</v>
          </cell>
          <cell r="GO1283">
            <v>0</v>
          </cell>
          <cell r="GP1283">
            <v>0</v>
          </cell>
          <cell r="GQ1283">
            <v>0</v>
          </cell>
          <cell r="GR1283">
            <v>238.64674802008085</v>
          </cell>
          <cell r="GS1283">
            <v>0</v>
          </cell>
          <cell r="GT1283">
            <v>0</v>
          </cell>
          <cell r="GU1283">
            <v>0</v>
          </cell>
          <cell r="GV1283">
            <v>238.64674801999354</v>
          </cell>
          <cell r="GW1283">
            <v>0</v>
          </cell>
          <cell r="GX1283">
            <v>0</v>
          </cell>
          <cell r="GY1283">
            <v>0</v>
          </cell>
          <cell r="GZ1283">
            <v>0</v>
          </cell>
          <cell r="HA1283">
            <v>0</v>
          </cell>
          <cell r="HB1283">
            <v>0</v>
          </cell>
          <cell r="HC1283">
            <v>0</v>
          </cell>
          <cell r="HD1283">
            <v>0</v>
          </cell>
          <cell r="HE1283">
            <v>-80</v>
          </cell>
          <cell r="HF1283">
            <v>0</v>
          </cell>
          <cell r="HG1283">
            <v>0</v>
          </cell>
          <cell r="HH1283">
            <v>0</v>
          </cell>
          <cell r="HI1283">
            <v>-80</v>
          </cell>
          <cell r="HJ1283">
            <v>0</v>
          </cell>
          <cell r="HK1283">
            <v>0</v>
          </cell>
          <cell r="HL1283">
            <v>0</v>
          </cell>
          <cell r="HM1283">
            <v>0</v>
          </cell>
          <cell r="HN1283">
            <v>0</v>
          </cell>
          <cell r="HO1283">
            <v>0</v>
          </cell>
          <cell r="HP1283">
            <v>0</v>
          </cell>
          <cell r="HQ1283">
            <v>0</v>
          </cell>
          <cell r="HR1283">
            <v>8.4332420600112528</v>
          </cell>
          <cell r="HS1283">
            <v>0</v>
          </cell>
          <cell r="HT1283">
            <v>0</v>
          </cell>
          <cell r="HU1283">
            <v>1.9999889999962761</v>
          </cell>
          <cell r="HV1283">
            <v>6.4332530600077007</v>
          </cell>
          <cell r="HW1283">
            <v>0</v>
          </cell>
          <cell r="HX1283">
            <v>0</v>
          </cell>
          <cell r="HY1283">
            <v>0</v>
          </cell>
          <cell r="HZ1283">
            <v>0</v>
          </cell>
          <cell r="IA1283">
            <v>0</v>
          </cell>
          <cell r="IB1283">
            <v>0</v>
          </cell>
          <cell r="IC1283">
            <v>0</v>
          </cell>
          <cell r="ID1283">
            <v>0</v>
          </cell>
          <cell r="IE1283">
            <v>-10.000000000232831</v>
          </cell>
          <cell r="IF1283">
            <v>0</v>
          </cell>
          <cell r="IG1283">
            <v>0</v>
          </cell>
          <cell r="IH1283">
            <v>0</v>
          </cell>
          <cell r="II1283">
            <v>-10.000000000007276</v>
          </cell>
          <cell r="IJ1283">
            <v>0</v>
          </cell>
          <cell r="IK1283">
            <v>0</v>
          </cell>
          <cell r="IL1283">
            <v>0</v>
          </cell>
          <cell r="IM1283">
            <v>0</v>
          </cell>
          <cell r="IN1283">
            <v>0</v>
          </cell>
          <cell r="IO1283">
            <v>0</v>
          </cell>
          <cell r="IP1283">
            <v>0</v>
          </cell>
          <cell r="IQ1283">
            <v>0</v>
          </cell>
          <cell r="IR1283">
            <v>16.662541970028542</v>
          </cell>
          <cell r="IS1283">
            <v>0</v>
          </cell>
          <cell r="IT1283">
            <v>0</v>
          </cell>
          <cell r="IU1283">
            <v>0</v>
          </cell>
          <cell r="IV1283">
            <v>26.662541970006714</v>
          </cell>
          <cell r="IW1283">
            <v>-10</v>
          </cell>
          <cell r="IX1283">
            <v>0</v>
          </cell>
          <cell r="IY1283">
            <v>0</v>
          </cell>
          <cell r="IZ1283">
            <v>0</v>
          </cell>
          <cell r="JA1283">
            <v>0</v>
          </cell>
          <cell r="JB1283">
            <v>0</v>
          </cell>
          <cell r="JC1283">
            <v>0</v>
          </cell>
          <cell r="JD1283">
            <v>0</v>
          </cell>
          <cell r="JE1283">
            <v>0</v>
          </cell>
        </row>
        <row r="1284">
          <cell r="D1284" t="str">
            <v>WD_.EX.WYE._.___.Rock Creek I</v>
          </cell>
          <cell r="F1284">
            <v>0</v>
          </cell>
          <cell r="G1284">
            <v>-5.4128388399985852</v>
          </cell>
          <cell r="H1284">
            <v>-14.676562360007665</v>
          </cell>
          <cell r="I1284">
            <v>-6.5239754100039136</v>
          </cell>
          <cell r="J1284">
            <v>-7.5342397499989602</v>
          </cell>
          <cell r="K1284">
            <v>0</v>
          </cell>
          <cell r="L1284">
            <v>4.3742137400040519</v>
          </cell>
          <cell r="M1284">
            <v>0</v>
          </cell>
          <cell r="N1284">
            <v>0</v>
          </cell>
          <cell r="O1284">
            <v>-3.606545089991414</v>
          </cell>
          <cell r="P1284">
            <v>-1.1147074900072766</v>
          </cell>
          <cell r="Q1284">
            <v>-116.99660674002371</v>
          </cell>
          <cell r="R1284">
            <v>516.00251642998774</v>
          </cell>
          <cell r="S1284">
            <v>774.73496256000362</v>
          </cell>
          <cell r="T1284">
            <v>-46.640201669986709</v>
          </cell>
          <cell r="U1284">
            <v>-50.071731619995262</v>
          </cell>
          <cell r="V1284">
            <v>-87.404173340008128</v>
          </cell>
          <cell r="W1284">
            <v>-134.38391785000567</v>
          </cell>
          <cell r="X1284">
            <v>0</v>
          </cell>
          <cell r="Y1284">
            <v>0</v>
          </cell>
          <cell r="Z1284">
            <v>0</v>
          </cell>
          <cell r="AA1284">
            <v>4.8260497999945073</v>
          </cell>
          <cell r="AB1284">
            <v>0</v>
          </cell>
          <cell r="AC1284">
            <v>0</v>
          </cell>
          <cell r="AD1284">
            <v>54.941528550007206</v>
          </cell>
          <cell r="AE1284">
            <v>30.556936440058053</v>
          </cell>
          <cell r="AF1284">
            <v>30.556936439999845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79.400343299959786</v>
          </cell>
          <cell r="AS1284">
            <v>36.592242280006758</v>
          </cell>
          <cell r="AT1284">
            <v>-9.999999999992724</v>
          </cell>
          <cell r="AU1284">
            <v>0</v>
          </cell>
          <cell r="AV1284">
            <v>-0.181799999991199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0.38669904999915161</v>
          </cell>
          <cell r="BB1284">
            <v>64.396905000001425</v>
          </cell>
          <cell r="BC1284">
            <v>0</v>
          </cell>
          <cell r="BD1284">
            <v>-11.79370303000178</v>
          </cell>
          <cell r="BE1284">
            <v>-41.787784890038893</v>
          </cell>
          <cell r="BF1284">
            <v>31.027169040011358</v>
          </cell>
          <cell r="BG1284">
            <v>0</v>
          </cell>
          <cell r="BH1284">
            <v>-14.733314170007361</v>
          </cell>
          <cell r="BI1284">
            <v>102.86419760997524</v>
          </cell>
          <cell r="BJ1284">
            <v>0</v>
          </cell>
          <cell r="BK1284">
            <v>1.7007137399923522</v>
          </cell>
          <cell r="BL1284">
            <v>0</v>
          </cell>
          <cell r="BM1284">
            <v>11.036991970002418</v>
          </cell>
          <cell r="BN1284">
            <v>0</v>
          </cell>
          <cell r="BO1284">
            <v>0</v>
          </cell>
          <cell r="BP1284">
            <v>-129.00554645998636</v>
          </cell>
          <cell r="BQ1284">
            <v>-44.677996620011982</v>
          </cell>
          <cell r="BR1284">
            <v>3.7251120200380683E-2</v>
          </cell>
          <cell r="BS1284">
            <v>0</v>
          </cell>
          <cell r="BT1284">
            <v>0</v>
          </cell>
          <cell r="BU1284">
            <v>0</v>
          </cell>
          <cell r="BV1284">
            <v>3.7251120011205785E-2</v>
          </cell>
          <cell r="BW1284">
            <v>0</v>
          </cell>
          <cell r="BX1284">
            <v>0</v>
          </cell>
          <cell r="BY1284">
            <v>0</v>
          </cell>
          <cell r="BZ1284">
            <v>0</v>
          </cell>
          <cell r="CA1284">
            <v>0</v>
          </cell>
          <cell r="CB1284">
            <v>0</v>
          </cell>
          <cell r="CC1284">
            <v>0</v>
          </cell>
          <cell r="CD1284">
            <v>0</v>
          </cell>
          <cell r="CE1284">
            <v>0</v>
          </cell>
          <cell r="CF1284">
            <v>0</v>
          </cell>
          <cell r="CG1284">
            <v>0</v>
          </cell>
          <cell r="CH1284">
            <v>0</v>
          </cell>
          <cell r="CI1284">
            <v>0</v>
          </cell>
          <cell r="CJ1284">
            <v>0</v>
          </cell>
          <cell r="CK1284">
            <v>0</v>
          </cell>
          <cell r="CL1284">
            <v>0</v>
          </cell>
          <cell r="CM1284">
            <v>0</v>
          </cell>
          <cell r="CN1284">
            <v>0</v>
          </cell>
          <cell r="CO1284">
            <v>0</v>
          </cell>
          <cell r="CP1284">
            <v>0</v>
          </cell>
          <cell r="CQ1284">
            <v>0</v>
          </cell>
          <cell r="CR1284">
            <v>0</v>
          </cell>
          <cell r="CS1284">
            <v>0</v>
          </cell>
          <cell r="CT1284">
            <v>0</v>
          </cell>
          <cell r="CU1284">
            <v>0</v>
          </cell>
          <cell r="CV1284">
            <v>0</v>
          </cell>
          <cell r="CW1284">
            <v>0</v>
          </cell>
          <cell r="CX1284">
            <v>0</v>
          </cell>
          <cell r="CY1284">
            <v>0</v>
          </cell>
          <cell r="CZ1284">
            <v>0</v>
          </cell>
          <cell r="DA1284">
            <v>0</v>
          </cell>
          <cell r="DB1284">
            <v>0</v>
          </cell>
          <cell r="DC1284">
            <v>0</v>
          </cell>
          <cell r="DD1284">
            <v>0</v>
          </cell>
          <cell r="DE1284">
            <v>0</v>
          </cell>
          <cell r="DF1284">
            <v>0</v>
          </cell>
          <cell r="DG1284">
            <v>0</v>
          </cell>
          <cell r="DH1284">
            <v>0</v>
          </cell>
          <cell r="DI1284">
            <v>0</v>
          </cell>
          <cell r="DJ1284">
            <v>0</v>
          </cell>
          <cell r="DK1284">
            <v>0</v>
          </cell>
          <cell r="DL1284">
            <v>0</v>
          </cell>
          <cell r="DM1284">
            <v>0</v>
          </cell>
          <cell r="DN1284">
            <v>0</v>
          </cell>
          <cell r="DO1284">
            <v>0</v>
          </cell>
          <cell r="DP1284">
            <v>0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0</v>
          </cell>
          <cell r="DW1284">
            <v>0</v>
          </cell>
          <cell r="DX1284">
            <v>0</v>
          </cell>
          <cell r="DY1284">
            <v>0</v>
          </cell>
          <cell r="DZ1284">
            <v>0</v>
          </cell>
          <cell r="EA1284">
            <v>0</v>
          </cell>
          <cell r="EB1284">
            <v>0</v>
          </cell>
          <cell r="EC1284">
            <v>0</v>
          </cell>
          <cell r="ED1284">
            <v>0</v>
          </cell>
          <cell r="EE1284">
            <v>49.514221670106053</v>
          </cell>
          <cell r="EF1284">
            <v>2.1727359799988335</v>
          </cell>
          <cell r="EG1284">
            <v>-15.868867040000623</v>
          </cell>
          <cell r="EH1284">
            <v>125.95771794000029</v>
          </cell>
          <cell r="EI1284">
            <v>-107.95618714999728</v>
          </cell>
          <cell r="EJ1284">
            <v>-92.551166760000342</v>
          </cell>
          <cell r="EK1284">
            <v>0</v>
          </cell>
          <cell r="EL1284">
            <v>0</v>
          </cell>
          <cell r="EM1284">
            <v>0</v>
          </cell>
          <cell r="EN1284">
            <v>0</v>
          </cell>
          <cell r="EO1284">
            <v>60.576683350009262</v>
          </cell>
          <cell r="EP1284">
            <v>0</v>
          </cell>
          <cell r="EQ1284">
            <v>77.183305349994043</v>
          </cell>
          <cell r="ER1284">
            <v>-1801.754824720032</v>
          </cell>
          <cell r="ES1284">
            <v>-323.12819027001024</v>
          </cell>
          <cell r="ET1284">
            <v>247.82055721000506</v>
          </cell>
          <cell r="EU1284">
            <v>-1144.6982232400114</v>
          </cell>
          <cell r="EV1284">
            <v>-94.662419120000777</v>
          </cell>
          <cell r="EW1284">
            <v>343.94982209999944</v>
          </cell>
          <cell r="EX1284">
            <v>-93.59009903000333</v>
          </cell>
          <cell r="EY1284">
            <v>65.662343280004279</v>
          </cell>
          <cell r="EZ1284">
            <v>93.178976699997293</v>
          </cell>
          <cell r="FA1284">
            <v>218.86460929999885</v>
          </cell>
          <cell r="FB1284">
            <v>-163.493466240001</v>
          </cell>
          <cell r="FC1284">
            <v>590.91241592000006</v>
          </cell>
          <cell r="FD1284">
            <v>-1542.5711513300066</v>
          </cell>
          <cell r="FE1284">
            <v>-33.859652540006209</v>
          </cell>
          <cell r="FF1284">
            <v>-538.22947903000022</v>
          </cell>
          <cell r="FG1284">
            <v>171.21232768000118</v>
          </cell>
          <cell r="FH1284">
            <v>-896.10303916001067</v>
          </cell>
          <cell r="FI1284">
            <v>-785.09860150999521</v>
          </cell>
          <cell r="FJ1284">
            <v>442.05571426000461</v>
          </cell>
          <cell r="FK1284">
            <v>325.71567681000306</v>
          </cell>
          <cell r="FL1284">
            <v>60.66726464999374</v>
          </cell>
          <cell r="FM1284">
            <v>-262.49685639999734</v>
          </cell>
          <cell r="FN1284">
            <v>185.11255941000127</v>
          </cell>
          <cell r="FO1284">
            <v>341.09287229999609</v>
          </cell>
          <cell r="FP1284">
            <v>-449.21187142999406</v>
          </cell>
          <cell r="FQ1284">
            <v>1371.4237798799986</v>
          </cell>
          <cell r="FR1284">
            <v>677.56200024997815</v>
          </cell>
          <cell r="FS1284">
            <v>279.94803518999106</v>
          </cell>
          <cell r="FT1284">
            <v>-399.17500914000266</v>
          </cell>
          <cell r="FU1284">
            <v>-520.38188842000091</v>
          </cell>
          <cell r="FV1284">
            <v>-562.19126021999909</v>
          </cell>
          <cell r="FW1284">
            <v>131.62077405999662</v>
          </cell>
          <cell r="FX1284">
            <v>393.82139235000068</v>
          </cell>
          <cell r="FY1284">
            <v>16.517689930005872</v>
          </cell>
          <cell r="FZ1284">
            <v>171.41315256999223</v>
          </cell>
          <cell r="GA1284">
            <v>-120.40338159000385</v>
          </cell>
          <cell r="GB1284">
            <v>-248.00198427000214</v>
          </cell>
          <cell r="GC1284">
            <v>837.15816440999697</v>
          </cell>
          <cell r="GD1284">
            <v>697.23631537999972</v>
          </cell>
          <cell r="GE1284">
            <v>653.9294496399234</v>
          </cell>
          <cell r="GF1284">
            <v>-443.64576614999896</v>
          </cell>
          <cell r="GG1284">
            <v>-28.209961390002718</v>
          </cell>
          <cell r="GH1284">
            <v>266.7855694600039</v>
          </cell>
          <cell r="GI1284">
            <v>633.05957925000257</v>
          </cell>
          <cell r="GJ1284">
            <v>-6.1622519900047337</v>
          </cell>
          <cell r="GK1284">
            <v>-51.318459279998933</v>
          </cell>
          <cell r="GL1284">
            <v>104.92676820999623</v>
          </cell>
          <cell r="GM1284">
            <v>-28.019432379998761</v>
          </cell>
          <cell r="GN1284">
            <v>-28.78755848000219</v>
          </cell>
          <cell r="GO1284">
            <v>-298.64029952000055</v>
          </cell>
          <cell r="GP1284">
            <v>663.16947362999781</v>
          </cell>
          <cell r="GQ1284">
            <v>-129.22821171999749</v>
          </cell>
          <cell r="GR1284">
            <v>413.60966306988848</v>
          </cell>
          <cell r="GS1284">
            <v>241.38327931000458</v>
          </cell>
          <cell r="GT1284">
            <v>-116.39293324999744</v>
          </cell>
          <cell r="GU1284">
            <v>257.32597334000093</v>
          </cell>
          <cell r="GV1284">
            <v>-143.05771901000116</v>
          </cell>
          <cell r="GW1284">
            <v>-263.5634632700021</v>
          </cell>
          <cell r="GX1284">
            <v>68.203964330008603</v>
          </cell>
          <cell r="GY1284">
            <v>-48.878410310000618</v>
          </cell>
          <cell r="GZ1284">
            <v>101.28020562000165</v>
          </cell>
          <cell r="HA1284">
            <v>-3.8498004600005515</v>
          </cell>
          <cell r="HB1284">
            <v>227.24519015999613</v>
          </cell>
          <cell r="HC1284">
            <v>169.28107088000615</v>
          </cell>
          <cell r="HD1284">
            <v>-75.367694269998537</v>
          </cell>
          <cell r="HE1284">
            <v>-1876.9954740899848</v>
          </cell>
          <cell r="HF1284">
            <v>-447.53356931999951</v>
          </cell>
          <cell r="HG1284">
            <v>-262.03486890999557</v>
          </cell>
          <cell r="HH1284">
            <v>-65.933688429999165</v>
          </cell>
          <cell r="HI1284">
            <v>-128.52129190999403</v>
          </cell>
          <cell r="HJ1284">
            <v>-284.43582138999773</v>
          </cell>
          <cell r="HK1284">
            <v>55.528601320002053</v>
          </cell>
          <cell r="HL1284">
            <v>55.432590730000811</v>
          </cell>
          <cell r="HM1284">
            <v>-96.704345570000442</v>
          </cell>
          <cell r="HN1284">
            <v>-15.492559259993868</v>
          </cell>
          <cell r="HO1284">
            <v>-611.90684918000625</v>
          </cell>
          <cell r="HP1284">
            <v>-250.39407225000105</v>
          </cell>
          <cell r="HQ1284">
            <v>175.00040007999633</v>
          </cell>
          <cell r="HR1284">
            <v>-656.33300628996221</v>
          </cell>
          <cell r="HS1284">
            <v>214.99590788999922</v>
          </cell>
          <cell r="HT1284">
            <v>38.913652100000036</v>
          </cell>
          <cell r="HU1284">
            <v>132.74290714000381</v>
          </cell>
          <cell r="HV1284">
            <v>-151.12294347999705</v>
          </cell>
          <cell r="HW1284">
            <v>-249.72827519000202</v>
          </cell>
          <cell r="HX1284">
            <v>-88.940622670001176</v>
          </cell>
          <cell r="HY1284">
            <v>-91.379050650008139</v>
          </cell>
          <cell r="HZ1284">
            <v>-163.11951690000205</v>
          </cell>
          <cell r="IA1284">
            <v>2.57816819999789</v>
          </cell>
          <cell r="IB1284">
            <v>-5.3245624400005909</v>
          </cell>
          <cell r="IC1284">
            <v>-11.888500639997801</v>
          </cell>
          <cell r="ID1284">
            <v>-284.06016964999799</v>
          </cell>
          <cell r="IE1284">
            <v>-472.40773759997683</v>
          </cell>
          <cell r="IF1284">
            <v>201.46157125999525</v>
          </cell>
          <cell r="IG1284">
            <v>95.000000000003638</v>
          </cell>
          <cell r="IH1284">
            <v>-21.767592870000954</v>
          </cell>
          <cell r="II1284">
            <v>-154.29012196999611</v>
          </cell>
          <cell r="IJ1284">
            <v>-20.385030949997599</v>
          </cell>
          <cell r="IK1284">
            <v>-76.807781610001257</v>
          </cell>
          <cell r="IL1284">
            <v>-56.672154520001641</v>
          </cell>
          <cell r="IM1284">
            <v>-59.900000000001455</v>
          </cell>
          <cell r="IN1284">
            <v>0</v>
          </cell>
          <cell r="IO1284">
            <v>-285.42490105999605</v>
          </cell>
          <cell r="IP1284">
            <v>9.0859953799954383</v>
          </cell>
          <cell r="IQ1284">
            <v>-102.7077212600052</v>
          </cell>
          <cell r="IR1284">
            <v>-620.24413684010506</v>
          </cell>
          <cell r="IS1284">
            <v>32.998268110000936</v>
          </cell>
          <cell r="IT1284">
            <v>10.401032670004497</v>
          </cell>
          <cell r="IU1284">
            <v>-373.27448978000393</v>
          </cell>
          <cell r="IV1284">
            <v>-164.49570241000038</v>
          </cell>
          <cell r="IW1284">
            <v>-49.61891521999496</v>
          </cell>
          <cell r="IX1284">
            <v>-81.829552000010153</v>
          </cell>
          <cell r="IY1284">
            <v>0</v>
          </cell>
          <cell r="IZ1284">
            <v>65.256838090001111</v>
          </cell>
          <cell r="JA1284">
            <v>234.06194694000442</v>
          </cell>
          <cell r="JB1284">
            <v>-220.32364213000619</v>
          </cell>
          <cell r="JC1284">
            <v>81.049388749997888</v>
          </cell>
          <cell r="JD1284">
            <v>-154.46930985999643</v>
          </cell>
          <cell r="JE1284">
            <v>0</v>
          </cell>
        </row>
        <row r="1285">
          <cell r="D1285" t="str">
            <v>WD_.EX.WYE._.___.Rock Creek II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-7.0149697800225113</v>
          </cell>
          <cell r="P1285">
            <v>-1.0000000000145519</v>
          </cell>
          <cell r="Q1285">
            <v>-98.613447659998201</v>
          </cell>
          <cell r="R1285">
            <v>-778.22948362003081</v>
          </cell>
          <cell r="S1285">
            <v>-840.25671461003367</v>
          </cell>
          <cell r="T1285">
            <v>41.41153445999953</v>
          </cell>
          <cell r="U1285">
            <v>-35.362655569973867</v>
          </cell>
          <cell r="V1285">
            <v>-5.3865648200153373</v>
          </cell>
          <cell r="W1285">
            <v>134.4076255899854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-73.042708670007414</v>
          </cell>
          <cell r="AE1285">
            <v>-20.556936430046335</v>
          </cell>
          <cell r="AF1285">
            <v>-20.556936429988127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17.846196149941534</v>
          </cell>
          <cell r="AS1285">
            <v>-22.089862990018446</v>
          </cell>
          <cell r="AT1285">
            <v>-6.4632442599977367</v>
          </cell>
          <cell r="AU1285">
            <v>29.299999999988358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50.38674771998194</v>
          </cell>
          <cell r="BC1285">
            <v>0</v>
          </cell>
          <cell r="BD1285">
            <v>-33.287444320012582</v>
          </cell>
          <cell r="BE1285">
            <v>102.55531494994648</v>
          </cell>
          <cell r="BF1285">
            <v>-13.662442289933097</v>
          </cell>
          <cell r="BG1285">
            <v>0</v>
          </cell>
          <cell r="BH1285">
            <v>-39.698080920003122</v>
          </cell>
          <cell r="BI1285">
            <v>-23.855894799984526</v>
          </cell>
          <cell r="BJ1285">
            <v>0</v>
          </cell>
          <cell r="BK1285">
            <v>3.3397378100053174</v>
          </cell>
          <cell r="BL1285">
            <v>0</v>
          </cell>
          <cell r="BM1285">
            <v>0</v>
          </cell>
          <cell r="BN1285">
            <v>0</v>
          </cell>
          <cell r="BO1285">
            <v>40.462571090029087</v>
          </cell>
          <cell r="BP1285">
            <v>36.594221039995318</v>
          </cell>
          <cell r="BQ1285">
            <v>99.375203019997571</v>
          </cell>
          <cell r="BR1285">
            <v>28.081042530015111</v>
          </cell>
          <cell r="BS1285">
            <v>18.08982762999949</v>
          </cell>
          <cell r="BT1285">
            <v>0</v>
          </cell>
          <cell r="BU1285">
            <v>0</v>
          </cell>
          <cell r="BV1285">
            <v>0</v>
          </cell>
          <cell r="BW1285">
            <v>0</v>
          </cell>
          <cell r="BX1285">
            <v>0</v>
          </cell>
          <cell r="BY1285">
            <v>0</v>
          </cell>
          <cell r="BZ1285">
            <v>0</v>
          </cell>
          <cell r="CA1285">
            <v>0</v>
          </cell>
          <cell r="CB1285">
            <v>0</v>
          </cell>
          <cell r="CC1285">
            <v>0</v>
          </cell>
          <cell r="CD1285">
            <v>9.9912149000010686</v>
          </cell>
          <cell r="CE1285">
            <v>0</v>
          </cell>
          <cell r="CF1285">
            <v>0</v>
          </cell>
          <cell r="CG1285">
            <v>0</v>
          </cell>
          <cell r="CH1285">
            <v>0</v>
          </cell>
          <cell r="CI1285">
            <v>0</v>
          </cell>
          <cell r="CJ1285">
            <v>0</v>
          </cell>
          <cell r="CK1285">
            <v>0</v>
          </cell>
          <cell r="CL1285">
            <v>0</v>
          </cell>
          <cell r="CM1285">
            <v>0</v>
          </cell>
          <cell r="CN1285">
            <v>0</v>
          </cell>
          <cell r="CO1285">
            <v>0</v>
          </cell>
          <cell r="CP1285">
            <v>0</v>
          </cell>
          <cell r="CQ1285">
            <v>0</v>
          </cell>
          <cell r="CR1285">
            <v>0</v>
          </cell>
          <cell r="CS1285">
            <v>0</v>
          </cell>
          <cell r="CT1285">
            <v>0</v>
          </cell>
          <cell r="CU1285">
            <v>0</v>
          </cell>
          <cell r="CV1285">
            <v>0</v>
          </cell>
          <cell r="CW1285">
            <v>0</v>
          </cell>
          <cell r="CX1285">
            <v>0</v>
          </cell>
          <cell r="CY1285">
            <v>0</v>
          </cell>
          <cell r="CZ1285">
            <v>0</v>
          </cell>
          <cell r="DA1285">
            <v>0</v>
          </cell>
          <cell r="DB1285">
            <v>0</v>
          </cell>
          <cell r="DC1285">
            <v>0</v>
          </cell>
          <cell r="DD1285">
            <v>0</v>
          </cell>
          <cell r="DE1285">
            <v>10</v>
          </cell>
          <cell r="DF1285">
            <v>0</v>
          </cell>
          <cell r="DG1285">
            <v>0</v>
          </cell>
          <cell r="DH1285">
            <v>0</v>
          </cell>
          <cell r="DI1285">
            <v>0</v>
          </cell>
          <cell r="DJ1285">
            <v>0</v>
          </cell>
          <cell r="DK1285">
            <v>0</v>
          </cell>
          <cell r="DL1285">
            <v>0</v>
          </cell>
          <cell r="DM1285">
            <v>0</v>
          </cell>
          <cell r="DN1285">
            <v>0</v>
          </cell>
          <cell r="DO1285">
            <v>10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0</v>
          </cell>
          <cell r="DW1285">
            <v>0</v>
          </cell>
          <cell r="DX1285">
            <v>0</v>
          </cell>
          <cell r="DY1285">
            <v>0</v>
          </cell>
          <cell r="DZ1285">
            <v>0</v>
          </cell>
          <cell r="EA1285">
            <v>0</v>
          </cell>
          <cell r="EB1285">
            <v>0</v>
          </cell>
          <cell r="EC1285">
            <v>0</v>
          </cell>
          <cell r="ED1285">
            <v>0</v>
          </cell>
          <cell r="EE1285">
            <v>-478.47492259019054</v>
          </cell>
          <cell r="EF1285">
            <v>0</v>
          </cell>
          <cell r="EG1285">
            <v>0</v>
          </cell>
          <cell r="EH1285">
            <v>0</v>
          </cell>
          <cell r="EI1285">
            <v>0</v>
          </cell>
          <cell r="EJ1285">
            <v>0</v>
          </cell>
          <cell r="EK1285">
            <v>0</v>
          </cell>
          <cell r="EL1285">
            <v>0</v>
          </cell>
          <cell r="EM1285">
            <v>0</v>
          </cell>
          <cell r="EN1285">
            <v>316.63279739000427</v>
          </cell>
          <cell r="EO1285">
            <v>206.86501271997986</v>
          </cell>
          <cell r="EP1285">
            <v>-371.11361279002449</v>
          </cell>
          <cell r="EQ1285">
            <v>-630.85911991001194</v>
          </cell>
          <cell r="ER1285">
            <v>-3607.4009936999064</v>
          </cell>
          <cell r="ES1285">
            <v>1071.1442455599899</v>
          </cell>
          <cell r="ET1285">
            <v>78.941819949985074</v>
          </cell>
          <cell r="EU1285">
            <v>767.48976314998436</v>
          </cell>
          <cell r="EV1285">
            <v>201.36429172000135</v>
          </cell>
          <cell r="EW1285">
            <v>386.54217046000122</v>
          </cell>
          <cell r="EX1285">
            <v>-222.71660674999293</v>
          </cell>
          <cell r="EY1285">
            <v>292.22184467998159</v>
          </cell>
          <cell r="EZ1285">
            <v>83.218456320013502</v>
          </cell>
          <cell r="FA1285">
            <v>-471.11665250999795</v>
          </cell>
          <cell r="FB1285">
            <v>-1212.414638680013</v>
          </cell>
          <cell r="FC1285">
            <v>562.95616469001106</v>
          </cell>
          <cell r="FD1285">
            <v>-5145.0318522900052</v>
          </cell>
          <cell r="FE1285">
            <v>11.551343549974263</v>
          </cell>
          <cell r="FF1285">
            <v>-1228.9079840399936</v>
          </cell>
          <cell r="FG1285">
            <v>-584.63965335999092</v>
          </cell>
          <cell r="FH1285">
            <v>1062.475622919992</v>
          </cell>
          <cell r="FI1285">
            <v>1338.2551918899917</v>
          </cell>
          <cell r="FJ1285">
            <v>-519.34620504001214</v>
          </cell>
          <cell r="FK1285">
            <v>651.72184408998874</v>
          </cell>
          <cell r="FL1285">
            <v>590.24042036998435</v>
          </cell>
          <cell r="FM1285">
            <v>510.96389865999663</v>
          </cell>
          <cell r="FN1285">
            <v>-408.71556187000533</v>
          </cell>
          <cell r="FO1285">
            <v>-130.3525222199969</v>
          </cell>
          <cell r="FP1285">
            <v>-2828.3901555100019</v>
          </cell>
          <cell r="FQ1285">
            <v>1558.2464476599998</v>
          </cell>
          <cell r="FR1285">
            <v>7345.4527750498382</v>
          </cell>
          <cell r="FS1285">
            <v>853.89134813999408</v>
          </cell>
          <cell r="FT1285">
            <v>622.77778781000234</v>
          </cell>
          <cell r="FU1285">
            <v>-637.41061557998182</v>
          </cell>
          <cell r="FV1285">
            <v>-417.2049722199954</v>
          </cell>
          <cell r="FW1285">
            <v>-338.12171162000595</v>
          </cell>
          <cell r="FX1285">
            <v>-174.0418667300255</v>
          </cell>
          <cell r="FY1285">
            <v>-155.5764275300171</v>
          </cell>
          <cell r="FZ1285">
            <v>924.67168860999664</v>
          </cell>
          <cell r="GA1285">
            <v>570.60615260000486</v>
          </cell>
          <cell r="GB1285">
            <v>1082.1160845499835</v>
          </cell>
          <cell r="GC1285">
            <v>207.63435066000966</v>
          </cell>
          <cell r="GD1285">
            <v>4806.1109563600185</v>
          </cell>
          <cell r="GE1285">
            <v>8887.8903124600183</v>
          </cell>
          <cell r="GF1285">
            <v>119.19709779998811</v>
          </cell>
          <cell r="GG1285">
            <v>1813.8553539799905</v>
          </cell>
          <cell r="GH1285">
            <v>618.59668666000653</v>
          </cell>
          <cell r="GI1285">
            <v>-172.2789895100068</v>
          </cell>
          <cell r="GJ1285">
            <v>-491.67876493999211</v>
          </cell>
          <cell r="GK1285">
            <v>-780.79197142999328</v>
          </cell>
          <cell r="GL1285">
            <v>-444.91048272000626</v>
          </cell>
          <cell r="GM1285">
            <v>-19.48100477000844</v>
          </cell>
          <cell r="GN1285">
            <v>795.44316817999788</v>
          </cell>
          <cell r="GO1285">
            <v>-696.52027578999696</v>
          </cell>
          <cell r="GP1285">
            <v>2813.5918530799972</v>
          </cell>
          <cell r="GQ1285">
            <v>5332.8676419200056</v>
          </cell>
          <cell r="GR1285">
            <v>3513.5923066401156</v>
          </cell>
          <cell r="GS1285">
            <v>-562.9997345499869</v>
          </cell>
          <cell r="GT1285">
            <v>384.44366789999185</v>
          </cell>
          <cell r="GU1285">
            <v>-1347.0192880199902</v>
          </cell>
          <cell r="GV1285">
            <v>35.365068359984434</v>
          </cell>
          <cell r="GW1285">
            <v>532.66358911999851</v>
          </cell>
          <cell r="GX1285">
            <v>-552.89800996000122</v>
          </cell>
          <cell r="GY1285">
            <v>689.072234820007</v>
          </cell>
          <cell r="GZ1285">
            <v>925.40715847001411</v>
          </cell>
          <cell r="HA1285">
            <v>-287.84500148001098</v>
          </cell>
          <cell r="HB1285">
            <v>-825.69495240999095</v>
          </cell>
          <cell r="HC1285">
            <v>3705.0416903499863</v>
          </cell>
          <cell r="HD1285">
            <v>818.05588404000446</v>
          </cell>
          <cell r="HE1285">
            <v>4857.8792944499291</v>
          </cell>
          <cell r="HF1285">
            <v>4772.4443641400139</v>
          </cell>
          <cell r="HG1285">
            <v>-938.18920746000367</v>
          </cell>
          <cell r="HH1285">
            <v>-2513.9584729599737</v>
          </cell>
          <cell r="HI1285">
            <v>-327.28950522001833</v>
          </cell>
          <cell r="HJ1285">
            <v>552.73801891000039</v>
          </cell>
          <cell r="HK1285">
            <v>-887.32622252998408</v>
          </cell>
          <cell r="HL1285">
            <v>687.14281816998846</v>
          </cell>
          <cell r="HM1285">
            <v>-1517.1116754399991</v>
          </cell>
          <cell r="HN1285">
            <v>-403.80065319001005</v>
          </cell>
          <cell r="HO1285">
            <v>-1182.9523856200103</v>
          </cell>
          <cell r="HP1285">
            <v>1239.3803957300261</v>
          </cell>
          <cell r="HQ1285">
            <v>5376.8018199199723</v>
          </cell>
          <cell r="HR1285">
            <v>5840.6295808402356</v>
          </cell>
          <cell r="HS1285">
            <v>4259.1143979300105</v>
          </cell>
          <cell r="HT1285">
            <v>1271.0995456599776</v>
          </cell>
          <cell r="HU1285">
            <v>347.43760770003428</v>
          </cell>
          <cell r="HV1285">
            <v>-1044.9928132199711</v>
          </cell>
          <cell r="HW1285">
            <v>-516.21718766000413</v>
          </cell>
          <cell r="HX1285">
            <v>185.65722163001192</v>
          </cell>
          <cell r="HY1285">
            <v>-299.34575647999009</v>
          </cell>
          <cell r="HZ1285">
            <v>1222.5801843400041</v>
          </cell>
          <cell r="IA1285">
            <v>-107.03418389000581</v>
          </cell>
          <cell r="IB1285">
            <v>-917.46804726000119</v>
          </cell>
          <cell r="IC1285">
            <v>2931.6306583400001</v>
          </cell>
          <cell r="ID1285">
            <v>-1491.8320462499978</v>
          </cell>
          <cell r="IE1285">
            <v>-2991.0161764599616</v>
          </cell>
          <cell r="IF1285">
            <v>-1359.6643221699924</v>
          </cell>
          <cell r="IG1285">
            <v>729.48554670000158</v>
          </cell>
          <cell r="IH1285">
            <v>-2510.5436052100267</v>
          </cell>
          <cell r="II1285">
            <v>926.359741940003</v>
          </cell>
          <cell r="IJ1285">
            <v>-370.83848066002247</v>
          </cell>
          <cell r="IK1285">
            <v>745.11946937002358</v>
          </cell>
          <cell r="IL1285">
            <v>-260.49752196999907</v>
          </cell>
          <cell r="IM1285">
            <v>0</v>
          </cell>
          <cell r="IN1285">
            <v>284.96935539999686</v>
          </cell>
          <cell r="IO1285">
            <v>1002.8409132800152</v>
          </cell>
          <cell r="IP1285">
            <v>754.03767792999861</v>
          </cell>
          <cell r="IQ1285">
            <v>-2932.2849510699889</v>
          </cell>
          <cell r="IR1285">
            <v>-3515.7719770899275</v>
          </cell>
          <cell r="IS1285">
            <v>-4085.1161895600089</v>
          </cell>
          <cell r="IT1285">
            <v>-1253.8458741099894</v>
          </cell>
          <cell r="IU1285">
            <v>639.02329871999973</v>
          </cell>
          <cell r="IV1285">
            <v>-1586.582652750003</v>
          </cell>
          <cell r="IW1285">
            <v>999.46152613000595</v>
          </cell>
          <cell r="IX1285">
            <v>-1183.1591159499949</v>
          </cell>
          <cell r="IY1285">
            <v>583.22665733001486</v>
          </cell>
          <cell r="IZ1285">
            <v>-454.51710748000187</v>
          </cell>
          <cell r="JA1285">
            <v>-455.68721228000504</v>
          </cell>
          <cell r="JB1285">
            <v>-234.50726985998335</v>
          </cell>
          <cell r="JC1285">
            <v>2662.5329597199889</v>
          </cell>
          <cell r="JD1285">
            <v>853.39900299999863</v>
          </cell>
          <cell r="JE1285">
            <v>0</v>
          </cell>
        </row>
        <row r="1286">
          <cell r="D1286" t="str">
            <v>WD_.EX.WYE._.___.Rock River I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  <cell r="BD1286">
            <v>0</v>
          </cell>
          <cell r="BE1286">
            <v>0</v>
          </cell>
          <cell r="BF1286">
            <v>0</v>
          </cell>
          <cell r="BG1286">
            <v>0</v>
          </cell>
          <cell r="BH1286">
            <v>0</v>
          </cell>
          <cell r="BI1286">
            <v>0</v>
          </cell>
          <cell r="BJ1286">
            <v>0</v>
          </cell>
          <cell r="BK1286">
            <v>0</v>
          </cell>
          <cell r="BL1286">
            <v>0</v>
          </cell>
          <cell r="BM1286">
            <v>0</v>
          </cell>
          <cell r="BN1286">
            <v>0</v>
          </cell>
          <cell r="BO1286">
            <v>0</v>
          </cell>
          <cell r="BP1286">
            <v>0</v>
          </cell>
          <cell r="BQ1286">
            <v>0</v>
          </cell>
          <cell r="BR1286">
            <v>0</v>
          </cell>
          <cell r="BS1286">
            <v>0</v>
          </cell>
          <cell r="BT1286">
            <v>0</v>
          </cell>
          <cell r="BU1286">
            <v>0</v>
          </cell>
          <cell r="BV1286">
            <v>0</v>
          </cell>
          <cell r="BW1286">
            <v>0</v>
          </cell>
          <cell r="BX1286">
            <v>0</v>
          </cell>
          <cell r="BY1286">
            <v>0</v>
          </cell>
          <cell r="BZ1286">
            <v>0</v>
          </cell>
          <cell r="CA1286">
            <v>0</v>
          </cell>
          <cell r="CB1286">
            <v>0</v>
          </cell>
          <cell r="CC1286">
            <v>0</v>
          </cell>
          <cell r="CD1286">
            <v>0</v>
          </cell>
          <cell r="CE1286">
            <v>0</v>
          </cell>
          <cell r="CF1286">
            <v>0</v>
          </cell>
          <cell r="CG1286">
            <v>0</v>
          </cell>
          <cell r="CH1286">
            <v>0</v>
          </cell>
          <cell r="CI1286">
            <v>0</v>
          </cell>
          <cell r="CJ1286">
            <v>0</v>
          </cell>
          <cell r="CK1286">
            <v>0</v>
          </cell>
          <cell r="CL1286">
            <v>0</v>
          </cell>
          <cell r="CM1286">
            <v>0</v>
          </cell>
          <cell r="CN1286">
            <v>0</v>
          </cell>
          <cell r="CO1286">
            <v>0</v>
          </cell>
          <cell r="CP1286">
            <v>0</v>
          </cell>
          <cell r="CQ1286">
            <v>0</v>
          </cell>
          <cell r="CR1286">
            <v>0</v>
          </cell>
          <cell r="CS1286">
            <v>0</v>
          </cell>
          <cell r="CT1286">
            <v>0</v>
          </cell>
          <cell r="CU1286">
            <v>0</v>
          </cell>
          <cell r="CV1286">
            <v>0</v>
          </cell>
          <cell r="CW1286">
            <v>0</v>
          </cell>
          <cell r="CX1286">
            <v>0</v>
          </cell>
          <cell r="CY1286">
            <v>0</v>
          </cell>
          <cell r="CZ1286">
            <v>0</v>
          </cell>
          <cell r="DA1286">
            <v>0</v>
          </cell>
          <cell r="DB1286">
            <v>0</v>
          </cell>
          <cell r="DC1286">
            <v>0</v>
          </cell>
          <cell r="DD1286">
            <v>0</v>
          </cell>
          <cell r="DE1286">
            <v>0</v>
          </cell>
          <cell r="DF1286">
            <v>0</v>
          </cell>
          <cell r="DG1286">
            <v>0</v>
          </cell>
          <cell r="DH1286">
            <v>0</v>
          </cell>
          <cell r="DI1286">
            <v>0</v>
          </cell>
          <cell r="DJ1286">
            <v>0</v>
          </cell>
          <cell r="DK1286">
            <v>0</v>
          </cell>
          <cell r="DL1286">
            <v>0</v>
          </cell>
          <cell r="DM1286">
            <v>0</v>
          </cell>
          <cell r="DN1286">
            <v>0</v>
          </cell>
          <cell r="DO1286">
            <v>0</v>
          </cell>
          <cell r="DP1286">
            <v>0</v>
          </cell>
          <cell r="DQ1286">
            <v>0</v>
          </cell>
          <cell r="DR1286">
            <v>-641.58512385000358</v>
          </cell>
          <cell r="DS1286">
            <v>0</v>
          </cell>
          <cell r="DT1286">
            <v>0</v>
          </cell>
          <cell r="DU1286">
            <v>0</v>
          </cell>
          <cell r="DV1286">
            <v>0</v>
          </cell>
          <cell r="DW1286">
            <v>0</v>
          </cell>
          <cell r="DX1286">
            <v>0</v>
          </cell>
          <cell r="DY1286">
            <v>0</v>
          </cell>
          <cell r="DZ1286">
            <v>0</v>
          </cell>
          <cell r="EA1286">
            <v>-35.404906159999882</v>
          </cell>
          <cell r="EB1286">
            <v>-119.29594794999866</v>
          </cell>
          <cell r="EC1286">
            <v>-14.052503779999824</v>
          </cell>
          <cell r="ED1286">
            <v>-472.83176595999976</v>
          </cell>
          <cell r="EE1286">
            <v>-906.60092243994586</v>
          </cell>
          <cell r="EF1286">
            <v>-540.61170599999605</v>
          </cell>
          <cell r="EG1286">
            <v>-8.8812649900010001</v>
          </cell>
          <cell r="EH1286">
            <v>-44.618078010000318</v>
          </cell>
          <cell r="EI1286">
            <v>-91.415284379996592</v>
          </cell>
          <cell r="EJ1286">
            <v>-76.676581209998403</v>
          </cell>
          <cell r="EK1286">
            <v>377.98357939999914</v>
          </cell>
          <cell r="EL1286">
            <v>-30.778432770001018</v>
          </cell>
          <cell r="EM1286">
            <v>-222.75804783999956</v>
          </cell>
          <cell r="EN1286">
            <v>-35.332629419997829</v>
          </cell>
          <cell r="EO1286">
            <v>-86.557806960001471</v>
          </cell>
          <cell r="EP1286">
            <v>-129.30104409000342</v>
          </cell>
          <cell r="EQ1286">
            <v>-17.653626169998461</v>
          </cell>
          <cell r="ER1286">
            <v>-584.56912283001293</v>
          </cell>
          <cell r="ES1286">
            <v>-219.08278609999979</v>
          </cell>
          <cell r="ET1286">
            <v>217.18427892</v>
          </cell>
          <cell r="EU1286">
            <v>-165.38408278000315</v>
          </cell>
          <cell r="EV1286">
            <v>118.34164120000059</v>
          </cell>
          <cell r="EW1286">
            <v>99.407897430000048</v>
          </cell>
          <cell r="EX1286">
            <v>-114.60499577000155</v>
          </cell>
          <cell r="EY1286">
            <v>67.269857630000843</v>
          </cell>
          <cell r="EZ1286">
            <v>-33.205613310000444</v>
          </cell>
          <cell r="FA1286">
            <v>7.077731360001053</v>
          </cell>
          <cell r="FB1286">
            <v>-243.21139195000069</v>
          </cell>
          <cell r="FC1286">
            <v>-190.50490799999898</v>
          </cell>
          <cell r="FD1286">
            <v>-127.85675146000176</v>
          </cell>
          <cell r="FE1286">
            <v>-496.58844130001671</v>
          </cell>
          <cell r="FF1286">
            <v>360.25006327000483</v>
          </cell>
          <cell r="FG1286">
            <v>-88.734487499999886</v>
          </cell>
          <cell r="FH1286">
            <v>-51.393773260000671</v>
          </cell>
          <cell r="FI1286">
            <v>-90.710456409999097</v>
          </cell>
          <cell r="FJ1286">
            <v>-118.60702204999961</v>
          </cell>
          <cell r="FK1286">
            <v>-139.50573626999994</v>
          </cell>
          <cell r="FL1286">
            <v>-131.82415033000143</v>
          </cell>
          <cell r="FM1286">
            <v>124.29791627000031</v>
          </cell>
          <cell r="FN1286">
            <v>-21.033063690001654</v>
          </cell>
          <cell r="FO1286">
            <v>-109.88078283999675</v>
          </cell>
          <cell r="FP1286">
            <v>-86.155427260000579</v>
          </cell>
          <cell r="FQ1286">
            <v>-143.29152123000313</v>
          </cell>
          <cell r="FR1286">
            <v>-1618.2476571500156</v>
          </cell>
          <cell r="FS1286">
            <v>-178.77116884000316</v>
          </cell>
          <cell r="FT1286">
            <v>-63.544334509999317</v>
          </cell>
          <cell r="FU1286">
            <v>1.3064167299999099</v>
          </cell>
          <cell r="FV1286">
            <v>-418.67041244000029</v>
          </cell>
          <cell r="FW1286">
            <v>18.800497670001278</v>
          </cell>
          <cell r="FX1286">
            <v>-61.891540930000701</v>
          </cell>
          <cell r="FY1286">
            <v>40.27614272000028</v>
          </cell>
          <cell r="FZ1286">
            <v>-113.59142659000281</v>
          </cell>
          <cell r="GA1286">
            <v>-145.13047539999934</v>
          </cell>
          <cell r="GB1286">
            <v>-54.799542889999429</v>
          </cell>
          <cell r="GC1286">
            <v>-329.2988875100018</v>
          </cell>
          <cell r="GD1286">
            <v>-312.93292515999929</v>
          </cell>
          <cell r="GE1286">
            <v>-711.33476285000506</v>
          </cell>
          <cell r="GF1286">
            <v>-361.86273423999774</v>
          </cell>
          <cell r="GG1286">
            <v>-37.200262170001224</v>
          </cell>
          <cell r="GH1286">
            <v>-86.258539659997041</v>
          </cell>
          <cell r="GI1286">
            <v>-82.555693209998935</v>
          </cell>
          <cell r="GJ1286">
            <v>-32.93826178999916</v>
          </cell>
          <cell r="GK1286">
            <v>64.496618339999259</v>
          </cell>
          <cell r="GL1286">
            <v>52.39127967999957</v>
          </cell>
          <cell r="GM1286">
            <v>-181.45244179000019</v>
          </cell>
          <cell r="GN1286">
            <v>57.813803030000599</v>
          </cell>
          <cell r="GO1286">
            <v>-34.812962159996459</v>
          </cell>
          <cell r="GP1286">
            <v>-413.50906800000121</v>
          </cell>
          <cell r="GQ1286">
            <v>344.55349911999565</v>
          </cell>
          <cell r="GR1286">
            <v>-238.10439697999391</v>
          </cell>
          <cell r="GS1286">
            <v>-209.63438741000027</v>
          </cell>
          <cell r="GT1286">
            <v>-31.647427070000049</v>
          </cell>
          <cell r="GU1286">
            <v>-241.4008501999997</v>
          </cell>
          <cell r="GV1286">
            <v>86.283760350000193</v>
          </cell>
          <cell r="GW1286">
            <v>-31.21074512999985</v>
          </cell>
          <cell r="GX1286">
            <v>-122.3337491900038</v>
          </cell>
          <cell r="GY1286">
            <v>22.308765959999619</v>
          </cell>
          <cell r="GZ1286">
            <v>88.022740389998944</v>
          </cell>
          <cell r="HA1286">
            <v>-86.63651752000078</v>
          </cell>
          <cell r="HB1286">
            <v>11.548600570000417</v>
          </cell>
          <cell r="HC1286">
            <v>-33.532281170000715</v>
          </cell>
          <cell r="HD1286">
            <v>310.12769344000026</v>
          </cell>
          <cell r="HE1286">
            <v>52.319635089996154</v>
          </cell>
          <cell r="HF1286">
            <v>56.530073070003709</v>
          </cell>
          <cell r="HG1286">
            <v>-161.49747008999839</v>
          </cell>
          <cell r="HH1286">
            <v>-137.47257670999898</v>
          </cell>
          <cell r="HI1286">
            <v>86.890724040002169</v>
          </cell>
          <cell r="HJ1286">
            <v>-11.799700620000294</v>
          </cell>
          <cell r="HK1286">
            <v>13.708745429999908</v>
          </cell>
          <cell r="HL1286">
            <v>85.83145894000063</v>
          </cell>
          <cell r="HM1286">
            <v>107.87998177000009</v>
          </cell>
          <cell r="HN1286">
            <v>92.147252410000874</v>
          </cell>
          <cell r="HO1286">
            <v>11.601735470001586</v>
          </cell>
          <cell r="HP1286">
            <v>90.924757449998651</v>
          </cell>
          <cell r="HQ1286">
            <v>-182.42534607000016</v>
          </cell>
          <cell r="HR1286">
            <v>301.28361665998818</v>
          </cell>
          <cell r="HS1286">
            <v>-129.63698371999817</v>
          </cell>
          <cell r="HT1286">
            <v>85.735145550001107</v>
          </cell>
          <cell r="HU1286">
            <v>-94.292588150001393</v>
          </cell>
          <cell r="HV1286">
            <v>-157.55171308999888</v>
          </cell>
          <cell r="HW1286">
            <v>31.920023130001937</v>
          </cell>
          <cell r="HX1286">
            <v>120.77458658000069</v>
          </cell>
          <cell r="HY1286">
            <v>113.21466578000036</v>
          </cell>
          <cell r="HZ1286">
            <v>-63.035240819998762</v>
          </cell>
          <cell r="IA1286">
            <v>52.146416569998109</v>
          </cell>
          <cell r="IB1286">
            <v>-101.0575703200011</v>
          </cell>
          <cell r="IC1286">
            <v>376.70976936000079</v>
          </cell>
          <cell r="ID1286">
            <v>66.357105789998968</v>
          </cell>
          <cell r="IE1286">
            <v>457.21972884998831</v>
          </cell>
          <cell r="IF1286">
            <v>35.72594460000073</v>
          </cell>
          <cell r="IG1286">
            <v>-107.05559786000049</v>
          </cell>
          <cell r="IH1286">
            <v>-1.9784255899994605</v>
          </cell>
          <cell r="II1286">
            <v>50.02568145999976</v>
          </cell>
          <cell r="IJ1286">
            <v>52.081762850002633</v>
          </cell>
          <cell r="IK1286">
            <v>109.4569077799988</v>
          </cell>
          <cell r="IL1286">
            <v>126.54042670000126</v>
          </cell>
          <cell r="IM1286">
            <v>10.846140319999904</v>
          </cell>
          <cell r="IN1286">
            <v>89.440462500001559</v>
          </cell>
          <cell r="IO1286">
            <v>77.855952760000946</v>
          </cell>
          <cell r="IP1286">
            <v>-184.09861755000202</v>
          </cell>
          <cell r="IQ1286">
            <v>198.37909088000015</v>
          </cell>
          <cell r="IR1286">
            <v>-174.74154636998719</v>
          </cell>
          <cell r="IS1286">
            <v>-55.813245300001654</v>
          </cell>
          <cell r="IT1286">
            <v>138.12379123999926</v>
          </cell>
          <cell r="IU1286">
            <v>-245.05472220999582</v>
          </cell>
          <cell r="IV1286">
            <v>57.343592919996809</v>
          </cell>
          <cell r="IW1286">
            <v>38.545869809999203</v>
          </cell>
          <cell r="IX1286">
            <v>70.089170849998482</v>
          </cell>
          <cell r="IY1286">
            <v>0</v>
          </cell>
          <cell r="IZ1286">
            <v>6.8155509400003211</v>
          </cell>
          <cell r="JA1286">
            <v>6.7634384400016643</v>
          </cell>
          <cell r="JB1286">
            <v>-214.86119981999946</v>
          </cell>
          <cell r="JC1286">
            <v>-56.364493700000821</v>
          </cell>
          <cell r="JD1286">
            <v>79.670700459999352</v>
          </cell>
          <cell r="JE1286">
            <v>0</v>
          </cell>
        </row>
        <row r="1287">
          <cell r="D1287" t="str">
            <v>WD_.EX.WYE._.___.TB Flats 1</v>
          </cell>
          <cell r="F1287">
            <v>0</v>
          </cell>
          <cell r="G1287">
            <v>0</v>
          </cell>
          <cell r="H1287">
            <v>-6.540575520004495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-174.04886730993167</v>
          </cell>
          <cell r="S1287">
            <v>7.3375086300075054</v>
          </cell>
          <cell r="T1287">
            <v>0</v>
          </cell>
          <cell r="U1287">
            <v>-181.38637593999738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140.67780587007292</v>
          </cell>
          <cell r="AF1287">
            <v>-3.1009223300206941</v>
          </cell>
          <cell r="AG1287">
            <v>0.32432432999485172</v>
          </cell>
          <cell r="AH1287">
            <v>0</v>
          </cell>
          <cell r="AI1287">
            <v>-229.47263823999674</v>
          </cell>
          <cell r="AJ1287">
            <v>0</v>
          </cell>
          <cell r="AK1287">
            <v>-306</v>
          </cell>
          <cell r="AL1287">
            <v>0</v>
          </cell>
          <cell r="AM1287">
            <v>0</v>
          </cell>
          <cell r="AN1287">
            <v>670.40804470000512</v>
          </cell>
          <cell r="AO1287">
            <v>0</v>
          </cell>
          <cell r="AP1287">
            <v>0</v>
          </cell>
          <cell r="AQ1287">
            <v>8.5189974100212567</v>
          </cell>
          <cell r="AR1287">
            <v>839.65963159012608</v>
          </cell>
          <cell r="AS1287">
            <v>346.08727769000689</v>
          </cell>
          <cell r="AT1287">
            <v>-0.1405405400073505</v>
          </cell>
          <cell r="AU1287">
            <v>0</v>
          </cell>
          <cell r="AV1287">
            <v>0.39118029999372084</v>
          </cell>
          <cell r="AW1287">
            <v>-10.326182889992197</v>
          </cell>
          <cell r="AX1287">
            <v>-42.163399979996029</v>
          </cell>
          <cell r="AY1287">
            <v>-3.1594937100016978</v>
          </cell>
          <cell r="AZ1287">
            <v>-17.970523919997504</v>
          </cell>
          <cell r="BA1287">
            <v>246.41705553000429</v>
          </cell>
          <cell r="BB1287">
            <v>28.42195772001287</v>
          </cell>
          <cell r="BC1287">
            <v>299.60251229998539</v>
          </cell>
          <cell r="BD1287">
            <v>-7.5002109100023517</v>
          </cell>
          <cell r="BE1287">
            <v>-2331.1233911300078</v>
          </cell>
          <cell r="BF1287">
            <v>335.54808807998779</v>
          </cell>
          <cell r="BG1287">
            <v>-1095.6224571699859</v>
          </cell>
          <cell r="BH1287">
            <v>-1853.3586568799947</v>
          </cell>
          <cell r="BI1287">
            <v>-1033.0645181800064</v>
          </cell>
          <cell r="BJ1287">
            <v>655.84908616000757</v>
          </cell>
          <cell r="BK1287">
            <v>149.27578435001487</v>
          </cell>
          <cell r="BL1287">
            <v>-2.7353953900092165</v>
          </cell>
          <cell r="BM1287">
            <v>0</v>
          </cell>
          <cell r="BN1287">
            <v>263.58759380999982</v>
          </cell>
          <cell r="BO1287">
            <v>71.37945869001851</v>
          </cell>
          <cell r="BP1287">
            <v>93.00644851999823</v>
          </cell>
          <cell r="BQ1287">
            <v>85.011176879997947</v>
          </cell>
          <cell r="BR1287">
            <v>61.062847100081854</v>
          </cell>
          <cell r="BS1287">
            <v>3761.6247113100035</v>
          </cell>
          <cell r="BT1287">
            <v>807.175303420001</v>
          </cell>
          <cell r="BU1287">
            <v>2582.3664197599937</v>
          </cell>
          <cell r="BV1287">
            <v>-1064.293299970006</v>
          </cell>
          <cell r="BW1287">
            <v>-761.9250757000118</v>
          </cell>
          <cell r="BX1287">
            <v>-888.05724501000805</v>
          </cell>
          <cell r="BY1287">
            <v>-207.85188165</v>
          </cell>
          <cell r="BZ1287">
            <v>-383.64233451000473</v>
          </cell>
          <cell r="CA1287">
            <v>435.86749785999564</v>
          </cell>
          <cell r="CB1287">
            <v>-420.96661360000144</v>
          </cell>
          <cell r="CC1287">
            <v>-855.44756294999388</v>
          </cell>
          <cell r="CD1287">
            <v>-2943.7870718599879</v>
          </cell>
          <cell r="CE1287">
            <v>-1146.5684917098843</v>
          </cell>
          <cell r="CF1287">
            <v>-495.87080953000259</v>
          </cell>
          <cell r="CG1287">
            <v>959.8882729399993</v>
          </cell>
          <cell r="CH1287">
            <v>-762.02955205000035</v>
          </cell>
          <cell r="CI1287">
            <v>335.39004193000437</v>
          </cell>
          <cell r="CJ1287">
            <v>-341.09918130000005</v>
          </cell>
          <cell r="CK1287">
            <v>415.00060353999288</v>
          </cell>
          <cell r="CL1287">
            <v>873.64306457000202</v>
          </cell>
          <cell r="CM1287">
            <v>-7.0088608299993211</v>
          </cell>
          <cell r="CN1287">
            <v>0</v>
          </cell>
          <cell r="CO1287">
            <v>448.83328713999072</v>
          </cell>
          <cell r="CP1287">
            <v>-1259.0073907000187</v>
          </cell>
          <cell r="CQ1287">
            <v>-1314.3079674199907</v>
          </cell>
          <cell r="CR1287">
            <v>-2923.4509993501124</v>
          </cell>
          <cell r="CS1287">
            <v>-2603.1350212499965</v>
          </cell>
          <cell r="CT1287">
            <v>-733.02307815000677</v>
          </cell>
          <cell r="CU1287">
            <v>762.34383804001845</v>
          </cell>
          <cell r="CV1287">
            <v>576.26163775999885</v>
          </cell>
          <cell r="CW1287">
            <v>1625.7578738499942</v>
          </cell>
          <cell r="CX1287">
            <v>-119.54902030999801</v>
          </cell>
          <cell r="CY1287">
            <v>-292.26915927999653</v>
          </cell>
          <cell r="CZ1287">
            <v>-287.33878974999607</v>
          </cell>
          <cell r="DA1287">
            <v>308.81717068999933</v>
          </cell>
          <cell r="DB1287">
            <v>-388.39348151999729</v>
          </cell>
          <cell r="DC1287">
            <v>-1994.5105451300042</v>
          </cell>
          <cell r="DD1287">
            <v>221.5875756999958</v>
          </cell>
          <cell r="DE1287">
            <v>5466.159827239986</v>
          </cell>
          <cell r="DF1287">
            <v>-543.70713989000797</v>
          </cell>
          <cell r="DG1287">
            <v>1039.0421631499994</v>
          </cell>
          <cell r="DH1287">
            <v>-1039.4712161199932</v>
          </cell>
          <cell r="DI1287">
            <v>578.44963056000415</v>
          </cell>
          <cell r="DJ1287">
            <v>1202.3149318100041</v>
          </cell>
          <cell r="DK1287">
            <v>334.65430528999423</v>
          </cell>
          <cell r="DL1287">
            <v>-665.7005371300038</v>
          </cell>
          <cell r="DM1287">
            <v>-499.94291289999819</v>
          </cell>
          <cell r="DN1287">
            <v>-5.8742568800043955</v>
          </cell>
          <cell r="DO1287">
            <v>-132.08263203999377</v>
          </cell>
          <cell r="DP1287">
            <v>1449.8770888599975</v>
          </cell>
          <cell r="DQ1287">
            <v>3748.6004025299917</v>
          </cell>
          <cell r="DR1287">
            <v>139.78422586002853</v>
          </cell>
          <cell r="DS1287">
            <v>232.91590917999565</v>
          </cell>
          <cell r="DT1287">
            <v>-271.62365856999895</v>
          </cell>
          <cell r="DU1287">
            <v>75.54019407001033</v>
          </cell>
          <cell r="DV1287">
            <v>479.57293886000843</v>
          </cell>
          <cell r="DW1287">
            <v>-160.82397774000128</v>
          </cell>
          <cell r="DX1287">
            <v>760.90732749999006</v>
          </cell>
          <cell r="DY1287">
            <v>-314.25993168999412</v>
          </cell>
          <cell r="DZ1287">
            <v>-322.26074424999024</v>
          </cell>
          <cell r="EA1287">
            <v>-465.76986223000495</v>
          </cell>
          <cell r="EB1287">
            <v>-576.84688067999377</v>
          </cell>
          <cell r="EC1287">
            <v>498.41446870000073</v>
          </cell>
          <cell r="ED1287">
            <v>204.01844270999572</v>
          </cell>
          <cell r="EE1287">
            <v>4166.9297977499664</v>
          </cell>
          <cell r="EF1287">
            <v>12.821449329989264</v>
          </cell>
          <cell r="EG1287">
            <v>-1512.4960992099877</v>
          </cell>
          <cell r="EH1287">
            <v>-1296.7516617599977</v>
          </cell>
          <cell r="EI1287">
            <v>452.75246370000241</v>
          </cell>
          <cell r="EJ1287">
            <v>-266.66711383000074</v>
          </cell>
          <cell r="EK1287">
            <v>-755.41030750000209</v>
          </cell>
          <cell r="EL1287">
            <v>24.602112309999939</v>
          </cell>
          <cell r="EM1287">
            <v>961.28718769001352</v>
          </cell>
          <cell r="EN1287">
            <v>157.63485427999694</v>
          </cell>
          <cell r="EO1287">
            <v>2090.84469772999</v>
          </cell>
          <cell r="EP1287">
            <v>964.56358564998663</v>
          </cell>
          <cell r="EQ1287">
            <v>3333.7486293599941</v>
          </cell>
          <cell r="ER1287">
            <v>-6675.3546608199249</v>
          </cell>
          <cell r="ES1287">
            <v>-857.83212233999802</v>
          </cell>
          <cell r="ET1287">
            <v>-1042.613388239999</v>
          </cell>
          <cell r="EU1287">
            <v>-67.395304469995608</v>
          </cell>
          <cell r="EV1287">
            <v>-613.02440654000384</v>
          </cell>
          <cell r="EW1287">
            <v>493.91226037999877</v>
          </cell>
          <cell r="EX1287">
            <v>318.22351017999972</v>
          </cell>
          <cell r="EY1287">
            <v>-1243.4487136000171</v>
          </cell>
          <cell r="EZ1287">
            <v>-58.06305770000472</v>
          </cell>
          <cell r="FA1287">
            <v>-87.154846439996618</v>
          </cell>
          <cell r="FB1287">
            <v>697.28195783000774</v>
          </cell>
          <cell r="FC1287">
            <v>-1609.2294297299959</v>
          </cell>
          <cell r="FD1287">
            <v>-2606.0111201500004</v>
          </cell>
          <cell r="FE1287">
            <v>-1953.0122419599793</v>
          </cell>
          <cell r="FF1287">
            <v>-1912.8943633700037</v>
          </cell>
          <cell r="FG1287">
            <v>-266.25343368999529</v>
          </cell>
          <cell r="FH1287">
            <v>-1279.9073292199937</v>
          </cell>
          <cell r="FI1287">
            <v>-272.99837131000822</v>
          </cell>
          <cell r="FJ1287">
            <v>367.84507508000024</v>
          </cell>
          <cell r="FK1287">
            <v>634.17008443999657</v>
          </cell>
          <cell r="FL1287">
            <v>111.64864608000062</v>
          </cell>
          <cell r="FM1287">
            <v>234.50540983999599</v>
          </cell>
          <cell r="FN1287">
            <v>517.9554130799952</v>
          </cell>
          <cell r="FO1287">
            <v>-216.62817499999801</v>
          </cell>
          <cell r="FP1287">
            <v>-351.20206387000508</v>
          </cell>
          <cell r="FQ1287">
            <v>480.74686598001426</v>
          </cell>
          <cell r="FR1287">
            <v>-8995.1005091999541</v>
          </cell>
          <cell r="FS1287">
            <v>-987.7653453600069</v>
          </cell>
          <cell r="FT1287">
            <v>-307.14547458000015</v>
          </cell>
          <cell r="FU1287">
            <v>-455.97676845000387</v>
          </cell>
          <cell r="FV1287">
            <v>270.70925953999904</v>
          </cell>
          <cell r="FW1287">
            <v>-253.38336467000045</v>
          </cell>
          <cell r="FX1287">
            <v>-656.66527237999981</v>
          </cell>
          <cell r="FY1287">
            <v>-238.13471836000099</v>
          </cell>
          <cell r="FZ1287">
            <v>-562.57026509000207</v>
          </cell>
          <cell r="GA1287">
            <v>467.44500332999814</v>
          </cell>
          <cell r="GB1287">
            <v>-634.83641520998935</v>
          </cell>
          <cell r="GC1287">
            <v>-2996.4539547899985</v>
          </cell>
          <cell r="GD1287">
            <v>-2640.3231931799965</v>
          </cell>
          <cell r="GE1287">
            <v>-2610.2958379700431</v>
          </cell>
          <cell r="GF1287">
            <v>466.81018131000747</v>
          </cell>
          <cell r="GG1287">
            <v>41.609621459996561</v>
          </cell>
          <cell r="GH1287">
            <v>-715.1438885000025</v>
          </cell>
          <cell r="GI1287">
            <v>171.3246597399957</v>
          </cell>
          <cell r="GJ1287">
            <v>211.45315183999628</v>
          </cell>
          <cell r="GK1287">
            <v>-375.06826502000331</v>
          </cell>
          <cell r="GL1287">
            <v>766.75771737000468</v>
          </cell>
          <cell r="GM1287">
            <v>-931.19283899999573</v>
          </cell>
          <cell r="GN1287">
            <v>-93.072048679998261</v>
          </cell>
          <cell r="GO1287">
            <v>-1051.2530345099949</v>
          </cell>
          <cell r="GP1287">
            <v>205.5157009399918</v>
          </cell>
          <cell r="GQ1287">
            <v>-1308.0367949200045</v>
          </cell>
          <cell r="GR1287">
            <v>1559.706457089982</v>
          </cell>
          <cell r="GS1287">
            <v>867.95110744998965</v>
          </cell>
          <cell r="GT1287">
            <v>242.03007570000045</v>
          </cell>
          <cell r="GU1287">
            <v>420.04534396000236</v>
          </cell>
          <cell r="GV1287">
            <v>136.1566897699995</v>
          </cell>
          <cell r="GW1287">
            <v>-17.479786160001822</v>
          </cell>
          <cell r="GX1287">
            <v>159.74107360999915</v>
          </cell>
          <cell r="GY1287">
            <v>-124.34116876000189</v>
          </cell>
          <cell r="GZ1287">
            <v>-553.13738111000202</v>
          </cell>
          <cell r="HA1287">
            <v>-194.1294042100053</v>
          </cell>
          <cell r="HB1287">
            <v>188.91826975998993</v>
          </cell>
          <cell r="HC1287">
            <v>776.66920407999714</v>
          </cell>
          <cell r="HD1287">
            <v>-342.71756699999969</v>
          </cell>
          <cell r="HE1287">
            <v>1379.1889978199615</v>
          </cell>
          <cell r="HF1287">
            <v>-404.51093349000439</v>
          </cell>
          <cell r="HG1287">
            <v>-544.19259928999963</v>
          </cell>
          <cell r="HH1287">
            <v>1682.1173047200136</v>
          </cell>
          <cell r="HI1287">
            <v>808.88409024000066</v>
          </cell>
          <cell r="HJ1287">
            <v>385.46009089999643</v>
          </cell>
          <cell r="HK1287">
            <v>-134.19802577999508</v>
          </cell>
          <cell r="HL1287">
            <v>484.45775881999725</v>
          </cell>
          <cell r="HM1287">
            <v>82.801650899997185</v>
          </cell>
          <cell r="HN1287">
            <v>259.39393430999917</v>
          </cell>
          <cell r="HO1287">
            <v>-309.73843591000332</v>
          </cell>
          <cell r="HP1287">
            <v>482.78739409999253</v>
          </cell>
          <cell r="HQ1287">
            <v>-1414.0732316999929</v>
          </cell>
          <cell r="HR1287">
            <v>-733.32796493987553</v>
          </cell>
          <cell r="HS1287">
            <v>-375.63441139000497</v>
          </cell>
          <cell r="HT1287">
            <v>-57.607789049994608</v>
          </cell>
          <cell r="HU1287">
            <v>-404.02516135999758</v>
          </cell>
          <cell r="HV1287">
            <v>195.13221499000065</v>
          </cell>
          <cell r="HW1287">
            <v>214.62921885000833</v>
          </cell>
          <cell r="HX1287">
            <v>-458.11956038000062</v>
          </cell>
          <cell r="HY1287">
            <v>-397.62518552999973</v>
          </cell>
          <cell r="HZ1287">
            <v>376.94581737999761</v>
          </cell>
          <cell r="IA1287">
            <v>305.36290406999979</v>
          </cell>
          <cell r="IB1287">
            <v>332.17610460001015</v>
          </cell>
          <cell r="IC1287">
            <v>287.67913848000171</v>
          </cell>
          <cell r="ID1287">
            <v>-752.24125559999447</v>
          </cell>
          <cell r="IE1287">
            <v>-1007.5605558800162</v>
          </cell>
          <cell r="IF1287">
            <v>-283.28353454999888</v>
          </cell>
          <cell r="IG1287">
            <v>-339.42880647999846</v>
          </cell>
          <cell r="IH1287">
            <v>372.10251527000946</v>
          </cell>
          <cell r="II1287">
            <v>-439.16971504000321</v>
          </cell>
          <cell r="IJ1287">
            <v>-93.237871940000332</v>
          </cell>
          <cell r="IK1287">
            <v>-680.94452485000147</v>
          </cell>
          <cell r="IL1287">
            <v>-230.32652904000861</v>
          </cell>
          <cell r="IM1287">
            <v>-229.73749029000101</v>
          </cell>
          <cell r="IN1287">
            <v>148.53264012000363</v>
          </cell>
          <cell r="IO1287">
            <v>-294.19872960000066</v>
          </cell>
          <cell r="IP1287">
            <v>847.5638052500035</v>
          </cell>
          <cell r="IQ1287">
            <v>214.56768526999986</v>
          </cell>
          <cell r="IR1287">
            <v>1378.1851893598796</v>
          </cell>
          <cell r="IS1287">
            <v>209.83976950000215</v>
          </cell>
          <cell r="IT1287">
            <v>163.67191018999802</v>
          </cell>
          <cell r="IU1287">
            <v>-81.460678830007964</v>
          </cell>
          <cell r="IV1287">
            <v>265.82096262000414</v>
          </cell>
          <cell r="IW1287">
            <v>-542.22842621000382</v>
          </cell>
          <cell r="IX1287">
            <v>30.256236130000616</v>
          </cell>
          <cell r="IY1287">
            <v>-99.268925150008727</v>
          </cell>
          <cell r="IZ1287">
            <v>63.483099459997902</v>
          </cell>
          <cell r="JA1287">
            <v>-226.2923784199993</v>
          </cell>
          <cell r="JB1287">
            <v>878.46264614000393</v>
          </cell>
          <cell r="JC1287">
            <v>177.28152856000088</v>
          </cell>
          <cell r="JD1287">
            <v>538.6194453700009</v>
          </cell>
          <cell r="JE1287">
            <v>0</v>
          </cell>
        </row>
        <row r="1288">
          <cell r="D1288" t="str">
            <v>WD_.EX.WYE._.___.TB Flats 2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27.568872629897669</v>
          </cell>
          <cell r="S1288">
            <v>4.6957093599921791</v>
          </cell>
          <cell r="T1288">
            <v>0</v>
          </cell>
          <cell r="U1288">
            <v>-7.9744361600023694</v>
          </cell>
          <cell r="V1288">
            <v>30.655305570006021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-4.2912858999989112</v>
          </cell>
          <cell r="AB1288">
            <v>4.4835797599953366</v>
          </cell>
          <cell r="AC1288">
            <v>0</v>
          </cell>
          <cell r="AD1288">
            <v>0</v>
          </cell>
          <cell r="AE1288">
            <v>400.32778391998727</v>
          </cell>
          <cell r="AF1288">
            <v>9.2448590799904196</v>
          </cell>
          <cell r="AG1288">
            <v>-0.31891891000850592</v>
          </cell>
          <cell r="AH1288">
            <v>0.10075299999880372</v>
          </cell>
          <cell r="AI1288">
            <v>271.33079374000954</v>
          </cell>
          <cell r="AJ1288">
            <v>0</v>
          </cell>
          <cell r="AK1288">
            <v>387.27038477999304</v>
          </cell>
          <cell r="AL1288">
            <v>0</v>
          </cell>
          <cell r="AM1288">
            <v>0</v>
          </cell>
          <cell r="AN1288">
            <v>-268.81523362999724</v>
          </cell>
          <cell r="AO1288">
            <v>0</v>
          </cell>
          <cell r="AP1288">
            <v>0</v>
          </cell>
          <cell r="AQ1288">
            <v>1.515145860001212</v>
          </cell>
          <cell r="AR1288">
            <v>103.01845634996425</v>
          </cell>
          <cell r="AS1288">
            <v>-372.44991244999983</v>
          </cell>
          <cell r="AT1288">
            <v>-15.989807470003143</v>
          </cell>
          <cell r="AU1288">
            <v>-10.167532089995802</v>
          </cell>
          <cell r="AV1288">
            <v>7.5597865099989576</v>
          </cell>
          <cell r="AW1288">
            <v>-214.90792831999352</v>
          </cell>
          <cell r="AX1288">
            <v>369.17801796999993</v>
          </cell>
          <cell r="AY1288">
            <v>193.99999999999636</v>
          </cell>
          <cell r="AZ1288">
            <v>137.00566269000046</v>
          </cell>
          <cell r="BA1288">
            <v>-132.08086588999868</v>
          </cell>
          <cell r="BB1288">
            <v>6.547791259989026</v>
          </cell>
          <cell r="BC1288">
            <v>-622.99142269000731</v>
          </cell>
          <cell r="BD1288">
            <v>757.31466683000326</v>
          </cell>
          <cell r="BE1288">
            <v>3624.3771844900912</v>
          </cell>
          <cell r="BF1288">
            <v>411.53580619000422</v>
          </cell>
          <cell r="BG1288">
            <v>654.37871616999837</v>
          </cell>
          <cell r="BH1288">
            <v>701.00766899999871</v>
          </cell>
          <cell r="BI1288">
            <v>406.3599106699985</v>
          </cell>
          <cell r="BJ1288">
            <v>1004.2154611799997</v>
          </cell>
          <cell r="BK1288">
            <v>-928.28084462000697</v>
          </cell>
          <cell r="BL1288">
            <v>0</v>
          </cell>
          <cell r="BM1288">
            <v>0</v>
          </cell>
          <cell r="BN1288">
            <v>240.79993850000028</v>
          </cell>
          <cell r="BO1288">
            <v>1371.6201801700008</v>
          </cell>
          <cell r="BP1288">
            <v>-56.000227459997404</v>
          </cell>
          <cell r="BQ1288">
            <v>-181.25942531000328</v>
          </cell>
          <cell r="BR1288">
            <v>-1798.0359714399092</v>
          </cell>
          <cell r="BS1288">
            <v>-1292.5883984399916</v>
          </cell>
          <cell r="BT1288">
            <v>-94.228901150003367</v>
          </cell>
          <cell r="BU1288">
            <v>-54.096097189991269</v>
          </cell>
          <cell r="BV1288">
            <v>1593.1280105900005</v>
          </cell>
          <cell r="BW1288">
            <v>-369.10345061000407</v>
          </cell>
          <cell r="BX1288">
            <v>-272.60137811999812</v>
          </cell>
          <cell r="BY1288">
            <v>-23.496553919998405</v>
          </cell>
          <cell r="BZ1288">
            <v>-385.6332585300006</v>
          </cell>
          <cell r="CA1288">
            <v>-376.76973529999304</v>
          </cell>
          <cell r="CB1288">
            <v>112.59687963000761</v>
          </cell>
          <cell r="CC1288">
            <v>-1185.6036238700108</v>
          </cell>
          <cell r="CD1288">
            <v>550.36053547000483</v>
          </cell>
          <cell r="CE1288">
            <v>412.22783379006432</v>
          </cell>
          <cell r="CF1288">
            <v>624.67208869000751</v>
          </cell>
          <cell r="CG1288">
            <v>-348.22321716000442</v>
          </cell>
          <cell r="CH1288">
            <v>281.6781764800071</v>
          </cell>
          <cell r="CI1288">
            <v>307.83888543999637</v>
          </cell>
          <cell r="CJ1288">
            <v>-202.75923785000487</v>
          </cell>
          <cell r="CK1288">
            <v>-482.21835682000165</v>
          </cell>
          <cell r="CL1288">
            <v>563.6636896500022</v>
          </cell>
          <cell r="CM1288">
            <v>0</v>
          </cell>
          <cell r="CN1288">
            <v>93.804899229999137</v>
          </cell>
          <cell r="CO1288">
            <v>-669.96163573998638</v>
          </cell>
          <cell r="CP1288">
            <v>-99.507320339995204</v>
          </cell>
          <cell r="CQ1288">
            <v>343.23986221001542</v>
          </cell>
          <cell r="CR1288">
            <v>-428.31909468997037</v>
          </cell>
          <cell r="CS1288">
            <v>1182.5495116800157</v>
          </cell>
          <cell r="CT1288">
            <v>-792.92764013000487</v>
          </cell>
          <cell r="CU1288">
            <v>154.74236853999537</v>
          </cell>
          <cell r="CV1288">
            <v>-294.04428324000401</v>
          </cell>
          <cell r="CW1288">
            <v>-268.84289881999939</v>
          </cell>
          <cell r="CX1288">
            <v>153.82367274999706</v>
          </cell>
          <cell r="CY1288">
            <v>-134.58776848999696</v>
          </cell>
          <cell r="CZ1288">
            <v>202.02546090999749</v>
          </cell>
          <cell r="DA1288">
            <v>-702.2063502700039</v>
          </cell>
          <cell r="DB1288">
            <v>285.96843277999869</v>
          </cell>
          <cell r="DC1288">
            <v>435.37321243999759</v>
          </cell>
          <cell r="DD1288">
            <v>-650.19281284000681</v>
          </cell>
          <cell r="DE1288">
            <v>-1976.3849351699464</v>
          </cell>
          <cell r="DF1288">
            <v>-49.903400809998857</v>
          </cell>
          <cell r="DG1288">
            <v>-87.221118550005485</v>
          </cell>
          <cell r="DH1288">
            <v>-941.29390678000345</v>
          </cell>
          <cell r="DI1288">
            <v>476.29530314001022</v>
          </cell>
          <cell r="DJ1288">
            <v>-1030.0283960099987</v>
          </cell>
          <cell r="DK1288">
            <v>-94.991593970004033</v>
          </cell>
          <cell r="DL1288">
            <v>494.44840047999605</v>
          </cell>
          <cell r="DM1288">
            <v>205.91922664999947</v>
          </cell>
          <cell r="DN1288">
            <v>154.33134763999624</v>
          </cell>
          <cell r="DO1288">
            <v>1140.3154620700006</v>
          </cell>
          <cell r="DP1288">
            <v>-684.58623919999809</v>
          </cell>
          <cell r="DQ1288">
            <v>-1559.670019829995</v>
          </cell>
          <cell r="DR1288">
            <v>-1325.6675461999839</v>
          </cell>
          <cell r="DS1288">
            <v>212.56691828000476</v>
          </cell>
          <cell r="DT1288">
            <v>353.52789978999863</v>
          </cell>
          <cell r="DU1288">
            <v>-304.40974773999551</v>
          </cell>
          <cell r="DV1288">
            <v>-1133.866764830007</v>
          </cell>
          <cell r="DW1288">
            <v>704.75947617999918</v>
          </cell>
          <cell r="DX1288">
            <v>6.8758908500021789</v>
          </cell>
          <cell r="DY1288">
            <v>40.88172060999932</v>
          </cell>
          <cell r="DZ1288">
            <v>293.67316158999893</v>
          </cell>
          <cell r="EA1288">
            <v>679.52908967000258</v>
          </cell>
          <cell r="EB1288">
            <v>-217.87982003999059</v>
          </cell>
          <cell r="EC1288">
            <v>99.748714600005769</v>
          </cell>
          <cell r="ED1288">
            <v>-2061.0740851600021</v>
          </cell>
          <cell r="EE1288">
            <v>3548.2780025300453</v>
          </cell>
          <cell r="EF1288">
            <v>1041.0827349499887</v>
          </cell>
          <cell r="EG1288">
            <v>368.29350812000121</v>
          </cell>
          <cell r="EH1288">
            <v>596.9317770900052</v>
          </cell>
          <cell r="EI1288">
            <v>-1228.873195919994</v>
          </cell>
          <cell r="EJ1288">
            <v>65.857936519998475</v>
          </cell>
          <cell r="EK1288">
            <v>877.01303709999775</v>
          </cell>
          <cell r="EL1288">
            <v>-513.25755483999819</v>
          </cell>
          <cell r="EM1288">
            <v>-371.88980464000269</v>
          </cell>
          <cell r="EN1288">
            <v>55.077180539999972</v>
          </cell>
          <cell r="EO1288">
            <v>2446.2231701499913</v>
          </cell>
          <cell r="EP1288">
            <v>52.31559398000536</v>
          </cell>
          <cell r="EQ1288">
            <v>159.50361947999772</v>
          </cell>
          <cell r="ER1288">
            <v>-5412.1601059600071</v>
          </cell>
          <cell r="ES1288">
            <v>-547.17440088999865</v>
          </cell>
          <cell r="ET1288">
            <v>-333.85350712000036</v>
          </cell>
          <cell r="EU1288">
            <v>-501.76301524999508</v>
          </cell>
          <cell r="EV1288">
            <v>-176.81864529999893</v>
          </cell>
          <cell r="EW1288">
            <v>-664.79258592000042</v>
          </cell>
          <cell r="EX1288">
            <v>-171.76208818999658</v>
          </cell>
          <cell r="EY1288">
            <v>91.344452940000338</v>
          </cell>
          <cell r="EZ1288">
            <v>-420.67831231000127</v>
          </cell>
          <cell r="FA1288">
            <v>-256.0873512800008</v>
          </cell>
          <cell r="FB1288">
            <v>-839.81876429999829</v>
          </cell>
          <cell r="FC1288">
            <v>-1506.863177029998</v>
          </cell>
          <cell r="FD1288">
            <v>-83.892711310010782</v>
          </cell>
          <cell r="FE1288">
            <v>-1230.7141598300077</v>
          </cell>
          <cell r="FF1288">
            <v>353.09827987000244</v>
          </cell>
          <cell r="FG1288">
            <v>142.04372700000022</v>
          </cell>
          <cell r="FH1288">
            <v>-465.57203692999974</v>
          </cell>
          <cell r="FI1288">
            <v>-364.89211360000081</v>
          </cell>
          <cell r="FJ1288">
            <v>-250.93761525999798</v>
          </cell>
          <cell r="FK1288">
            <v>-466.26065489000212</v>
          </cell>
          <cell r="FL1288">
            <v>111.87454893999529</v>
          </cell>
          <cell r="FM1288">
            <v>-218.6253390699967</v>
          </cell>
          <cell r="FN1288">
            <v>-19.002072089999274</v>
          </cell>
          <cell r="FO1288">
            <v>-162.36567584000295</v>
          </cell>
          <cell r="FP1288">
            <v>713.1309162600046</v>
          </cell>
          <cell r="FQ1288">
            <v>-603.20612421999613</v>
          </cell>
          <cell r="FR1288">
            <v>-4385.1459272799548</v>
          </cell>
          <cell r="FS1288">
            <v>1371.9795183499955</v>
          </cell>
          <cell r="FT1288">
            <v>-570.38223206000112</v>
          </cell>
          <cell r="FU1288">
            <v>-248.74420950999775</v>
          </cell>
          <cell r="FV1288">
            <v>-195.85948168999857</v>
          </cell>
          <cell r="FW1288">
            <v>274.35954835999655</v>
          </cell>
          <cell r="FX1288">
            <v>-36.440141779999976</v>
          </cell>
          <cell r="FY1288">
            <v>-165.2896383000043</v>
          </cell>
          <cell r="FZ1288">
            <v>-598.05036871999982</v>
          </cell>
          <cell r="GA1288">
            <v>-140.55935726999996</v>
          </cell>
          <cell r="GB1288">
            <v>-1623.2418280900019</v>
          </cell>
          <cell r="GC1288">
            <v>47.688425079999433</v>
          </cell>
          <cell r="GD1288">
            <v>-2500.6061616499937</v>
          </cell>
          <cell r="GE1288">
            <v>-1880.9122634299565</v>
          </cell>
          <cell r="GF1288">
            <v>-129.83540936000281</v>
          </cell>
          <cell r="GG1288">
            <v>-420.28048979999949</v>
          </cell>
          <cell r="GH1288">
            <v>-49.289471909993154</v>
          </cell>
          <cell r="GI1288">
            <v>-226.67121482999755</v>
          </cell>
          <cell r="GJ1288">
            <v>-94.234038300000975</v>
          </cell>
          <cell r="GK1288">
            <v>-134.05106628999783</v>
          </cell>
          <cell r="GL1288">
            <v>-294.65966466999816</v>
          </cell>
          <cell r="GM1288">
            <v>-160.98290162999547</v>
          </cell>
          <cell r="GN1288">
            <v>-112.52546934999918</v>
          </cell>
          <cell r="GO1288">
            <v>142.085128480001</v>
          </cell>
          <cell r="GP1288">
            <v>-525.70419436000157</v>
          </cell>
          <cell r="GQ1288">
            <v>125.23652859000322</v>
          </cell>
          <cell r="GR1288">
            <v>-709.92627902998356</v>
          </cell>
          <cell r="GS1288">
            <v>-796.52972281999246</v>
          </cell>
          <cell r="GT1288">
            <v>125.41670312000497</v>
          </cell>
          <cell r="GU1288">
            <v>71.506968210003834</v>
          </cell>
          <cell r="GV1288">
            <v>-32.91115598000215</v>
          </cell>
          <cell r="GW1288">
            <v>-353.04280762000053</v>
          </cell>
          <cell r="GX1288">
            <v>196.59367277999627</v>
          </cell>
          <cell r="GY1288">
            <v>-379.94191916000273</v>
          </cell>
          <cell r="GZ1288">
            <v>-95.408267290000367</v>
          </cell>
          <cell r="HA1288">
            <v>-415.0984435900009</v>
          </cell>
          <cell r="HB1288">
            <v>-187.47627952000039</v>
          </cell>
          <cell r="HC1288">
            <v>380.71172105000369</v>
          </cell>
          <cell r="HD1288">
            <v>776.25325179000356</v>
          </cell>
          <cell r="HE1288">
            <v>-215.24769935003133</v>
          </cell>
          <cell r="HF1288">
            <v>414.44383519000621</v>
          </cell>
          <cell r="HG1288">
            <v>25.30661732000226</v>
          </cell>
          <cell r="HH1288">
            <v>-173.61991941000088</v>
          </cell>
          <cell r="HI1288">
            <v>261.75263580000319</v>
          </cell>
          <cell r="HJ1288">
            <v>-531.00362612000754</v>
          </cell>
          <cell r="HK1288">
            <v>-300.4581559899998</v>
          </cell>
          <cell r="HL1288">
            <v>-321.70169686000008</v>
          </cell>
          <cell r="HM1288">
            <v>-378.95104071000242</v>
          </cell>
          <cell r="HN1288">
            <v>144.72935320000033</v>
          </cell>
          <cell r="HO1288">
            <v>-41.153757320003933</v>
          </cell>
          <cell r="HP1288">
            <v>-554.68888770999183</v>
          </cell>
          <cell r="HQ1288">
            <v>1240.0969432600032</v>
          </cell>
          <cell r="HR1288">
            <v>-207.03602499997942</v>
          </cell>
          <cell r="HS1288">
            <v>294.54721016000258</v>
          </cell>
          <cell r="HT1288">
            <v>-113.89564949000487</v>
          </cell>
          <cell r="HU1288">
            <v>503.44039363000047</v>
          </cell>
          <cell r="HV1288">
            <v>-169.11192031999963</v>
          </cell>
          <cell r="HW1288">
            <v>319.7983347200061</v>
          </cell>
          <cell r="HX1288">
            <v>-95.144035560002521</v>
          </cell>
          <cell r="HY1288">
            <v>-204.48973521999869</v>
          </cell>
          <cell r="HZ1288">
            <v>-224.5194139799969</v>
          </cell>
          <cell r="IA1288">
            <v>-192.94531079999615</v>
          </cell>
          <cell r="IB1288">
            <v>110.74500847000309</v>
          </cell>
          <cell r="IC1288">
            <v>-545.64366979000624</v>
          </cell>
          <cell r="ID1288">
            <v>110.1827631799988</v>
          </cell>
          <cell r="IE1288">
            <v>1693.5585624199884</v>
          </cell>
          <cell r="IF1288">
            <v>280.24344642999858</v>
          </cell>
          <cell r="IG1288">
            <v>110.35811327999909</v>
          </cell>
          <cell r="IH1288">
            <v>193.74426753999796</v>
          </cell>
          <cell r="II1288">
            <v>595.0082644900067</v>
          </cell>
          <cell r="IJ1288">
            <v>-130.05329618999895</v>
          </cell>
          <cell r="IK1288">
            <v>-26.937777489998552</v>
          </cell>
          <cell r="IL1288">
            <v>-170.48228301000199</v>
          </cell>
          <cell r="IM1288">
            <v>264.37345384000218</v>
          </cell>
          <cell r="IN1288">
            <v>390.72203890999845</v>
          </cell>
          <cell r="IO1288">
            <v>29.086910599999101</v>
          </cell>
          <cell r="IP1288">
            <v>-130.91317676000472</v>
          </cell>
          <cell r="IQ1288">
            <v>288.40860078000151</v>
          </cell>
          <cell r="IR1288">
            <v>-123.48398235000786</v>
          </cell>
          <cell r="IS1288">
            <v>-70.3544720600039</v>
          </cell>
          <cell r="IT1288">
            <v>-269.69237507999787</v>
          </cell>
          <cell r="IU1288">
            <v>48.658340009998938</v>
          </cell>
          <cell r="IV1288">
            <v>-391.12377868999829</v>
          </cell>
          <cell r="IW1288">
            <v>414.12796967000031</v>
          </cell>
          <cell r="IX1288">
            <v>166.19589613000426</v>
          </cell>
          <cell r="IY1288">
            <v>0</v>
          </cell>
          <cell r="IZ1288">
            <v>-163.48887014999855</v>
          </cell>
          <cell r="JA1288">
            <v>98.730308979997062</v>
          </cell>
          <cell r="JB1288">
            <v>7.54943572999764</v>
          </cell>
          <cell r="JC1288">
            <v>-83.22146893000172</v>
          </cell>
          <cell r="JD1288">
            <v>119.1350320399979</v>
          </cell>
          <cell r="JE1288">
            <v>0</v>
          </cell>
        </row>
        <row r="1289">
          <cell r="D1289" t="str">
            <v>WD_.EX.WYE._.REP.Dunlap 1</v>
          </cell>
          <cell r="F1289">
            <v>0</v>
          </cell>
          <cell r="G1289">
            <v>0</v>
          </cell>
          <cell r="H1289">
            <v>-1.000000000007276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146.45037366007455</v>
          </cell>
          <cell r="S1289">
            <v>111</v>
          </cell>
          <cell r="T1289">
            <v>0</v>
          </cell>
          <cell r="U1289">
            <v>148.99302533000446</v>
          </cell>
          <cell r="V1289">
            <v>-3.8297116000030655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-109.7129400699996</v>
          </cell>
          <cell r="AC1289">
            <v>0</v>
          </cell>
          <cell r="AD1289">
            <v>0</v>
          </cell>
          <cell r="AE1289">
            <v>-77.353867509984411</v>
          </cell>
          <cell r="AF1289">
            <v>-2.0947330800045165</v>
          </cell>
          <cell r="AG1289">
            <v>-7.567568000376923E-2</v>
          </cell>
          <cell r="AH1289">
            <v>53.020915289998811</v>
          </cell>
          <cell r="AI1289">
            <v>375.38497749999806</v>
          </cell>
          <cell r="AJ1289">
            <v>-222</v>
          </cell>
          <cell r="AK1289">
            <v>-199.43919071999699</v>
          </cell>
          <cell r="AL1289">
            <v>0</v>
          </cell>
          <cell r="AM1289">
            <v>0</v>
          </cell>
          <cell r="AN1289">
            <v>-82.150160820001474</v>
          </cell>
          <cell r="AO1289">
            <v>0</v>
          </cell>
          <cell r="AP1289">
            <v>0</v>
          </cell>
          <cell r="AQ1289">
            <v>0</v>
          </cell>
          <cell r="AR1289">
            <v>282.07395877997624</v>
          </cell>
          <cell r="AS1289">
            <v>218.16198786000314</v>
          </cell>
          <cell r="AT1289">
            <v>2.7027030002500396E-2</v>
          </cell>
          <cell r="AU1289">
            <v>-108.34658375999425</v>
          </cell>
          <cell r="AV1289">
            <v>-7.0984633499974734</v>
          </cell>
          <cell r="AW1289">
            <v>-211.37974729999769</v>
          </cell>
          <cell r="AX1289">
            <v>102.90082475999588</v>
          </cell>
          <cell r="AY1289">
            <v>-11.927806520005106</v>
          </cell>
          <cell r="AZ1289">
            <v>-104.11502907999966</v>
          </cell>
          <cell r="BA1289">
            <v>1.522326640002575</v>
          </cell>
          <cell r="BB1289">
            <v>-72.035530850000214</v>
          </cell>
          <cell r="BC1289">
            <v>127.93145700999594</v>
          </cell>
          <cell r="BD1289">
            <v>346.43349634000333</v>
          </cell>
          <cell r="BE1289">
            <v>-251.7548266100348</v>
          </cell>
          <cell r="BF1289">
            <v>-323.57444262998615</v>
          </cell>
          <cell r="BG1289">
            <v>-200.34278419000111</v>
          </cell>
          <cell r="BH1289">
            <v>-599.71711956999206</v>
          </cell>
          <cell r="BI1289">
            <v>363.49949887999537</v>
          </cell>
          <cell r="BJ1289">
            <v>145.1769518000001</v>
          </cell>
          <cell r="BK1289">
            <v>-524.75023749999673</v>
          </cell>
          <cell r="BL1289">
            <v>0</v>
          </cell>
          <cell r="BM1289">
            <v>0</v>
          </cell>
          <cell r="BN1289">
            <v>9.1160841499986418</v>
          </cell>
          <cell r="BO1289">
            <v>722.61196502999519</v>
          </cell>
          <cell r="BP1289">
            <v>192.57542253999418</v>
          </cell>
          <cell r="BQ1289">
            <v>-36.350165119998564</v>
          </cell>
          <cell r="BR1289">
            <v>1312.1266358799185</v>
          </cell>
          <cell r="BS1289">
            <v>-702.5655251600183</v>
          </cell>
          <cell r="BT1289">
            <v>194.38300293999782</v>
          </cell>
          <cell r="BU1289">
            <v>-73.311470800013922</v>
          </cell>
          <cell r="BV1289">
            <v>864.08989822000876</v>
          </cell>
          <cell r="BW1289">
            <v>367.80989515999681</v>
          </cell>
          <cell r="BX1289">
            <v>352.23691872999916</v>
          </cell>
          <cell r="BY1289">
            <v>-3.5379346900044766</v>
          </cell>
          <cell r="BZ1289">
            <v>-100.70563222000783</v>
          </cell>
          <cell r="CA1289">
            <v>-320.61945719999858</v>
          </cell>
          <cell r="CB1289">
            <v>-457.01767418999952</v>
          </cell>
          <cell r="CC1289">
            <v>1040.8410417700106</v>
          </cell>
          <cell r="CD1289">
            <v>150.52357332000065</v>
          </cell>
          <cell r="CE1289">
            <v>236.3189116299618</v>
          </cell>
          <cell r="CF1289">
            <v>-257.12976417999744</v>
          </cell>
          <cell r="CG1289">
            <v>225.35746747999656</v>
          </cell>
          <cell r="CH1289">
            <v>383.48370440001236</v>
          </cell>
          <cell r="CI1289">
            <v>-129.23894579000262</v>
          </cell>
          <cell r="CJ1289">
            <v>-14.110925339999085</v>
          </cell>
          <cell r="CK1289">
            <v>678.303459570001</v>
          </cell>
          <cell r="CL1289">
            <v>-20.115462480000133</v>
          </cell>
          <cell r="CM1289">
            <v>-1.726433289997658</v>
          </cell>
          <cell r="CN1289">
            <v>15.658050689999072</v>
          </cell>
          <cell r="CO1289">
            <v>-426.77090377998684</v>
          </cell>
          <cell r="CP1289">
            <v>438.98636170999816</v>
          </cell>
          <cell r="CQ1289">
            <v>-656.37769735999973</v>
          </cell>
          <cell r="CR1289">
            <v>1252.0737237800495</v>
          </cell>
          <cell r="CS1289">
            <v>978.96611088001373</v>
          </cell>
          <cell r="CT1289">
            <v>-20.812332999998034</v>
          </cell>
          <cell r="CU1289">
            <v>-312.5389339300018</v>
          </cell>
          <cell r="CV1289">
            <v>277.42668948000573</v>
          </cell>
          <cell r="CW1289">
            <v>-316.78600845999972</v>
          </cell>
          <cell r="CX1289">
            <v>-453.99834122999891</v>
          </cell>
          <cell r="CY1289">
            <v>-180.77111180000065</v>
          </cell>
          <cell r="CZ1289">
            <v>-307.38080571999672</v>
          </cell>
          <cell r="DA1289">
            <v>-368.28974456000105</v>
          </cell>
          <cell r="DB1289">
            <v>316.59012818000338</v>
          </cell>
          <cell r="DC1289">
            <v>574.82450658999733</v>
          </cell>
          <cell r="DD1289">
            <v>1064.8435673499989</v>
          </cell>
          <cell r="DE1289">
            <v>-3739.3116287498851</v>
          </cell>
          <cell r="DF1289">
            <v>-90.478313770014211</v>
          </cell>
          <cell r="DG1289">
            <v>-78.030561349998607</v>
          </cell>
          <cell r="DH1289">
            <v>-102.39585276999424</v>
          </cell>
          <cell r="DI1289">
            <v>232.33128928000224</v>
          </cell>
          <cell r="DJ1289">
            <v>-753.67244405999736</v>
          </cell>
          <cell r="DK1289">
            <v>134.76180642000691</v>
          </cell>
          <cell r="DL1289">
            <v>-270.59204859999954</v>
          </cell>
          <cell r="DM1289">
            <v>-460.5009722399991</v>
          </cell>
          <cell r="DN1289">
            <v>15.881302709996817</v>
          </cell>
          <cell r="DO1289">
            <v>-702.80079799999658</v>
          </cell>
          <cell r="DP1289">
            <v>-1293.7073942700008</v>
          </cell>
          <cell r="DQ1289">
            <v>-370.10764209999979</v>
          </cell>
          <cell r="DR1289">
            <v>-757.1779484100407</v>
          </cell>
          <cell r="DS1289">
            <v>815.52142385999468</v>
          </cell>
          <cell r="DT1289">
            <v>-83.595760549997067</v>
          </cell>
          <cell r="DU1289">
            <v>-245.1252697199925</v>
          </cell>
          <cell r="DV1289">
            <v>-1302.168133220006</v>
          </cell>
          <cell r="DW1289">
            <v>-790.31497765000313</v>
          </cell>
          <cell r="DX1289">
            <v>-405.54602001000239</v>
          </cell>
          <cell r="DY1289">
            <v>-431.43100906999462</v>
          </cell>
          <cell r="DZ1289">
            <v>245.54880807000154</v>
          </cell>
          <cell r="EA1289">
            <v>-300.60049986000013</v>
          </cell>
          <cell r="EB1289">
            <v>-344.84673094000027</v>
          </cell>
          <cell r="EC1289">
            <v>418.83616143999825</v>
          </cell>
          <cell r="ED1289">
            <v>1666.5440592400009</v>
          </cell>
          <cell r="EE1289">
            <v>407.10357897996437</v>
          </cell>
          <cell r="EF1289">
            <v>172.90676812001038</v>
          </cell>
          <cell r="EG1289">
            <v>458.87831490000099</v>
          </cell>
          <cell r="EH1289">
            <v>189.67472469999848</v>
          </cell>
          <cell r="EI1289">
            <v>246.30487969000751</v>
          </cell>
          <cell r="EJ1289">
            <v>-34.529206449999037</v>
          </cell>
          <cell r="EK1289">
            <v>-239.62354481000148</v>
          </cell>
          <cell r="EL1289">
            <v>261.25627944000007</v>
          </cell>
          <cell r="EM1289">
            <v>-324.45085240999833</v>
          </cell>
          <cell r="EN1289">
            <v>62.143477319998055</v>
          </cell>
          <cell r="EO1289">
            <v>21.15969533999305</v>
          </cell>
          <cell r="EP1289">
            <v>97.85045443999843</v>
          </cell>
          <cell r="EQ1289">
            <v>-504.46741130000737</v>
          </cell>
          <cell r="ER1289">
            <v>140.62104573007673</v>
          </cell>
          <cell r="ES1289">
            <v>783.0166224200002</v>
          </cell>
          <cell r="ET1289">
            <v>420.60665260000678</v>
          </cell>
          <cell r="EU1289">
            <v>-175.22880785000234</v>
          </cell>
          <cell r="EV1289">
            <v>-285.8958633400016</v>
          </cell>
          <cell r="EW1289">
            <v>-270.23375656000098</v>
          </cell>
          <cell r="EX1289">
            <v>71.619213280002441</v>
          </cell>
          <cell r="EY1289">
            <v>17.401920190004603</v>
          </cell>
          <cell r="EZ1289">
            <v>-195.59974143999716</v>
          </cell>
          <cell r="FA1289">
            <v>-236.80250577999868</v>
          </cell>
          <cell r="FB1289">
            <v>-307.20631932000106</v>
          </cell>
          <cell r="FC1289">
            <v>552.79886165999415</v>
          </cell>
          <cell r="FD1289">
            <v>-233.85523013000056</v>
          </cell>
          <cell r="FE1289">
            <v>-1891.2593340399908</v>
          </cell>
          <cell r="FF1289">
            <v>-148.72322845000235</v>
          </cell>
          <cell r="FG1289">
            <v>-0.58197216999906232</v>
          </cell>
          <cell r="FH1289">
            <v>-796.49342821999744</v>
          </cell>
          <cell r="FI1289">
            <v>-74.256762600000002</v>
          </cell>
          <cell r="FJ1289">
            <v>195.70517056999961</v>
          </cell>
          <cell r="FK1289">
            <v>45.280735150001419</v>
          </cell>
          <cell r="FL1289">
            <v>74.236445259994071</v>
          </cell>
          <cell r="FM1289">
            <v>-10.901928130002489</v>
          </cell>
          <cell r="FN1289">
            <v>-115.21997462999934</v>
          </cell>
          <cell r="FO1289">
            <v>-302.68976991000818</v>
          </cell>
          <cell r="FP1289">
            <v>145.22254689000329</v>
          </cell>
          <cell r="FQ1289">
            <v>-902.83716779999668</v>
          </cell>
          <cell r="FR1289">
            <v>-559.95094849998713</v>
          </cell>
          <cell r="FS1289">
            <v>617.01770312000008</v>
          </cell>
          <cell r="FT1289">
            <v>-76.410476419998304</v>
          </cell>
          <cell r="FU1289">
            <v>-566.24893842999882</v>
          </cell>
          <cell r="FV1289">
            <v>57.491474700000254</v>
          </cell>
          <cell r="FW1289">
            <v>-139.21399362000011</v>
          </cell>
          <cell r="FX1289">
            <v>-147.28679835000003</v>
          </cell>
          <cell r="FY1289">
            <v>13.36898920999738</v>
          </cell>
          <cell r="FZ1289">
            <v>122.42824905000089</v>
          </cell>
          <cell r="GA1289">
            <v>56.375228649998462</v>
          </cell>
          <cell r="GB1289">
            <v>94.041226999997889</v>
          </cell>
          <cell r="GC1289">
            <v>292.04721007999979</v>
          </cell>
          <cell r="GD1289">
            <v>-883.56082348999917</v>
          </cell>
          <cell r="GE1289">
            <v>-2698.4151476199622</v>
          </cell>
          <cell r="GF1289">
            <v>-1040.5189114500026</v>
          </cell>
          <cell r="GG1289">
            <v>-325.99610356999983</v>
          </cell>
          <cell r="GH1289">
            <v>-94.178460989998712</v>
          </cell>
          <cell r="GI1289">
            <v>172.82258467999782</v>
          </cell>
          <cell r="GJ1289">
            <v>-185.68990026999381</v>
          </cell>
          <cell r="GK1289">
            <v>-19.508267490000435</v>
          </cell>
          <cell r="GL1289">
            <v>372.36883523999859</v>
          </cell>
          <cell r="GM1289">
            <v>-288.00238687999445</v>
          </cell>
          <cell r="GN1289">
            <v>-83.827551930002301</v>
          </cell>
          <cell r="GO1289">
            <v>-151.64106076000098</v>
          </cell>
          <cell r="GP1289">
            <v>-867.3948506600027</v>
          </cell>
          <cell r="GQ1289">
            <v>-186.84907354000279</v>
          </cell>
          <cell r="GR1289">
            <v>-46.462750019942177</v>
          </cell>
          <cell r="GS1289">
            <v>816.64551989000029</v>
          </cell>
          <cell r="GT1289">
            <v>-257.48640681000325</v>
          </cell>
          <cell r="GU1289">
            <v>-107.12300268999752</v>
          </cell>
          <cell r="GV1289">
            <v>-250.05949580000015</v>
          </cell>
          <cell r="GW1289">
            <v>163.84471720000147</v>
          </cell>
          <cell r="GX1289">
            <v>495.43405798999447</v>
          </cell>
          <cell r="GY1289">
            <v>54.550847829999839</v>
          </cell>
          <cell r="GZ1289">
            <v>-183.76136644000144</v>
          </cell>
          <cell r="HA1289">
            <v>68.945543659998293</v>
          </cell>
          <cell r="HB1289">
            <v>-158.47679195000092</v>
          </cell>
          <cell r="HC1289">
            <v>-251.44084838999697</v>
          </cell>
          <cell r="HD1289">
            <v>-437.53552451000178</v>
          </cell>
          <cell r="HE1289">
            <v>-220.85528604005231</v>
          </cell>
          <cell r="HF1289">
            <v>-489.6380676100016</v>
          </cell>
          <cell r="HG1289">
            <v>-63.700795329998073</v>
          </cell>
          <cell r="HH1289">
            <v>217.49572362000254</v>
          </cell>
          <cell r="HI1289">
            <v>351.60740796000391</v>
          </cell>
          <cell r="HJ1289">
            <v>-185.44339238999601</v>
          </cell>
          <cell r="HK1289">
            <v>173.66623185999924</v>
          </cell>
          <cell r="HL1289">
            <v>158.1431912299995</v>
          </cell>
          <cell r="HM1289">
            <v>482.0658572100001</v>
          </cell>
          <cell r="HN1289">
            <v>-207.22408655999971</v>
          </cell>
          <cell r="HO1289">
            <v>-353.93336982000255</v>
          </cell>
          <cell r="HP1289">
            <v>392.97619726000266</v>
          </cell>
          <cell r="HQ1289">
            <v>-696.8701834700023</v>
          </cell>
          <cell r="HR1289">
            <v>-1286.3667014500243</v>
          </cell>
          <cell r="HS1289">
            <v>-30.290597480001452</v>
          </cell>
          <cell r="HT1289">
            <v>80.502589179999632</v>
          </cell>
          <cell r="HU1289">
            <v>8.0462508000018715</v>
          </cell>
          <cell r="HV1289">
            <v>-341.45905103000769</v>
          </cell>
          <cell r="HW1289">
            <v>204.22930515999906</v>
          </cell>
          <cell r="HX1289">
            <v>38.409491700000217</v>
          </cell>
          <cell r="HY1289">
            <v>-344.21417273999396</v>
          </cell>
          <cell r="HZ1289">
            <v>-148.05940177999946</v>
          </cell>
          <cell r="IA1289">
            <v>-195.39155195999774</v>
          </cell>
          <cell r="IB1289">
            <v>-92.256618589999562</v>
          </cell>
          <cell r="IC1289">
            <v>-328.56170165000003</v>
          </cell>
          <cell r="ID1289">
            <v>-137.32124306000696</v>
          </cell>
          <cell r="IE1289">
            <v>338.11614073996316</v>
          </cell>
          <cell r="IF1289">
            <v>-189.38501215999713</v>
          </cell>
          <cell r="IG1289">
            <v>303.84295224000016</v>
          </cell>
          <cell r="IH1289">
            <v>-499.9183588800006</v>
          </cell>
          <cell r="II1289">
            <v>39.893476680004824</v>
          </cell>
          <cell r="IJ1289">
            <v>248.69530265999856</v>
          </cell>
          <cell r="IK1289">
            <v>264.01645502999963</v>
          </cell>
          <cell r="IL1289">
            <v>-265.78731453999717</v>
          </cell>
          <cell r="IM1289">
            <v>-21.86019834999388</v>
          </cell>
          <cell r="IN1289">
            <v>1.6508320700013428</v>
          </cell>
          <cell r="IO1289">
            <v>548.85349258000133</v>
          </cell>
          <cell r="IP1289">
            <v>104.87103500999729</v>
          </cell>
          <cell r="IQ1289">
            <v>-196.75652159999845</v>
          </cell>
          <cell r="IR1289">
            <v>-1045.0969331600063</v>
          </cell>
          <cell r="IS1289">
            <v>-166.82346157999564</v>
          </cell>
          <cell r="IT1289">
            <v>-117.61429687000054</v>
          </cell>
          <cell r="IU1289">
            <v>-477.33350872999654</v>
          </cell>
          <cell r="IV1289">
            <v>-177.00648594999439</v>
          </cell>
          <cell r="IW1289">
            <v>-184.5933390900027</v>
          </cell>
          <cell r="IX1289">
            <v>31.424655610000627</v>
          </cell>
          <cell r="IY1289">
            <v>93.049081479999586</v>
          </cell>
          <cell r="IZ1289">
            <v>-4.0392733199987561</v>
          </cell>
          <cell r="JA1289">
            <v>49.158802070001911</v>
          </cell>
          <cell r="JB1289">
            <v>-65.466957630000252</v>
          </cell>
          <cell r="JC1289">
            <v>-73.917712959999335</v>
          </cell>
          <cell r="JD1289">
            <v>48.06556381000064</v>
          </cell>
          <cell r="JE1289">
            <v>0</v>
          </cell>
        </row>
        <row r="1290">
          <cell r="D1290" t="str">
            <v>WD_.EX.WYE._.REP.Foote Creek I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70.671520430012606</v>
          </cell>
          <cell r="S1290">
            <v>31.433957129996998</v>
          </cell>
          <cell r="T1290">
            <v>0</v>
          </cell>
          <cell r="U1290">
            <v>41.400000000005093</v>
          </cell>
          <cell r="V1290">
            <v>6.0375632999966911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-8.2000000000007276</v>
          </cell>
          <cell r="AE1290">
            <v>33.584739520010771</v>
          </cell>
          <cell r="AF1290">
            <v>125.48246487000142</v>
          </cell>
          <cell r="AG1290">
            <v>0</v>
          </cell>
          <cell r="AH1290">
            <v>6.1497051699989242</v>
          </cell>
          <cell r="AI1290">
            <v>-156.39564176000204</v>
          </cell>
          <cell r="AJ1290">
            <v>41.367235069999879</v>
          </cell>
          <cell r="AK1290">
            <v>41.395212310000716</v>
          </cell>
          <cell r="AL1290">
            <v>0</v>
          </cell>
          <cell r="AM1290">
            <v>0</v>
          </cell>
          <cell r="AN1290">
            <v>-31.371521089999987</v>
          </cell>
          <cell r="AO1290">
            <v>-34.442715049997787</v>
          </cell>
          <cell r="AP1290">
            <v>0</v>
          </cell>
          <cell r="AQ1290">
            <v>41.399999999997817</v>
          </cell>
          <cell r="AR1290">
            <v>-614.38152699999046</v>
          </cell>
          <cell r="AS1290">
            <v>27.00763819000349</v>
          </cell>
          <cell r="AT1290">
            <v>-0.3034460399994714</v>
          </cell>
          <cell r="AU1290">
            <v>-54.584595289998106</v>
          </cell>
          <cell r="AV1290">
            <v>-47.879611960001057</v>
          </cell>
          <cell r="AW1290">
            <v>149.48995757000193</v>
          </cell>
          <cell r="AX1290">
            <v>-21.419369829998686</v>
          </cell>
          <cell r="AY1290">
            <v>-41.400000000000546</v>
          </cell>
          <cell r="AZ1290">
            <v>0</v>
          </cell>
          <cell r="BA1290">
            <v>-73.984101840000221</v>
          </cell>
          <cell r="BB1290">
            <v>-154.90747915999964</v>
          </cell>
          <cell r="BC1290">
            <v>-167.34585189000063</v>
          </cell>
          <cell r="BD1290">
            <v>-229.05466675000207</v>
          </cell>
          <cell r="BE1290">
            <v>-939.9107729899988</v>
          </cell>
          <cell r="BF1290">
            <v>87.735578979994898</v>
          </cell>
          <cell r="BG1290">
            <v>-17.76838220999889</v>
          </cell>
          <cell r="BH1290">
            <v>11.518659670004126</v>
          </cell>
          <cell r="BI1290">
            <v>-248.16041709999627</v>
          </cell>
          <cell r="BJ1290">
            <v>-182.1678934199972</v>
          </cell>
          <cell r="BK1290">
            <v>-260.59359633999884</v>
          </cell>
          <cell r="BL1290">
            <v>0.11891890999868338</v>
          </cell>
          <cell r="BM1290">
            <v>0</v>
          </cell>
          <cell r="BN1290">
            <v>-72.770869449999736</v>
          </cell>
          <cell r="BO1290">
            <v>-283.40374929999962</v>
          </cell>
          <cell r="BP1290">
            <v>-82.913637550002022</v>
          </cell>
          <cell r="BQ1290">
            <v>108.4946148199997</v>
          </cell>
          <cell r="BR1290">
            <v>640.91276892999304</v>
          </cell>
          <cell r="BS1290">
            <v>12.806783559997712</v>
          </cell>
          <cell r="BT1290">
            <v>56.038131119999889</v>
          </cell>
          <cell r="BU1290">
            <v>208.89949616000195</v>
          </cell>
          <cell r="BV1290">
            <v>-288.49330731000191</v>
          </cell>
          <cell r="BW1290">
            <v>-18.181795770000463</v>
          </cell>
          <cell r="BX1290">
            <v>73.320838379999259</v>
          </cell>
          <cell r="BY1290">
            <v>-54.881013059999532</v>
          </cell>
          <cell r="BZ1290">
            <v>56.104606859999876</v>
          </cell>
          <cell r="CA1290">
            <v>143.20213657000113</v>
          </cell>
          <cell r="CB1290">
            <v>-31.271770589999505</v>
          </cell>
          <cell r="CC1290">
            <v>-29.229518499994811</v>
          </cell>
          <cell r="CD1290">
            <v>512.59818151000036</v>
          </cell>
          <cell r="CE1290">
            <v>-296.88588496999</v>
          </cell>
          <cell r="CF1290">
            <v>0</v>
          </cell>
          <cell r="CG1290">
            <v>0</v>
          </cell>
          <cell r="CH1290">
            <v>-63.793606110000837</v>
          </cell>
          <cell r="CI1290">
            <v>-105.61424668999825</v>
          </cell>
          <cell r="CJ1290">
            <v>-15.490409109996108</v>
          </cell>
          <cell r="CK1290">
            <v>48.267711149996103</v>
          </cell>
          <cell r="CL1290">
            <v>48.62194393000118</v>
          </cell>
          <cell r="CM1290">
            <v>7.3759530900006212</v>
          </cell>
          <cell r="CN1290">
            <v>0</v>
          </cell>
          <cell r="CO1290">
            <v>-40.826962159999312</v>
          </cell>
          <cell r="CP1290">
            <v>179.34765326999877</v>
          </cell>
          <cell r="CQ1290">
            <v>-354.77392233999672</v>
          </cell>
          <cell r="CR1290">
            <v>192.53525580998394</v>
          </cell>
          <cell r="CS1290">
            <v>-304.02532495000378</v>
          </cell>
          <cell r="CT1290">
            <v>19.035587899999882</v>
          </cell>
          <cell r="CU1290">
            <v>446.86607453999932</v>
          </cell>
          <cell r="CV1290">
            <v>218.94539148999866</v>
          </cell>
          <cell r="CW1290">
            <v>0.89143863999925088</v>
          </cell>
          <cell r="CX1290">
            <v>-105.08926455999972</v>
          </cell>
          <cell r="CY1290">
            <v>-44.470948990000579</v>
          </cell>
          <cell r="CZ1290">
            <v>23.15770178999901</v>
          </cell>
          <cell r="DA1290">
            <v>242.03615409000031</v>
          </cell>
          <cell r="DB1290">
            <v>-249.1798500399982</v>
          </cell>
          <cell r="DC1290">
            <v>61.318482430002405</v>
          </cell>
          <cell r="DD1290">
            <v>-116.95018653000079</v>
          </cell>
          <cell r="DE1290">
            <v>-516.79581181997492</v>
          </cell>
          <cell r="DF1290">
            <v>147.54861824</v>
          </cell>
          <cell r="DG1290">
            <v>-132.59351489999972</v>
          </cell>
          <cell r="DH1290">
            <v>-438.14070142999844</v>
          </cell>
          <cell r="DI1290">
            <v>-468.37885847000143</v>
          </cell>
          <cell r="DJ1290">
            <v>6.0232462600015424</v>
          </cell>
          <cell r="DK1290">
            <v>151.53342987999895</v>
          </cell>
          <cell r="DL1290">
            <v>-78.271459430000505</v>
          </cell>
          <cell r="DM1290">
            <v>2.7705839599984756</v>
          </cell>
          <cell r="DN1290">
            <v>83.769167060001564</v>
          </cell>
          <cell r="DO1290">
            <v>-215.5932988600016</v>
          </cell>
          <cell r="DP1290">
            <v>-20.321024860000762</v>
          </cell>
          <cell r="DQ1290">
            <v>444.85800072999882</v>
          </cell>
          <cell r="DR1290">
            <v>208.63528071000474</v>
          </cell>
          <cell r="DS1290">
            <v>-154.87942457999816</v>
          </cell>
          <cell r="DT1290">
            <v>-34.481846780001433</v>
          </cell>
          <cell r="DU1290">
            <v>219.06073580000157</v>
          </cell>
          <cell r="DV1290">
            <v>42.748958649999622</v>
          </cell>
          <cell r="DW1290">
            <v>-36.550317159999395</v>
          </cell>
          <cell r="DX1290">
            <v>-108.93918995999957</v>
          </cell>
          <cell r="DY1290">
            <v>17.155568989998756</v>
          </cell>
          <cell r="DZ1290">
            <v>97.569390269999531</v>
          </cell>
          <cell r="EA1290">
            <v>161.00755329000003</v>
          </cell>
          <cell r="EB1290">
            <v>94.943269809999038</v>
          </cell>
          <cell r="EC1290">
            <v>61.567528600000514</v>
          </cell>
          <cell r="ED1290">
            <v>-150.56694622000032</v>
          </cell>
          <cell r="EE1290">
            <v>-990.13533122997615</v>
          </cell>
          <cell r="EF1290">
            <v>-333.32527166000364</v>
          </cell>
          <cell r="EG1290">
            <v>-82.752933779996965</v>
          </cell>
          <cell r="EH1290">
            <v>120.77062673</v>
          </cell>
          <cell r="EI1290">
            <v>170.02575175999846</v>
          </cell>
          <cell r="EJ1290">
            <v>-44.053568979999909</v>
          </cell>
          <cell r="EK1290">
            <v>-84.868748830000186</v>
          </cell>
          <cell r="EL1290">
            <v>-15.452610079999431</v>
          </cell>
          <cell r="EM1290">
            <v>93.432646639998893</v>
          </cell>
          <cell r="EN1290">
            <v>-78.03016690000095</v>
          </cell>
          <cell r="EO1290">
            <v>98.217729150001105</v>
          </cell>
          <cell r="EP1290">
            <v>-121.65409187000114</v>
          </cell>
          <cell r="EQ1290">
            <v>-712.44469340999603</v>
          </cell>
          <cell r="ER1290">
            <v>-399.93897042001481</v>
          </cell>
          <cell r="ES1290">
            <v>-2.4958966300018801</v>
          </cell>
          <cell r="ET1290">
            <v>-104.59126902000025</v>
          </cell>
          <cell r="EU1290">
            <v>-73.138343680000617</v>
          </cell>
          <cell r="EV1290">
            <v>-56.297316159999355</v>
          </cell>
          <cell r="EW1290">
            <v>81.188944420001462</v>
          </cell>
          <cell r="EX1290">
            <v>6.1591958700018949</v>
          </cell>
          <cell r="EY1290">
            <v>98.886705220001204</v>
          </cell>
          <cell r="EZ1290">
            <v>-7.5135099399985847</v>
          </cell>
          <cell r="FA1290">
            <v>-84.866890389999753</v>
          </cell>
          <cell r="FB1290">
            <v>-95.988097099998413</v>
          </cell>
          <cell r="FC1290">
            <v>-85.700010770002336</v>
          </cell>
          <cell r="FD1290">
            <v>-75.58248223999999</v>
          </cell>
          <cell r="FE1290">
            <v>-797.64942939003231</v>
          </cell>
          <cell r="FF1290">
            <v>-81.81009541000094</v>
          </cell>
          <cell r="FG1290">
            <v>-91.591650719999052</v>
          </cell>
          <cell r="FH1290">
            <v>-123.02378535000025</v>
          </cell>
          <cell r="FI1290">
            <v>21.83843760000218</v>
          </cell>
          <cell r="FJ1290">
            <v>-78.464811780000673</v>
          </cell>
          <cell r="FK1290">
            <v>-35.934000529999139</v>
          </cell>
          <cell r="FL1290">
            <v>-51.447068399998898</v>
          </cell>
          <cell r="FM1290">
            <v>39.928828189998967</v>
          </cell>
          <cell r="FN1290">
            <v>-121.10092304999944</v>
          </cell>
          <cell r="FO1290">
            <v>-145.73835341999984</v>
          </cell>
          <cell r="FP1290">
            <v>-94.49655963999794</v>
          </cell>
          <cell r="FQ1290">
            <v>-35.809446879999996</v>
          </cell>
          <cell r="FR1290">
            <v>-1869.8640847300267</v>
          </cell>
          <cell r="FS1290">
            <v>71.315340499999365</v>
          </cell>
          <cell r="FT1290">
            <v>-244.67269749000116</v>
          </cell>
          <cell r="FU1290">
            <v>-108.22977014000026</v>
          </cell>
          <cell r="FV1290">
            <v>-340.16047273999902</v>
          </cell>
          <cell r="FW1290">
            <v>-1.0343582200002857</v>
          </cell>
          <cell r="FX1290">
            <v>-11.392480350000369</v>
          </cell>
          <cell r="FY1290">
            <v>17.311550250000437</v>
          </cell>
          <cell r="FZ1290">
            <v>-66.962127460002193</v>
          </cell>
          <cell r="GA1290">
            <v>-21.115150210001048</v>
          </cell>
          <cell r="GB1290">
            <v>-305.54933635000089</v>
          </cell>
          <cell r="GC1290">
            <v>-6.285961990000942</v>
          </cell>
          <cell r="GD1290">
            <v>-853.08862053000212</v>
          </cell>
          <cell r="GE1290">
            <v>-394.77080976001162</v>
          </cell>
          <cell r="GF1290">
            <v>-218.6355589399991</v>
          </cell>
          <cell r="GG1290">
            <v>-60.859249860000091</v>
          </cell>
          <cell r="GH1290">
            <v>90.397076149998611</v>
          </cell>
          <cell r="GI1290">
            <v>-264.86828394999975</v>
          </cell>
          <cell r="GJ1290">
            <v>-11.635028380000222</v>
          </cell>
          <cell r="GK1290">
            <v>6.338216540000758</v>
          </cell>
          <cell r="GL1290">
            <v>-96.940179080002054</v>
          </cell>
          <cell r="GM1290">
            <v>-36.426185629999054</v>
          </cell>
          <cell r="GN1290">
            <v>-61.512647269999434</v>
          </cell>
          <cell r="GO1290">
            <v>-108.10372688000098</v>
          </cell>
          <cell r="GP1290">
            <v>-151.1735968999983</v>
          </cell>
          <cell r="GQ1290">
            <v>518.64835444000073</v>
          </cell>
          <cell r="GR1290">
            <v>611.84429442998953</v>
          </cell>
          <cell r="GS1290">
            <v>-145.91902891000609</v>
          </cell>
          <cell r="GT1290">
            <v>-2.0998785200017664</v>
          </cell>
          <cell r="GU1290">
            <v>-260.22990411000137</v>
          </cell>
          <cell r="GV1290">
            <v>-20.420886730000348</v>
          </cell>
          <cell r="GW1290">
            <v>-6.3387110599996959</v>
          </cell>
          <cell r="GX1290">
            <v>178.85524790999989</v>
          </cell>
          <cell r="GY1290">
            <v>23.721203299999615</v>
          </cell>
          <cell r="GZ1290">
            <v>66.624569709999378</v>
          </cell>
          <cell r="HA1290">
            <v>-99.226799929999288</v>
          </cell>
          <cell r="HB1290">
            <v>22.143893729997217</v>
          </cell>
          <cell r="HC1290">
            <v>69.890232249998007</v>
          </cell>
          <cell r="HD1290">
            <v>784.84435678999944</v>
          </cell>
          <cell r="HE1290">
            <v>-345.53324408998014</v>
          </cell>
          <cell r="HF1290">
            <v>-48.948074209996776</v>
          </cell>
          <cell r="HG1290">
            <v>-3.5723682299994834</v>
          </cell>
          <cell r="HH1290">
            <v>95.234995729999355</v>
          </cell>
          <cell r="HI1290">
            <v>-283.73319411000011</v>
          </cell>
          <cell r="HJ1290">
            <v>-52.849637499999517</v>
          </cell>
          <cell r="HK1290">
            <v>-59.106247079999775</v>
          </cell>
          <cell r="HL1290">
            <v>44.988652030000594</v>
          </cell>
          <cell r="HM1290">
            <v>15.102950299999975</v>
          </cell>
          <cell r="HN1290">
            <v>-119.50650896999923</v>
          </cell>
          <cell r="HO1290">
            <v>-84.96563715999946</v>
          </cell>
          <cell r="HP1290">
            <v>-290.14398993000214</v>
          </cell>
          <cell r="HQ1290">
            <v>441.96581504000005</v>
          </cell>
          <cell r="HR1290">
            <v>119.12800278002396</v>
          </cell>
          <cell r="HS1290">
            <v>182.45354195999789</v>
          </cell>
          <cell r="HT1290">
            <v>32.288215549999222</v>
          </cell>
          <cell r="HU1290">
            <v>-147.69161342000189</v>
          </cell>
          <cell r="HV1290">
            <v>-48.685011570001734</v>
          </cell>
          <cell r="HW1290">
            <v>-21.657304080001268</v>
          </cell>
          <cell r="HX1290">
            <v>-11.284985539998161</v>
          </cell>
          <cell r="HY1290">
            <v>132.76498702000117</v>
          </cell>
          <cell r="HZ1290">
            <v>-4.3098822599986306</v>
          </cell>
          <cell r="IA1290">
            <v>-120.050662499998</v>
          </cell>
          <cell r="IB1290">
            <v>-85.100247989996205</v>
          </cell>
          <cell r="IC1290">
            <v>-42.825435810000272</v>
          </cell>
          <cell r="ID1290">
            <v>253.22640141999909</v>
          </cell>
          <cell r="IE1290">
            <v>-161.2979949300061</v>
          </cell>
          <cell r="IF1290">
            <v>-5.43787415999941</v>
          </cell>
          <cell r="IG1290">
            <v>-74.696039999998902</v>
          </cell>
          <cell r="IH1290">
            <v>-73.774362060001295</v>
          </cell>
          <cell r="II1290">
            <v>-117.03586752000047</v>
          </cell>
          <cell r="IJ1290">
            <v>81.871024379999653</v>
          </cell>
          <cell r="IK1290">
            <v>-4.0384456300016609</v>
          </cell>
          <cell r="IL1290">
            <v>-11.663071190000665</v>
          </cell>
          <cell r="IM1290">
            <v>-46.442670069999622</v>
          </cell>
          <cell r="IN1290">
            <v>15.499457160000929</v>
          </cell>
          <cell r="IO1290">
            <v>108.09948535000331</v>
          </cell>
          <cell r="IP1290">
            <v>-94.978890810001758</v>
          </cell>
          <cell r="IQ1290">
            <v>61.299259619999248</v>
          </cell>
          <cell r="IR1290">
            <v>239.84940749999078</v>
          </cell>
          <cell r="IS1290">
            <v>145.32887198000026</v>
          </cell>
          <cell r="IT1290">
            <v>-16.955312230000345</v>
          </cell>
          <cell r="IU1290">
            <v>-62.839713969999138</v>
          </cell>
          <cell r="IV1290">
            <v>69.294032609997885</v>
          </cell>
          <cell r="IW1290">
            <v>-38.436043080000672</v>
          </cell>
          <cell r="IX1290">
            <v>-0.21219524000025558</v>
          </cell>
          <cell r="IY1290">
            <v>-2.8918126700009452</v>
          </cell>
          <cell r="IZ1290">
            <v>-35.371780810000018</v>
          </cell>
          <cell r="JA1290">
            <v>103.67765775000134</v>
          </cell>
          <cell r="JB1290">
            <v>116.23133359000349</v>
          </cell>
          <cell r="JC1290">
            <v>17.242452510000476</v>
          </cell>
          <cell r="JD1290">
            <v>-55.218082940000386</v>
          </cell>
          <cell r="JE1290">
            <v>0</v>
          </cell>
        </row>
        <row r="1291">
          <cell r="D1291" t="str">
            <v>WD_.EX.WYE._.REP.Foote Creek II</v>
          </cell>
          <cell r="F1291">
            <v>0</v>
          </cell>
          <cell r="G1291">
            <v>0</v>
          </cell>
          <cell r="H1291">
            <v>-1.66321604999996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2.1403151499998785</v>
          </cell>
          <cell r="S1291">
            <v>3.9477158800001462</v>
          </cell>
          <cell r="T1291">
            <v>0</v>
          </cell>
          <cell r="U1291">
            <v>-1.7999999999999545</v>
          </cell>
          <cell r="V1291">
            <v>0</v>
          </cell>
          <cell r="W1291">
            <v>-1.7999999999999545</v>
          </cell>
          <cell r="X1291">
            <v>0</v>
          </cell>
          <cell r="Y1291">
            <v>0</v>
          </cell>
          <cell r="Z1291">
            <v>0</v>
          </cell>
          <cell r="AA1291">
            <v>1.7945335900000146</v>
          </cell>
          <cell r="AB1291">
            <v>1.7980656800000361</v>
          </cell>
          <cell r="AC1291">
            <v>0</v>
          </cell>
          <cell r="AD1291">
            <v>-1.8000000000000682</v>
          </cell>
          <cell r="AE1291">
            <v>-5.4961541200009378</v>
          </cell>
          <cell r="AF1291">
            <v>1.7975278400001571</v>
          </cell>
          <cell r="AG1291">
            <v>0</v>
          </cell>
          <cell r="AH1291">
            <v>-5.3989989600000854</v>
          </cell>
          <cell r="AI1291">
            <v>-1.7999999999999545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-9.4683000000031825E-2</v>
          </cell>
          <cell r="AO1291">
            <v>0</v>
          </cell>
          <cell r="AP1291">
            <v>0</v>
          </cell>
          <cell r="AQ1291">
            <v>0</v>
          </cell>
          <cell r="AR1291">
            <v>-3.4270095600013519</v>
          </cell>
          <cell r="AS1291">
            <v>1.7937895100000105</v>
          </cell>
          <cell r="AT1291">
            <v>1.8000000000000114</v>
          </cell>
          <cell r="AU1291">
            <v>-3.1690701899999567</v>
          </cell>
          <cell r="AV1291">
            <v>-0.85153664999984358</v>
          </cell>
          <cell r="AW1291">
            <v>7.0128099999351434E-3</v>
          </cell>
          <cell r="AX1291">
            <v>-9.4814639999924566E-2</v>
          </cell>
          <cell r="AY1291">
            <v>0</v>
          </cell>
          <cell r="AZ1291">
            <v>0</v>
          </cell>
          <cell r="BA1291">
            <v>0.21145620000004328</v>
          </cell>
          <cell r="BB1291">
            <v>-1.65781585000002</v>
          </cell>
          <cell r="BC1291">
            <v>-1.7999999999999545</v>
          </cell>
          <cell r="BD1291">
            <v>0.33396925000010924</v>
          </cell>
          <cell r="BE1291">
            <v>-24.419460440000876</v>
          </cell>
          <cell r="BF1291">
            <v>-1.542285280000101</v>
          </cell>
          <cell r="BG1291">
            <v>-3.8034043699999529</v>
          </cell>
          <cell r="BH1291">
            <v>0.75218409000001429</v>
          </cell>
          <cell r="BI1291">
            <v>-3.2329231200000095</v>
          </cell>
          <cell r="BJ1291">
            <v>-2.6192703500000221</v>
          </cell>
          <cell r="BK1291">
            <v>-5.2938108500001135</v>
          </cell>
          <cell r="BL1291">
            <v>-3.4375107700000171</v>
          </cell>
          <cell r="BM1291">
            <v>0</v>
          </cell>
          <cell r="BN1291">
            <v>0</v>
          </cell>
          <cell r="BO1291">
            <v>-3.053993579999883</v>
          </cell>
          <cell r="BP1291">
            <v>-1.6619259999970382E-2</v>
          </cell>
          <cell r="BQ1291">
            <v>-2.1718269499999678</v>
          </cell>
          <cell r="BR1291">
            <v>8.5306736399998044</v>
          </cell>
          <cell r="BS1291">
            <v>6.8511027000000126</v>
          </cell>
          <cell r="BT1291">
            <v>-3.3260236000001555</v>
          </cell>
          <cell r="BU1291">
            <v>2.0558448399999634</v>
          </cell>
          <cell r="BV1291">
            <v>3.0319663000000219</v>
          </cell>
          <cell r="BW1291">
            <v>-0.68808662000009235</v>
          </cell>
          <cell r="BX1291">
            <v>0</v>
          </cell>
          <cell r="BY1291">
            <v>0</v>
          </cell>
          <cell r="BZ1291">
            <v>2.794323180000049</v>
          </cell>
          <cell r="CA1291">
            <v>-4.9563432799999418</v>
          </cell>
          <cell r="CB1291">
            <v>-6.5552291000000196</v>
          </cell>
          <cell r="CC1291">
            <v>0.22887897999993356</v>
          </cell>
          <cell r="CD1291">
            <v>9.0942402399999196</v>
          </cell>
          <cell r="CE1291">
            <v>-4.6716542199992546</v>
          </cell>
          <cell r="CF1291">
            <v>0</v>
          </cell>
          <cell r="CG1291">
            <v>0</v>
          </cell>
          <cell r="CH1291">
            <v>-1.7899879900000997</v>
          </cell>
          <cell r="CI1291">
            <v>-3.8077935999999681</v>
          </cell>
          <cell r="CJ1291">
            <v>-0.32210829999996804</v>
          </cell>
          <cell r="CK1291">
            <v>-0.51664670000002388</v>
          </cell>
          <cell r="CL1291">
            <v>0</v>
          </cell>
          <cell r="CM1291">
            <v>0</v>
          </cell>
          <cell r="CN1291">
            <v>0</v>
          </cell>
          <cell r="CO1291">
            <v>-1.6498849500000006</v>
          </cell>
          <cell r="CP1291">
            <v>4.4845395999999482</v>
          </cell>
          <cell r="CQ1291">
            <v>-1.0697722799999383</v>
          </cell>
          <cell r="CR1291">
            <v>6.5520079999259906E-2</v>
          </cell>
          <cell r="CS1291">
            <v>0.48853434999989531</v>
          </cell>
          <cell r="CT1291">
            <v>-2.2527002699999912</v>
          </cell>
          <cell r="CU1291">
            <v>-3.296174419999943</v>
          </cell>
          <cell r="CV1291">
            <v>2.9849895799999899</v>
          </cell>
          <cell r="CW1291">
            <v>1.586951069999941</v>
          </cell>
          <cell r="CX1291">
            <v>-1.4777632899999844</v>
          </cell>
          <cell r="CY1291">
            <v>1.2207765600000471</v>
          </cell>
          <cell r="CZ1291">
            <v>1.4213507500000446</v>
          </cell>
          <cell r="DA1291">
            <v>0.79040269000000762</v>
          </cell>
          <cell r="DB1291">
            <v>-1.2839668500000698</v>
          </cell>
          <cell r="DC1291">
            <v>4.6792461100000082</v>
          </cell>
          <cell r="DD1291">
            <v>-4.7961261999999465</v>
          </cell>
          <cell r="DE1291">
            <v>-4.7572774400014168</v>
          </cell>
          <cell r="DF1291">
            <v>3.4064010499999995</v>
          </cell>
          <cell r="DG1291">
            <v>0</v>
          </cell>
          <cell r="DH1291">
            <v>-7.1857158299999355</v>
          </cell>
          <cell r="DI1291">
            <v>-6.0735350999999582</v>
          </cell>
          <cell r="DJ1291">
            <v>-1.711713809999992</v>
          </cell>
          <cell r="DK1291">
            <v>-0.62614526000004389</v>
          </cell>
          <cell r="DL1291">
            <v>1.8748850599999969</v>
          </cell>
          <cell r="DM1291">
            <v>0.42770322999996324</v>
          </cell>
          <cell r="DN1291">
            <v>-1.0417310500000667</v>
          </cell>
          <cell r="DO1291">
            <v>-1.173647079999796</v>
          </cell>
          <cell r="DP1291">
            <v>5.8202325500000143</v>
          </cell>
          <cell r="DQ1291">
            <v>1.5259887999999933</v>
          </cell>
          <cell r="DR1291">
            <v>1.4768562999997812</v>
          </cell>
          <cell r="DS1291">
            <v>0.34649129999996831</v>
          </cell>
          <cell r="DT1291">
            <v>3.0653808700000695</v>
          </cell>
          <cell r="DU1291">
            <v>-4.5647406499999761</v>
          </cell>
          <cell r="DV1291">
            <v>-1.4920709999955761E-2</v>
          </cell>
          <cell r="DW1291">
            <v>3.7845492000000718</v>
          </cell>
          <cell r="DX1291">
            <v>-2.3981161399999564</v>
          </cell>
          <cell r="DY1291">
            <v>0</v>
          </cell>
          <cell r="DZ1291">
            <v>-0.28212833999998566</v>
          </cell>
          <cell r="EA1291">
            <v>-1.8000000000000114</v>
          </cell>
          <cell r="EB1291">
            <v>4.6094809899998381</v>
          </cell>
          <cell r="EC1291">
            <v>1.5077437500000883</v>
          </cell>
          <cell r="ED1291">
            <v>-2.7768839700000001</v>
          </cell>
          <cell r="EE1291">
            <v>21.651401680000163</v>
          </cell>
          <cell r="EF1291">
            <v>8.1502705900001047</v>
          </cell>
          <cell r="EG1291">
            <v>2.47897480000006</v>
          </cell>
          <cell r="EH1291">
            <v>1.8535893100000749</v>
          </cell>
          <cell r="EI1291">
            <v>-7.9770924200000195</v>
          </cell>
          <cell r="EJ1291">
            <v>1.5021615699999415</v>
          </cell>
          <cell r="EK1291">
            <v>0</v>
          </cell>
          <cell r="EL1291">
            <v>-1.2946845199999757</v>
          </cell>
          <cell r="EM1291">
            <v>-0.90999578999998221</v>
          </cell>
          <cell r="EN1291">
            <v>-0.31143668999999363</v>
          </cell>
          <cell r="EO1291">
            <v>-4.4665392499998688</v>
          </cell>
          <cell r="EP1291">
            <v>2.2974995199998602</v>
          </cell>
          <cell r="EQ1291">
            <v>20.328654559999961</v>
          </cell>
          <cell r="ER1291">
            <v>-28.001402159999998</v>
          </cell>
          <cell r="ES1291">
            <v>4.0411865599999715</v>
          </cell>
          <cell r="ET1291">
            <v>-3.0633726500000193</v>
          </cell>
          <cell r="EU1291">
            <v>-9.2264688399999386</v>
          </cell>
          <cell r="EV1291">
            <v>-1.2968424700000298</v>
          </cell>
          <cell r="EW1291">
            <v>-3.4022609400000192</v>
          </cell>
          <cell r="EX1291">
            <v>2.5798322400000302</v>
          </cell>
          <cell r="EY1291">
            <v>0.89384830999995302</v>
          </cell>
          <cell r="EZ1291">
            <v>2.507895259999998</v>
          </cell>
          <cell r="FA1291">
            <v>-3.3998217999999554</v>
          </cell>
          <cell r="FB1291">
            <v>-8.5720921299999873</v>
          </cell>
          <cell r="FC1291">
            <v>-4.1202872599999409</v>
          </cell>
          <cell r="FD1291">
            <v>-4.9430184400000314</v>
          </cell>
          <cell r="FE1291">
            <v>-18.924987099999271</v>
          </cell>
          <cell r="FF1291">
            <v>-7.1521412300000975</v>
          </cell>
          <cell r="FG1291">
            <v>3.2083402599999431</v>
          </cell>
          <cell r="FH1291">
            <v>3.4454490199999555</v>
          </cell>
          <cell r="FI1291">
            <v>5.2860703800000124</v>
          </cell>
          <cell r="FJ1291">
            <v>-4.7958571399999528</v>
          </cell>
          <cell r="FK1291">
            <v>-3.4046848600000033</v>
          </cell>
          <cell r="FL1291">
            <v>-1.3088684499999772</v>
          </cell>
          <cell r="FM1291">
            <v>0.45412774999999783</v>
          </cell>
          <cell r="FN1291">
            <v>-1.1359464699999933</v>
          </cell>
          <cell r="FO1291">
            <v>-1.2403019299999869</v>
          </cell>
          <cell r="FP1291">
            <v>2.414287580000007</v>
          </cell>
          <cell r="FQ1291">
            <v>-14.69546201</v>
          </cell>
          <cell r="FR1291">
            <v>-7.8680275199990319</v>
          </cell>
          <cell r="FS1291">
            <v>1.5707034300000942</v>
          </cell>
          <cell r="FT1291">
            <v>-4.5516920399999208</v>
          </cell>
          <cell r="FU1291">
            <v>-3.5797862299999679</v>
          </cell>
          <cell r="FV1291">
            <v>-9.7639254199999925</v>
          </cell>
          <cell r="FW1291">
            <v>2.2491725200000019</v>
          </cell>
          <cell r="FX1291">
            <v>-2.3724611400000413</v>
          </cell>
          <cell r="FY1291">
            <v>1.7999428800000601</v>
          </cell>
          <cell r="FZ1291">
            <v>-1.2152897899999289</v>
          </cell>
          <cell r="GA1291">
            <v>1.8570368599999938</v>
          </cell>
          <cell r="GB1291">
            <v>-3.5394643100000849</v>
          </cell>
          <cell r="GC1291">
            <v>4.512765179999974</v>
          </cell>
          <cell r="GD1291">
            <v>5.1649705399999846</v>
          </cell>
          <cell r="GE1291">
            <v>-4.4038388500002839</v>
          </cell>
          <cell r="GF1291">
            <v>-1.4797097899999585</v>
          </cell>
          <cell r="GG1291">
            <v>-2.3148678699999437</v>
          </cell>
          <cell r="GH1291">
            <v>0.48064471999992975</v>
          </cell>
          <cell r="GI1291">
            <v>-2.1539904800000329</v>
          </cell>
          <cell r="GJ1291">
            <v>1.7071680199999832</v>
          </cell>
          <cell r="GK1291">
            <v>-0.66122125000003962</v>
          </cell>
          <cell r="GL1291">
            <v>1.9910444600000119</v>
          </cell>
          <cell r="GM1291">
            <v>-2.6281437600000572</v>
          </cell>
          <cell r="GN1291">
            <v>-1.2887497099999905</v>
          </cell>
          <cell r="GO1291">
            <v>-3.6325917300001151</v>
          </cell>
          <cell r="GP1291">
            <v>0.74815772999994579</v>
          </cell>
          <cell r="GQ1291">
            <v>4.828420809999983</v>
          </cell>
          <cell r="GR1291">
            <v>-23.456219760000295</v>
          </cell>
          <cell r="GS1291">
            <v>-3.0245563900001002</v>
          </cell>
          <cell r="GT1291">
            <v>0.59757911000008335</v>
          </cell>
          <cell r="GU1291">
            <v>-7.3697542300000691</v>
          </cell>
          <cell r="GV1291">
            <v>-2.8123177700000497</v>
          </cell>
          <cell r="GW1291">
            <v>-2.6221344400000248</v>
          </cell>
          <cell r="GX1291">
            <v>-2.1578690199999642</v>
          </cell>
          <cell r="GY1291">
            <v>-0.91219232000003103</v>
          </cell>
          <cell r="GZ1291">
            <v>1.5666766100000018</v>
          </cell>
          <cell r="HA1291">
            <v>-0.3444428100000323</v>
          </cell>
          <cell r="HB1291">
            <v>-1.5792397499999993</v>
          </cell>
          <cell r="HC1291">
            <v>-6.9210880300000213</v>
          </cell>
          <cell r="HD1291">
            <v>2.1231192800000258</v>
          </cell>
          <cell r="HE1291">
            <v>-11.332019359999322</v>
          </cell>
          <cell r="HF1291">
            <v>-3.6035320299999967</v>
          </cell>
          <cell r="HG1291">
            <v>0.15969447999998465</v>
          </cell>
          <cell r="HH1291">
            <v>-0.2781391400000075</v>
          </cell>
          <cell r="HI1291">
            <v>0.31133926999990535</v>
          </cell>
          <cell r="HJ1291">
            <v>-1.6314487199999803</v>
          </cell>
          <cell r="HK1291">
            <v>0</v>
          </cell>
          <cell r="HL1291">
            <v>-0.74795622999994293</v>
          </cell>
          <cell r="HM1291">
            <v>-0.1414456800000039</v>
          </cell>
          <cell r="HN1291">
            <v>-2.0464198400000555</v>
          </cell>
          <cell r="HO1291">
            <v>-4.3956445900000176</v>
          </cell>
          <cell r="HP1291">
            <v>6.4702931799999419</v>
          </cell>
          <cell r="HQ1291">
            <v>-5.4287600600000019</v>
          </cell>
          <cell r="HR1291">
            <v>3.6837790100007624</v>
          </cell>
          <cell r="HS1291">
            <v>1.8855827099999942</v>
          </cell>
          <cell r="HT1291">
            <v>0</v>
          </cell>
          <cell r="HU1291">
            <v>1.6640000012557721E-5</v>
          </cell>
          <cell r="HV1291">
            <v>1.2078860100000384</v>
          </cell>
          <cell r="HW1291">
            <v>-1.553857280000102</v>
          </cell>
          <cell r="HX1291">
            <v>1.4108917500000189</v>
          </cell>
          <cell r="HY1291">
            <v>0.79538310999998885</v>
          </cell>
          <cell r="HZ1291">
            <v>-2.546176599999967</v>
          </cell>
          <cell r="IA1291">
            <v>-0.82494699000000082</v>
          </cell>
          <cell r="IB1291">
            <v>0</v>
          </cell>
          <cell r="IC1291">
            <v>5.2974778800000308</v>
          </cell>
          <cell r="ID1291">
            <v>-1.9884782200000188</v>
          </cell>
          <cell r="IE1291">
            <v>1.2464102099997945</v>
          </cell>
          <cell r="IF1291">
            <v>1.6614893900000425</v>
          </cell>
          <cell r="IG1291">
            <v>0</v>
          </cell>
          <cell r="IH1291">
            <v>2.9386353999999528</v>
          </cell>
          <cell r="II1291">
            <v>3.7658541799999625</v>
          </cell>
          <cell r="IJ1291">
            <v>-0.15633804000003693</v>
          </cell>
          <cell r="IK1291">
            <v>-1.5901267899999993</v>
          </cell>
          <cell r="IL1291">
            <v>-3.2870465599999648</v>
          </cell>
          <cell r="IM1291">
            <v>0</v>
          </cell>
          <cell r="IN1291">
            <v>0.37014197000007698</v>
          </cell>
          <cell r="IO1291">
            <v>1.2418614599999387</v>
          </cell>
          <cell r="IP1291">
            <v>-4.4297401000000036</v>
          </cell>
          <cell r="IQ1291">
            <v>0.73167930000002457</v>
          </cell>
          <cell r="IR1291">
            <v>-13.437701979999929</v>
          </cell>
          <cell r="IS1291">
            <v>-2.1671565200001055</v>
          </cell>
          <cell r="IT1291">
            <v>0</v>
          </cell>
          <cell r="IU1291">
            <v>-7.4277539399999455</v>
          </cell>
          <cell r="IV1291">
            <v>2.8637131599999179</v>
          </cell>
          <cell r="IW1291">
            <v>-0.38073952999997118</v>
          </cell>
          <cell r="IX1291">
            <v>0</v>
          </cell>
          <cell r="IY1291">
            <v>-1.2681885400000397</v>
          </cell>
          <cell r="IZ1291">
            <v>0</v>
          </cell>
          <cell r="JA1291">
            <v>1.9960952899999711</v>
          </cell>
          <cell r="JB1291">
            <v>-6.4682965499999909</v>
          </cell>
          <cell r="JC1291">
            <v>0</v>
          </cell>
          <cell r="JD1291">
            <v>-0.58537535000002094</v>
          </cell>
          <cell r="JE1291">
            <v>0</v>
          </cell>
        </row>
        <row r="1292">
          <cell r="D1292" t="str">
            <v>WD_.EX.WYE._.REP.Foote Creek III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-7.682938389989431</v>
          </cell>
          <cell r="AF1292">
            <v>28.014635509998698</v>
          </cell>
          <cell r="AG1292">
            <v>0</v>
          </cell>
          <cell r="AH1292">
            <v>-2.4932715199993254</v>
          </cell>
          <cell r="AI1292">
            <v>15.694719959999929</v>
          </cell>
          <cell r="AJ1292">
            <v>0</v>
          </cell>
          <cell r="AK1292">
            <v>-20.86610896000002</v>
          </cell>
          <cell r="AL1292">
            <v>0</v>
          </cell>
          <cell r="AM1292">
            <v>0</v>
          </cell>
          <cell r="AN1292">
            <v>21.467086619999463</v>
          </cell>
          <cell r="AO1292">
            <v>-49.500000000001819</v>
          </cell>
          <cell r="AP1292">
            <v>0</v>
          </cell>
          <cell r="AQ1292">
            <v>0</v>
          </cell>
          <cell r="AR1292">
            <v>-245.30585928000801</v>
          </cell>
          <cell r="AS1292">
            <v>-91.834191799998734</v>
          </cell>
          <cell r="AT1292">
            <v>36.383467560001009</v>
          </cell>
          <cell r="AU1292">
            <v>65.695460420001837</v>
          </cell>
          <cell r="AV1292">
            <v>11.738906140002655</v>
          </cell>
          <cell r="AW1292">
            <v>7.3711561300005997</v>
          </cell>
          <cell r="AX1292">
            <v>-48.946702900000673</v>
          </cell>
          <cell r="AY1292">
            <v>-68.036286309999014</v>
          </cell>
          <cell r="AZ1292">
            <v>-49.496023489999061</v>
          </cell>
          <cell r="BA1292">
            <v>38.094628349998857</v>
          </cell>
          <cell r="BB1292">
            <v>76.629004080001323</v>
          </cell>
          <cell r="BC1292">
            <v>2.3719065300010698</v>
          </cell>
          <cell r="BD1292">
            <v>-225.27718398999787</v>
          </cell>
          <cell r="BE1292">
            <v>11.252566509996541</v>
          </cell>
          <cell r="BF1292">
            <v>74.484385850000763</v>
          </cell>
          <cell r="BG1292">
            <v>-142.28649879000022</v>
          </cell>
          <cell r="BH1292">
            <v>-72.309760699998151</v>
          </cell>
          <cell r="BI1292">
            <v>121.8672162899984</v>
          </cell>
          <cell r="BJ1292">
            <v>-64.249760009998681</v>
          </cell>
          <cell r="BK1292">
            <v>156.82963129000018</v>
          </cell>
          <cell r="BL1292">
            <v>0</v>
          </cell>
          <cell r="BM1292">
            <v>-11.03699196999969</v>
          </cell>
          <cell r="BN1292">
            <v>46.848446280000644</v>
          </cell>
          <cell r="BO1292">
            <v>47.051524379998227</v>
          </cell>
          <cell r="BP1292">
            <v>28.888692939996872</v>
          </cell>
          <cell r="BQ1292">
            <v>-174.83431904999998</v>
          </cell>
          <cell r="BR1292">
            <v>441.59621594999044</v>
          </cell>
          <cell r="BS1292">
            <v>26.805019779999384</v>
          </cell>
          <cell r="BT1292">
            <v>-21.854805860000852</v>
          </cell>
          <cell r="BU1292">
            <v>15.805172599997604</v>
          </cell>
          <cell r="BV1292">
            <v>45.897520659998008</v>
          </cell>
          <cell r="BW1292">
            <v>53.984152750000248</v>
          </cell>
          <cell r="BX1292">
            <v>11.977279780000572</v>
          </cell>
          <cell r="BY1292">
            <v>-32.206964149999294</v>
          </cell>
          <cell r="BZ1292">
            <v>65.566318639998826</v>
          </cell>
          <cell r="CA1292">
            <v>-58.178945740000017</v>
          </cell>
          <cell r="CB1292">
            <v>-90.206964459999654</v>
          </cell>
          <cell r="CC1292">
            <v>73.147970289997829</v>
          </cell>
          <cell r="CD1292">
            <v>350.86046166000051</v>
          </cell>
          <cell r="CE1292">
            <v>0</v>
          </cell>
          <cell r="CF1292">
            <v>0</v>
          </cell>
          <cell r="CG1292">
            <v>0</v>
          </cell>
          <cell r="CH1292">
            <v>0</v>
          </cell>
          <cell r="CI1292">
            <v>0</v>
          </cell>
          <cell r="CJ1292">
            <v>0</v>
          </cell>
          <cell r="CK1292">
            <v>0</v>
          </cell>
          <cell r="CL1292">
            <v>0</v>
          </cell>
          <cell r="CM1292">
            <v>0</v>
          </cell>
          <cell r="CN1292">
            <v>0</v>
          </cell>
          <cell r="CO1292">
            <v>0</v>
          </cell>
          <cell r="CP1292">
            <v>0</v>
          </cell>
          <cell r="CQ1292">
            <v>0</v>
          </cell>
          <cell r="CR1292">
            <v>-4.6985549199889647</v>
          </cell>
          <cell r="CS1292">
            <v>0</v>
          </cell>
          <cell r="CT1292">
            <v>0</v>
          </cell>
          <cell r="CU1292">
            <v>0</v>
          </cell>
          <cell r="CV1292">
            <v>0</v>
          </cell>
          <cell r="CW1292">
            <v>-4.6985549199998786</v>
          </cell>
          <cell r="CX1292">
            <v>0</v>
          </cell>
          <cell r="CY1292">
            <v>0</v>
          </cell>
          <cell r="CZ1292">
            <v>0</v>
          </cell>
          <cell r="DA1292">
            <v>0</v>
          </cell>
          <cell r="DB1292">
            <v>0</v>
          </cell>
          <cell r="DC1292">
            <v>0</v>
          </cell>
          <cell r="DD1292">
            <v>0</v>
          </cell>
          <cell r="DE1292">
            <v>-86.463070929967216</v>
          </cell>
          <cell r="DF1292">
            <v>0</v>
          </cell>
          <cell r="DG1292">
            <v>0</v>
          </cell>
          <cell r="DH1292">
            <v>0</v>
          </cell>
          <cell r="DI1292">
            <v>-9.999999999998181</v>
          </cell>
          <cell r="DJ1292">
            <v>-2.8847963199996229</v>
          </cell>
          <cell r="DK1292">
            <v>-5.8831790300009743</v>
          </cell>
          <cell r="DL1292">
            <v>0</v>
          </cell>
          <cell r="DM1292">
            <v>0</v>
          </cell>
          <cell r="DN1292">
            <v>0</v>
          </cell>
          <cell r="DO1292">
            <v>0</v>
          </cell>
          <cell r="DP1292">
            <v>100.01969310999993</v>
          </cell>
          <cell r="DQ1292">
            <v>-167.7147886900002</v>
          </cell>
          <cell r="DR1292">
            <v>46.11712286999682</v>
          </cell>
          <cell r="DS1292">
            <v>-198.14797341999929</v>
          </cell>
          <cell r="DT1292">
            <v>-17.896258979999402</v>
          </cell>
          <cell r="DU1292">
            <v>31.266928450001615</v>
          </cell>
          <cell r="DV1292">
            <v>39.326547140001821</v>
          </cell>
          <cell r="DW1292">
            <v>-14.011818790001598</v>
          </cell>
          <cell r="DX1292">
            <v>-119.18165207000129</v>
          </cell>
          <cell r="DY1292">
            <v>-26.691156810000393</v>
          </cell>
          <cell r="DZ1292">
            <v>2.5948594200008301</v>
          </cell>
          <cell r="EA1292">
            <v>80.353112280000005</v>
          </cell>
          <cell r="EB1292">
            <v>117.93275929000083</v>
          </cell>
          <cell r="EC1292">
            <v>77.885635429998729</v>
          </cell>
          <cell r="ED1292">
            <v>72.686140930000875</v>
          </cell>
          <cell r="EE1292">
            <v>-306.82940642000176</v>
          </cell>
          <cell r="EF1292">
            <v>-135.7541242999996</v>
          </cell>
          <cell r="EG1292">
            <v>48.338539949998449</v>
          </cell>
          <cell r="EH1292">
            <v>-63.114383659998566</v>
          </cell>
          <cell r="EI1292">
            <v>-146.11442239999997</v>
          </cell>
          <cell r="EJ1292">
            <v>3.1119647299992721</v>
          </cell>
          <cell r="EK1292">
            <v>-50.227165150000474</v>
          </cell>
          <cell r="EL1292">
            <v>76.552240139998503</v>
          </cell>
          <cell r="EM1292">
            <v>-77.580287509999835</v>
          </cell>
          <cell r="EN1292">
            <v>-39.984425970000302</v>
          </cell>
          <cell r="EO1292">
            <v>93.866315850003957</v>
          </cell>
          <cell r="EP1292">
            <v>-73.088624389999495</v>
          </cell>
          <cell r="EQ1292">
            <v>57.164966289998119</v>
          </cell>
          <cell r="ER1292">
            <v>-159.29204263000429</v>
          </cell>
          <cell r="ES1292">
            <v>-31.738683139999011</v>
          </cell>
          <cell r="ET1292">
            <v>-72.857586399999946</v>
          </cell>
          <cell r="EU1292">
            <v>-15.425948180000887</v>
          </cell>
          <cell r="EV1292">
            <v>0.76328412999964712</v>
          </cell>
          <cell r="EW1292">
            <v>-15.970153580000442</v>
          </cell>
          <cell r="EX1292">
            <v>-44.732781979999345</v>
          </cell>
          <cell r="EY1292">
            <v>34.115525470000193</v>
          </cell>
          <cell r="EZ1292">
            <v>29.278992720001042</v>
          </cell>
          <cell r="FA1292">
            <v>1.7800857400002315</v>
          </cell>
          <cell r="FB1292">
            <v>-138.93853553000008</v>
          </cell>
          <cell r="FC1292">
            <v>59.12671470999976</v>
          </cell>
          <cell r="FD1292">
            <v>35.307043410000006</v>
          </cell>
          <cell r="FE1292">
            <v>-297.12092782999389</v>
          </cell>
          <cell r="FF1292">
            <v>-73.138191959999858</v>
          </cell>
          <cell r="FG1292">
            <v>-193.74517044000004</v>
          </cell>
          <cell r="FH1292">
            <v>-58.239073339998868</v>
          </cell>
          <cell r="FI1292">
            <v>13.072575979999783</v>
          </cell>
          <cell r="FJ1292">
            <v>-45.580592680000336</v>
          </cell>
          <cell r="FK1292">
            <v>-88.258568830000513</v>
          </cell>
          <cell r="FL1292">
            <v>-2.8750159700002769</v>
          </cell>
          <cell r="FM1292">
            <v>-45.46202164000033</v>
          </cell>
          <cell r="FN1292">
            <v>-24.308702309999717</v>
          </cell>
          <cell r="FO1292">
            <v>7.466982090001693</v>
          </cell>
          <cell r="FP1292">
            <v>204.89887464999902</v>
          </cell>
          <cell r="FQ1292">
            <v>9.0479766200014637</v>
          </cell>
          <cell r="FR1292">
            <v>-627.27868572001171</v>
          </cell>
          <cell r="FS1292">
            <v>19.80465193999953</v>
          </cell>
          <cell r="FT1292">
            <v>-251.0695561399998</v>
          </cell>
          <cell r="FU1292">
            <v>-87.76056023000092</v>
          </cell>
          <cell r="FV1292">
            <v>-139.6341440200008</v>
          </cell>
          <cell r="FW1292">
            <v>8.6540429100000438</v>
          </cell>
          <cell r="FX1292">
            <v>-8.2695600500005639</v>
          </cell>
          <cell r="FY1292">
            <v>95.147079999999278</v>
          </cell>
          <cell r="FZ1292">
            <v>-25.046093170000404</v>
          </cell>
          <cell r="GA1292">
            <v>10.648471569999856</v>
          </cell>
          <cell r="GB1292">
            <v>-66.920431149999786</v>
          </cell>
          <cell r="GC1292">
            <v>117.09512964999976</v>
          </cell>
          <cell r="GD1292">
            <v>-299.92771703000062</v>
          </cell>
          <cell r="GE1292">
            <v>-364.14107336998859</v>
          </cell>
          <cell r="GF1292">
            <v>-141.12119268999959</v>
          </cell>
          <cell r="GG1292">
            <v>-40.664950789999239</v>
          </cell>
          <cell r="GH1292">
            <v>76.142197760001181</v>
          </cell>
          <cell r="GI1292">
            <v>-37.304061970000021</v>
          </cell>
          <cell r="GJ1292">
            <v>-15.285377189999963</v>
          </cell>
          <cell r="GK1292">
            <v>55.221729920000598</v>
          </cell>
          <cell r="GL1292">
            <v>28.01917745999981</v>
          </cell>
          <cell r="GM1292">
            <v>17.696407559999898</v>
          </cell>
          <cell r="GN1292">
            <v>-57.345471269999962</v>
          </cell>
          <cell r="GO1292">
            <v>-140.28137065999817</v>
          </cell>
          <cell r="GP1292">
            <v>-150.03136491000078</v>
          </cell>
          <cell r="GQ1292">
            <v>40.81320340999946</v>
          </cell>
          <cell r="GR1292">
            <v>214.64632592000271</v>
          </cell>
          <cell r="GS1292">
            <v>-51.087563419998332</v>
          </cell>
          <cell r="GT1292">
            <v>-6.9820389300011811</v>
          </cell>
          <cell r="GU1292">
            <v>-79.153037629999744</v>
          </cell>
          <cell r="GV1292">
            <v>-39.517749399999957</v>
          </cell>
          <cell r="GW1292">
            <v>-72.396382420000919</v>
          </cell>
          <cell r="GX1292">
            <v>177.10191372000008</v>
          </cell>
          <cell r="GY1292">
            <v>-34.333726489999663</v>
          </cell>
          <cell r="GZ1292">
            <v>-10.63513052999906</v>
          </cell>
          <cell r="HA1292">
            <v>2.7117105100001027</v>
          </cell>
          <cell r="HB1292">
            <v>97.486545319999095</v>
          </cell>
          <cell r="HC1292">
            <v>-33.892093370000111</v>
          </cell>
          <cell r="HD1292">
            <v>265.34387856000103</v>
          </cell>
          <cell r="HE1292">
            <v>-48.37488907999068</v>
          </cell>
          <cell r="HF1292">
            <v>-141.44153309999911</v>
          </cell>
          <cell r="HG1292">
            <v>-44.852507399999922</v>
          </cell>
          <cell r="HH1292">
            <v>-31.958160769999267</v>
          </cell>
          <cell r="HI1292">
            <v>-97.380778650002867</v>
          </cell>
          <cell r="HJ1292">
            <v>-36.773037150000164</v>
          </cell>
          <cell r="HK1292">
            <v>84.463914769999064</v>
          </cell>
          <cell r="HL1292">
            <v>-15.484008939999967</v>
          </cell>
          <cell r="HM1292">
            <v>20.802931270000045</v>
          </cell>
          <cell r="HN1292">
            <v>-70.038607770000453</v>
          </cell>
          <cell r="HO1292">
            <v>2.9814830800005439</v>
          </cell>
          <cell r="HP1292">
            <v>87.434296670000549</v>
          </cell>
          <cell r="HQ1292">
            <v>193.8711189099995</v>
          </cell>
          <cell r="HR1292">
            <v>-293.03591253000195</v>
          </cell>
          <cell r="HS1292">
            <v>-132.56125423999947</v>
          </cell>
          <cell r="HT1292">
            <v>-12.836107209999682</v>
          </cell>
          <cell r="HU1292">
            <v>-83.175934380001308</v>
          </cell>
          <cell r="HV1292">
            <v>96.951152109999384</v>
          </cell>
          <cell r="HW1292">
            <v>27.460154549998151</v>
          </cell>
          <cell r="HX1292">
            <v>-5.632007330000306</v>
          </cell>
          <cell r="HY1292">
            <v>-37.348816440000519</v>
          </cell>
          <cell r="HZ1292">
            <v>-8.0538034500000322</v>
          </cell>
          <cell r="IA1292">
            <v>31.046706770000128</v>
          </cell>
          <cell r="IB1292">
            <v>-48.234253770000578</v>
          </cell>
          <cell r="IC1292">
            <v>55.587248400000135</v>
          </cell>
          <cell r="ID1292">
            <v>-176.23899753999922</v>
          </cell>
          <cell r="IE1292">
            <v>131.5296645099952</v>
          </cell>
          <cell r="IF1292">
            <v>27.975215990000834</v>
          </cell>
          <cell r="IG1292">
            <v>26.842714469999919</v>
          </cell>
          <cell r="IH1292">
            <v>83.029791890000524</v>
          </cell>
          <cell r="II1292">
            <v>-38.31889818000036</v>
          </cell>
          <cell r="IJ1292">
            <v>24.989494289999129</v>
          </cell>
          <cell r="IK1292">
            <v>-24.296518549999746</v>
          </cell>
          <cell r="IL1292">
            <v>-9.9515195200001472</v>
          </cell>
          <cell r="IM1292">
            <v>16.409980400000222</v>
          </cell>
          <cell r="IN1292">
            <v>21.640628820000074</v>
          </cell>
          <cell r="IO1292">
            <v>-19.197912080000606</v>
          </cell>
          <cell r="IP1292">
            <v>49.129652240000723</v>
          </cell>
          <cell r="IQ1292">
            <v>-26.722965260000365</v>
          </cell>
          <cell r="IR1292">
            <v>-431.35272404002171</v>
          </cell>
          <cell r="IS1292">
            <v>-6.6969356800000241</v>
          </cell>
          <cell r="IT1292">
            <v>-63.641963410000244</v>
          </cell>
          <cell r="IU1292">
            <v>-233.33506852999926</v>
          </cell>
          <cell r="IV1292">
            <v>-1.8595422599992162</v>
          </cell>
          <cell r="IW1292">
            <v>-0.35699532999933581</v>
          </cell>
          <cell r="IX1292">
            <v>-26.280245599999034</v>
          </cell>
          <cell r="IY1292">
            <v>-11.307452970000668</v>
          </cell>
          <cell r="IZ1292">
            <v>34.805248339999707</v>
          </cell>
          <cell r="JA1292">
            <v>-34.857779409999694</v>
          </cell>
          <cell r="JB1292">
            <v>-46.811253760001819</v>
          </cell>
          <cell r="JC1292">
            <v>8.2639208699993105</v>
          </cell>
          <cell r="JD1292">
            <v>-49.274656300000061</v>
          </cell>
          <cell r="JE1292">
            <v>0</v>
          </cell>
        </row>
        <row r="1293">
          <cell r="D1293" t="str">
            <v>WD_.EX.WYE._.REP.Foote Creek IV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-0.94383863998518791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-0.94383863999792084</v>
          </cell>
          <cell r="AE1293">
            <v>-19.032341740006814</v>
          </cell>
          <cell r="AF1293">
            <v>-33.59886804999951</v>
          </cell>
          <cell r="AG1293">
            <v>0.1081081100001029</v>
          </cell>
          <cell r="AH1293">
            <v>3.9518329400007133</v>
          </cell>
          <cell r="AI1293">
            <v>16.800000000000182</v>
          </cell>
          <cell r="AJ1293">
            <v>0</v>
          </cell>
          <cell r="AK1293">
            <v>-16.800000000000182</v>
          </cell>
          <cell r="AL1293">
            <v>0</v>
          </cell>
          <cell r="AM1293">
            <v>0</v>
          </cell>
          <cell r="AN1293">
            <v>27.306585259999338</v>
          </cell>
          <cell r="AO1293">
            <v>0</v>
          </cell>
          <cell r="AP1293">
            <v>0</v>
          </cell>
          <cell r="AQ1293">
            <v>-16.800000000001091</v>
          </cell>
          <cell r="AR1293">
            <v>4.6229234400088899</v>
          </cell>
          <cell r="AS1293">
            <v>22.479283639999267</v>
          </cell>
          <cell r="AT1293">
            <v>-34.107004089999464</v>
          </cell>
          <cell r="AU1293">
            <v>-5.4423241799977404</v>
          </cell>
          <cell r="AV1293">
            <v>-0.62142975999904593</v>
          </cell>
          <cell r="AW1293">
            <v>66.482668069999818</v>
          </cell>
          <cell r="AX1293">
            <v>-51.94238648999999</v>
          </cell>
          <cell r="AY1293">
            <v>8.1423321399997803</v>
          </cell>
          <cell r="AZ1293">
            <v>33.59730079999963</v>
          </cell>
          <cell r="BA1293">
            <v>-14.826408850000462</v>
          </cell>
          <cell r="BB1293">
            <v>87.391386140001487</v>
          </cell>
          <cell r="BC1293">
            <v>1.6124990000207617E-2</v>
          </cell>
          <cell r="BD1293">
            <v>-106.54661896999914</v>
          </cell>
          <cell r="BE1293">
            <v>306.30792389999988</v>
          </cell>
          <cell r="BF1293">
            <v>20.082634409999628</v>
          </cell>
          <cell r="BG1293">
            <v>-44.745852709999781</v>
          </cell>
          <cell r="BH1293">
            <v>211.94255146999967</v>
          </cell>
          <cell r="BI1293">
            <v>265.2346791100008</v>
          </cell>
          <cell r="BJ1293">
            <v>-50.580121889999646</v>
          </cell>
          <cell r="BK1293">
            <v>-13.405216150000342</v>
          </cell>
          <cell r="BL1293">
            <v>16.800000000000182</v>
          </cell>
          <cell r="BM1293">
            <v>0</v>
          </cell>
          <cell r="BN1293">
            <v>-15.717355140000109</v>
          </cell>
          <cell r="BO1293">
            <v>-130.42837372999929</v>
          </cell>
          <cell r="BP1293">
            <v>-17.035722530000385</v>
          </cell>
          <cell r="BQ1293">
            <v>64.160701060000065</v>
          </cell>
          <cell r="BR1293">
            <v>-167.91617366000719</v>
          </cell>
          <cell r="BS1293">
            <v>-84.115063090000149</v>
          </cell>
          <cell r="BT1293">
            <v>-73.118213590000323</v>
          </cell>
          <cell r="BU1293">
            <v>-25.928196310000203</v>
          </cell>
          <cell r="BV1293">
            <v>47.833323429998927</v>
          </cell>
          <cell r="BW1293">
            <v>58.352210279999781</v>
          </cell>
          <cell r="BX1293">
            <v>-16.133848429999489</v>
          </cell>
          <cell r="BY1293">
            <v>-10.383109419999982</v>
          </cell>
          <cell r="BZ1293">
            <v>87.512994319999962</v>
          </cell>
          <cell r="CA1293">
            <v>-138.22097460999976</v>
          </cell>
          <cell r="CB1293">
            <v>-46.671341940000275</v>
          </cell>
          <cell r="CC1293">
            <v>-82.572489420000238</v>
          </cell>
          <cell r="CD1293">
            <v>115.52853512000002</v>
          </cell>
          <cell r="CE1293">
            <v>-3.4508754299895372</v>
          </cell>
          <cell r="CF1293">
            <v>0</v>
          </cell>
          <cell r="CG1293">
            <v>0</v>
          </cell>
          <cell r="CH1293">
            <v>0</v>
          </cell>
          <cell r="CI1293">
            <v>-3.4508754300004512</v>
          </cell>
          <cell r="CJ1293">
            <v>0</v>
          </cell>
          <cell r="CK1293">
            <v>0</v>
          </cell>
          <cell r="CL1293">
            <v>0</v>
          </cell>
          <cell r="CM1293">
            <v>0</v>
          </cell>
          <cell r="CN1293">
            <v>0</v>
          </cell>
          <cell r="CO1293">
            <v>0</v>
          </cell>
          <cell r="CP1293">
            <v>0</v>
          </cell>
          <cell r="CQ1293">
            <v>0</v>
          </cell>
          <cell r="CR1293">
            <v>-8.7626902900083223</v>
          </cell>
          <cell r="CS1293">
            <v>0</v>
          </cell>
          <cell r="CT1293">
            <v>0</v>
          </cell>
          <cell r="CU1293">
            <v>0</v>
          </cell>
          <cell r="CV1293">
            <v>-8.7626902900010464</v>
          </cell>
          <cell r="CW1293">
            <v>0</v>
          </cell>
          <cell r="CX1293">
            <v>0</v>
          </cell>
          <cell r="CY1293">
            <v>0</v>
          </cell>
          <cell r="CZ1293">
            <v>0</v>
          </cell>
          <cell r="DA1293">
            <v>0</v>
          </cell>
          <cell r="DB1293">
            <v>0</v>
          </cell>
          <cell r="DC1293">
            <v>0</v>
          </cell>
          <cell r="DD1293">
            <v>0</v>
          </cell>
          <cell r="DE1293">
            <v>34.713119519998145</v>
          </cell>
          <cell r="DF1293">
            <v>0</v>
          </cell>
          <cell r="DG1293">
            <v>0</v>
          </cell>
          <cell r="DH1293">
            <v>0</v>
          </cell>
          <cell r="DI1293">
            <v>0</v>
          </cell>
          <cell r="DJ1293">
            <v>0</v>
          </cell>
          <cell r="DK1293">
            <v>-11.646653239999978</v>
          </cell>
          <cell r="DL1293">
            <v>0</v>
          </cell>
          <cell r="DM1293">
            <v>0</v>
          </cell>
          <cell r="DN1293">
            <v>0</v>
          </cell>
          <cell r="DO1293">
            <v>0</v>
          </cell>
          <cell r="DP1293">
            <v>21.37922940000135</v>
          </cell>
          <cell r="DQ1293">
            <v>24.980543359999047</v>
          </cell>
          <cell r="DR1293">
            <v>-1.894922530016629</v>
          </cell>
          <cell r="DS1293">
            <v>5.2894974799983174</v>
          </cell>
          <cell r="DT1293">
            <v>-12.929804579999654</v>
          </cell>
          <cell r="DU1293">
            <v>-49.949844490000942</v>
          </cell>
          <cell r="DV1293">
            <v>38.09742462999975</v>
          </cell>
          <cell r="DW1293">
            <v>32.421015369999623</v>
          </cell>
          <cell r="DX1293">
            <v>-5.0656257400005416</v>
          </cell>
          <cell r="DY1293">
            <v>-28.935525759999564</v>
          </cell>
          <cell r="DZ1293">
            <v>61.543313390000094</v>
          </cell>
          <cell r="EA1293">
            <v>16.112035099999957</v>
          </cell>
          <cell r="EB1293">
            <v>-1.0645348500002001</v>
          </cell>
          <cell r="EC1293">
            <v>-115.39848057000017</v>
          </cell>
          <cell r="ED1293">
            <v>57.985607489999438</v>
          </cell>
          <cell r="EE1293">
            <v>-55.589513049999368</v>
          </cell>
          <cell r="EF1293">
            <v>206.40689261999887</v>
          </cell>
          <cell r="EG1293">
            <v>17.850462259999858</v>
          </cell>
          <cell r="EH1293">
            <v>-49.162999550001587</v>
          </cell>
          <cell r="EI1293">
            <v>-35.421398249999584</v>
          </cell>
          <cell r="EJ1293">
            <v>-3.2756253799998376</v>
          </cell>
          <cell r="EK1293">
            <v>-22.961102610000125</v>
          </cell>
          <cell r="EL1293">
            <v>-51.046935679999933</v>
          </cell>
          <cell r="EM1293">
            <v>27.842284200000904</v>
          </cell>
          <cell r="EN1293">
            <v>13.894508910000241</v>
          </cell>
          <cell r="EO1293">
            <v>-67.655182219999915</v>
          </cell>
          <cell r="EP1293">
            <v>-40.168834159999278</v>
          </cell>
          <cell r="EQ1293">
            <v>-51.891583189999437</v>
          </cell>
          <cell r="ER1293">
            <v>-78.065309380006511</v>
          </cell>
          <cell r="ES1293">
            <v>-70.943711790000634</v>
          </cell>
          <cell r="ET1293">
            <v>4.2730645799997546</v>
          </cell>
          <cell r="EU1293">
            <v>-51.778563469999881</v>
          </cell>
          <cell r="EV1293">
            <v>27.100066509999806</v>
          </cell>
          <cell r="EW1293">
            <v>23.645785379999325</v>
          </cell>
          <cell r="EX1293">
            <v>-15.965952819999529</v>
          </cell>
          <cell r="EY1293">
            <v>-20.282645020000018</v>
          </cell>
          <cell r="EZ1293">
            <v>23.936707259999821</v>
          </cell>
          <cell r="FA1293">
            <v>-8.0973691500003042</v>
          </cell>
          <cell r="FB1293">
            <v>-54.512311749999753</v>
          </cell>
          <cell r="FC1293">
            <v>-76.153096099999402</v>
          </cell>
          <cell r="FD1293">
            <v>140.71271698999999</v>
          </cell>
          <cell r="FE1293">
            <v>-13.929854960006196</v>
          </cell>
          <cell r="FF1293">
            <v>131.03575351999825</v>
          </cell>
          <cell r="FG1293">
            <v>4.1615644700000303</v>
          </cell>
          <cell r="FH1293">
            <v>-45.994171400000596</v>
          </cell>
          <cell r="FI1293">
            <v>79.024116100000356</v>
          </cell>
          <cell r="FJ1293">
            <v>-34.914569680000113</v>
          </cell>
          <cell r="FK1293">
            <v>-51.750691079999797</v>
          </cell>
          <cell r="FL1293">
            <v>-30.215956270000333</v>
          </cell>
          <cell r="FM1293">
            <v>-17.365679219999947</v>
          </cell>
          <cell r="FN1293">
            <v>-9.9604316599998128</v>
          </cell>
          <cell r="FO1293">
            <v>-31.825626190000094</v>
          </cell>
          <cell r="FP1293">
            <v>71.990771940000286</v>
          </cell>
          <cell r="FQ1293">
            <v>-78.11493548999988</v>
          </cell>
          <cell r="FR1293">
            <v>-143.19608051999239</v>
          </cell>
          <cell r="FS1293">
            <v>38.734442559999479</v>
          </cell>
          <cell r="FT1293">
            <v>-65.678065900000092</v>
          </cell>
          <cell r="FU1293">
            <v>-44.58433081000021</v>
          </cell>
          <cell r="FV1293">
            <v>-8.4546204100001887</v>
          </cell>
          <cell r="FW1293">
            <v>14.494242600000234</v>
          </cell>
          <cell r="FX1293">
            <v>-57.007312850000289</v>
          </cell>
          <cell r="FY1293">
            <v>1.0004009300000689</v>
          </cell>
          <cell r="FZ1293">
            <v>-24.932148629999574</v>
          </cell>
          <cell r="GA1293">
            <v>15.438426110000364</v>
          </cell>
          <cell r="GB1293">
            <v>16.613567330000478</v>
          </cell>
          <cell r="GC1293">
            <v>-75.135772180000458</v>
          </cell>
          <cell r="GD1293">
            <v>46.31509073000052</v>
          </cell>
          <cell r="GE1293">
            <v>-336.4176839300053</v>
          </cell>
          <cell r="GF1293">
            <v>-105.15825790000054</v>
          </cell>
          <cell r="GG1293">
            <v>-36.487423720000152</v>
          </cell>
          <cell r="GH1293">
            <v>62.637743180000143</v>
          </cell>
          <cell r="GI1293">
            <v>-91.975223490000189</v>
          </cell>
          <cell r="GJ1293">
            <v>-8.7224291000002268</v>
          </cell>
          <cell r="GK1293">
            <v>20.459026990000439</v>
          </cell>
          <cell r="GL1293">
            <v>9.3309257900000375</v>
          </cell>
          <cell r="GM1293">
            <v>-1.2128124099995148</v>
          </cell>
          <cell r="GN1293">
            <v>-33.656958680000116</v>
          </cell>
          <cell r="GO1293">
            <v>-53.900677030000224</v>
          </cell>
          <cell r="GP1293">
            <v>2.3312495000009221</v>
          </cell>
          <cell r="GQ1293">
            <v>-100.0628470600011</v>
          </cell>
          <cell r="GR1293">
            <v>-49.294344440000714</v>
          </cell>
          <cell r="GS1293">
            <v>-116.30693331999964</v>
          </cell>
          <cell r="GT1293">
            <v>62.274750320000294</v>
          </cell>
          <cell r="GU1293">
            <v>-12.907103710001138</v>
          </cell>
          <cell r="GV1293">
            <v>5.7525082300001031</v>
          </cell>
          <cell r="GW1293">
            <v>-29.327789989999928</v>
          </cell>
          <cell r="GX1293">
            <v>-11.703308070000276</v>
          </cell>
          <cell r="GY1293">
            <v>-31.928189409999959</v>
          </cell>
          <cell r="GZ1293">
            <v>-3.6744473799999469</v>
          </cell>
          <cell r="HA1293">
            <v>-3.9825874699999986</v>
          </cell>
          <cell r="HB1293">
            <v>38.687816429998747</v>
          </cell>
          <cell r="HC1293">
            <v>-37.172574359999544</v>
          </cell>
          <cell r="HD1293">
            <v>90.993514289999212</v>
          </cell>
          <cell r="HE1293">
            <v>-220.03995229000429</v>
          </cell>
          <cell r="HF1293">
            <v>-37.533904009999787</v>
          </cell>
          <cell r="HG1293">
            <v>-43.816495480000867</v>
          </cell>
          <cell r="HH1293">
            <v>-51.863879419998739</v>
          </cell>
          <cell r="HI1293">
            <v>-26.731465270000172</v>
          </cell>
          <cell r="HJ1293">
            <v>-74.202840309999374</v>
          </cell>
          <cell r="HK1293">
            <v>-20.842721760001041</v>
          </cell>
          <cell r="HL1293">
            <v>27.873446180000428</v>
          </cell>
          <cell r="HM1293">
            <v>-16.799999999999727</v>
          </cell>
          <cell r="HN1293">
            <v>30.390548979999949</v>
          </cell>
          <cell r="HO1293">
            <v>-14.524938320001638</v>
          </cell>
          <cell r="HP1293">
            <v>33.219075959999827</v>
          </cell>
          <cell r="HQ1293">
            <v>-25.20677883999997</v>
          </cell>
          <cell r="HR1293">
            <v>86.659006179994321</v>
          </cell>
          <cell r="HS1293">
            <v>93.606455479997749</v>
          </cell>
          <cell r="HT1293">
            <v>-13.074144660000002</v>
          </cell>
          <cell r="HU1293">
            <v>7.0245718599999236</v>
          </cell>
          <cell r="HV1293">
            <v>-63.55448978000004</v>
          </cell>
          <cell r="HW1293">
            <v>-19.136362499998995</v>
          </cell>
          <cell r="HX1293">
            <v>-9.536311349999778</v>
          </cell>
          <cell r="HY1293">
            <v>41.096965379999801</v>
          </cell>
          <cell r="HZ1293">
            <v>-2.5951463800001875</v>
          </cell>
          <cell r="IA1293">
            <v>-9.4331915299999309</v>
          </cell>
          <cell r="IB1293">
            <v>4.2672597600012523</v>
          </cell>
          <cell r="IC1293">
            <v>64.021846730000107</v>
          </cell>
          <cell r="ID1293">
            <v>-6.0284468299996661</v>
          </cell>
          <cell r="IE1293">
            <v>66.814823389999219</v>
          </cell>
          <cell r="IF1293">
            <v>-51.350875430000087</v>
          </cell>
          <cell r="IG1293">
            <v>7.1220687000004546</v>
          </cell>
          <cell r="IH1293">
            <v>-13.681375760000265</v>
          </cell>
          <cell r="II1293">
            <v>30.442885069998738</v>
          </cell>
          <cell r="IJ1293">
            <v>-9.7772936100004699</v>
          </cell>
          <cell r="IK1293">
            <v>44.369067070000256</v>
          </cell>
          <cell r="IL1293">
            <v>1.2914743199999066</v>
          </cell>
          <cell r="IM1293">
            <v>5.9196262899999965</v>
          </cell>
          <cell r="IN1293">
            <v>15.266684129999703</v>
          </cell>
          <cell r="IO1293">
            <v>-4.0973910700013221</v>
          </cell>
          <cell r="IP1293">
            <v>7.7903295499995693</v>
          </cell>
          <cell r="IQ1293">
            <v>33.519624130000011</v>
          </cell>
          <cell r="IR1293">
            <v>-59.681340809998801</v>
          </cell>
          <cell r="IS1293">
            <v>27.589759270000286</v>
          </cell>
          <cell r="IT1293">
            <v>37.958534110000073</v>
          </cell>
          <cell r="IU1293">
            <v>-30.368915899999593</v>
          </cell>
          <cell r="IV1293">
            <v>-6.9240228599996954</v>
          </cell>
          <cell r="IW1293">
            <v>30.469422240000767</v>
          </cell>
          <cell r="IX1293">
            <v>18.26417605000006</v>
          </cell>
          <cell r="IY1293">
            <v>-7.6753620200001933</v>
          </cell>
          <cell r="IZ1293">
            <v>-5.4196545599997989</v>
          </cell>
          <cell r="JA1293">
            <v>-19.258843599999636</v>
          </cell>
          <cell r="JB1293">
            <v>-54.876162499998827</v>
          </cell>
          <cell r="JC1293">
            <v>0</v>
          </cell>
          <cell r="JD1293">
            <v>-49.440271040000198</v>
          </cell>
          <cell r="JE1293">
            <v>0</v>
          </cell>
        </row>
        <row r="1294">
          <cell r="D1294" t="str">
            <v>WD_.EX.WYE._.REP.Glenrock I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3.2036510005127639E-2</v>
          </cell>
          <cell r="P1294">
            <v>0</v>
          </cell>
          <cell r="Q1294">
            <v>0</v>
          </cell>
          <cell r="R1294">
            <v>-49.880236319964752</v>
          </cell>
          <cell r="S1294">
            <v>-8.0813824800025031</v>
          </cell>
          <cell r="T1294">
            <v>-0.54623234999962733</v>
          </cell>
          <cell r="U1294">
            <v>48.687398820002272</v>
          </cell>
          <cell r="V1294">
            <v>-75.987643400003435</v>
          </cell>
          <cell r="W1294">
            <v>-8.4404584000003524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-5.5119185100011236</v>
          </cell>
          <cell r="AC1294">
            <v>0</v>
          </cell>
          <cell r="AD1294">
            <v>0</v>
          </cell>
          <cell r="AE1294">
            <v>-341.16199180000694</v>
          </cell>
          <cell r="AF1294">
            <v>-209.71809367999958</v>
          </cell>
          <cell r="AG1294">
            <v>-3.2432430001790635E-2</v>
          </cell>
          <cell r="AH1294">
            <v>231.29891615000088</v>
          </cell>
          <cell r="AI1294">
            <v>10.945876840003621</v>
          </cell>
          <cell r="AJ1294">
            <v>0.80706079000447062</v>
          </cell>
          <cell r="AK1294">
            <v>-71.554408539999713</v>
          </cell>
          <cell r="AL1294">
            <v>0</v>
          </cell>
          <cell r="AM1294">
            <v>0</v>
          </cell>
          <cell r="AN1294">
            <v>-302.90891093000027</v>
          </cell>
          <cell r="AO1294">
            <v>0</v>
          </cell>
          <cell r="AP1294">
            <v>0</v>
          </cell>
          <cell r="AQ1294">
            <v>0</v>
          </cell>
          <cell r="AR1294">
            <v>-809.77493800999946</v>
          </cell>
          <cell r="AS1294">
            <v>-977.2771541599941</v>
          </cell>
          <cell r="AT1294">
            <v>96.772183439999935</v>
          </cell>
          <cell r="AU1294">
            <v>92.421886730000551</v>
          </cell>
          <cell r="AV1294">
            <v>8.7175309899976128</v>
          </cell>
          <cell r="AW1294">
            <v>-10.541248600005929</v>
          </cell>
          <cell r="AX1294">
            <v>4.30117980000432</v>
          </cell>
          <cell r="AY1294">
            <v>98.886690860001181</v>
          </cell>
          <cell r="AZ1294">
            <v>87.199537039999996</v>
          </cell>
          <cell r="BA1294">
            <v>0</v>
          </cell>
          <cell r="BB1294">
            <v>72.108363489998737</v>
          </cell>
          <cell r="BC1294">
            <v>56.485443839999789</v>
          </cell>
          <cell r="BD1294">
            <v>-338.84935144000337</v>
          </cell>
          <cell r="BE1294">
            <v>-726.2419605399773</v>
          </cell>
          <cell r="BF1294">
            <v>-405.44474351999816</v>
          </cell>
          <cell r="BG1294">
            <v>-370.45485328000177</v>
          </cell>
          <cell r="BH1294">
            <v>-22.51996661999874</v>
          </cell>
          <cell r="BI1294">
            <v>-302.60116992999974</v>
          </cell>
          <cell r="BJ1294">
            <v>-69.697640179998416</v>
          </cell>
          <cell r="BK1294">
            <v>-660.05416836000222</v>
          </cell>
          <cell r="BL1294">
            <v>0</v>
          </cell>
          <cell r="BM1294">
            <v>-10</v>
          </cell>
          <cell r="BN1294">
            <v>87.050504899998487</v>
          </cell>
          <cell r="BO1294">
            <v>938.45240831999763</v>
          </cell>
          <cell r="BP1294">
            <v>-108.28150615000777</v>
          </cell>
          <cell r="BQ1294">
            <v>197.30917428000612</v>
          </cell>
          <cell r="BR1294">
            <v>2.1332903299917234</v>
          </cell>
          <cell r="BS1294">
            <v>-18.08982762999949</v>
          </cell>
          <cell r="BT1294">
            <v>6.4800000000104774E-2</v>
          </cell>
          <cell r="BU1294">
            <v>0</v>
          </cell>
          <cell r="BV1294">
            <v>0</v>
          </cell>
          <cell r="BW1294">
            <v>0</v>
          </cell>
          <cell r="BX1294">
            <v>0</v>
          </cell>
          <cell r="BY1294">
            <v>-46.138146829998732</v>
          </cell>
          <cell r="BZ1294">
            <v>0</v>
          </cell>
          <cell r="CA1294">
            <v>0</v>
          </cell>
          <cell r="CB1294">
            <v>0</v>
          </cell>
          <cell r="CC1294">
            <v>0</v>
          </cell>
          <cell r="CD1294">
            <v>66.296464790000755</v>
          </cell>
          <cell r="CE1294">
            <v>-34.192252410022775</v>
          </cell>
          <cell r="CF1294">
            <v>39.661194329995851</v>
          </cell>
          <cell r="CG1294">
            <v>142.5864553499996</v>
          </cell>
          <cell r="CH1294">
            <v>-478.70070681000288</v>
          </cell>
          <cell r="CI1294">
            <v>404.40474433999952</v>
          </cell>
          <cell r="CJ1294">
            <v>204.58921069999997</v>
          </cell>
          <cell r="CK1294">
            <v>-436.36272304999511</v>
          </cell>
          <cell r="CL1294">
            <v>-153.80682021999928</v>
          </cell>
          <cell r="CM1294">
            <v>66.123480870001003</v>
          </cell>
          <cell r="CN1294">
            <v>-0.10000000000218279</v>
          </cell>
          <cell r="CO1294">
            <v>555.52619890999995</v>
          </cell>
          <cell r="CP1294">
            <v>-850.79193495000072</v>
          </cell>
          <cell r="CQ1294">
            <v>472.67864812000334</v>
          </cell>
          <cell r="CR1294">
            <v>1674.171777319978</v>
          </cell>
          <cell r="CS1294">
            <v>388.9651906500003</v>
          </cell>
          <cell r="CT1294">
            <v>413.39360127999862</v>
          </cell>
          <cell r="CU1294">
            <v>28.002099449997331</v>
          </cell>
          <cell r="CV1294">
            <v>-154.92684637000275</v>
          </cell>
          <cell r="CW1294">
            <v>-42.933269519997339</v>
          </cell>
          <cell r="CX1294">
            <v>493.55060766000133</v>
          </cell>
          <cell r="CY1294">
            <v>95.656071160001375</v>
          </cell>
          <cell r="CZ1294">
            <v>51.211841669999558</v>
          </cell>
          <cell r="DA1294">
            <v>31.414026009999361</v>
          </cell>
          <cell r="DB1294">
            <v>281.49029157000405</v>
          </cell>
          <cell r="DC1294">
            <v>307.67999189000329</v>
          </cell>
          <cell r="DD1294">
            <v>-219.33182812999803</v>
          </cell>
          <cell r="DE1294">
            <v>-1709.9268702800327</v>
          </cell>
          <cell r="DF1294">
            <v>38.062496389995431</v>
          </cell>
          <cell r="DG1294">
            <v>-237.22641158000079</v>
          </cell>
          <cell r="DH1294">
            <v>243.49155169999904</v>
          </cell>
          <cell r="DI1294">
            <v>-334.85163453000132</v>
          </cell>
          <cell r="DJ1294">
            <v>-306.11983768000209</v>
          </cell>
          <cell r="DK1294">
            <v>-444.27958681000382</v>
          </cell>
          <cell r="DL1294">
            <v>-27.712897849998626</v>
          </cell>
          <cell r="DM1294">
            <v>-87.787221409998892</v>
          </cell>
          <cell r="DN1294">
            <v>-40.502144340001905</v>
          </cell>
          <cell r="DO1294">
            <v>226.75591656999495</v>
          </cell>
          <cell r="DP1294">
            <v>-25.085914420000336</v>
          </cell>
          <cell r="DQ1294">
            <v>-714.67118632000347</v>
          </cell>
          <cell r="DR1294">
            <v>1488.2378142499947</v>
          </cell>
          <cell r="DS1294">
            <v>1074.5443332900031</v>
          </cell>
          <cell r="DT1294">
            <v>51.259388469999976</v>
          </cell>
          <cell r="DU1294">
            <v>-71.010073539999212</v>
          </cell>
          <cell r="DV1294">
            <v>-468.10134040000048</v>
          </cell>
          <cell r="DW1294">
            <v>19.068214979995901</v>
          </cell>
          <cell r="DX1294">
            <v>185.62053898999875</v>
          </cell>
          <cell r="DY1294">
            <v>-222.54424140000083</v>
          </cell>
          <cell r="DZ1294">
            <v>273.45093739000185</v>
          </cell>
          <cell r="EA1294">
            <v>-527.11818915000003</v>
          </cell>
          <cell r="EB1294">
            <v>573.22768179999912</v>
          </cell>
          <cell r="EC1294">
            <v>-1.3204959399972722</v>
          </cell>
          <cell r="ED1294">
            <v>601.16105976000108</v>
          </cell>
          <cell r="EE1294">
            <v>-920.27768166997703</v>
          </cell>
          <cell r="EF1294">
            <v>354.11543058999996</v>
          </cell>
          <cell r="EG1294">
            <v>244.64717986999858</v>
          </cell>
          <cell r="EH1294">
            <v>-435.61650757999996</v>
          </cell>
          <cell r="EI1294">
            <v>341.30195380999794</v>
          </cell>
          <cell r="EJ1294">
            <v>-162.02953275000073</v>
          </cell>
          <cell r="EK1294">
            <v>221.59097731999827</v>
          </cell>
          <cell r="EL1294">
            <v>-57.852895509999144</v>
          </cell>
          <cell r="EM1294">
            <v>172.32469711000522</v>
          </cell>
          <cell r="EN1294">
            <v>-131.63603837000301</v>
          </cell>
          <cell r="EO1294">
            <v>84.372815790000459</v>
          </cell>
          <cell r="EP1294">
            <v>-753.88536060999832</v>
          </cell>
          <cell r="EQ1294">
            <v>-797.61040134000359</v>
          </cell>
          <cell r="ER1294">
            <v>424.71587231998274</v>
          </cell>
          <cell r="ES1294">
            <v>87.568419289998928</v>
          </cell>
          <cell r="ET1294">
            <v>61.619810760000291</v>
          </cell>
          <cell r="EU1294">
            <v>-231.25606428000083</v>
          </cell>
          <cell r="EV1294">
            <v>-178.62682619000043</v>
          </cell>
          <cell r="EW1294">
            <v>203.96913447000043</v>
          </cell>
          <cell r="EX1294">
            <v>-31.532668050000211</v>
          </cell>
          <cell r="EY1294">
            <v>-7.9956211599983362</v>
          </cell>
          <cell r="EZ1294">
            <v>292.59518352000305</v>
          </cell>
          <cell r="FA1294">
            <v>0.94166847000087728</v>
          </cell>
          <cell r="FB1294">
            <v>-359.79422547000104</v>
          </cell>
          <cell r="FC1294">
            <v>196.6487267199991</v>
          </cell>
          <cell r="FD1294">
            <v>390.57833423999728</v>
          </cell>
          <cell r="FE1294">
            <v>310.29817413003184</v>
          </cell>
          <cell r="FF1294">
            <v>41.373399960000825</v>
          </cell>
          <cell r="FG1294">
            <v>-64.742101940000794</v>
          </cell>
          <cell r="FH1294">
            <v>-183.13974270000017</v>
          </cell>
          <cell r="FI1294">
            <v>158.49474039000052</v>
          </cell>
          <cell r="FJ1294">
            <v>-12.201895190000869</v>
          </cell>
          <cell r="FK1294">
            <v>-280.86595488999956</v>
          </cell>
          <cell r="FL1294">
            <v>-84.725525429998015</v>
          </cell>
          <cell r="FM1294">
            <v>165.42912627000078</v>
          </cell>
          <cell r="FN1294">
            <v>-6.3218743699999322</v>
          </cell>
          <cell r="FO1294">
            <v>-205.08633695000208</v>
          </cell>
          <cell r="FP1294">
            <v>645.27703434000432</v>
          </cell>
          <cell r="FQ1294">
            <v>136.80730464000408</v>
          </cell>
          <cell r="FR1294">
            <v>-1512.421194509996</v>
          </cell>
          <cell r="FS1294">
            <v>71.034129969997593</v>
          </cell>
          <cell r="FT1294">
            <v>-156.70541146000051</v>
          </cell>
          <cell r="FU1294">
            <v>-148.95894083999792</v>
          </cell>
          <cell r="FV1294">
            <v>-158.90405495000141</v>
          </cell>
          <cell r="FW1294">
            <v>244.53884076000031</v>
          </cell>
          <cell r="FX1294">
            <v>101.46073441000226</v>
          </cell>
          <cell r="FY1294">
            <v>-21.673311410000679</v>
          </cell>
          <cell r="FZ1294">
            <v>-216.99401130000297</v>
          </cell>
          <cell r="GA1294">
            <v>-52.264909180001268</v>
          </cell>
          <cell r="GB1294">
            <v>-250.64932629000305</v>
          </cell>
          <cell r="GC1294">
            <v>630.59036993999871</v>
          </cell>
          <cell r="GD1294">
            <v>-1553.8953041599962</v>
          </cell>
          <cell r="GE1294">
            <v>-1371.178513780018</v>
          </cell>
          <cell r="GF1294">
            <v>-227.27206599999954</v>
          </cell>
          <cell r="GG1294">
            <v>-540.29880654999943</v>
          </cell>
          <cell r="GH1294">
            <v>365.6373006900003</v>
          </cell>
          <cell r="GI1294">
            <v>-79.438933989998986</v>
          </cell>
          <cell r="GJ1294">
            <v>146.23978697999883</v>
          </cell>
          <cell r="GK1294">
            <v>-95.96684323000045</v>
          </cell>
          <cell r="GL1294">
            <v>51.209446090000711</v>
          </cell>
          <cell r="GM1294">
            <v>330.93002526999953</v>
          </cell>
          <cell r="GN1294">
            <v>-3.7218067700014217</v>
          </cell>
          <cell r="GO1294">
            <v>-276.60651836000034</v>
          </cell>
          <cell r="GP1294">
            <v>-564.27748450000399</v>
          </cell>
          <cell r="GQ1294">
            <v>-477.61261341000136</v>
          </cell>
          <cell r="GR1294">
            <v>1705.205336449988</v>
          </cell>
          <cell r="GS1294">
            <v>-270.06617072999779</v>
          </cell>
          <cell r="GT1294">
            <v>4.3271551299994826</v>
          </cell>
          <cell r="GU1294">
            <v>135.61188055000002</v>
          </cell>
          <cell r="GV1294">
            <v>183.00593321999986</v>
          </cell>
          <cell r="GW1294">
            <v>-84.632486559998142</v>
          </cell>
          <cell r="GX1294">
            <v>-246.87779683999725</v>
          </cell>
          <cell r="GY1294">
            <v>254.20143514999836</v>
          </cell>
          <cell r="GZ1294">
            <v>264.01176634999865</v>
          </cell>
          <cell r="HA1294">
            <v>-24.798513270001422</v>
          </cell>
          <cell r="HB1294">
            <v>-99.422217579998687</v>
          </cell>
          <cell r="HC1294">
            <v>42.921665640002175</v>
          </cell>
          <cell r="HD1294">
            <v>1546.9226853899982</v>
          </cell>
          <cell r="HE1294">
            <v>225.25550522000412</v>
          </cell>
          <cell r="HF1294">
            <v>69.54417598999953</v>
          </cell>
          <cell r="HG1294">
            <v>-119.05100799000047</v>
          </cell>
          <cell r="HH1294">
            <v>105.90353281999887</v>
          </cell>
          <cell r="HI1294">
            <v>97.797894580000502</v>
          </cell>
          <cell r="HJ1294">
            <v>119.74604416999864</v>
          </cell>
          <cell r="HK1294">
            <v>47.126175200002763</v>
          </cell>
          <cell r="HL1294">
            <v>-128.62800468000023</v>
          </cell>
          <cell r="HM1294">
            <v>-260.6319641099999</v>
          </cell>
          <cell r="HN1294">
            <v>91.845549559999199</v>
          </cell>
          <cell r="HO1294">
            <v>35.908841750000647</v>
          </cell>
          <cell r="HP1294">
            <v>296.91408546000093</v>
          </cell>
          <cell r="HQ1294">
            <v>-131.21981753</v>
          </cell>
          <cell r="HR1294">
            <v>1501.3352583500091</v>
          </cell>
          <cell r="HS1294">
            <v>-173.64674376000039</v>
          </cell>
          <cell r="HT1294">
            <v>-76.974538670000584</v>
          </cell>
          <cell r="HU1294">
            <v>274.38599034000072</v>
          </cell>
          <cell r="HV1294">
            <v>-75.444135799998548</v>
          </cell>
          <cell r="HW1294">
            <v>-210.40096556999924</v>
          </cell>
          <cell r="HX1294">
            <v>31.717995940000037</v>
          </cell>
          <cell r="HY1294">
            <v>618.72639665999668</v>
          </cell>
          <cell r="HZ1294">
            <v>155.02129986999898</v>
          </cell>
          <cell r="IA1294">
            <v>146.80917672999931</v>
          </cell>
          <cell r="IB1294">
            <v>-7.3470459900036076</v>
          </cell>
          <cell r="IC1294">
            <v>141.78752731000168</v>
          </cell>
          <cell r="ID1294">
            <v>676.70030129000043</v>
          </cell>
          <cell r="IE1294">
            <v>-765.76949098998739</v>
          </cell>
          <cell r="IF1294">
            <v>18.700253669999256</v>
          </cell>
          <cell r="IG1294">
            <v>46.84587558000112</v>
          </cell>
          <cell r="IH1294">
            <v>-102.78576880999935</v>
          </cell>
          <cell r="II1294">
            <v>-133.60918886999934</v>
          </cell>
          <cell r="IJ1294">
            <v>-217.14460773000064</v>
          </cell>
          <cell r="IK1294">
            <v>28.379079299998921</v>
          </cell>
          <cell r="IL1294">
            <v>240.16433852999944</v>
          </cell>
          <cell r="IM1294">
            <v>114.37127220000002</v>
          </cell>
          <cell r="IN1294">
            <v>-91.925433210000847</v>
          </cell>
          <cell r="IO1294">
            <v>-274.49830922000001</v>
          </cell>
          <cell r="IP1294">
            <v>-85.487859079998998</v>
          </cell>
          <cell r="IQ1294">
            <v>-308.77914334999878</v>
          </cell>
          <cell r="IR1294">
            <v>92.315627129995846</v>
          </cell>
          <cell r="IS1294">
            <v>-77.687715249998291</v>
          </cell>
          <cell r="IT1294">
            <v>29.125967279999713</v>
          </cell>
          <cell r="IU1294">
            <v>-58.509252670000933</v>
          </cell>
          <cell r="IV1294">
            <v>-78.903585269998075</v>
          </cell>
          <cell r="IW1294">
            <v>459.08662527999695</v>
          </cell>
          <cell r="IX1294">
            <v>101.55686895999861</v>
          </cell>
          <cell r="IY1294">
            <v>-46.095709890001672</v>
          </cell>
          <cell r="IZ1294">
            <v>-50.04249406999952</v>
          </cell>
          <cell r="JA1294">
            <v>-19.090470229997663</v>
          </cell>
          <cell r="JB1294">
            <v>-182.06457982000029</v>
          </cell>
          <cell r="JC1294">
            <v>-84.075308969999242</v>
          </cell>
          <cell r="JD1294">
            <v>99.015281780000805</v>
          </cell>
          <cell r="JE1294">
            <v>0</v>
          </cell>
        </row>
        <row r="1295">
          <cell r="D1295" t="str">
            <v>WD_.EX.WYE._.REP.Glenrock III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-83.275440299985348</v>
          </cell>
          <cell r="S1295">
            <v>-4.5961390900010883</v>
          </cell>
          <cell r="T1295">
            <v>0</v>
          </cell>
          <cell r="U1295">
            <v>-36.694206329998451</v>
          </cell>
          <cell r="V1295">
            <v>-10.777732049997212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-29.342958909999652</v>
          </cell>
          <cell r="AC1295">
            <v>0</v>
          </cell>
          <cell r="AD1295">
            <v>-1.8644039199989493</v>
          </cell>
          <cell r="AE1295">
            <v>-44.81783909999649</v>
          </cell>
          <cell r="AF1295">
            <v>-64.161098159998801</v>
          </cell>
          <cell r="AG1295">
            <v>0</v>
          </cell>
          <cell r="AH1295">
            <v>-7.4512023900015265</v>
          </cell>
          <cell r="AI1295">
            <v>6.7881313799989584</v>
          </cell>
          <cell r="AJ1295">
            <v>-38.40136683000037</v>
          </cell>
          <cell r="AK1295">
            <v>18.023581650000779</v>
          </cell>
          <cell r="AL1295">
            <v>0</v>
          </cell>
          <cell r="AM1295">
            <v>0</v>
          </cell>
          <cell r="AN1295">
            <v>39.594766639999762</v>
          </cell>
          <cell r="AO1295">
            <v>0.78934861000197998</v>
          </cell>
          <cell r="AP1295">
            <v>0</v>
          </cell>
          <cell r="AQ1295">
            <v>0</v>
          </cell>
          <cell r="AR1295">
            <v>295.22462124000594</v>
          </cell>
          <cell r="AS1295">
            <v>-0.66237741999975697</v>
          </cell>
          <cell r="AT1295">
            <v>-54.783181929999955</v>
          </cell>
          <cell r="AU1295">
            <v>22.764001820000885</v>
          </cell>
          <cell r="AV1295">
            <v>72.351755130001038</v>
          </cell>
          <cell r="AW1295">
            <v>-37.649664359999406</v>
          </cell>
          <cell r="AX1295">
            <v>151.75635515000067</v>
          </cell>
          <cell r="AY1295">
            <v>33.415794219999952</v>
          </cell>
          <cell r="AZ1295">
            <v>38.8144195699997</v>
          </cell>
          <cell r="BA1295">
            <v>6.24584799988952E-2</v>
          </cell>
          <cell r="BB1295">
            <v>88.20928468999773</v>
          </cell>
          <cell r="BC1295">
            <v>-50.82482698000058</v>
          </cell>
          <cell r="BD1295">
            <v>31.77060287000495</v>
          </cell>
          <cell r="BE1295">
            <v>1092.9461600399954</v>
          </cell>
          <cell r="BF1295">
            <v>-152.31408813000053</v>
          </cell>
          <cell r="BG1295">
            <v>338.50024982000059</v>
          </cell>
          <cell r="BH1295">
            <v>277.85499901000094</v>
          </cell>
          <cell r="BI1295">
            <v>354.18956256999991</v>
          </cell>
          <cell r="BJ1295">
            <v>70.063640759998634</v>
          </cell>
          <cell r="BK1295">
            <v>-110.11234465000143</v>
          </cell>
          <cell r="BL1295">
            <v>0</v>
          </cell>
          <cell r="BM1295">
            <v>0</v>
          </cell>
          <cell r="BN1295">
            <v>10.07800369999859</v>
          </cell>
          <cell r="BO1295">
            <v>418.17591459999858</v>
          </cell>
          <cell r="BP1295">
            <v>-68.135725209999691</v>
          </cell>
          <cell r="BQ1295">
            <v>-45.354052429996955</v>
          </cell>
          <cell r="BR1295">
            <v>-191.98843467999541</v>
          </cell>
          <cell r="BS1295">
            <v>-248.99266793000015</v>
          </cell>
          <cell r="BT1295">
            <v>-147.28827105000028</v>
          </cell>
          <cell r="BU1295">
            <v>-250.04459488000066</v>
          </cell>
          <cell r="BV1295">
            <v>71.311558579999655</v>
          </cell>
          <cell r="BW1295">
            <v>-76.06811345999995</v>
          </cell>
          <cell r="BX1295">
            <v>71.453397309999673</v>
          </cell>
          <cell r="BY1295">
            <v>37.721714860000247</v>
          </cell>
          <cell r="BZ1295">
            <v>139.77825192000091</v>
          </cell>
          <cell r="CA1295">
            <v>116.42473093000081</v>
          </cell>
          <cell r="CB1295">
            <v>199.63307688999976</v>
          </cell>
          <cell r="CC1295">
            <v>-116.20005597999989</v>
          </cell>
          <cell r="CD1295">
            <v>10.282538130002649</v>
          </cell>
          <cell r="CE1295">
            <v>168.56812569000613</v>
          </cell>
          <cell r="CF1295">
            <v>-184.89121324000098</v>
          </cell>
          <cell r="CG1295">
            <v>-34.852185429999736</v>
          </cell>
          <cell r="CH1295">
            <v>-86.490131539999766</v>
          </cell>
          <cell r="CI1295">
            <v>-52.514862079999602</v>
          </cell>
          <cell r="CJ1295">
            <v>31.352120199999263</v>
          </cell>
          <cell r="CK1295">
            <v>22.343015849999574</v>
          </cell>
          <cell r="CL1295">
            <v>-6.7812013299999307</v>
          </cell>
          <cell r="CM1295">
            <v>0</v>
          </cell>
          <cell r="CN1295">
            <v>-34.315904589999263</v>
          </cell>
          <cell r="CO1295">
            <v>388.59508381999967</v>
          </cell>
          <cell r="CP1295">
            <v>137.60855489000096</v>
          </cell>
          <cell r="CQ1295">
            <v>-11.485150860000431</v>
          </cell>
          <cell r="CR1295">
            <v>-37.677903000003425</v>
          </cell>
          <cell r="CS1295">
            <v>265.28603762000057</v>
          </cell>
          <cell r="CT1295">
            <v>-152.43925041999955</v>
          </cell>
          <cell r="CU1295">
            <v>27.906014510000205</v>
          </cell>
          <cell r="CV1295">
            <v>65.300883569999769</v>
          </cell>
          <cell r="CW1295">
            <v>-110.88467871000103</v>
          </cell>
          <cell r="CX1295">
            <v>-55.198050539999713</v>
          </cell>
          <cell r="CY1295">
            <v>34.696798450000642</v>
          </cell>
          <cell r="CZ1295">
            <v>130.9656183499992</v>
          </cell>
          <cell r="DA1295">
            <v>78.87259739000001</v>
          </cell>
          <cell r="DB1295">
            <v>86.915570370000751</v>
          </cell>
          <cell r="DC1295">
            <v>-113.74506681999992</v>
          </cell>
          <cell r="DD1295">
            <v>-295.35437676999936</v>
          </cell>
          <cell r="DE1295">
            <v>-245.30374096998275</v>
          </cell>
          <cell r="DF1295">
            <v>38.369761300000391</v>
          </cell>
          <cell r="DG1295">
            <v>96.331566129999828</v>
          </cell>
          <cell r="DH1295">
            <v>-143.79968107999957</v>
          </cell>
          <cell r="DI1295">
            <v>-212.58504129999938</v>
          </cell>
          <cell r="DJ1295">
            <v>142.18719341000087</v>
          </cell>
          <cell r="DK1295">
            <v>-167.21226949000174</v>
          </cell>
          <cell r="DL1295">
            <v>39.649870169999303</v>
          </cell>
          <cell r="DM1295">
            <v>7.8682152500005031</v>
          </cell>
          <cell r="DN1295">
            <v>-118.29436700999941</v>
          </cell>
          <cell r="DO1295">
            <v>-196.13935843999843</v>
          </cell>
          <cell r="DP1295">
            <v>90.178179280001132</v>
          </cell>
          <cell r="DQ1295">
            <v>178.14219080999919</v>
          </cell>
          <cell r="DR1295">
            <v>-609.0731422799945</v>
          </cell>
          <cell r="DS1295">
            <v>-198.6887405500006</v>
          </cell>
          <cell r="DT1295">
            <v>-75.877751589999662</v>
          </cell>
          <cell r="DU1295">
            <v>-204.75398711000025</v>
          </cell>
          <cell r="DV1295">
            <v>-70.320076129999507</v>
          </cell>
          <cell r="DW1295">
            <v>-41.406967649999388</v>
          </cell>
          <cell r="DX1295">
            <v>21.557047109999985</v>
          </cell>
          <cell r="DY1295">
            <v>-140.59075071999905</v>
          </cell>
          <cell r="DZ1295">
            <v>171.49635895000029</v>
          </cell>
          <cell r="EA1295">
            <v>54.859033829999134</v>
          </cell>
          <cell r="EB1295">
            <v>-179.5464649000005</v>
          </cell>
          <cell r="EC1295">
            <v>-201.82149093000226</v>
          </cell>
          <cell r="ED1295">
            <v>256.02064740999958</v>
          </cell>
          <cell r="EE1295">
            <v>-1033.1319879500079</v>
          </cell>
          <cell r="EF1295">
            <v>-498.33589503999883</v>
          </cell>
          <cell r="EG1295">
            <v>-112.49247571000024</v>
          </cell>
          <cell r="EH1295">
            <v>16.435758640000131</v>
          </cell>
          <cell r="EI1295">
            <v>13.676858840000023</v>
          </cell>
          <cell r="EJ1295">
            <v>68.287768109999888</v>
          </cell>
          <cell r="EK1295">
            <v>-114.37385676999929</v>
          </cell>
          <cell r="EL1295">
            <v>-26.698867459999747</v>
          </cell>
          <cell r="EM1295">
            <v>-18.979189890000271</v>
          </cell>
          <cell r="EN1295">
            <v>-44.87300857000082</v>
          </cell>
          <cell r="EO1295">
            <v>205.95706186999996</v>
          </cell>
          <cell r="EP1295">
            <v>-84.774651060000906</v>
          </cell>
          <cell r="EQ1295">
            <v>-436.96149091000007</v>
          </cell>
          <cell r="ER1295">
            <v>321.89645721000124</v>
          </cell>
          <cell r="ES1295">
            <v>72.193268550000539</v>
          </cell>
          <cell r="ET1295">
            <v>26.535799759999009</v>
          </cell>
          <cell r="EU1295">
            <v>-42.804530950000753</v>
          </cell>
          <cell r="EV1295">
            <v>-77.668363239999962</v>
          </cell>
          <cell r="EW1295">
            <v>25.916210959999262</v>
          </cell>
          <cell r="EX1295">
            <v>9.8570125100004589</v>
          </cell>
          <cell r="EY1295">
            <v>-99.711110489999555</v>
          </cell>
          <cell r="EZ1295">
            <v>142.21342131999882</v>
          </cell>
          <cell r="FA1295">
            <v>45.978170620000128</v>
          </cell>
          <cell r="FB1295">
            <v>68.568236369999795</v>
          </cell>
          <cell r="FC1295">
            <v>3.631392849999429</v>
          </cell>
          <cell r="FD1295">
            <v>147.1869489500009</v>
          </cell>
          <cell r="FE1295">
            <v>-438.1594390600003</v>
          </cell>
          <cell r="FF1295">
            <v>5.3947236599992721</v>
          </cell>
          <cell r="FG1295">
            <v>-9.6070793399999275</v>
          </cell>
          <cell r="FH1295">
            <v>56.561577179999858</v>
          </cell>
          <cell r="FI1295">
            <v>-106.15453532999982</v>
          </cell>
          <cell r="FJ1295">
            <v>21.50541345000056</v>
          </cell>
          <cell r="FK1295">
            <v>16.848393370000394</v>
          </cell>
          <cell r="FL1295">
            <v>-47.521729019999839</v>
          </cell>
          <cell r="FM1295">
            <v>49.587948430000324</v>
          </cell>
          <cell r="FN1295">
            <v>-3.0796185900003366</v>
          </cell>
          <cell r="FO1295">
            <v>-18.473853390001295</v>
          </cell>
          <cell r="FP1295">
            <v>-14.439380110000002</v>
          </cell>
          <cell r="FQ1295">
            <v>-388.78129936999994</v>
          </cell>
          <cell r="FR1295">
            <v>-37.91717960000824</v>
          </cell>
          <cell r="FS1295">
            <v>83.739642980000099</v>
          </cell>
          <cell r="FT1295">
            <v>24.549349349999375</v>
          </cell>
          <cell r="FU1295">
            <v>10.648566570000639</v>
          </cell>
          <cell r="FV1295">
            <v>-15.224905410000019</v>
          </cell>
          <cell r="FW1295">
            <v>46.327648520000366</v>
          </cell>
          <cell r="FX1295">
            <v>-6.9270407700005308</v>
          </cell>
          <cell r="FY1295">
            <v>82.882115989999875</v>
          </cell>
          <cell r="FZ1295">
            <v>-71.292673019998801</v>
          </cell>
          <cell r="GA1295">
            <v>6.3837696899990988</v>
          </cell>
          <cell r="GB1295">
            <v>-79.844896570000401</v>
          </cell>
          <cell r="GC1295">
            <v>52.894099739999547</v>
          </cell>
          <cell r="GD1295">
            <v>-172.05285666999953</v>
          </cell>
          <cell r="GE1295">
            <v>-752.30905886999972</v>
          </cell>
          <cell r="GF1295">
            <v>-224.74154385000065</v>
          </cell>
          <cell r="GG1295">
            <v>1.743975519999367</v>
          </cell>
          <cell r="GH1295">
            <v>-31.337700309999946</v>
          </cell>
          <cell r="GI1295">
            <v>115.8407093400001</v>
          </cell>
          <cell r="GJ1295">
            <v>-13.457406950001314</v>
          </cell>
          <cell r="GK1295">
            <v>4.4929201399991143</v>
          </cell>
          <cell r="GL1295">
            <v>-124.52236369999991</v>
          </cell>
          <cell r="GM1295">
            <v>-135.17261512000005</v>
          </cell>
          <cell r="GN1295">
            <v>-8.2048830200001248</v>
          </cell>
          <cell r="GO1295">
            <v>-81.957547219999924</v>
          </cell>
          <cell r="GP1295">
            <v>-131.23103012999991</v>
          </cell>
          <cell r="GQ1295">
            <v>-123.76157357000011</v>
          </cell>
          <cell r="GR1295">
            <v>-160.23682310000004</v>
          </cell>
          <cell r="GS1295">
            <v>-32.555564439998761</v>
          </cell>
          <cell r="GT1295">
            <v>-75.920498550000957</v>
          </cell>
          <cell r="GU1295">
            <v>34.973303069999474</v>
          </cell>
          <cell r="GV1295">
            <v>19.150313469999674</v>
          </cell>
          <cell r="GW1295">
            <v>-201.81860677999975</v>
          </cell>
          <cell r="GX1295">
            <v>49.428928739999719</v>
          </cell>
          <cell r="GY1295">
            <v>-101.43442413999946</v>
          </cell>
          <cell r="GZ1295">
            <v>34.07430377000037</v>
          </cell>
          <cell r="HA1295">
            <v>-47.63025337000272</v>
          </cell>
          <cell r="HB1295">
            <v>77.659785090000241</v>
          </cell>
          <cell r="HC1295">
            <v>-64.779071589999603</v>
          </cell>
          <cell r="HD1295">
            <v>148.61496162999902</v>
          </cell>
          <cell r="HE1295">
            <v>-598.42261764001159</v>
          </cell>
          <cell r="HF1295">
            <v>-51.512568310000916</v>
          </cell>
          <cell r="HG1295">
            <v>-18.798343320000185</v>
          </cell>
          <cell r="HH1295">
            <v>-72.8207754200007</v>
          </cell>
          <cell r="HI1295">
            <v>-108.88081923999925</v>
          </cell>
          <cell r="HJ1295">
            <v>-13.438162650000777</v>
          </cell>
          <cell r="HK1295">
            <v>-149.76547053000104</v>
          </cell>
          <cell r="HL1295">
            <v>-39.136592690001635</v>
          </cell>
          <cell r="HM1295">
            <v>60.445908540000346</v>
          </cell>
          <cell r="HN1295">
            <v>-12.925798389999727</v>
          </cell>
          <cell r="HO1295">
            <v>-42.045738260000689</v>
          </cell>
          <cell r="HP1295">
            <v>-88.040206470001067</v>
          </cell>
          <cell r="HQ1295">
            <v>-61.504050900001403</v>
          </cell>
          <cell r="HR1295">
            <v>390.55449066999427</v>
          </cell>
          <cell r="HS1295">
            <v>54.909310089999963</v>
          </cell>
          <cell r="HT1295">
            <v>-4.5666182599998137</v>
          </cell>
          <cell r="HU1295">
            <v>5.536204949999501</v>
          </cell>
          <cell r="HV1295">
            <v>-40.294667599999684</v>
          </cell>
          <cell r="HW1295">
            <v>-31.621631410000191</v>
          </cell>
          <cell r="HX1295">
            <v>11.450750039999548</v>
          </cell>
          <cell r="HY1295">
            <v>122.00498073000017</v>
          </cell>
          <cell r="HZ1295">
            <v>151.77851701000145</v>
          </cell>
          <cell r="IA1295">
            <v>34.727476139999453</v>
          </cell>
          <cell r="IB1295">
            <v>38.82548535999922</v>
          </cell>
          <cell r="IC1295">
            <v>-33.695694750000712</v>
          </cell>
          <cell r="ID1295">
            <v>81.500378370000362</v>
          </cell>
          <cell r="IE1295">
            <v>301.71565824999561</v>
          </cell>
          <cell r="IF1295">
            <v>-5.5373382500001753</v>
          </cell>
          <cell r="IG1295">
            <v>-19.316880969999829</v>
          </cell>
          <cell r="IH1295">
            <v>27.778303309999956</v>
          </cell>
          <cell r="II1295">
            <v>113.48951851999982</v>
          </cell>
          <cell r="IJ1295">
            <v>-53.556152629999815</v>
          </cell>
          <cell r="IK1295">
            <v>96.783707709999362</v>
          </cell>
          <cell r="IL1295">
            <v>-32.38415563000035</v>
          </cell>
          <cell r="IM1295">
            <v>12.364456679999421</v>
          </cell>
          <cell r="IN1295">
            <v>-44.43578061000062</v>
          </cell>
          <cell r="IO1295">
            <v>12.934360250000282</v>
          </cell>
          <cell r="IP1295">
            <v>60.069030170000133</v>
          </cell>
          <cell r="IQ1295">
            <v>133.52658969999948</v>
          </cell>
          <cell r="IR1295">
            <v>-52.314113799999177</v>
          </cell>
          <cell r="IS1295">
            <v>-33.828889329999583</v>
          </cell>
          <cell r="IT1295">
            <v>78.386135999999169</v>
          </cell>
          <cell r="IU1295">
            <v>-54.413137919999826</v>
          </cell>
          <cell r="IV1295">
            <v>23.072009909999906</v>
          </cell>
          <cell r="IW1295">
            <v>97.768075729999509</v>
          </cell>
          <cell r="IX1295">
            <v>-49.196458209999946</v>
          </cell>
          <cell r="IY1295">
            <v>0</v>
          </cell>
          <cell r="IZ1295">
            <v>-19.974653300001592</v>
          </cell>
          <cell r="JA1295">
            <v>-49.797801129999243</v>
          </cell>
          <cell r="JB1295">
            <v>0.72225187000003643</v>
          </cell>
          <cell r="JC1295">
            <v>24.821909920000053</v>
          </cell>
          <cell r="JD1295">
            <v>-69.873557340000161</v>
          </cell>
          <cell r="JE1295">
            <v>0</v>
          </cell>
        </row>
        <row r="1296">
          <cell r="D1296" t="str">
            <v>WD_.EX.WYE._.REP.High Plains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6.602400098927319E-4</v>
          </cell>
          <cell r="P1296">
            <v>0</v>
          </cell>
          <cell r="Q1296">
            <v>0</v>
          </cell>
          <cell r="R1296">
            <v>311.86800817004405</v>
          </cell>
          <cell r="S1296">
            <v>0</v>
          </cell>
          <cell r="T1296">
            <v>-10.000000000003638</v>
          </cell>
          <cell r="U1296">
            <v>102.607563880003</v>
          </cell>
          <cell r="V1296">
            <v>171.84419688000344</v>
          </cell>
          <cell r="W1296">
            <v>-4.6391752600029577</v>
          </cell>
          <cell r="X1296">
            <v>0</v>
          </cell>
          <cell r="Y1296">
            <v>0</v>
          </cell>
          <cell r="Z1296">
            <v>0</v>
          </cell>
          <cell r="AA1296">
            <v>-20.526505760004511</v>
          </cell>
          <cell r="AB1296">
            <v>72.581928430001426</v>
          </cell>
          <cell r="AC1296">
            <v>0</v>
          </cell>
          <cell r="AD1296">
            <v>0</v>
          </cell>
          <cell r="AE1296">
            <v>-246.85692003008444</v>
          </cell>
          <cell r="AF1296">
            <v>79.660147940005118</v>
          </cell>
          <cell r="AG1296">
            <v>3.2432429998152656E-2</v>
          </cell>
          <cell r="AH1296">
            <v>-18.075334400004067</v>
          </cell>
          <cell r="AI1296">
            <v>-182.62219551000453</v>
          </cell>
          <cell r="AJ1296">
            <v>0</v>
          </cell>
          <cell r="AK1296">
            <v>165.58846103000178</v>
          </cell>
          <cell r="AL1296">
            <v>0</v>
          </cell>
          <cell r="AM1296">
            <v>0</v>
          </cell>
          <cell r="AN1296">
            <v>-277.35222439999779</v>
          </cell>
          <cell r="AO1296">
            <v>-14.088207120003062</v>
          </cell>
          <cell r="AP1296">
            <v>0</v>
          </cell>
          <cell r="AQ1296">
            <v>0</v>
          </cell>
          <cell r="AR1296">
            <v>-265.1590347798774</v>
          </cell>
          <cell r="AS1296">
            <v>78.055006089998642</v>
          </cell>
          <cell r="AT1296">
            <v>4.1924602200015215</v>
          </cell>
          <cell r="AU1296">
            <v>-98.153193769998325</v>
          </cell>
          <cell r="AV1296">
            <v>-9.2943240000022342</v>
          </cell>
          <cell r="AW1296">
            <v>98.419131270002254</v>
          </cell>
          <cell r="AX1296">
            <v>-64.392497270004242</v>
          </cell>
          <cell r="AY1296">
            <v>-197.6719674800006</v>
          </cell>
          <cell r="AZ1296">
            <v>-88.182788689999143</v>
          </cell>
          <cell r="BA1296">
            <v>12.121089530002791</v>
          </cell>
          <cell r="BB1296">
            <v>-27.585870890005026</v>
          </cell>
          <cell r="BC1296">
            <v>197.1156767200082</v>
          </cell>
          <cell r="BD1296">
            <v>-169.78175650999765</v>
          </cell>
          <cell r="BE1296">
            <v>1288.2367985400488</v>
          </cell>
          <cell r="BF1296">
            <v>-210.74195377999422</v>
          </cell>
          <cell r="BG1296">
            <v>330.95231142000193</v>
          </cell>
          <cell r="BH1296">
            <v>841.77069769999071</v>
          </cell>
          <cell r="BI1296">
            <v>-208.49051267999312</v>
          </cell>
          <cell r="BJ1296">
            <v>-383.70451317999687</v>
          </cell>
          <cell r="BK1296">
            <v>1249.1493490399953</v>
          </cell>
          <cell r="BL1296">
            <v>-0.11891891999766813</v>
          </cell>
          <cell r="BM1296">
            <v>0</v>
          </cell>
          <cell r="BN1296">
            <v>-105.3878716299987</v>
          </cell>
          <cell r="BO1296">
            <v>-234.78644087999419</v>
          </cell>
          <cell r="BP1296">
            <v>136.52880406999611</v>
          </cell>
          <cell r="BQ1296">
            <v>-126.93415261999689</v>
          </cell>
          <cell r="BR1296">
            <v>-1450.2825659400551</v>
          </cell>
          <cell r="BS1296">
            <v>54.04705180000019</v>
          </cell>
          <cell r="BT1296">
            <v>155.65396222000345</v>
          </cell>
          <cell r="BU1296">
            <v>-410.38336829000036</v>
          </cell>
          <cell r="BV1296">
            <v>-493.50368198999058</v>
          </cell>
          <cell r="BW1296">
            <v>-518.66354912999668</v>
          </cell>
          <cell r="BX1296">
            <v>255.39825977000146</v>
          </cell>
          <cell r="BY1296">
            <v>-12.071206760003406</v>
          </cell>
          <cell r="BZ1296">
            <v>-47.489668910006003</v>
          </cell>
          <cell r="CA1296">
            <v>-173.0143655200045</v>
          </cell>
          <cell r="CB1296">
            <v>-327.47652468998785</v>
          </cell>
          <cell r="CC1296">
            <v>374.62492674000168</v>
          </cell>
          <cell r="CD1296">
            <v>-307.40440118000333</v>
          </cell>
          <cell r="CE1296">
            <v>-1405.5573004199832</v>
          </cell>
          <cell r="CF1296">
            <v>-275.79555833999257</v>
          </cell>
          <cell r="CG1296">
            <v>-192.50428719000411</v>
          </cell>
          <cell r="CH1296">
            <v>176.16380617999312</v>
          </cell>
          <cell r="CI1296">
            <v>-225.49958906999746</v>
          </cell>
          <cell r="CJ1296">
            <v>85.909322269999393</v>
          </cell>
          <cell r="CK1296">
            <v>-770.47298581999348</v>
          </cell>
          <cell r="CL1296">
            <v>-225.37699264999901</v>
          </cell>
          <cell r="CM1296">
            <v>2.9437540299986722</v>
          </cell>
          <cell r="CN1296">
            <v>0</v>
          </cell>
          <cell r="CO1296">
            <v>-217.87627261000307</v>
          </cell>
          <cell r="CP1296">
            <v>302.52499457999875</v>
          </cell>
          <cell r="CQ1296">
            <v>-65.57349179999801</v>
          </cell>
          <cell r="CR1296">
            <v>2001.9868922099995</v>
          </cell>
          <cell r="CS1296">
            <v>-218.42212216000189</v>
          </cell>
          <cell r="CT1296">
            <v>1275.5044945900008</v>
          </cell>
          <cell r="CU1296">
            <v>53.846182880006381</v>
          </cell>
          <cell r="CV1296">
            <v>-18.854895730000862</v>
          </cell>
          <cell r="CW1296">
            <v>-276.79723673000262</v>
          </cell>
          <cell r="CX1296">
            <v>161.51384686999882</v>
          </cell>
          <cell r="CY1296">
            <v>350.12337035999735</v>
          </cell>
          <cell r="CZ1296">
            <v>150.20436856000742</v>
          </cell>
          <cell r="DA1296">
            <v>469.02754432999791</v>
          </cell>
          <cell r="DB1296">
            <v>106.89403994000531</v>
          </cell>
          <cell r="DC1296">
            <v>67.52095461999852</v>
          </cell>
          <cell r="DD1296">
            <v>-118.5736553200004</v>
          </cell>
          <cell r="DE1296">
            <v>-1892.2098242699285</v>
          </cell>
          <cell r="DF1296">
            <v>365.77259670000058</v>
          </cell>
          <cell r="DG1296">
            <v>342.25066005000008</v>
          </cell>
          <cell r="DH1296">
            <v>-349.10818138999457</v>
          </cell>
          <cell r="DI1296">
            <v>-534.52043995000167</v>
          </cell>
          <cell r="DJ1296">
            <v>-397.77441420000105</v>
          </cell>
          <cell r="DK1296">
            <v>149.10687760000292</v>
          </cell>
          <cell r="DL1296">
            <v>349.67968045000453</v>
          </cell>
          <cell r="DM1296">
            <v>-81.462112700002763</v>
          </cell>
          <cell r="DN1296">
            <v>138.73400848000165</v>
          </cell>
          <cell r="DO1296">
            <v>-887.11441361999823</v>
          </cell>
          <cell r="DP1296">
            <v>-482.521062849999</v>
          </cell>
          <cell r="DQ1296">
            <v>-505.25302283999554</v>
          </cell>
          <cell r="DR1296">
            <v>-1722.7584532400069</v>
          </cell>
          <cell r="DS1296">
            <v>-422.02140343999417</v>
          </cell>
          <cell r="DT1296">
            <v>147.22875129000022</v>
          </cell>
          <cell r="DU1296">
            <v>-587.95574079000289</v>
          </cell>
          <cell r="DV1296">
            <v>116.97215119000248</v>
          </cell>
          <cell r="DW1296">
            <v>74.369087120008771</v>
          </cell>
          <cell r="DX1296">
            <v>-742.44189530999938</v>
          </cell>
          <cell r="DY1296">
            <v>381.79771959999925</v>
          </cell>
          <cell r="DZ1296">
            <v>113.83945299999687</v>
          </cell>
          <cell r="EA1296">
            <v>-408.2426746600031</v>
          </cell>
          <cell r="EB1296">
            <v>-294.34364706999986</v>
          </cell>
          <cell r="EC1296">
            <v>-564.58005342999968</v>
          </cell>
          <cell r="ED1296">
            <v>462.61979925999913</v>
          </cell>
          <cell r="EE1296">
            <v>2155.0597486600745</v>
          </cell>
          <cell r="EF1296">
            <v>535.44391725000241</v>
          </cell>
          <cell r="EG1296">
            <v>164.80230815999676</v>
          </cell>
          <cell r="EH1296">
            <v>822.5832505300059</v>
          </cell>
          <cell r="EI1296">
            <v>-751.13099194000097</v>
          </cell>
          <cell r="EJ1296">
            <v>-56.678231030000461</v>
          </cell>
          <cell r="EK1296">
            <v>499.94918291000431</v>
          </cell>
          <cell r="EL1296">
            <v>149.97091014999751</v>
          </cell>
          <cell r="EM1296">
            <v>-54.159884579992649</v>
          </cell>
          <cell r="EN1296">
            <v>3.9145171700001811</v>
          </cell>
          <cell r="EO1296">
            <v>54.519708179992449</v>
          </cell>
          <cell r="EP1296">
            <v>792.40472959999897</v>
          </cell>
          <cell r="EQ1296">
            <v>-6.5596677399880718</v>
          </cell>
          <cell r="ER1296">
            <v>906.46354578001774</v>
          </cell>
          <cell r="ES1296">
            <v>-83.994050139999672</v>
          </cell>
          <cell r="ET1296">
            <v>207.7652663300014</v>
          </cell>
          <cell r="EU1296">
            <v>-338.93952314999842</v>
          </cell>
          <cell r="EV1296">
            <v>65.920132920000469</v>
          </cell>
          <cell r="EW1296">
            <v>-203.9908147499973</v>
          </cell>
          <cell r="EX1296">
            <v>99.547743150003953</v>
          </cell>
          <cell r="EY1296">
            <v>149.17188988999987</v>
          </cell>
          <cell r="EZ1296">
            <v>370.54669662999368</v>
          </cell>
          <cell r="FA1296">
            <v>-142.85163710999768</v>
          </cell>
          <cell r="FB1296">
            <v>151.81862442999955</v>
          </cell>
          <cell r="FC1296">
            <v>-13.888928310001575</v>
          </cell>
          <cell r="FD1296">
            <v>645.35814589000074</v>
          </cell>
          <cell r="FE1296">
            <v>-2069.8777743099781</v>
          </cell>
          <cell r="FF1296">
            <v>478.16314341000179</v>
          </cell>
          <cell r="FG1296">
            <v>-306.32954765999784</v>
          </cell>
          <cell r="FH1296">
            <v>-204.68623853000099</v>
          </cell>
          <cell r="FI1296">
            <v>-241.77566478000153</v>
          </cell>
          <cell r="FJ1296">
            <v>-156.25892925000153</v>
          </cell>
          <cell r="FK1296">
            <v>-224.59666031000052</v>
          </cell>
          <cell r="FL1296">
            <v>148.73738248999871</v>
          </cell>
          <cell r="FM1296">
            <v>-105.41550782999548</v>
          </cell>
          <cell r="FN1296">
            <v>-150.60279846999947</v>
          </cell>
          <cell r="FO1296">
            <v>104.33869465999669</v>
          </cell>
          <cell r="FP1296">
            <v>-824.29256109999733</v>
          </cell>
          <cell r="FQ1296">
            <v>-587.15908694000063</v>
          </cell>
          <cell r="FR1296">
            <v>-1924.7518487299967</v>
          </cell>
          <cell r="FS1296">
            <v>-62.738967980003508</v>
          </cell>
          <cell r="FT1296">
            <v>-714.69962381000005</v>
          </cell>
          <cell r="FU1296">
            <v>-205.73055220999777</v>
          </cell>
          <cell r="FV1296">
            <v>49.797518420000415</v>
          </cell>
          <cell r="FW1296">
            <v>-230.98383484999795</v>
          </cell>
          <cell r="FX1296">
            <v>62.96264162999978</v>
          </cell>
          <cell r="FY1296">
            <v>226.64843525999822</v>
          </cell>
          <cell r="FZ1296">
            <v>-178.1612063499997</v>
          </cell>
          <cell r="GA1296">
            <v>-198.63728281000476</v>
          </cell>
          <cell r="GB1296">
            <v>-191.46261281999796</v>
          </cell>
          <cell r="GC1296">
            <v>790.85383916000137</v>
          </cell>
          <cell r="GD1296">
            <v>-1272.6002023699984</v>
          </cell>
          <cell r="GE1296">
            <v>134.35381480000797</v>
          </cell>
          <cell r="GF1296">
            <v>-622.5252548400058</v>
          </cell>
          <cell r="GG1296">
            <v>-27.282687169999917</v>
          </cell>
          <cell r="GH1296">
            <v>59.295598380000229</v>
          </cell>
          <cell r="GI1296">
            <v>-69.882370029998128</v>
          </cell>
          <cell r="GJ1296">
            <v>-205.6710289900002</v>
          </cell>
          <cell r="GK1296">
            <v>85.550636150001083</v>
          </cell>
          <cell r="GL1296">
            <v>-175.07784558999629</v>
          </cell>
          <cell r="GM1296">
            <v>493.8449692199938</v>
          </cell>
          <cell r="GN1296">
            <v>195.61973630000102</v>
          </cell>
          <cell r="GO1296">
            <v>-221.23764989999836</v>
          </cell>
          <cell r="GP1296">
            <v>322.33132005000152</v>
          </cell>
          <cell r="GQ1296">
            <v>299.3883912199999</v>
          </cell>
          <cell r="GR1296">
            <v>-204.62816975996247</v>
          </cell>
          <cell r="GS1296">
            <v>22.413884040000994</v>
          </cell>
          <cell r="GT1296">
            <v>-133.80381602999842</v>
          </cell>
          <cell r="GU1296">
            <v>-410.76614192999841</v>
          </cell>
          <cell r="GV1296">
            <v>-197.47358303000055</v>
          </cell>
          <cell r="GW1296">
            <v>-75.388099580002745</v>
          </cell>
          <cell r="GX1296">
            <v>4.0231238799970015</v>
          </cell>
          <cell r="GY1296">
            <v>20.908537760002218</v>
          </cell>
          <cell r="GZ1296">
            <v>277.4484757800019</v>
          </cell>
          <cell r="HA1296">
            <v>-32.254788159998498</v>
          </cell>
          <cell r="HB1296">
            <v>77.610804890002328</v>
          </cell>
          <cell r="HC1296">
            <v>-23.914650250002524</v>
          </cell>
          <cell r="HD1296">
            <v>266.56808286999967</v>
          </cell>
          <cell r="HE1296">
            <v>488.96893042000011</v>
          </cell>
          <cell r="HF1296">
            <v>-82.196048769998015</v>
          </cell>
          <cell r="HG1296">
            <v>240.72845361999862</v>
          </cell>
          <cell r="HH1296">
            <v>-374.13791776000289</v>
          </cell>
          <cell r="HI1296">
            <v>27.709560370001782</v>
          </cell>
          <cell r="HJ1296">
            <v>178.88719298000069</v>
          </cell>
          <cell r="HK1296">
            <v>-40.741542219999246</v>
          </cell>
          <cell r="HL1296">
            <v>-71.757789279999997</v>
          </cell>
          <cell r="HM1296">
            <v>-134.02835675000097</v>
          </cell>
          <cell r="HN1296">
            <v>118.58921300000111</v>
          </cell>
          <cell r="HO1296">
            <v>-159.27475368999876</v>
          </cell>
          <cell r="HP1296">
            <v>204.07185193999976</v>
          </cell>
          <cell r="HQ1296">
            <v>581.11906697999802</v>
          </cell>
          <cell r="HR1296">
            <v>-124.41864063998219</v>
          </cell>
          <cell r="HS1296">
            <v>74.079531280000083</v>
          </cell>
          <cell r="HT1296">
            <v>37.098351560000083</v>
          </cell>
          <cell r="HU1296">
            <v>54.484118639997178</v>
          </cell>
          <cell r="HV1296">
            <v>137.77798276999602</v>
          </cell>
          <cell r="HW1296">
            <v>-457.23243385999376</v>
          </cell>
          <cell r="HX1296">
            <v>108.35858364999876</v>
          </cell>
          <cell r="HY1296">
            <v>-328.17651593999472</v>
          </cell>
          <cell r="HZ1296">
            <v>-251.06563359999564</v>
          </cell>
          <cell r="IA1296">
            <v>115.88754813999913</v>
          </cell>
          <cell r="IB1296">
            <v>-60.942433349999192</v>
          </cell>
          <cell r="IC1296">
            <v>256.67003248000037</v>
          </cell>
          <cell r="ID1296">
            <v>188.64222759000222</v>
          </cell>
          <cell r="IE1296">
            <v>777.98210136004491</v>
          </cell>
          <cell r="IF1296">
            <v>165.27973229000418</v>
          </cell>
          <cell r="IG1296">
            <v>283.53587047999827</v>
          </cell>
          <cell r="IH1296">
            <v>178.70217065999896</v>
          </cell>
          <cell r="II1296">
            <v>90.676622319997477</v>
          </cell>
          <cell r="IJ1296">
            <v>-3.4447837199986679</v>
          </cell>
          <cell r="IK1296">
            <v>265.28297377000126</v>
          </cell>
          <cell r="IL1296">
            <v>349.59985133000009</v>
          </cell>
          <cell r="IM1296">
            <v>32.943466220000118</v>
          </cell>
          <cell r="IN1296">
            <v>-116.453786580003</v>
          </cell>
          <cell r="IO1296">
            <v>-241.96257271999821</v>
          </cell>
          <cell r="IP1296">
            <v>-195.22702810999908</v>
          </cell>
          <cell r="IQ1296">
            <v>-30.950414580000142</v>
          </cell>
          <cell r="IR1296">
            <v>-615.73419627000112</v>
          </cell>
          <cell r="IS1296">
            <v>-42.538299809999444</v>
          </cell>
          <cell r="IT1296">
            <v>-77.911565070000506</v>
          </cell>
          <cell r="IU1296">
            <v>-131.31181290999666</v>
          </cell>
          <cell r="IV1296">
            <v>202.22115176000079</v>
          </cell>
          <cell r="IW1296">
            <v>-114.64988472999903</v>
          </cell>
          <cell r="IX1296">
            <v>-136.93957674999547</v>
          </cell>
          <cell r="IY1296">
            <v>-141.9000096200034</v>
          </cell>
          <cell r="IZ1296">
            <v>55.40700468000432</v>
          </cell>
          <cell r="JA1296">
            <v>-58.450592839999445</v>
          </cell>
          <cell r="JB1296">
            <v>-320.61579381000411</v>
          </cell>
          <cell r="JC1296">
            <v>36.305371570000716</v>
          </cell>
          <cell r="JD1296">
            <v>114.64981125999748</v>
          </cell>
          <cell r="JE1296">
            <v>0</v>
          </cell>
        </row>
        <row r="1297">
          <cell r="D1297" t="str">
            <v>WD_.EX.WYE._.REP.McFadden Ridge 1</v>
          </cell>
          <cell r="F1297">
            <v>0</v>
          </cell>
          <cell r="G1297">
            <v>0</v>
          </cell>
          <cell r="H1297">
            <v>-19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-103.01529917999869</v>
          </cell>
          <cell r="S1297">
            <v>-5.6938618900003348</v>
          </cell>
          <cell r="T1297">
            <v>0</v>
          </cell>
          <cell r="U1297">
            <v>-0.49106651999863971</v>
          </cell>
          <cell r="V1297">
            <v>-71.640961889999744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-0.89138428999922326</v>
          </cell>
          <cell r="AB1297">
            <v>-24.29802459000166</v>
          </cell>
          <cell r="AC1297">
            <v>0</v>
          </cell>
          <cell r="AD1297">
            <v>0</v>
          </cell>
          <cell r="AE1297">
            <v>-90.154060150001897</v>
          </cell>
          <cell r="AF1297">
            <v>15.569039990001329</v>
          </cell>
          <cell r="AG1297">
            <v>0</v>
          </cell>
          <cell r="AH1297">
            <v>0.9776243100004649</v>
          </cell>
          <cell r="AI1297">
            <v>-93.197856189997765</v>
          </cell>
          <cell r="AJ1297">
            <v>0</v>
          </cell>
          <cell r="AK1297">
            <v>-24.548111070000232</v>
          </cell>
          <cell r="AL1297">
            <v>0</v>
          </cell>
          <cell r="AM1297">
            <v>0</v>
          </cell>
          <cell r="AN1297">
            <v>-13.532592730000943</v>
          </cell>
          <cell r="AO1297">
            <v>24.577835540001615</v>
          </cell>
          <cell r="AP1297">
            <v>0</v>
          </cell>
          <cell r="AQ1297">
            <v>0</v>
          </cell>
          <cell r="AR1297">
            <v>-438.24819161000778</v>
          </cell>
          <cell r="AS1297">
            <v>-183.50423644999864</v>
          </cell>
          <cell r="AT1297">
            <v>28.268309739999495</v>
          </cell>
          <cell r="AU1297">
            <v>16.68924634999712</v>
          </cell>
          <cell r="AV1297">
            <v>28.173189069999353</v>
          </cell>
          <cell r="AW1297">
            <v>57.464176420000513</v>
          </cell>
          <cell r="AX1297">
            <v>-0.55943672000012157</v>
          </cell>
          <cell r="AY1297">
            <v>-25.690506300000379</v>
          </cell>
          <cell r="AZ1297">
            <v>-56.352554889998828</v>
          </cell>
          <cell r="BA1297">
            <v>-40.319622379999601</v>
          </cell>
          <cell r="BB1297">
            <v>-5.8452894300025946</v>
          </cell>
          <cell r="BC1297">
            <v>-119.26654057000087</v>
          </cell>
          <cell r="BD1297">
            <v>-137.30492645000049</v>
          </cell>
          <cell r="BE1297">
            <v>709.40214412999921</v>
          </cell>
          <cell r="BF1297">
            <v>148.02171534000081</v>
          </cell>
          <cell r="BG1297">
            <v>115.88210531000095</v>
          </cell>
          <cell r="BH1297">
            <v>290.34418839999853</v>
          </cell>
          <cell r="BI1297">
            <v>198.30816672999936</v>
          </cell>
          <cell r="BJ1297">
            <v>-47.116692330002479</v>
          </cell>
          <cell r="BK1297">
            <v>118.62688982000054</v>
          </cell>
          <cell r="BL1297">
            <v>28.500000000000909</v>
          </cell>
          <cell r="BM1297">
            <v>0</v>
          </cell>
          <cell r="BN1297">
            <v>51.793840749999617</v>
          </cell>
          <cell r="BO1297">
            <v>-72.452987210001083</v>
          </cell>
          <cell r="BP1297">
            <v>-25.496280899998965</v>
          </cell>
          <cell r="BQ1297">
            <v>-97.008801779999885</v>
          </cell>
          <cell r="BR1297">
            <v>-543.36810085999605</v>
          </cell>
          <cell r="BS1297">
            <v>125.96591657000226</v>
          </cell>
          <cell r="BT1297">
            <v>-10.36777298999823</v>
          </cell>
          <cell r="BU1297">
            <v>-379.26065588000165</v>
          </cell>
          <cell r="BV1297">
            <v>-137.64346234000095</v>
          </cell>
          <cell r="BW1297">
            <v>32.846072440000171</v>
          </cell>
          <cell r="BX1297">
            <v>-94.290662200000043</v>
          </cell>
          <cell r="BY1297">
            <v>30.693443369999841</v>
          </cell>
          <cell r="BZ1297">
            <v>9.3677577099988412</v>
          </cell>
          <cell r="CA1297">
            <v>-39.038153949999469</v>
          </cell>
          <cell r="CB1297">
            <v>54.671403430001192</v>
          </cell>
          <cell r="CC1297">
            <v>-354.52104600999974</v>
          </cell>
          <cell r="CD1297">
            <v>218.2090589899999</v>
          </cell>
          <cell r="CE1297">
            <v>119.12587468999845</v>
          </cell>
          <cell r="CF1297">
            <v>-13.778022769999552</v>
          </cell>
          <cell r="CG1297">
            <v>-10.351425210001253</v>
          </cell>
          <cell r="CH1297">
            <v>162.62433312000121</v>
          </cell>
          <cell r="CI1297">
            <v>-48.942986580000252</v>
          </cell>
          <cell r="CJ1297">
            <v>3.6938294199990196</v>
          </cell>
          <cell r="CK1297">
            <v>-63.622450329999083</v>
          </cell>
          <cell r="CL1297">
            <v>-118.00756249999995</v>
          </cell>
          <cell r="CM1297">
            <v>0</v>
          </cell>
          <cell r="CN1297">
            <v>-0.10000000000127329</v>
          </cell>
          <cell r="CO1297">
            <v>-99.674896219999027</v>
          </cell>
          <cell r="CP1297">
            <v>69.68927278999945</v>
          </cell>
          <cell r="CQ1297">
            <v>237.59578296999962</v>
          </cell>
          <cell r="CR1297">
            <v>-202.83482141000422</v>
          </cell>
          <cell r="CS1297">
            <v>-268.00295998999991</v>
          </cell>
          <cell r="CT1297">
            <v>85.4579525500003</v>
          </cell>
          <cell r="CU1297">
            <v>-69.737392089999048</v>
          </cell>
          <cell r="CV1297">
            <v>75.73336203999952</v>
          </cell>
          <cell r="CW1297">
            <v>-110.15374665000127</v>
          </cell>
          <cell r="CX1297">
            <v>-112.1226135199995</v>
          </cell>
          <cell r="CY1297">
            <v>81.81236391999937</v>
          </cell>
          <cell r="CZ1297">
            <v>50.288874639999449</v>
          </cell>
          <cell r="DA1297">
            <v>58.425704800000858</v>
          </cell>
          <cell r="DB1297">
            <v>-117.86215217000154</v>
          </cell>
          <cell r="DC1297">
            <v>186.8088853600002</v>
          </cell>
          <cell r="DD1297">
            <v>-63.483100300001297</v>
          </cell>
          <cell r="DE1297">
            <v>-229.52315386001283</v>
          </cell>
          <cell r="DF1297">
            <v>234.75091644999975</v>
          </cell>
          <cell r="DG1297">
            <v>32.870276259999628</v>
          </cell>
          <cell r="DH1297">
            <v>-0.14326701999834768</v>
          </cell>
          <cell r="DI1297">
            <v>-219.07450631000029</v>
          </cell>
          <cell r="DJ1297">
            <v>-141.66290489999938</v>
          </cell>
          <cell r="DK1297">
            <v>65.011090960001638</v>
          </cell>
          <cell r="DL1297">
            <v>11.551712139998926</v>
          </cell>
          <cell r="DM1297">
            <v>-27.434710970000197</v>
          </cell>
          <cell r="DN1297">
            <v>-9.4723932799997783</v>
          </cell>
          <cell r="DO1297">
            <v>-90.475883240000258</v>
          </cell>
          <cell r="DP1297">
            <v>41.563643199999206</v>
          </cell>
          <cell r="DQ1297">
            <v>-127.00712715000054</v>
          </cell>
          <cell r="DR1297">
            <v>904.27461086998665</v>
          </cell>
          <cell r="DS1297">
            <v>-109.28340413000114</v>
          </cell>
          <cell r="DT1297">
            <v>-31.529798079999637</v>
          </cell>
          <cell r="DU1297">
            <v>112.97205374000077</v>
          </cell>
          <cell r="DV1297">
            <v>-98.09327649000079</v>
          </cell>
          <cell r="DW1297">
            <v>10.193415619999541</v>
          </cell>
          <cell r="DX1297">
            <v>64.954904950000127</v>
          </cell>
          <cell r="DY1297">
            <v>31.963493539999945</v>
          </cell>
          <cell r="DZ1297">
            <v>98.27417597999829</v>
          </cell>
          <cell r="EA1297">
            <v>53.290589820000605</v>
          </cell>
          <cell r="EB1297">
            <v>260.91873666000174</v>
          </cell>
          <cell r="EC1297">
            <v>210.13670545999776</v>
          </cell>
          <cell r="ED1297">
            <v>300.47701379999899</v>
          </cell>
          <cell r="EE1297">
            <v>-197.21156389001408</v>
          </cell>
          <cell r="EF1297">
            <v>-215.05085091000092</v>
          </cell>
          <cell r="EG1297">
            <v>-6.6957034200004273</v>
          </cell>
          <cell r="EH1297">
            <v>94.080653820000407</v>
          </cell>
          <cell r="EI1297">
            <v>-29.321005449999575</v>
          </cell>
          <cell r="EJ1297">
            <v>19.6159274799993</v>
          </cell>
          <cell r="EK1297">
            <v>71.865942949999408</v>
          </cell>
          <cell r="EL1297">
            <v>-37.276612329999807</v>
          </cell>
          <cell r="EM1297">
            <v>-83.438377370001035</v>
          </cell>
          <cell r="EN1297">
            <v>5.5904004900003201</v>
          </cell>
          <cell r="EO1297">
            <v>-67.926339129999178</v>
          </cell>
          <cell r="EP1297">
            <v>-97.143146850000448</v>
          </cell>
          <cell r="EQ1297">
            <v>148.48754682999788</v>
          </cell>
          <cell r="ER1297">
            <v>-363.95620195000811</v>
          </cell>
          <cell r="ES1297">
            <v>47.852052780000122</v>
          </cell>
          <cell r="ET1297">
            <v>-32.888912989998971</v>
          </cell>
          <cell r="EU1297">
            <v>-120.94865166999898</v>
          </cell>
          <cell r="EV1297">
            <v>3.1402453200007585</v>
          </cell>
          <cell r="EW1297">
            <v>-42.706043390000559</v>
          </cell>
          <cell r="EX1297">
            <v>0.18499117999908776</v>
          </cell>
          <cell r="EY1297">
            <v>-21.418381340000451</v>
          </cell>
          <cell r="EZ1297">
            <v>37.952118100000916</v>
          </cell>
          <cell r="FA1297">
            <v>-11.780039880000004</v>
          </cell>
          <cell r="FB1297">
            <v>-187.24522436999996</v>
          </cell>
          <cell r="FC1297">
            <v>-55.294808450000346</v>
          </cell>
          <cell r="FD1297">
            <v>19.196452759999374</v>
          </cell>
          <cell r="FE1297">
            <v>-537.10701585999777</v>
          </cell>
          <cell r="FF1297">
            <v>-20.575727129999905</v>
          </cell>
          <cell r="FG1297">
            <v>-16.959414669999205</v>
          </cell>
          <cell r="FH1297">
            <v>-55.606087609999122</v>
          </cell>
          <cell r="FI1297">
            <v>-34.373194630000398</v>
          </cell>
          <cell r="FJ1297">
            <v>-82.918467519998558</v>
          </cell>
          <cell r="FK1297">
            <v>-132.15738108999949</v>
          </cell>
          <cell r="FL1297">
            <v>-14.640107739999621</v>
          </cell>
          <cell r="FM1297">
            <v>-15.485853479999605</v>
          </cell>
          <cell r="FN1297">
            <v>17.044336070001009</v>
          </cell>
          <cell r="FO1297">
            <v>43.898211089999222</v>
          </cell>
          <cell r="FP1297">
            <v>-173.42834709000044</v>
          </cell>
          <cell r="FQ1297">
            <v>-51.904982059999838</v>
          </cell>
          <cell r="FR1297">
            <v>-355.43116578000627</v>
          </cell>
          <cell r="FS1297">
            <v>44.844746029998532</v>
          </cell>
          <cell r="FT1297">
            <v>-74.426284699999997</v>
          </cell>
          <cell r="FU1297">
            <v>-84.636897950001185</v>
          </cell>
          <cell r="FV1297">
            <v>-68.546587450000516</v>
          </cell>
          <cell r="FW1297">
            <v>5.5559676399998352</v>
          </cell>
          <cell r="FX1297">
            <v>1.3809313199990356</v>
          </cell>
          <cell r="FY1297">
            <v>17.868067719999999</v>
          </cell>
          <cell r="FZ1297">
            <v>-13.226942510000299</v>
          </cell>
          <cell r="GA1297">
            <v>-51.513669760000084</v>
          </cell>
          <cell r="GB1297">
            <v>-26.682103819999156</v>
          </cell>
          <cell r="GC1297">
            <v>69.530327499999657</v>
          </cell>
          <cell r="GD1297">
            <v>-175.57871980000027</v>
          </cell>
          <cell r="GE1297">
            <v>-339.83235894999962</v>
          </cell>
          <cell r="GF1297">
            <v>14.964789799998471</v>
          </cell>
          <cell r="GG1297">
            <v>-39.061422849999872</v>
          </cell>
          <cell r="GH1297">
            <v>-18.611553609999646</v>
          </cell>
          <cell r="GI1297">
            <v>-8.8755355499993129</v>
          </cell>
          <cell r="GJ1297">
            <v>-65.671444890000203</v>
          </cell>
          <cell r="GK1297">
            <v>25.484434009999859</v>
          </cell>
          <cell r="GL1297">
            <v>-91.302348359999996</v>
          </cell>
          <cell r="GM1297">
            <v>-47.716608769999766</v>
          </cell>
          <cell r="GN1297">
            <v>-18.202510289999736</v>
          </cell>
          <cell r="GO1297">
            <v>-53.341770060000272</v>
          </cell>
          <cell r="GP1297">
            <v>-59.818153559998336</v>
          </cell>
          <cell r="GQ1297">
            <v>22.319765180000104</v>
          </cell>
          <cell r="GR1297">
            <v>-367.77223233001132</v>
          </cell>
          <cell r="GS1297">
            <v>-39.09663386000102</v>
          </cell>
          <cell r="GT1297">
            <v>36.30312516999993</v>
          </cell>
          <cell r="GU1297">
            <v>-103.98930273000133</v>
          </cell>
          <cell r="GV1297">
            <v>-32.540928079999503</v>
          </cell>
          <cell r="GW1297">
            <v>33.666496119999465</v>
          </cell>
          <cell r="GX1297">
            <v>-143.61057714000071</v>
          </cell>
          <cell r="GY1297">
            <v>2.6008576800004448</v>
          </cell>
          <cell r="GZ1297">
            <v>-25.815932200000134</v>
          </cell>
          <cell r="HA1297">
            <v>20.590732440001375</v>
          </cell>
          <cell r="HB1297">
            <v>-73.796439790000477</v>
          </cell>
          <cell r="HC1297">
            <v>-105.22874228000046</v>
          </cell>
          <cell r="HD1297">
            <v>63.145112339999969</v>
          </cell>
          <cell r="HE1297">
            <v>-139.77711359000386</v>
          </cell>
          <cell r="HF1297">
            <v>-97.764105499999459</v>
          </cell>
          <cell r="HG1297">
            <v>19.265835250000237</v>
          </cell>
          <cell r="HH1297">
            <v>94.103829160001624</v>
          </cell>
          <cell r="HI1297">
            <v>-87.776065050000398</v>
          </cell>
          <cell r="HJ1297">
            <v>43.212770590001128</v>
          </cell>
          <cell r="HK1297">
            <v>78.639137950000077</v>
          </cell>
          <cell r="HL1297">
            <v>28.677075080000577</v>
          </cell>
          <cell r="HM1297">
            <v>27.963873400000011</v>
          </cell>
          <cell r="HN1297">
            <v>3.6664707599984467</v>
          </cell>
          <cell r="HO1297">
            <v>36.882701989999077</v>
          </cell>
          <cell r="HP1297">
            <v>-172.19937887000015</v>
          </cell>
          <cell r="HQ1297">
            <v>-114.44925835000049</v>
          </cell>
          <cell r="HR1297">
            <v>142.66611225999077</v>
          </cell>
          <cell r="HS1297">
            <v>30.287237799999275</v>
          </cell>
          <cell r="HT1297">
            <v>-12.253922770000827</v>
          </cell>
          <cell r="HU1297">
            <v>-21.899128229999405</v>
          </cell>
          <cell r="HV1297">
            <v>-123.30705382999986</v>
          </cell>
          <cell r="HW1297">
            <v>91.957795979998991</v>
          </cell>
          <cell r="HX1297">
            <v>27.720253150000644</v>
          </cell>
          <cell r="HY1297">
            <v>27.000504770000589</v>
          </cell>
          <cell r="HZ1297">
            <v>-55.34259892999944</v>
          </cell>
          <cell r="IA1297">
            <v>-19.767512919999717</v>
          </cell>
          <cell r="IB1297">
            <v>102.68016572000124</v>
          </cell>
          <cell r="IC1297">
            <v>93.582808690000093</v>
          </cell>
          <cell r="ID1297">
            <v>2.0075628300000972</v>
          </cell>
          <cell r="IE1297">
            <v>-44.805178020011226</v>
          </cell>
          <cell r="IF1297">
            <v>-46.203544810000494</v>
          </cell>
          <cell r="IG1297">
            <v>11.97401901000012</v>
          </cell>
          <cell r="IH1297">
            <v>-84.668094389999169</v>
          </cell>
          <cell r="II1297">
            <v>25.047255280000172</v>
          </cell>
          <cell r="IJ1297">
            <v>36.476395950000551</v>
          </cell>
          <cell r="IK1297">
            <v>-20.875871209998877</v>
          </cell>
          <cell r="IL1297">
            <v>15.749283629999809</v>
          </cell>
          <cell r="IM1297">
            <v>-28.055253470000935</v>
          </cell>
          <cell r="IN1297">
            <v>3.6725158700000975</v>
          </cell>
          <cell r="IO1297">
            <v>47.279963920000228</v>
          </cell>
          <cell r="IP1297">
            <v>14.614772560000802</v>
          </cell>
          <cell r="IQ1297">
            <v>-19.816620359999888</v>
          </cell>
          <cell r="IR1297">
            <v>-163.43738960999326</v>
          </cell>
          <cell r="IS1297">
            <v>47.836714759999268</v>
          </cell>
          <cell r="IT1297">
            <v>69.048230699999749</v>
          </cell>
          <cell r="IU1297">
            <v>-93.562382779998188</v>
          </cell>
          <cell r="IV1297">
            <v>-32.444411940000464</v>
          </cell>
          <cell r="IW1297">
            <v>-84.105265109999891</v>
          </cell>
          <cell r="IX1297">
            <v>-22.592909669999244</v>
          </cell>
          <cell r="IY1297">
            <v>-24.058320820000517</v>
          </cell>
          <cell r="IZ1297">
            <v>-18.041325749998578</v>
          </cell>
          <cell r="JA1297">
            <v>37.362773709999601</v>
          </cell>
          <cell r="JB1297">
            <v>32.134955339998669</v>
          </cell>
          <cell r="JC1297">
            <v>-3.8101677999993626</v>
          </cell>
          <cell r="JD1297">
            <v>-71.205280249999987</v>
          </cell>
          <cell r="JE1297">
            <v>0</v>
          </cell>
        </row>
        <row r="1298">
          <cell r="D1298" t="str">
            <v>WD_.EX.WYE._.REP.Rolling Hills</v>
          </cell>
          <cell r="F1298">
            <v>0</v>
          </cell>
          <cell r="G1298">
            <v>0</v>
          </cell>
          <cell r="H1298">
            <v>-23.680370130001393</v>
          </cell>
          <cell r="I1298">
            <v>0</v>
          </cell>
          <cell r="J1298">
            <v>-6.5924958100004005</v>
          </cell>
          <cell r="K1298">
            <v>0</v>
          </cell>
          <cell r="L1298">
            <v>0</v>
          </cell>
          <cell r="M1298">
            <v>0</v>
          </cell>
          <cell r="N1298">
            <v>-19.586419729999761</v>
          </cell>
          <cell r="O1298">
            <v>-6.7795486100039852</v>
          </cell>
          <cell r="P1298">
            <v>16.471073990003788</v>
          </cell>
          <cell r="Q1298">
            <v>11.405708530000993</v>
          </cell>
          <cell r="R1298">
            <v>-62.071542480000062</v>
          </cell>
          <cell r="S1298">
            <v>-8.6784882899955846</v>
          </cell>
          <cell r="T1298">
            <v>-28.02421226000115</v>
          </cell>
          <cell r="U1298">
            <v>-54.438263740001275</v>
          </cell>
          <cell r="V1298">
            <v>-30.908618610003032</v>
          </cell>
          <cell r="W1298">
            <v>-14.615490399999544</v>
          </cell>
          <cell r="X1298">
            <v>0</v>
          </cell>
          <cell r="Y1298">
            <v>0.22715052000057767</v>
          </cell>
          <cell r="Z1298">
            <v>0</v>
          </cell>
          <cell r="AA1298">
            <v>0</v>
          </cell>
          <cell r="AB1298">
            <v>6.2276579000026686</v>
          </cell>
          <cell r="AC1298">
            <v>0</v>
          </cell>
          <cell r="AD1298">
            <v>68.138722399999097</v>
          </cell>
          <cell r="AE1298">
            <v>-68.888360030017793</v>
          </cell>
          <cell r="AF1298">
            <v>-16.4639431100004</v>
          </cell>
          <cell r="AG1298">
            <v>2.7027029998862417E-2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-9.4464215600000898</v>
          </cell>
          <cell r="AO1298">
            <v>0</v>
          </cell>
          <cell r="AP1298">
            <v>0</v>
          </cell>
          <cell r="AQ1298">
            <v>-43.005022389996157</v>
          </cell>
          <cell r="AR1298">
            <v>-320.71298454000498</v>
          </cell>
          <cell r="AS1298">
            <v>0.56959850000021106</v>
          </cell>
          <cell r="AT1298">
            <v>-130.82702860999962</v>
          </cell>
          <cell r="AU1298">
            <v>-19.573509170000762</v>
          </cell>
          <cell r="AV1298">
            <v>-161.00733779000075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-85.001054649997968</v>
          </cell>
          <cell r="BC1298">
            <v>0</v>
          </cell>
          <cell r="BD1298">
            <v>75.1263471799939</v>
          </cell>
          <cell r="BE1298">
            <v>-114.26141223000013</v>
          </cell>
          <cell r="BF1298">
            <v>-13.400132590000794</v>
          </cell>
          <cell r="BG1298">
            <v>-9.2810197799999514</v>
          </cell>
          <cell r="BH1298">
            <v>-16.857016180001665</v>
          </cell>
          <cell r="BI1298">
            <v>-14.109681169999021</v>
          </cell>
          <cell r="BJ1298">
            <v>0</v>
          </cell>
          <cell r="BK1298">
            <v>1.5044899799995619</v>
          </cell>
          <cell r="BL1298">
            <v>0</v>
          </cell>
          <cell r="BM1298">
            <v>0</v>
          </cell>
          <cell r="BN1298">
            <v>0</v>
          </cell>
          <cell r="BO1298">
            <v>-26.056469320003089</v>
          </cell>
          <cell r="BP1298">
            <v>-31.564470430001165</v>
          </cell>
          <cell r="BQ1298">
            <v>-4.4971127400003752</v>
          </cell>
          <cell r="BR1298">
            <v>-8.4432744799996726</v>
          </cell>
          <cell r="BS1298">
            <v>0</v>
          </cell>
          <cell r="BT1298">
            <v>0</v>
          </cell>
          <cell r="BU1298">
            <v>0</v>
          </cell>
          <cell r="BV1298">
            <v>-8.4432744800005821</v>
          </cell>
          <cell r="BW1298">
            <v>0</v>
          </cell>
          <cell r="BX1298">
            <v>0</v>
          </cell>
          <cell r="BY1298">
            <v>0</v>
          </cell>
          <cell r="BZ1298">
            <v>0</v>
          </cell>
          <cell r="CA1298">
            <v>0</v>
          </cell>
          <cell r="CB1298">
            <v>0</v>
          </cell>
          <cell r="CC1298">
            <v>0</v>
          </cell>
          <cell r="CD1298">
            <v>0</v>
          </cell>
          <cell r="CE1298">
            <v>-19.145855690003373</v>
          </cell>
          <cell r="CF1298">
            <v>0</v>
          </cell>
          <cell r="CG1298">
            <v>0</v>
          </cell>
          <cell r="CH1298">
            <v>-9.1458556899997348</v>
          </cell>
          <cell r="CI1298">
            <v>0</v>
          </cell>
          <cell r="CJ1298">
            <v>0</v>
          </cell>
          <cell r="CK1298">
            <v>-10</v>
          </cell>
          <cell r="CL1298">
            <v>0</v>
          </cell>
          <cell r="CM1298">
            <v>0</v>
          </cell>
          <cell r="CN1298">
            <v>0</v>
          </cell>
          <cell r="CO1298">
            <v>0</v>
          </cell>
          <cell r="CP1298">
            <v>0</v>
          </cell>
          <cell r="CQ1298">
            <v>0</v>
          </cell>
          <cell r="CR1298">
            <v>-61.206648050007061</v>
          </cell>
          <cell r="CS1298">
            <v>0</v>
          </cell>
          <cell r="CT1298">
            <v>0</v>
          </cell>
          <cell r="CU1298">
            <v>-3.9578687599996556</v>
          </cell>
          <cell r="CV1298">
            <v>-7.2532821999993757</v>
          </cell>
          <cell r="CW1298">
            <v>0</v>
          </cell>
          <cell r="CX1298">
            <v>0</v>
          </cell>
          <cell r="CY1298">
            <v>0</v>
          </cell>
          <cell r="CZ1298">
            <v>0</v>
          </cell>
          <cell r="DA1298">
            <v>0</v>
          </cell>
          <cell r="DB1298">
            <v>-49.995497090001663</v>
          </cell>
          <cell r="DC1298">
            <v>0</v>
          </cell>
          <cell r="DD1298">
            <v>0</v>
          </cell>
          <cell r="DE1298">
            <v>-543.26815643000009</v>
          </cell>
          <cell r="DF1298">
            <v>0</v>
          </cell>
          <cell r="DG1298">
            <v>0</v>
          </cell>
          <cell r="DH1298">
            <v>0</v>
          </cell>
          <cell r="DI1298">
            <v>-0.62982460999955947</v>
          </cell>
          <cell r="DJ1298">
            <v>-11.403756040001099</v>
          </cell>
          <cell r="DK1298">
            <v>-4.6713467100016715</v>
          </cell>
          <cell r="DL1298">
            <v>0</v>
          </cell>
          <cell r="DM1298">
            <v>-5.1675113900000724</v>
          </cell>
          <cell r="DN1298">
            <v>-60</v>
          </cell>
          <cell r="DO1298">
            <v>-461.39571767999951</v>
          </cell>
          <cell r="DP1298">
            <v>0</v>
          </cell>
          <cell r="DQ1298">
            <v>0</v>
          </cell>
          <cell r="DR1298">
            <v>-77.566469370009145</v>
          </cell>
          <cell r="DS1298">
            <v>0</v>
          </cell>
          <cell r="DT1298">
            <v>0</v>
          </cell>
          <cell r="DU1298">
            <v>7.7611940299993876</v>
          </cell>
          <cell r="DV1298">
            <v>6.368732609998915</v>
          </cell>
          <cell r="DW1298">
            <v>-83.479573120001078</v>
          </cell>
          <cell r="DX1298">
            <v>0</v>
          </cell>
          <cell r="DY1298">
            <v>16.758463489999485</v>
          </cell>
          <cell r="DZ1298">
            <v>0</v>
          </cell>
          <cell r="EA1298">
            <v>0</v>
          </cell>
          <cell r="EB1298">
            <v>-24.975286380000398</v>
          </cell>
          <cell r="EC1298">
            <v>0</v>
          </cell>
          <cell r="ED1298">
            <v>0</v>
          </cell>
          <cell r="EE1298">
            <v>-47.210852999982308</v>
          </cell>
          <cell r="EF1298">
            <v>0</v>
          </cell>
          <cell r="EG1298">
            <v>0</v>
          </cell>
          <cell r="EH1298">
            <v>-11.922955359999833</v>
          </cell>
          <cell r="EI1298">
            <v>0</v>
          </cell>
          <cell r="EJ1298">
            <v>-56.333184740000434</v>
          </cell>
          <cell r="EK1298">
            <v>0</v>
          </cell>
          <cell r="EL1298">
            <v>0</v>
          </cell>
          <cell r="EM1298">
            <v>0</v>
          </cell>
          <cell r="EN1298">
            <v>0</v>
          </cell>
          <cell r="EO1298">
            <v>15.378620439998485</v>
          </cell>
          <cell r="EP1298">
            <v>0</v>
          </cell>
          <cell r="EQ1298">
            <v>5.6666666599994642</v>
          </cell>
          <cell r="ER1298">
            <v>-114.45664550997026</v>
          </cell>
          <cell r="ES1298">
            <v>-22.299615360000189</v>
          </cell>
          <cell r="ET1298">
            <v>0</v>
          </cell>
          <cell r="EU1298">
            <v>-1.2202285599996685</v>
          </cell>
          <cell r="EV1298">
            <v>4.8482642399999349</v>
          </cell>
          <cell r="EW1298">
            <v>-0.20681628000056662</v>
          </cell>
          <cell r="EX1298">
            <v>-23.436453120000806</v>
          </cell>
          <cell r="EY1298">
            <v>1.650310229999377</v>
          </cell>
          <cell r="EZ1298">
            <v>-10</v>
          </cell>
          <cell r="FA1298">
            <v>0</v>
          </cell>
          <cell r="FB1298">
            <v>-18.248829520000072</v>
          </cell>
          <cell r="FC1298">
            <v>-37.947740610000437</v>
          </cell>
          <cell r="FD1298">
            <v>-7.5955365300005724</v>
          </cell>
          <cell r="FE1298">
            <v>-833.5252294200036</v>
          </cell>
          <cell r="FF1298">
            <v>-20.54545059999964</v>
          </cell>
          <cell r="FG1298">
            <v>0</v>
          </cell>
          <cell r="FH1298">
            <v>3.9044318099995508</v>
          </cell>
          <cell r="FI1298">
            <v>-56.665405130000181</v>
          </cell>
          <cell r="FJ1298">
            <v>-737.58963834999849</v>
          </cell>
          <cell r="FK1298">
            <v>-19.546034439998948</v>
          </cell>
          <cell r="FL1298">
            <v>2.3652515200010384</v>
          </cell>
          <cell r="FM1298">
            <v>0</v>
          </cell>
          <cell r="FN1298">
            <v>0</v>
          </cell>
          <cell r="FO1298">
            <v>-5.4483842299996468</v>
          </cell>
          <cell r="FP1298">
            <v>0</v>
          </cell>
          <cell r="FQ1298">
            <v>0</v>
          </cell>
          <cell r="FR1298">
            <v>-100.59732194000389</v>
          </cell>
          <cell r="FS1298">
            <v>0</v>
          </cell>
          <cell r="FT1298">
            <v>0</v>
          </cell>
          <cell r="FU1298">
            <v>-6.2080358800003523</v>
          </cell>
          <cell r="FV1298">
            <v>-40.539663179999934</v>
          </cell>
          <cell r="FW1298">
            <v>-12.3119195700001</v>
          </cell>
          <cell r="FX1298">
            <v>0</v>
          </cell>
          <cell r="FY1298">
            <v>0</v>
          </cell>
          <cell r="FZ1298">
            <v>-9.6695072899983643</v>
          </cell>
          <cell r="GA1298">
            <v>-10</v>
          </cell>
          <cell r="GB1298">
            <v>-11.868196020001051</v>
          </cell>
          <cell r="GC1298">
            <v>0</v>
          </cell>
          <cell r="GD1298">
            <v>-10.000000000000455</v>
          </cell>
          <cell r="GE1298">
            <v>-16.202445480012102</v>
          </cell>
          <cell r="GF1298">
            <v>0</v>
          </cell>
          <cell r="GG1298">
            <v>0</v>
          </cell>
          <cell r="GH1298">
            <v>-45.820649610001055</v>
          </cell>
          <cell r="GI1298">
            <v>-2.9293487499994626</v>
          </cell>
          <cell r="GJ1298">
            <v>61.080922339999233</v>
          </cell>
          <cell r="GK1298">
            <v>-10</v>
          </cell>
          <cell r="GL1298">
            <v>0</v>
          </cell>
          <cell r="GM1298">
            <v>-7.7294304000024567</v>
          </cell>
          <cell r="GN1298">
            <v>1.0169174099992233</v>
          </cell>
          <cell r="GO1298">
            <v>-11.820856469998944</v>
          </cell>
          <cell r="GP1298">
            <v>0</v>
          </cell>
          <cell r="GQ1298">
            <v>0</v>
          </cell>
          <cell r="GR1298">
            <v>-72.045567250010208</v>
          </cell>
          <cell r="GS1298">
            <v>0</v>
          </cell>
          <cell r="GT1298">
            <v>0</v>
          </cell>
          <cell r="GU1298">
            <v>3.8299580499997319</v>
          </cell>
          <cell r="GV1298">
            <v>-30.548494980000214</v>
          </cell>
          <cell r="GW1298">
            <v>-14.292277869999452</v>
          </cell>
          <cell r="GX1298">
            <v>-9.6838660600005824</v>
          </cell>
          <cell r="GY1298">
            <v>0</v>
          </cell>
          <cell r="GZ1298">
            <v>3.8805970100002014</v>
          </cell>
          <cell r="HA1298">
            <v>-22.336722690000897</v>
          </cell>
          <cell r="HB1298">
            <v>-2.8947607099989909</v>
          </cell>
          <cell r="HC1298">
            <v>0</v>
          </cell>
          <cell r="HD1298">
            <v>0</v>
          </cell>
          <cell r="HE1298">
            <v>-40.734838340023998</v>
          </cell>
          <cell r="HF1298">
            <v>0</v>
          </cell>
          <cell r="HG1298">
            <v>0</v>
          </cell>
          <cell r="HH1298">
            <v>0</v>
          </cell>
          <cell r="HI1298">
            <v>9.2651616600005582</v>
          </cell>
          <cell r="HJ1298">
            <v>-20.000000000001819</v>
          </cell>
          <cell r="HK1298">
            <v>-20.000000000001819</v>
          </cell>
          <cell r="HL1298">
            <v>-10</v>
          </cell>
          <cell r="HM1298">
            <v>0</v>
          </cell>
          <cell r="HN1298">
            <v>0</v>
          </cell>
          <cell r="HO1298">
            <v>0</v>
          </cell>
          <cell r="HP1298">
            <v>0</v>
          </cell>
          <cell r="HQ1298">
            <v>0</v>
          </cell>
          <cell r="HR1298">
            <v>-8.3787317100068321</v>
          </cell>
          <cell r="HS1298">
            <v>0</v>
          </cell>
          <cell r="HT1298">
            <v>0</v>
          </cell>
          <cell r="HU1298">
            <v>0</v>
          </cell>
          <cell r="HV1298">
            <v>1.6917819999998756</v>
          </cell>
          <cell r="HW1298">
            <v>-10.070513709999432</v>
          </cell>
          <cell r="HX1298">
            <v>0</v>
          </cell>
          <cell r="HY1298">
            <v>0</v>
          </cell>
          <cell r="HZ1298">
            <v>0</v>
          </cell>
          <cell r="IA1298">
            <v>0</v>
          </cell>
          <cell r="IB1298">
            <v>0</v>
          </cell>
          <cell r="IC1298">
            <v>0</v>
          </cell>
          <cell r="ID1298">
            <v>0</v>
          </cell>
          <cell r="IE1298">
            <v>-62.810463599991635</v>
          </cell>
          <cell r="IF1298">
            <v>0</v>
          </cell>
          <cell r="IG1298">
            <v>0</v>
          </cell>
          <cell r="IH1298">
            <v>0</v>
          </cell>
          <cell r="II1298">
            <v>-34.599624710000171</v>
          </cell>
          <cell r="IJ1298">
            <v>-25.164548069999</v>
          </cell>
          <cell r="IK1298">
            <v>-10</v>
          </cell>
          <cell r="IL1298">
            <v>0</v>
          </cell>
          <cell r="IM1298">
            <v>0</v>
          </cell>
          <cell r="IN1298">
            <v>0</v>
          </cell>
          <cell r="IO1298">
            <v>6.9537091799993505</v>
          </cell>
          <cell r="IP1298">
            <v>0</v>
          </cell>
          <cell r="IQ1298">
            <v>0</v>
          </cell>
          <cell r="IR1298">
            <v>2.1114895700011402</v>
          </cell>
          <cell r="IS1298">
            <v>0</v>
          </cell>
          <cell r="IT1298">
            <v>0</v>
          </cell>
          <cell r="IU1298">
            <v>0</v>
          </cell>
          <cell r="IV1298">
            <v>0</v>
          </cell>
          <cell r="IW1298">
            <v>0</v>
          </cell>
          <cell r="IX1298">
            <v>0</v>
          </cell>
          <cell r="IY1298">
            <v>0</v>
          </cell>
          <cell r="IZ1298">
            <v>0</v>
          </cell>
          <cell r="JA1298">
            <v>0</v>
          </cell>
          <cell r="JB1298">
            <v>2.1114895699993212</v>
          </cell>
          <cell r="JC1298">
            <v>0</v>
          </cell>
          <cell r="JD1298">
            <v>0</v>
          </cell>
          <cell r="JE1298">
            <v>0</v>
          </cell>
        </row>
        <row r="1299">
          <cell r="D1299" t="str">
            <v>WD_.EX.WYE._.REP.Seven Mile Hill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-9.0906592799983628</v>
          </cell>
          <cell r="O1299">
            <v>0</v>
          </cell>
          <cell r="P1299">
            <v>0</v>
          </cell>
          <cell r="Q1299">
            <v>0</v>
          </cell>
          <cell r="R1299">
            <v>69.951065930072218</v>
          </cell>
          <cell r="S1299">
            <v>3.9602229099982651</v>
          </cell>
          <cell r="T1299">
            <v>0</v>
          </cell>
          <cell r="U1299">
            <v>98.851019480003743</v>
          </cell>
          <cell r="V1299">
            <v>-41.171481940000376</v>
          </cell>
          <cell r="W1299">
            <v>-4.0686027900010231</v>
          </cell>
          <cell r="X1299">
            <v>0</v>
          </cell>
          <cell r="Y1299">
            <v>0</v>
          </cell>
          <cell r="Z1299">
            <v>0</v>
          </cell>
          <cell r="AA1299">
            <v>22.379908269995212</v>
          </cell>
          <cell r="AB1299">
            <v>-10.000000000007276</v>
          </cell>
          <cell r="AC1299">
            <v>0</v>
          </cell>
          <cell r="AD1299">
            <v>0</v>
          </cell>
          <cell r="AE1299">
            <v>-401.75778861000435</v>
          </cell>
          <cell r="AF1299">
            <v>2.2443350004323293E-2</v>
          </cell>
          <cell r="AG1299">
            <v>0.52972973000214552</v>
          </cell>
          <cell r="AH1299">
            <v>-8.5350109400023939</v>
          </cell>
          <cell r="AI1299">
            <v>-59.754790730003151</v>
          </cell>
          <cell r="AJ1299">
            <v>44.348468839998532</v>
          </cell>
          <cell r="AK1299">
            <v>-180.40860333999808</v>
          </cell>
          <cell r="AL1299">
            <v>0</v>
          </cell>
          <cell r="AM1299">
            <v>0</v>
          </cell>
          <cell r="AN1299">
            <v>-197.96002552000209</v>
          </cell>
          <cell r="AO1299">
            <v>0</v>
          </cell>
          <cell r="AP1299">
            <v>0</v>
          </cell>
          <cell r="AQ1299">
            <v>0</v>
          </cell>
          <cell r="AR1299">
            <v>445.16078915010439</v>
          </cell>
          <cell r="AS1299">
            <v>402.24652659001003</v>
          </cell>
          <cell r="AT1299">
            <v>-4.9934692999995605</v>
          </cell>
          <cell r="AU1299">
            <v>18.602044819999719</v>
          </cell>
          <cell r="AV1299">
            <v>14.944541819997539</v>
          </cell>
          <cell r="AW1299">
            <v>0</v>
          </cell>
          <cell r="AX1299">
            <v>94.506499430004624</v>
          </cell>
          <cell r="AY1299">
            <v>0</v>
          </cell>
          <cell r="AZ1299">
            <v>0</v>
          </cell>
          <cell r="BA1299">
            <v>-96.446491830000014</v>
          </cell>
          <cell r="BB1299">
            <v>-124.06671061000816</v>
          </cell>
          <cell r="BC1299">
            <v>214.18721142999857</v>
          </cell>
          <cell r="BD1299">
            <v>-73.819363200003863</v>
          </cell>
          <cell r="BE1299">
            <v>-137.17430647002766</v>
          </cell>
          <cell r="BF1299">
            <v>542.33336953000253</v>
          </cell>
          <cell r="BG1299">
            <v>374.9783728600014</v>
          </cell>
          <cell r="BH1299">
            <v>-245.77803064999898</v>
          </cell>
          <cell r="BI1299">
            <v>314.23028380000324</v>
          </cell>
          <cell r="BJ1299">
            <v>-212.61301487999299</v>
          </cell>
          <cell r="BK1299">
            <v>258.42521850999765</v>
          </cell>
          <cell r="BL1299">
            <v>0</v>
          </cell>
          <cell r="BM1299">
            <v>0</v>
          </cell>
          <cell r="BN1299">
            <v>-99.158742029998393</v>
          </cell>
          <cell r="BO1299">
            <v>-846.51424755999324</v>
          </cell>
          <cell r="BP1299">
            <v>-150.05529517000832</v>
          </cell>
          <cell r="BQ1299">
            <v>-73.02222088000417</v>
          </cell>
          <cell r="BR1299">
            <v>-2338.7023306200863</v>
          </cell>
          <cell r="BS1299">
            <v>211.53155346001222</v>
          </cell>
          <cell r="BT1299">
            <v>-681.88760074000311</v>
          </cell>
          <cell r="BU1299">
            <v>-1028.9128016399991</v>
          </cell>
          <cell r="BV1299">
            <v>-61.472876790005103</v>
          </cell>
          <cell r="BW1299">
            <v>664.65626788000009</v>
          </cell>
          <cell r="BX1299">
            <v>-428.2083704200013</v>
          </cell>
          <cell r="BY1299">
            <v>10.147675209998852</v>
          </cell>
          <cell r="BZ1299">
            <v>-34.819629079996957</v>
          </cell>
          <cell r="CA1299">
            <v>234.4244555899968</v>
          </cell>
          <cell r="CB1299">
            <v>23.425397990002239</v>
          </cell>
          <cell r="CC1299">
            <v>-195.90448117000051</v>
          </cell>
          <cell r="CD1299">
            <v>-1051.6819209099995</v>
          </cell>
          <cell r="CE1299">
            <v>1422.0640870500938</v>
          </cell>
          <cell r="CF1299">
            <v>172.57034190999548</v>
          </cell>
          <cell r="CG1299">
            <v>-231.93734828000379</v>
          </cell>
          <cell r="CH1299">
            <v>560.93699591000404</v>
          </cell>
          <cell r="CI1299">
            <v>-394.97255737999876</v>
          </cell>
          <cell r="CJ1299">
            <v>-230.48949972999981</v>
          </cell>
          <cell r="CK1299">
            <v>363.52709024999422</v>
          </cell>
          <cell r="CL1299">
            <v>-150.56284402999881</v>
          </cell>
          <cell r="CM1299">
            <v>0</v>
          </cell>
          <cell r="CN1299">
            <v>-75.147045329998946</v>
          </cell>
          <cell r="CO1299">
            <v>-296.67850629000168</v>
          </cell>
          <cell r="CP1299">
            <v>678.78276096999616</v>
          </cell>
          <cell r="CQ1299">
            <v>1026.0346990500002</v>
          </cell>
          <cell r="CR1299">
            <v>1340.7563572699437</v>
          </cell>
          <cell r="CS1299">
            <v>959.81245156999648</v>
          </cell>
          <cell r="CT1299">
            <v>-102.14795707000303</v>
          </cell>
          <cell r="CU1299">
            <v>-781.09951948999515</v>
          </cell>
          <cell r="CV1299">
            <v>-349.42361938999602</v>
          </cell>
          <cell r="CW1299">
            <v>-71.989790809995611</v>
          </cell>
          <cell r="CX1299">
            <v>-186.72175947000505</v>
          </cell>
          <cell r="CY1299">
            <v>91.617486079998343</v>
          </cell>
          <cell r="CZ1299">
            <v>465.09322303999579</v>
          </cell>
          <cell r="DA1299">
            <v>170.65302193999378</v>
          </cell>
          <cell r="DB1299">
            <v>-28.154256529996928</v>
          </cell>
          <cell r="DC1299">
            <v>429.84351987999617</v>
          </cell>
          <cell r="DD1299">
            <v>743.27355751999858</v>
          </cell>
          <cell r="DE1299">
            <v>3408.3099901499809</v>
          </cell>
          <cell r="DF1299">
            <v>1111.2161343799926</v>
          </cell>
          <cell r="DG1299">
            <v>-493.54787533999843</v>
          </cell>
          <cell r="DH1299">
            <v>847.63515004000146</v>
          </cell>
          <cell r="DI1299">
            <v>-143.28442586999881</v>
          </cell>
          <cell r="DJ1299">
            <v>-283.73433635000038</v>
          </cell>
          <cell r="DK1299">
            <v>254.64591207000558</v>
          </cell>
          <cell r="DL1299">
            <v>301.95346935000271</v>
          </cell>
          <cell r="DM1299">
            <v>288.97602367999207</v>
          </cell>
          <cell r="DN1299">
            <v>358.18821572999514</v>
          </cell>
          <cell r="DO1299">
            <v>103.42097629000273</v>
          </cell>
          <cell r="DP1299">
            <v>-486.95261503000074</v>
          </cell>
          <cell r="DQ1299">
            <v>1549.7933611999979</v>
          </cell>
          <cell r="DR1299">
            <v>2199.8745889400016</v>
          </cell>
          <cell r="DS1299">
            <v>-114.12945302000662</v>
          </cell>
          <cell r="DT1299">
            <v>-71.570971049995933</v>
          </cell>
          <cell r="DU1299">
            <v>-87.598800200004916</v>
          </cell>
          <cell r="DV1299">
            <v>-174.00236715000574</v>
          </cell>
          <cell r="DW1299">
            <v>-217.13384178999695</v>
          </cell>
          <cell r="DX1299">
            <v>3.2444109600000957</v>
          </cell>
          <cell r="DY1299">
            <v>438.43458893000206</v>
          </cell>
          <cell r="DZ1299">
            <v>-361.66410232999624</v>
          </cell>
          <cell r="EA1299">
            <v>399.01647969999976</v>
          </cell>
          <cell r="EB1299">
            <v>1010.1220741500001</v>
          </cell>
          <cell r="EC1299">
            <v>613.74277594999876</v>
          </cell>
          <cell r="ED1299">
            <v>761.41379478999806</v>
          </cell>
          <cell r="EE1299">
            <v>1101.3745329499943</v>
          </cell>
          <cell r="EF1299">
            <v>-591.83565183999599</v>
          </cell>
          <cell r="EG1299">
            <v>145.50976909000747</v>
          </cell>
          <cell r="EH1299">
            <v>310.75183401999311</v>
          </cell>
          <cell r="EI1299">
            <v>151.48598515000049</v>
          </cell>
          <cell r="EJ1299">
            <v>133.84169293000377</v>
          </cell>
          <cell r="EK1299">
            <v>218.61049898999408</v>
          </cell>
          <cell r="EL1299">
            <v>-18.36471869000161</v>
          </cell>
          <cell r="EM1299">
            <v>534.58288045999871</v>
          </cell>
          <cell r="EN1299">
            <v>-283.97911441999895</v>
          </cell>
          <cell r="EO1299">
            <v>556.78108389000408</v>
          </cell>
          <cell r="EP1299">
            <v>-495.28772497000318</v>
          </cell>
          <cell r="EQ1299">
            <v>439.27799834000689</v>
          </cell>
          <cell r="ER1299">
            <v>-367.29208188000484</v>
          </cell>
          <cell r="ES1299">
            <v>-181.80612514000313</v>
          </cell>
          <cell r="ET1299">
            <v>292.78451172000314</v>
          </cell>
          <cell r="EU1299">
            <v>-186.84818502999406</v>
          </cell>
          <cell r="EV1299">
            <v>-308.12083346999862</v>
          </cell>
          <cell r="EW1299">
            <v>-296.38877912999851</v>
          </cell>
          <cell r="EX1299">
            <v>-442.41229741999996</v>
          </cell>
          <cell r="EY1299">
            <v>135.71791926000151</v>
          </cell>
          <cell r="EZ1299">
            <v>431.14575405000141</v>
          </cell>
          <cell r="FA1299">
            <v>-61.802023199999894</v>
          </cell>
          <cell r="FB1299">
            <v>18.041748160001589</v>
          </cell>
          <cell r="FC1299">
            <v>-635.85467753000557</v>
          </cell>
          <cell r="FD1299">
            <v>868.25090584999634</v>
          </cell>
          <cell r="FE1299">
            <v>-858.37313561001793</v>
          </cell>
          <cell r="FF1299">
            <v>356.04109942999639</v>
          </cell>
          <cell r="FG1299">
            <v>-155.9681712499987</v>
          </cell>
          <cell r="FH1299">
            <v>154.19326591999561</v>
          </cell>
          <cell r="FI1299">
            <v>-225.89369686999817</v>
          </cell>
          <cell r="FJ1299">
            <v>-154.42902556999979</v>
          </cell>
          <cell r="FK1299">
            <v>99.099880079997092</v>
          </cell>
          <cell r="FL1299">
            <v>-282.5040334999976</v>
          </cell>
          <cell r="FM1299">
            <v>54.401405549997435</v>
          </cell>
          <cell r="FN1299">
            <v>-8.7608395999977802</v>
          </cell>
          <cell r="FO1299">
            <v>117.02818231000128</v>
          </cell>
          <cell r="FP1299">
            <v>-450.83431771000323</v>
          </cell>
          <cell r="FQ1299">
            <v>-360.74688440000136</v>
          </cell>
          <cell r="FR1299">
            <v>-2599.7312253200216</v>
          </cell>
          <cell r="FS1299">
            <v>-341.63785290000305</v>
          </cell>
          <cell r="FT1299">
            <v>-485.27705526000136</v>
          </cell>
          <cell r="FU1299">
            <v>-266.82224649000273</v>
          </cell>
          <cell r="FV1299">
            <v>-276.03758037999978</v>
          </cell>
          <cell r="FW1299">
            <v>57.320078990000184</v>
          </cell>
          <cell r="FX1299">
            <v>-204.40586086999974</v>
          </cell>
          <cell r="FY1299">
            <v>147.7731798700006</v>
          </cell>
          <cell r="FZ1299">
            <v>-173.66134931999841</v>
          </cell>
          <cell r="GA1299">
            <v>-287.34655233000012</v>
          </cell>
          <cell r="GB1299">
            <v>-117.09769808000419</v>
          </cell>
          <cell r="GC1299">
            <v>-128.27836245000071</v>
          </cell>
          <cell r="GD1299">
            <v>-524.25992609999776</v>
          </cell>
          <cell r="GE1299">
            <v>-46.202668280020589</v>
          </cell>
          <cell r="GF1299">
            <v>836.49433915999543</v>
          </cell>
          <cell r="GG1299">
            <v>-720.38801086000058</v>
          </cell>
          <cell r="GH1299">
            <v>-135.26531457999954</v>
          </cell>
          <cell r="GI1299">
            <v>-75.491499660000045</v>
          </cell>
          <cell r="GJ1299">
            <v>-118.63928605999899</v>
          </cell>
          <cell r="GK1299">
            <v>201.05538886999784</v>
          </cell>
          <cell r="GL1299">
            <v>-187.63604491000297</v>
          </cell>
          <cell r="GM1299">
            <v>-72.023873529997218</v>
          </cell>
          <cell r="GN1299">
            <v>149.71375998000076</v>
          </cell>
          <cell r="GO1299">
            <v>-267.96096476999446</v>
          </cell>
          <cell r="GP1299">
            <v>-783.55113460999564</v>
          </cell>
          <cell r="GQ1299">
            <v>1127.4899726899966</v>
          </cell>
          <cell r="GR1299">
            <v>1407.1180172800086</v>
          </cell>
          <cell r="GS1299">
            <v>339.95825292000882</v>
          </cell>
          <cell r="GT1299">
            <v>-62.785515180001312</v>
          </cell>
          <cell r="GU1299">
            <v>-531.95264762999795</v>
          </cell>
          <cell r="GV1299">
            <v>56.407091870003569</v>
          </cell>
          <cell r="GW1299">
            <v>-204.73097190999761</v>
          </cell>
          <cell r="GX1299">
            <v>404.88433274000272</v>
          </cell>
          <cell r="GY1299">
            <v>-65.538363669998944</v>
          </cell>
          <cell r="GZ1299">
            <v>4.2951925800007302</v>
          </cell>
          <cell r="HA1299">
            <v>-12.096029899999849</v>
          </cell>
          <cell r="HB1299">
            <v>392.18041470999742</v>
          </cell>
          <cell r="HC1299">
            <v>-170.69956459000241</v>
          </cell>
          <cell r="HD1299">
            <v>1257.1958253399989</v>
          </cell>
          <cell r="HE1299">
            <v>-375.21622725002817</v>
          </cell>
          <cell r="HF1299">
            <v>-5.8800631300000532</v>
          </cell>
          <cell r="HG1299">
            <v>-327.04290959999707</v>
          </cell>
          <cell r="HH1299">
            <v>318.08547534999525</v>
          </cell>
          <cell r="HI1299">
            <v>-453.29618721999941</v>
          </cell>
          <cell r="HJ1299">
            <v>370.74903669000923</v>
          </cell>
          <cell r="HK1299">
            <v>-62.127940569997008</v>
          </cell>
          <cell r="HL1299">
            <v>-212.56401452000136</v>
          </cell>
          <cell r="HM1299">
            <v>-167.27369779999935</v>
          </cell>
          <cell r="HN1299">
            <v>92.892954100003408</v>
          </cell>
          <cell r="HO1299">
            <v>-115.61421036999673</v>
          </cell>
          <cell r="HP1299">
            <v>-99.604002300005959</v>
          </cell>
          <cell r="HQ1299">
            <v>286.45933211999727</v>
          </cell>
          <cell r="HR1299">
            <v>845.83409809996374</v>
          </cell>
          <cell r="HS1299">
            <v>596.85793877999095</v>
          </cell>
          <cell r="HT1299">
            <v>-127.23106640000333</v>
          </cell>
          <cell r="HU1299">
            <v>-120.97477643000457</v>
          </cell>
          <cell r="HV1299">
            <v>-255.0436215600057</v>
          </cell>
          <cell r="HW1299">
            <v>-24.690404590004619</v>
          </cell>
          <cell r="HX1299">
            <v>234.71127254000385</v>
          </cell>
          <cell r="HY1299">
            <v>490.75697653000316</v>
          </cell>
          <cell r="HZ1299">
            <v>-152.74894556000072</v>
          </cell>
          <cell r="IA1299">
            <v>-276.25009546000001</v>
          </cell>
          <cell r="IB1299">
            <v>434.5039064900011</v>
          </cell>
          <cell r="IC1299">
            <v>-136.17643502999999</v>
          </cell>
          <cell r="ID1299">
            <v>182.11934879</v>
          </cell>
          <cell r="IE1299">
            <v>-629.70884280008613</v>
          </cell>
          <cell r="IF1299">
            <v>126.89627341000232</v>
          </cell>
          <cell r="IG1299">
            <v>-220.83070516999942</v>
          </cell>
          <cell r="IH1299">
            <v>319.0564994300039</v>
          </cell>
          <cell r="II1299">
            <v>193.67607678999775</v>
          </cell>
          <cell r="IJ1299">
            <v>45.664563039998029</v>
          </cell>
          <cell r="IK1299">
            <v>-35.283781080001063</v>
          </cell>
          <cell r="IL1299">
            <v>-45.792526180001005</v>
          </cell>
          <cell r="IM1299">
            <v>-99.131629090003116</v>
          </cell>
          <cell r="IN1299">
            <v>-480.75653900999896</v>
          </cell>
          <cell r="IO1299">
            <v>-289.73962750000283</v>
          </cell>
          <cell r="IP1299">
            <v>-219.65920987000572</v>
          </cell>
          <cell r="IQ1299">
            <v>76.191762429999471</v>
          </cell>
          <cell r="IR1299">
            <v>-1897.0619977400056</v>
          </cell>
          <cell r="IS1299">
            <v>-156.13144738000119</v>
          </cell>
          <cell r="IT1299">
            <v>-145.18098099999952</v>
          </cell>
          <cell r="IU1299">
            <v>-301.98621114000343</v>
          </cell>
          <cell r="IV1299">
            <v>128.79539525000291</v>
          </cell>
          <cell r="IW1299">
            <v>-191.11620437999954</v>
          </cell>
          <cell r="IX1299">
            <v>-229.88535317999413</v>
          </cell>
          <cell r="IY1299">
            <v>-74.436886710002</v>
          </cell>
          <cell r="IZ1299">
            <v>-38.639202170001226</v>
          </cell>
          <cell r="JA1299">
            <v>92.774783420005406</v>
          </cell>
          <cell r="JB1299">
            <v>-848.68117464999523</v>
          </cell>
          <cell r="JC1299">
            <v>-3.2910233000020526</v>
          </cell>
          <cell r="JD1299">
            <v>-129.28369250000196</v>
          </cell>
          <cell r="JE1299">
            <v>0</v>
          </cell>
        </row>
        <row r="1300">
          <cell r="D1300" t="str">
            <v>WD_.EX.WYE._.REP.Seven Mile Hill II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0.19190427000103227</v>
          </cell>
          <cell r="P1300">
            <v>0</v>
          </cell>
          <cell r="Q1300">
            <v>0</v>
          </cell>
          <cell r="R1300">
            <v>-63.717901870011701</v>
          </cell>
          <cell r="S1300">
            <v>-39.21854760000133</v>
          </cell>
          <cell r="T1300">
            <v>0</v>
          </cell>
          <cell r="U1300">
            <v>1.1035195200001908</v>
          </cell>
          <cell r="V1300">
            <v>-31.675774719999936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19.5</v>
          </cell>
          <cell r="AB1300">
            <v>-13.427099070000622</v>
          </cell>
          <cell r="AC1300">
            <v>0</v>
          </cell>
          <cell r="AD1300">
            <v>0</v>
          </cell>
          <cell r="AE1300">
            <v>-5.21064483000373</v>
          </cell>
          <cell r="AF1300">
            <v>14.18449640000108</v>
          </cell>
          <cell r="AG1300">
            <v>-0.59459459000026982</v>
          </cell>
          <cell r="AH1300">
            <v>-20.576375320000807</v>
          </cell>
          <cell r="AI1300">
            <v>-17.237406060000467</v>
          </cell>
          <cell r="AJ1300">
            <v>-39</v>
          </cell>
          <cell r="AK1300">
            <v>0</v>
          </cell>
          <cell r="AL1300">
            <v>0</v>
          </cell>
          <cell r="AM1300">
            <v>0</v>
          </cell>
          <cell r="AN1300">
            <v>57.992862279999827</v>
          </cell>
          <cell r="AO1300">
            <v>25.413417650001065</v>
          </cell>
          <cell r="AP1300">
            <v>0</v>
          </cell>
          <cell r="AQ1300">
            <v>-25.393045189999611</v>
          </cell>
          <cell r="AR1300">
            <v>-72.373336639982881</v>
          </cell>
          <cell r="AS1300">
            <v>11.774569929999416</v>
          </cell>
          <cell r="AT1300">
            <v>-29.102702700000918</v>
          </cell>
          <cell r="AU1300">
            <v>66.163122529998873</v>
          </cell>
          <cell r="AV1300">
            <v>-89.553000459998657</v>
          </cell>
          <cell r="AW1300">
            <v>1.5424048200002289</v>
          </cell>
          <cell r="AX1300">
            <v>-26.955942429999595</v>
          </cell>
          <cell r="AY1300">
            <v>19.500000000000909</v>
          </cell>
          <cell r="AZ1300">
            <v>19.5</v>
          </cell>
          <cell r="BA1300">
            <v>-38.146821469998486</v>
          </cell>
          <cell r="BB1300">
            <v>-46.587208229997486</v>
          </cell>
          <cell r="BC1300">
            <v>19.575607730000229</v>
          </cell>
          <cell r="BD1300">
            <v>19.916633639999418</v>
          </cell>
          <cell r="BE1300">
            <v>222.38542489000247</v>
          </cell>
          <cell r="BF1300">
            <v>29.609048109998184</v>
          </cell>
          <cell r="BG1300">
            <v>111.79666258999941</v>
          </cell>
          <cell r="BH1300">
            <v>-19.726364939999257</v>
          </cell>
          <cell r="BI1300">
            <v>48.679962920000435</v>
          </cell>
          <cell r="BJ1300">
            <v>13.909548300001006</v>
          </cell>
          <cell r="BK1300">
            <v>18.52778773999944</v>
          </cell>
          <cell r="BL1300">
            <v>0</v>
          </cell>
          <cell r="BM1300">
            <v>0</v>
          </cell>
          <cell r="BN1300">
            <v>-20.402925619999678</v>
          </cell>
          <cell r="BO1300">
            <v>24.772667070001262</v>
          </cell>
          <cell r="BP1300">
            <v>-45.911238360000425</v>
          </cell>
          <cell r="BQ1300">
            <v>61.130277080001179</v>
          </cell>
          <cell r="BR1300">
            <v>-424.2211360800211</v>
          </cell>
          <cell r="BS1300">
            <v>-45.024396169998909</v>
          </cell>
          <cell r="BT1300">
            <v>-76.671280659999866</v>
          </cell>
          <cell r="BU1300">
            <v>-84.118076170001586</v>
          </cell>
          <cell r="BV1300">
            <v>-17.44853804000104</v>
          </cell>
          <cell r="BW1300">
            <v>-18.534257070001331</v>
          </cell>
          <cell r="BX1300">
            <v>-43.729114839999966</v>
          </cell>
          <cell r="BY1300">
            <v>-23.215059640000163</v>
          </cell>
          <cell r="BZ1300">
            <v>113.14214482000079</v>
          </cell>
          <cell r="CA1300">
            <v>-165.82980124000005</v>
          </cell>
          <cell r="CB1300">
            <v>-136.73281348</v>
          </cell>
          <cell r="CC1300">
            <v>-34.259568070000569</v>
          </cell>
          <cell r="CD1300">
            <v>108.19962447999978</v>
          </cell>
          <cell r="CE1300">
            <v>-381.01137107999239</v>
          </cell>
          <cell r="CF1300">
            <v>-76.269665060000079</v>
          </cell>
          <cell r="CG1300">
            <v>-14.165826969999216</v>
          </cell>
          <cell r="CH1300">
            <v>-115.31065170000056</v>
          </cell>
          <cell r="CI1300">
            <v>-28.256755230000635</v>
          </cell>
          <cell r="CJ1300">
            <v>44.173214349999398</v>
          </cell>
          <cell r="CK1300">
            <v>-61.671492810000927</v>
          </cell>
          <cell r="CL1300">
            <v>35.877628269999605</v>
          </cell>
          <cell r="CM1300">
            <v>-9.9378716900000654</v>
          </cell>
          <cell r="CN1300">
            <v>0</v>
          </cell>
          <cell r="CO1300">
            <v>-38.02062928000214</v>
          </cell>
          <cell r="CP1300">
            <v>-81.527678129999003</v>
          </cell>
          <cell r="CQ1300">
            <v>-35.901642829999673</v>
          </cell>
          <cell r="CR1300">
            <v>87.649793440003123</v>
          </cell>
          <cell r="CS1300">
            <v>13.768817159999344</v>
          </cell>
          <cell r="CT1300">
            <v>60.686176639999758</v>
          </cell>
          <cell r="CU1300">
            <v>-50.554489719998855</v>
          </cell>
          <cell r="CV1300">
            <v>33.05186914999922</v>
          </cell>
          <cell r="CW1300">
            <v>-81.868700510000508</v>
          </cell>
          <cell r="CX1300">
            <v>-4.6824606200007111</v>
          </cell>
          <cell r="CY1300">
            <v>-7.6594795499991051</v>
          </cell>
          <cell r="CZ1300">
            <v>69.979761270000381</v>
          </cell>
          <cell r="DA1300">
            <v>25.10449564999999</v>
          </cell>
          <cell r="DB1300">
            <v>31.607262330000594</v>
          </cell>
          <cell r="DC1300">
            <v>-55.989376760000141</v>
          </cell>
          <cell r="DD1300">
            <v>54.205918400000428</v>
          </cell>
          <cell r="DE1300">
            <v>136.56315861000621</v>
          </cell>
          <cell r="DF1300">
            <v>114.32390026000212</v>
          </cell>
          <cell r="DG1300">
            <v>28.743452719999368</v>
          </cell>
          <cell r="DH1300">
            <v>9.2203177599994888</v>
          </cell>
          <cell r="DI1300">
            <v>-61.880311790000178</v>
          </cell>
          <cell r="DJ1300">
            <v>-11.326768600000833</v>
          </cell>
          <cell r="DK1300">
            <v>74.756694120000247</v>
          </cell>
          <cell r="DL1300">
            <v>61.621346980001363</v>
          </cell>
          <cell r="DM1300">
            <v>-31.353930020000007</v>
          </cell>
          <cell r="DN1300">
            <v>10.192769989999761</v>
          </cell>
          <cell r="DO1300">
            <v>58.904143769999791</v>
          </cell>
          <cell r="DP1300">
            <v>13.959915030000047</v>
          </cell>
          <cell r="DQ1300">
            <v>-130.59837160999996</v>
          </cell>
          <cell r="DR1300">
            <v>-151.85311325999646</v>
          </cell>
          <cell r="DS1300">
            <v>-88.022411659999307</v>
          </cell>
          <cell r="DT1300">
            <v>16.651114559999314</v>
          </cell>
          <cell r="DU1300">
            <v>47.990317750000941</v>
          </cell>
          <cell r="DV1300">
            <v>41.669813770000019</v>
          </cell>
          <cell r="DW1300">
            <v>-13.842931320000389</v>
          </cell>
          <cell r="DX1300">
            <v>20.981391780000195</v>
          </cell>
          <cell r="DY1300">
            <v>-51.245892979999098</v>
          </cell>
          <cell r="DZ1300">
            <v>-6.0685878599997523</v>
          </cell>
          <cell r="EA1300">
            <v>-14.413217319999603</v>
          </cell>
          <cell r="EB1300">
            <v>-80.117713270000422</v>
          </cell>
          <cell r="EC1300">
            <v>31.536034099999597</v>
          </cell>
          <cell r="ED1300">
            <v>-56.971030810000229</v>
          </cell>
          <cell r="EE1300">
            <v>-92.079214790006517</v>
          </cell>
          <cell r="EF1300">
            <v>5.7666669899990666</v>
          </cell>
          <cell r="EG1300">
            <v>68.593761470000572</v>
          </cell>
          <cell r="EH1300">
            <v>-83.238415580002766</v>
          </cell>
          <cell r="EI1300">
            <v>50.646207039999354</v>
          </cell>
          <cell r="EJ1300">
            <v>46.501301520000197</v>
          </cell>
          <cell r="EK1300">
            <v>112.89260634000038</v>
          </cell>
          <cell r="EL1300">
            <v>20.249525970000377</v>
          </cell>
          <cell r="EM1300">
            <v>-41.378734850000001</v>
          </cell>
          <cell r="EN1300">
            <v>-16.240985420000925</v>
          </cell>
          <cell r="EO1300">
            <v>75.427783609998187</v>
          </cell>
          <cell r="EP1300">
            <v>-124.1382907899997</v>
          </cell>
          <cell r="EQ1300">
            <v>-207.16064109000035</v>
          </cell>
          <cell r="ER1300">
            <v>192.29883441000129</v>
          </cell>
          <cell r="ES1300">
            <v>108.01351990999956</v>
          </cell>
          <cell r="ET1300">
            <v>17.938822789999449</v>
          </cell>
          <cell r="EU1300">
            <v>-43.07672052999942</v>
          </cell>
          <cell r="EV1300">
            <v>69.112437570000111</v>
          </cell>
          <cell r="EW1300">
            <v>-18.05838593999988</v>
          </cell>
          <cell r="EX1300">
            <v>4.0799283100000139</v>
          </cell>
          <cell r="EY1300">
            <v>-75.159173939999164</v>
          </cell>
          <cell r="EZ1300">
            <v>19.323475339999732</v>
          </cell>
          <cell r="FA1300">
            <v>-19.530866279999373</v>
          </cell>
          <cell r="FB1300">
            <v>-30.786166589999539</v>
          </cell>
          <cell r="FC1300">
            <v>131.46355901000015</v>
          </cell>
          <cell r="FD1300">
            <v>28.978404759999876</v>
          </cell>
          <cell r="FE1300">
            <v>-152.40162461</v>
          </cell>
          <cell r="FF1300">
            <v>-73.845728680002139</v>
          </cell>
          <cell r="FG1300">
            <v>-7.7050596800008861</v>
          </cell>
          <cell r="FH1300">
            <v>-36.877572320000581</v>
          </cell>
          <cell r="FI1300">
            <v>63.520058599999629</v>
          </cell>
          <cell r="FJ1300">
            <v>-35.285135549999268</v>
          </cell>
          <cell r="FK1300">
            <v>-47.661946579999949</v>
          </cell>
          <cell r="FL1300">
            <v>32.679795540000214</v>
          </cell>
          <cell r="FM1300">
            <v>19.526421940000091</v>
          </cell>
          <cell r="FN1300">
            <v>-34.68534782000097</v>
          </cell>
          <cell r="FO1300">
            <v>34.778494510000201</v>
          </cell>
          <cell r="FP1300">
            <v>141.17928898000036</v>
          </cell>
          <cell r="FQ1300">
            <v>-208.02489355000034</v>
          </cell>
          <cell r="FR1300">
            <v>-331.24650349999138</v>
          </cell>
          <cell r="FS1300">
            <v>150.95668450000085</v>
          </cell>
          <cell r="FT1300">
            <v>-125.14084726999999</v>
          </cell>
          <cell r="FU1300">
            <v>-105.53585644000077</v>
          </cell>
          <cell r="FV1300">
            <v>-61.568227279999974</v>
          </cell>
          <cell r="FW1300">
            <v>43.802270010000484</v>
          </cell>
          <cell r="FX1300">
            <v>5.1726886600004036</v>
          </cell>
          <cell r="FY1300">
            <v>-11.272744600000351</v>
          </cell>
          <cell r="FZ1300">
            <v>-61.209874370000762</v>
          </cell>
          <cell r="GA1300">
            <v>25.702982609999708</v>
          </cell>
          <cell r="GB1300">
            <v>-43.981454539999959</v>
          </cell>
          <cell r="GC1300">
            <v>-137.7669120100004</v>
          </cell>
          <cell r="GD1300">
            <v>-10.405212770000389</v>
          </cell>
          <cell r="GE1300">
            <v>151.81006993000483</v>
          </cell>
          <cell r="GF1300">
            <v>-47.39210267999988</v>
          </cell>
          <cell r="GG1300">
            <v>2.9594393099996523</v>
          </cell>
          <cell r="GH1300">
            <v>49.423958640000365</v>
          </cell>
          <cell r="GI1300">
            <v>-64.928227870000001</v>
          </cell>
          <cell r="GJ1300">
            <v>2.2707982999991145</v>
          </cell>
          <cell r="GK1300">
            <v>28.112252520000766</v>
          </cell>
          <cell r="GL1300">
            <v>50.243207879999318</v>
          </cell>
          <cell r="GM1300">
            <v>56.631611579998207</v>
          </cell>
          <cell r="GN1300">
            <v>15.111249319999388</v>
          </cell>
          <cell r="GO1300">
            <v>-16.179313190000357</v>
          </cell>
          <cell r="GP1300">
            <v>4.8042693700008385</v>
          </cell>
          <cell r="GQ1300">
            <v>70.75292675000037</v>
          </cell>
          <cell r="GR1300">
            <v>-34.707378140003129</v>
          </cell>
          <cell r="GS1300">
            <v>-53.923144049999792</v>
          </cell>
          <cell r="GT1300">
            <v>-60.686082180000994</v>
          </cell>
          <cell r="GU1300">
            <v>6.5691863199999716</v>
          </cell>
          <cell r="GV1300">
            <v>13.274737080000023</v>
          </cell>
          <cell r="GW1300">
            <v>-14.620466540000507</v>
          </cell>
          <cell r="GX1300">
            <v>6.2972178299992265</v>
          </cell>
          <cell r="GY1300">
            <v>-35.822093110000424</v>
          </cell>
          <cell r="GZ1300">
            <v>-10.810749959999612</v>
          </cell>
          <cell r="HA1300">
            <v>19.948824209999202</v>
          </cell>
          <cell r="HB1300">
            <v>78.192785169999297</v>
          </cell>
          <cell r="HC1300">
            <v>-8.5448068599998805</v>
          </cell>
          <cell r="HD1300">
            <v>25.41721395000036</v>
          </cell>
          <cell r="HE1300">
            <v>-12.562598719989182</v>
          </cell>
          <cell r="HF1300">
            <v>5.7561492599998019</v>
          </cell>
          <cell r="HG1300">
            <v>-10.446098369998253</v>
          </cell>
          <cell r="HH1300">
            <v>-46.641518520000318</v>
          </cell>
          <cell r="HI1300">
            <v>15.819113550000111</v>
          </cell>
          <cell r="HJ1300">
            <v>-16.601503549999961</v>
          </cell>
          <cell r="HK1300">
            <v>47.463341869999567</v>
          </cell>
          <cell r="HL1300">
            <v>13.477793250000104</v>
          </cell>
          <cell r="HM1300">
            <v>-31.084950099999332</v>
          </cell>
          <cell r="HN1300">
            <v>-6.3479127599998719</v>
          </cell>
          <cell r="HO1300">
            <v>-47.676631639999869</v>
          </cell>
          <cell r="HP1300">
            <v>14.426819690000229</v>
          </cell>
          <cell r="HQ1300">
            <v>49.292798599999969</v>
          </cell>
          <cell r="HR1300">
            <v>148.82720288001292</v>
          </cell>
          <cell r="HS1300">
            <v>29.256272530000388</v>
          </cell>
          <cell r="HT1300">
            <v>15.533328670000174</v>
          </cell>
          <cell r="HU1300">
            <v>-15.582935219999854</v>
          </cell>
          <cell r="HV1300">
            <v>-35.385462870000083</v>
          </cell>
          <cell r="HW1300">
            <v>-12.176042559999587</v>
          </cell>
          <cell r="HX1300">
            <v>30.778948909999599</v>
          </cell>
          <cell r="HY1300">
            <v>97.058800369999972</v>
          </cell>
          <cell r="HZ1300">
            <v>-44.265481729999919</v>
          </cell>
          <cell r="IA1300">
            <v>-23.993341980000423</v>
          </cell>
          <cell r="IB1300">
            <v>19.564649470000404</v>
          </cell>
          <cell r="IC1300">
            <v>51.152535889999854</v>
          </cell>
          <cell r="ID1300">
            <v>36.885931400000345</v>
          </cell>
          <cell r="IE1300">
            <v>-50.196712499993737</v>
          </cell>
          <cell r="IF1300">
            <v>31.606359230000635</v>
          </cell>
          <cell r="IG1300">
            <v>-29.193583230000513</v>
          </cell>
          <cell r="IH1300">
            <v>-45.177277790000517</v>
          </cell>
          <cell r="II1300">
            <v>24.88244775999965</v>
          </cell>
          <cell r="IJ1300">
            <v>-32.437611049999759</v>
          </cell>
          <cell r="IK1300">
            <v>-21.554331939999884</v>
          </cell>
          <cell r="IL1300">
            <v>9.8709997799996927</v>
          </cell>
          <cell r="IM1300">
            <v>-41.901154709999446</v>
          </cell>
          <cell r="IN1300">
            <v>46.776137870000639</v>
          </cell>
          <cell r="IO1300">
            <v>11.782279350000863</v>
          </cell>
          <cell r="IP1300">
            <v>-50.054939029999787</v>
          </cell>
          <cell r="IQ1300">
            <v>45.203961260000369</v>
          </cell>
          <cell r="IR1300">
            <v>83.544754570000805</v>
          </cell>
          <cell r="IS1300">
            <v>-7.3768444899997121</v>
          </cell>
          <cell r="IT1300">
            <v>-24.514524239999901</v>
          </cell>
          <cell r="IU1300">
            <v>67.309316420000869</v>
          </cell>
          <cell r="IV1300">
            <v>5.417164569999386</v>
          </cell>
          <cell r="IW1300">
            <v>43.648038339999403</v>
          </cell>
          <cell r="IX1300">
            <v>-3.978560999939873E-2</v>
          </cell>
          <cell r="IY1300">
            <v>4.2570196699998633</v>
          </cell>
          <cell r="IZ1300">
            <v>48.144780550000178</v>
          </cell>
          <cell r="JA1300">
            <v>17.28400597999962</v>
          </cell>
          <cell r="JB1300">
            <v>-76.620018059999893</v>
          </cell>
          <cell r="JC1300">
            <v>0</v>
          </cell>
          <cell r="JD1300">
            <v>6.0356014400001641</v>
          </cell>
          <cell r="JE1300">
            <v>0</v>
          </cell>
        </row>
        <row r="1301">
          <cell r="D1301" t="str">
            <v>WD_.EX.WYN._.___.Pryor Mountain</v>
          </cell>
          <cell r="F1301">
            <v>0</v>
          </cell>
          <cell r="G1301">
            <v>19.77793464998831</v>
          </cell>
          <cell r="H1301">
            <v>-21.189719620000687</v>
          </cell>
          <cell r="I1301">
            <v>-29.811395969998557</v>
          </cell>
          <cell r="J1301">
            <v>-4.1435304699989501</v>
          </cell>
          <cell r="K1301">
            <v>0</v>
          </cell>
          <cell r="L1301">
            <v>0</v>
          </cell>
          <cell r="M1301">
            <v>0</v>
          </cell>
          <cell r="N1301">
            <v>-9.2103175700030988</v>
          </cell>
          <cell r="O1301">
            <v>-10.03402518000803</v>
          </cell>
          <cell r="P1301">
            <v>7.0768190799863078</v>
          </cell>
          <cell r="Q1301">
            <v>12.034307540001464</v>
          </cell>
          <cell r="R1301">
            <v>-325.54970375983976</v>
          </cell>
          <cell r="S1301">
            <v>-38.78793744998984</v>
          </cell>
          <cell r="T1301">
            <v>-42.606205699994462</v>
          </cell>
          <cell r="U1301">
            <v>-110.27692400000524</v>
          </cell>
          <cell r="V1301">
            <v>-30.624080820009112</v>
          </cell>
          <cell r="W1301">
            <v>-30.069458470003156</v>
          </cell>
          <cell r="X1301">
            <v>-12.88454408999678</v>
          </cell>
          <cell r="Y1301">
            <v>0</v>
          </cell>
          <cell r="Z1301">
            <v>0</v>
          </cell>
          <cell r="AA1301">
            <v>1.5514565400007996</v>
          </cell>
          <cell r="AB1301">
            <v>-49.316664359983406</v>
          </cell>
          <cell r="AC1301">
            <v>0</v>
          </cell>
          <cell r="AD1301">
            <v>-12.535345409982256</v>
          </cell>
          <cell r="AE1301">
            <v>-51.39069838996511</v>
          </cell>
          <cell r="AF1301">
            <v>-60.246400969990646</v>
          </cell>
          <cell r="AG1301">
            <v>0</v>
          </cell>
          <cell r="AH1301">
            <v>-9.9578013100035605</v>
          </cell>
          <cell r="AI1301">
            <v>-34.625679949996993</v>
          </cell>
          <cell r="AJ1301">
            <v>49.774054210007307</v>
          </cell>
          <cell r="AK1301">
            <v>-44.356422529999691</v>
          </cell>
          <cell r="AL1301">
            <v>-2.4549270499992417</v>
          </cell>
          <cell r="AM1301">
            <v>0</v>
          </cell>
          <cell r="AN1301">
            <v>-10.000000000007276</v>
          </cell>
          <cell r="AO1301">
            <v>-36.702797750011086</v>
          </cell>
          <cell r="AP1301">
            <v>-28.954461070010439</v>
          </cell>
          <cell r="AQ1301">
            <v>126.13373802999558</v>
          </cell>
          <cell r="AR1301">
            <v>-114.81741286988836</v>
          </cell>
          <cell r="AS1301">
            <v>43.543006079999031</v>
          </cell>
          <cell r="AT1301">
            <v>-56.894932139999582</v>
          </cell>
          <cell r="AU1301">
            <v>-101.29592391999176</v>
          </cell>
          <cell r="AV1301">
            <v>12.809602629997244</v>
          </cell>
          <cell r="AW1301">
            <v>0</v>
          </cell>
          <cell r="AX1301">
            <v>0</v>
          </cell>
          <cell r="AY1301">
            <v>-4.9068799200031208</v>
          </cell>
          <cell r="AZ1301">
            <v>-10</v>
          </cell>
          <cell r="BA1301">
            <v>-0.38669903999834787</v>
          </cell>
          <cell r="BB1301">
            <v>-141.42470990999573</v>
          </cell>
          <cell r="BC1301">
            <v>40.574543980001181</v>
          </cell>
          <cell r="BD1301">
            <v>103.16457937001542</v>
          </cell>
          <cell r="BE1301">
            <v>267.01594439003384</v>
          </cell>
          <cell r="BF1301">
            <v>14.362082170002395</v>
          </cell>
          <cell r="BG1301">
            <v>2.2207669199997326</v>
          </cell>
          <cell r="BH1301">
            <v>65.687572079994425</v>
          </cell>
          <cell r="BI1301">
            <v>30.36519302999659</v>
          </cell>
          <cell r="BJ1301">
            <v>0.57600886000000173</v>
          </cell>
          <cell r="BK1301">
            <v>43.412661340000341</v>
          </cell>
          <cell r="BL1301">
            <v>17.319531430002826</v>
          </cell>
          <cell r="BM1301">
            <v>0</v>
          </cell>
          <cell r="BN1301">
            <v>4.308185579997371</v>
          </cell>
          <cell r="BO1301">
            <v>105.64564483999857</v>
          </cell>
          <cell r="BP1301">
            <v>14.64244275999954</v>
          </cell>
          <cell r="BQ1301">
            <v>-31.524144620001607</v>
          </cell>
          <cell r="BR1301">
            <v>-162.40771221998148</v>
          </cell>
          <cell r="BS1301">
            <v>19.46528010000111</v>
          </cell>
          <cell r="BT1301">
            <v>0</v>
          </cell>
          <cell r="BU1301">
            <v>0</v>
          </cell>
          <cell r="BV1301">
            <v>-89.495922429996426</v>
          </cell>
          <cell r="BW1301">
            <v>0</v>
          </cell>
          <cell r="BX1301">
            <v>0</v>
          </cell>
          <cell r="BY1301">
            <v>0</v>
          </cell>
          <cell r="BZ1301">
            <v>0</v>
          </cell>
          <cell r="CA1301">
            <v>0</v>
          </cell>
          <cell r="CB1301">
            <v>10.678821700006665</v>
          </cell>
          <cell r="CC1301">
            <v>0</v>
          </cell>
          <cell r="CD1301">
            <v>-103.05589159000374</v>
          </cell>
          <cell r="CE1301">
            <v>21.116210569976829</v>
          </cell>
          <cell r="CF1301">
            <v>0</v>
          </cell>
          <cell r="CG1301">
            <v>0</v>
          </cell>
          <cell r="CH1301">
            <v>17.159344640000199</v>
          </cell>
          <cell r="CI1301">
            <v>0</v>
          </cell>
          <cell r="CJ1301">
            <v>-9.999999999992724</v>
          </cell>
          <cell r="CK1301">
            <v>0</v>
          </cell>
          <cell r="CL1301">
            <v>0</v>
          </cell>
          <cell r="CM1301">
            <v>0</v>
          </cell>
          <cell r="CN1301">
            <v>0</v>
          </cell>
          <cell r="CO1301">
            <v>13.956865929998457</v>
          </cell>
          <cell r="CP1301">
            <v>0</v>
          </cell>
          <cell r="CQ1301">
            <v>0</v>
          </cell>
          <cell r="CR1301">
            <v>-69.600243159977254</v>
          </cell>
          <cell r="CS1301">
            <v>0</v>
          </cell>
          <cell r="CT1301">
            <v>0</v>
          </cell>
          <cell r="CU1301">
            <v>0.47778373000619467</v>
          </cell>
          <cell r="CV1301">
            <v>-5.4739132299982884</v>
          </cell>
          <cell r="CW1301">
            <v>-30</v>
          </cell>
          <cell r="CX1301">
            <v>-20</v>
          </cell>
          <cell r="CY1301">
            <v>0</v>
          </cell>
          <cell r="CZ1301">
            <v>-10.000000000007276</v>
          </cell>
          <cell r="DA1301">
            <v>0</v>
          </cell>
          <cell r="DB1301">
            <v>4.5029099928797223E-3</v>
          </cell>
          <cell r="DC1301">
            <v>0</v>
          </cell>
          <cell r="DD1301">
            <v>-4.6086165699998674</v>
          </cell>
          <cell r="DE1301">
            <v>-409.45191787002841</v>
          </cell>
          <cell r="DF1301">
            <v>0</v>
          </cell>
          <cell r="DG1301">
            <v>0</v>
          </cell>
          <cell r="DH1301">
            <v>-18.108351560003939</v>
          </cell>
          <cell r="DI1301">
            <v>-10.120000000002619</v>
          </cell>
          <cell r="DJ1301">
            <v>-23.862556100000802</v>
          </cell>
          <cell r="DK1301">
            <v>-50</v>
          </cell>
          <cell r="DL1301">
            <v>0</v>
          </cell>
          <cell r="DM1301">
            <v>-10.000000000003638</v>
          </cell>
          <cell r="DN1301">
            <v>0</v>
          </cell>
          <cell r="DO1301">
            <v>-289.86101020999922</v>
          </cell>
          <cell r="DP1301">
            <v>0</v>
          </cell>
          <cell r="DQ1301">
            <v>-7.5</v>
          </cell>
          <cell r="DR1301">
            <v>-202.5594272800372</v>
          </cell>
          <cell r="DS1301">
            <v>0</v>
          </cell>
          <cell r="DT1301">
            <v>0</v>
          </cell>
          <cell r="DU1301">
            <v>3.8805970200046431</v>
          </cell>
          <cell r="DV1301">
            <v>-110.92952656000125</v>
          </cell>
          <cell r="DW1301">
            <v>-46.975145600001269</v>
          </cell>
          <cell r="DX1301">
            <v>2.9960281500025303</v>
          </cell>
          <cell r="DY1301">
            <v>0</v>
          </cell>
          <cell r="DZ1301">
            <v>0.16000000000349246</v>
          </cell>
          <cell r="EA1301">
            <v>3.3333333299997321</v>
          </cell>
          <cell r="EB1301">
            <v>-55.024713619997783</v>
          </cell>
          <cell r="EC1301">
            <v>0</v>
          </cell>
          <cell r="ED1301">
            <v>0</v>
          </cell>
          <cell r="EE1301">
            <v>-158.79929833993083</v>
          </cell>
          <cell r="EF1301">
            <v>-9.0743679200022598</v>
          </cell>
          <cell r="EG1301">
            <v>-22.133960879997176</v>
          </cell>
          <cell r="EH1301">
            <v>-1.4017810300065321</v>
          </cell>
          <cell r="EI1301">
            <v>-26.103129869999975</v>
          </cell>
          <cell r="EJ1301">
            <v>-33.851130129994999</v>
          </cell>
          <cell r="EK1301">
            <v>-5.8536203199982992</v>
          </cell>
          <cell r="EL1301">
            <v>0</v>
          </cell>
          <cell r="EM1301">
            <v>-9.1056450200012478</v>
          </cell>
          <cell r="EN1301">
            <v>0</v>
          </cell>
          <cell r="EO1301">
            <v>-47.341171499996562</v>
          </cell>
          <cell r="EP1301">
            <v>-3.9344916699992609</v>
          </cell>
          <cell r="EQ1301">
            <v>0</v>
          </cell>
          <cell r="ER1301">
            <v>-771.06415334006306</v>
          </cell>
          <cell r="ES1301">
            <v>0</v>
          </cell>
          <cell r="ET1301">
            <v>-63.306517349999922</v>
          </cell>
          <cell r="EU1301">
            <v>-68.216165709996858</v>
          </cell>
          <cell r="EV1301">
            <v>-50</v>
          </cell>
          <cell r="EW1301">
            <v>-90.000000000003638</v>
          </cell>
          <cell r="EX1301">
            <v>2.1026883299964538</v>
          </cell>
          <cell r="EY1301">
            <v>6.7004999436903745E-4</v>
          </cell>
          <cell r="EZ1301">
            <v>0</v>
          </cell>
          <cell r="FA1301">
            <v>-176.8066244799993</v>
          </cell>
          <cell r="FB1301">
            <v>-306.68912063000244</v>
          </cell>
          <cell r="FC1301">
            <v>-15.744620090001263</v>
          </cell>
          <cell r="FD1301">
            <v>-2.4044634600013524</v>
          </cell>
          <cell r="FE1301">
            <v>-1039.6449339200044</v>
          </cell>
          <cell r="FF1301">
            <v>-58.939974680008163</v>
          </cell>
          <cell r="FG1301">
            <v>-71.334018630001083</v>
          </cell>
          <cell r="FH1301">
            <v>-146.02687542000058</v>
          </cell>
          <cell r="FI1301">
            <v>0</v>
          </cell>
          <cell r="FJ1301">
            <v>-667.39541586999621</v>
          </cell>
          <cell r="FK1301">
            <v>-9.2192992599993886</v>
          </cell>
          <cell r="FL1301">
            <v>-4.6536021299907588</v>
          </cell>
          <cell r="FM1301">
            <v>0</v>
          </cell>
          <cell r="FN1301">
            <v>0</v>
          </cell>
          <cell r="FO1301">
            <v>-61.668328799998562</v>
          </cell>
          <cell r="FP1301">
            <v>-10.407419130002381</v>
          </cell>
          <cell r="FQ1301">
            <v>-10</v>
          </cell>
          <cell r="FR1301">
            <v>-335.49152165011037</v>
          </cell>
          <cell r="FS1301">
            <v>0</v>
          </cell>
          <cell r="FT1301">
            <v>0</v>
          </cell>
          <cell r="FU1301">
            <v>-50.167035890004627</v>
          </cell>
          <cell r="FV1301">
            <v>-144.44968139000048</v>
          </cell>
          <cell r="FW1301">
            <v>-50.006000000001222</v>
          </cell>
          <cell r="FX1301">
            <v>0</v>
          </cell>
          <cell r="FY1301">
            <v>0</v>
          </cell>
          <cell r="FZ1301">
            <v>0</v>
          </cell>
          <cell r="GA1301">
            <v>-8.2057416199968429</v>
          </cell>
          <cell r="GB1301">
            <v>-48.131803989999753</v>
          </cell>
          <cell r="GC1301">
            <v>0</v>
          </cell>
          <cell r="GD1301">
            <v>-34.531258759998309</v>
          </cell>
          <cell r="GE1301">
            <v>-42.239629120042082</v>
          </cell>
          <cell r="GF1301">
            <v>0</v>
          </cell>
          <cell r="GG1301">
            <v>0</v>
          </cell>
          <cell r="GH1301">
            <v>-203.34186425999724</v>
          </cell>
          <cell r="GI1301">
            <v>-30.461046050000732</v>
          </cell>
          <cell r="GJ1301">
            <v>39.433714109996799</v>
          </cell>
          <cell r="GK1301">
            <v>-15.175564510005643</v>
          </cell>
          <cell r="GL1301">
            <v>-10</v>
          </cell>
          <cell r="GM1301">
            <v>0</v>
          </cell>
          <cell r="GN1301">
            <v>3.3333333299997321</v>
          </cell>
          <cell r="GO1301">
            <v>183.97179826000138</v>
          </cell>
          <cell r="GP1301">
            <v>-10</v>
          </cell>
          <cell r="GQ1301">
            <v>0</v>
          </cell>
          <cell r="GR1301">
            <v>-215.58952488994692</v>
          </cell>
          <cell r="GS1301">
            <v>-9.1183118599983572</v>
          </cell>
          <cell r="GT1301">
            <v>0</v>
          </cell>
          <cell r="GU1301">
            <v>-13.2016392000005</v>
          </cell>
          <cell r="GV1301">
            <v>-11.128976299998612</v>
          </cell>
          <cell r="GW1301">
            <v>-119.76061551000021</v>
          </cell>
          <cell r="GX1301">
            <v>-17.113082880001457</v>
          </cell>
          <cell r="GY1301">
            <v>0</v>
          </cell>
          <cell r="GZ1301">
            <v>0</v>
          </cell>
          <cell r="HA1301">
            <v>-7.6632773100027407</v>
          </cell>
          <cell r="HB1301">
            <v>-37.603621829992335</v>
          </cell>
          <cell r="HC1301">
            <v>0</v>
          </cell>
          <cell r="HD1301">
            <v>0</v>
          </cell>
          <cell r="HE1301">
            <v>-324.2855433599907</v>
          </cell>
          <cell r="HF1301">
            <v>0</v>
          </cell>
          <cell r="HG1301">
            <v>0</v>
          </cell>
          <cell r="HH1301">
            <v>-100.35670676000154</v>
          </cell>
          <cell r="HI1301">
            <v>-119.78128878999996</v>
          </cell>
          <cell r="HJ1301">
            <v>0</v>
          </cell>
          <cell r="HK1301">
            <v>-12.147547809996468</v>
          </cell>
          <cell r="HL1301">
            <v>0</v>
          </cell>
          <cell r="HM1301">
            <v>0</v>
          </cell>
          <cell r="HN1301">
            <v>0</v>
          </cell>
          <cell r="HO1301">
            <v>-91.999999999996362</v>
          </cell>
          <cell r="HP1301">
            <v>0</v>
          </cell>
          <cell r="HQ1301">
            <v>0</v>
          </cell>
          <cell r="HR1301">
            <v>-12.975459319946822</v>
          </cell>
          <cell r="HS1301">
            <v>0</v>
          </cell>
          <cell r="HT1301">
            <v>0</v>
          </cell>
          <cell r="HU1301">
            <v>0</v>
          </cell>
          <cell r="HV1301">
            <v>-26.945854039997357</v>
          </cell>
          <cell r="HW1301">
            <v>19.802595120010665</v>
          </cell>
          <cell r="HX1301">
            <v>-10.000000000007276</v>
          </cell>
          <cell r="HY1301">
            <v>9.8918774500052677</v>
          </cell>
          <cell r="HZ1301">
            <v>0</v>
          </cell>
          <cell r="IA1301">
            <v>0</v>
          </cell>
          <cell r="IB1301">
            <v>-5.7240778499981388</v>
          </cell>
          <cell r="IC1301">
            <v>0</v>
          </cell>
          <cell r="ID1301">
            <v>0</v>
          </cell>
          <cell r="IE1301">
            <v>-697.99282659997698</v>
          </cell>
          <cell r="IF1301">
            <v>0</v>
          </cell>
          <cell r="IG1301">
            <v>0</v>
          </cell>
          <cell r="IH1301">
            <v>-9.999999999992724</v>
          </cell>
          <cell r="II1301">
            <v>-142.55909933999646</v>
          </cell>
          <cell r="IJ1301">
            <v>-44.898181090000435</v>
          </cell>
          <cell r="IK1301">
            <v>-5.7879703900034656</v>
          </cell>
          <cell r="IL1301">
            <v>0</v>
          </cell>
          <cell r="IM1301">
            <v>0</v>
          </cell>
          <cell r="IN1301">
            <v>0</v>
          </cell>
          <cell r="IO1301">
            <v>-494.74757577999844</v>
          </cell>
          <cell r="IP1301">
            <v>0</v>
          </cell>
          <cell r="IQ1301">
            <v>0</v>
          </cell>
          <cell r="IR1301">
            <v>-281.53247434005607</v>
          </cell>
          <cell r="IS1301">
            <v>0</v>
          </cell>
          <cell r="IT1301">
            <v>0</v>
          </cell>
          <cell r="IU1301">
            <v>7.4034406200007652</v>
          </cell>
          <cell r="IV1301">
            <v>-33.466577549999784</v>
          </cell>
          <cell r="IW1301">
            <v>0</v>
          </cell>
          <cell r="IX1301">
            <v>-256.13683941000636</v>
          </cell>
          <cell r="IY1301">
            <v>0</v>
          </cell>
          <cell r="IZ1301">
            <v>0.66750199999660254</v>
          </cell>
          <cell r="JA1301">
            <v>0</v>
          </cell>
          <cell r="JB1301">
            <v>0</v>
          </cell>
          <cell r="JC1301">
            <v>0</v>
          </cell>
          <cell r="JD1301">
            <v>0</v>
          </cell>
          <cell r="JE1301">
            <v>0</v>
          </cell>
        </row>
        <row r="1302">
          <cell r="D1302" t="str">
            <v>WD_.EX.Yak._.REP.Goodnoe Hills East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14.487477430026047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14.487477429998762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93.966820300003747</v>
          </cell>
          <cell r="AS1302">
            <v>0</v>
          </cell>
          <cell r="AT1302">
            <v>0</v>
          </cell>
          <cell r="AU1302">
            <v>93.966820300000109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>
            <v>0</v>
          </cell>
          <cell r="BE1302">
            <v>0</v>
          </cell>
          <cell r="BF1302">
            <v>0</v>
          </cell>
          <cell r="BG1302">
            <v>0</v>
          </cell>
          <cell r="BH1302">
            <v>0</v>
          </cell>
          <cell r="BI1302">
            <v>0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>
            <v>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0</v>
          </cell>
          <cell r="BW1302">
            <v>0</v>
          </cell>
          <cell r="BX1302">
            <v>0</v>
          </cell>
          <cell r="BY1302">
            <v>0</v>
          </cell>
          <cell r="BZ1302">
            <v>0</v>
          </cell>
          <cell r="CA1302">
            <v>0</v>
          </cell>
          <cell r="CB1302">
            <v>0</v>
          </cell>
          <cell r="CC1302">
            <v>0</v>
          </cell>
          <cell r="CD1302">
            <v>0</v>
          </cell>
          <cell r="CE1302">
            <v>-379.30540429998655</v>
          </cell>
          <cell r="CF1302">
            <v>0</v>
          </cell>
          <cell r="CG1302">
            <v>0</v>
          </cell>
          <cell r="CH1302">
            <v>-107.96694092999678</v>
          </cell>
          <cell r="CI1302">
            <v>89.418801640000311</v>
          </cell>
          <cell r="CJ1302">
            <v>-360.75726500999735</v>
          </cell>
          <cell r="CK1302">
            <v>0</v>
          </cell>
          <cell r="CL1302">
            <v>0</v>
          </cell>
          <cell r="CM1302">
            <v>0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378.42633084004046</v>
          </cell>
          <cell r="CS1302">
            <v>0</v>
          </cell>
          <cell r="CT1302">
            <v>346.6655680299973</v>
          </cell>
          <cell r="CU1302">
            <v>-179.05388617000426</v>
          </cell>
          <cell r="CV1302">
            <v>149.77575659000286</v>
          </cell>
          <cell r="CW1302">
            <v>-123.59597317000225</v>
          </cell>
          <cell r="CX1302">
            <v>111.30798885999684</v>
          </cell>
          <cell r="CY1302">
            <v>53.787402959998872</v>
          </cell>
          <cell r="CZ1302">
            <v>19.52875762000258</v>
          </cell>
          <cell r="DA1302">
            <v>0</v>
          </cell>
          <cell r="DB1302">
            <v>1.071612000305322E-2</v>
          </cell>
          <cell r="DC1302">
            <v>0</v>
          </cell>
          <cell r="DD1302">
            <v>0</v>
          </cell>
          <cell r="DE1302">
            <v>282.60799926996697</v>
          </cell>
          <cell r="DF1302">
            <v>0</v>
          </cell>
          <cell r="DG1302">
            <v>48.435629580002569</v>
          </cell>
          <cell r="DH1302">
            <v>-5.5178363200029708</v>
          </cell>
          <cell r="DI1302">
            <v>0.16875964000064414</v>
          </cell>
          <cell r="DJ1302">
            <v>61.294631749999098</v>
          </cell>
          <cell r="DK1302">
            <v>-34.353612220002105</v>
          </cell>
          <cell r="DL1302">
            <v>93.410145910002029</v>
          </cell>
          <cell r="DM1302">
            <v>-8.4306852599984268</v>
          </cell>
          <cell r="DN1302">
            <v>0</v>
          </cell>
          <cell r="DO1302">
            <v>127.60096619000251</v>
          </cell>
          <cell r="DP1302">
            <v>0</v>
          </cell>
          <cell r="DQ1302">
            <v>0</v>
          </cell>
          <cell r="DR1302">
            <v>147.43199734998052</v>
          </cell>
          <cell r="DS1302">
            <v>0</v>
          </cell>
          <cell r="DT1302">
            <v>139.10025588999815</v>
          </cell>
          <cell r="DU1302">
            <v>-24.477838950006117</v>
          </cell>
          <cell r="DV1302">
            <v>597.13381165000101</v>
          </cell>
          <cell r="DW1302">
            <v>0</v>
          </cell>
          <cell r="DX1302">
            <v>22.212036419998185</v>
          </cell>
          <cell r="DY1302">
            <v>-388.7612144099985</v>
          </cell>
          <cell r="DZ1302">
            <v>25.139351720001287</v>
          </cell>
          <cell r="EA1302">
            <v>-34.91440497000076</v>
          </cell>
          <cell r="EB1302">
            <v>-188.00000000000364</v>
          </cell>
          <cell r="EC1302">
            <v>0</v>
          </cell>
          <cell r="ED1302">
            <v>0</v>
          </cell>
          <cell r="EE1302">
            <v>-116.73676346999127</v>
          </cell>
          <cell r="EF1302">
            <v>0</v>
          </cell>
          <cell r="EG1302">
            <v>0</v>
          </cell>
          <cell r="EH1302">
            <v>86.709699140003067</v>
          </cell>
          <cell r="EI1302">
            <v>13.470091450006294</v>
          </cell>
          <cell r="EJ1302">
            <v>-282</v>
          </cell>
          <cell r="EK1302">
            <v>12.111501229999703</v>
          </cell>
          <cell r="EL1302">
            <v>0</v>
          </cell>
          <cell r="EM1302">
            <v>52.971944709999661</v>
          </cell>
          <cell r="EN1302">
            <v>0</v>
          </cell>
          <cell r="EO1302">
            <v>0</v>
          </cell>
          <cell r="EP1302">
            <v>0</v>
          </cell>
          <cell r="EQ1302">
            <v>0</v>
          </cell>
          <cell r="ER1302">
            <v>662.95350308003253</v>
          </cell>
          <cell r="ES1302">
            <v>0</v>
          </cell>
          <cell r="ET1302">
            <v>1.7137198799991893</v>
          </cell>
          <cell r="EU1302">
            <v>97.215270780005085</v>
          </cell>
          <cell r="EV1302">
            <v>57.37748486000055</v>
          </cell>
          <cell r="EW1302">
            <v>-40.090029439998034</v>
          </cell>
          <cell r="EX1302">
            <v>0</v>
          </cell>
          <cell r="EY1302">
            <v>-18.283423810004024</v>
          </cell>
          <cell r="EZ1302">
            <v>38.930934969999726</v>
          </cell>
          <cell r="FA1302">
            <v>301.02867490000062</v>
          </cell>
          <cell r="FB1302">
            <v>225.06087093999668</v>
          </cell>
          <cell r="FC1302">
            <v>0</v>
          </cell>
          <cell r="FD1302">
            <v>0</v>
          </cell>
          <cell r="FE1302">
            <v>-873.80537137997453</v>
          </cell>
          <cell r="FF1302">
            <v>0</v>
          </cell>
          <cell r="FG1302">
            <v>-299.75438918000145</v>
          </cell>
          <cell r="FH1302">
            <v>216.88858403999984</v>
          </cell>
          <cell r="FI1302">
            <v>-280.36641356000109</v>
          </cell>
          <cell r="FJ1302">
            <v>264.81712306999907</v>
          </cell>
          <cell r="FK1302">
            <v>12.610521029997471</v>
          </cell>
          <cell r="FL1302">
            <v>-544.61000662999868</v>
          </cell>
          <cell r="FM1302">
            <v>0</v>
          </cell>
          <cell r="FN1302">
            <v>-182.11292377000063</v>
          </cell>
          <cell r="FO1302">
            <v>-61.277866380005435</v>
          </cell>
          <cell r="FP1302">
            <v>0</v>
          </cell>
          <cell r="FQ1302">
            <v>0</v>
          </cell>
          <cell r="FR1302">
            <v>483.56871226002113</v>
          </cell>
          <cell r="FS1302">
            <v>0</v>
          </cell>
          <cell r="FT1302">
            <v>0</v>
          </cell>
          <cell r="FU1302">
            <v>-575.35110852000071</v>
          </cell>
          <cell r="FV1302">
            <v>239.83640699999887</v>
          </cell>
          <cell r="FW1302">
            <v>82.015925160001643</v>
          </cell>
          <cell r="FX1302">
            <v>-2.2477419200004078</v>
          </cell>
          <cell r="FY1302">
            <v>373.06431288000022</v>
          </cell>
          <cell r="FZ1302">
            <v>12.380920430001424</v>
          </cell>
          <cell r="GA1302">
            <v>9.7783464000021922</v>
          </cell>
          <cell r="GB1302">
            <v>344.09165082999607</v>
          </cell>
          <cell r="GC1302">
            <v>0</v>
          </cell>
          <cell r="GD1302">
            <v>0</v>
          </cell>
          <cell r="GE1302">
            <v>-310.53387192002265</v>
          </cell>
          <cell r="GF1302">
            <v>0</v>
          </cell>
          <cell r="GG1302">
            <v>0</v>
          </cell>
          <cell r="GH1302">
            <v>44.217191620002268</v>
          </cell>
          <cell r="GI1302">
            <v>145.80714756000452</v>
          </cell>
          <cell r="GJ1302">
            <v>4.1065330500023265</v>
          </cell>
          <cell r="GK1302">
            <v>-178.42147623999699</v>
          </cell>
          <cell r="GL1302">
            <v>-71.260293569997884</v>
          </cell>
          <cell r="GM1302">
            <v>-274.38027133000287</v>
          </cell>
          <cell r="GN1302">
            <v>20.541223660000469</v>
          </cell>
          <cell r="GO1302">
            <v>-1.143926669999928</v>
          </cell>
          <cell r="GP1302">
            <v>0</v>
          </cell>
          <cell r="GQ1302">
            <v>0</v>
          </cell>
          <cell r="GR1302">
            <v>19.406666319991928</v>
          </cell>
          <cell r="GS1302">
            <v>0</v>
          </cell>
          <cell r="GT1302">
            <v>320.29868008000085</v>
          </cell>
          <cell r="GU1302">
            <v>0</v>
          </cell>
          <cell r="GV1302">
            <v>-32.783348839999235</v>
          </cell>
          <cell r="GW1302">
            <v>-24.290709629996854</v>
          </cell>
          <cell r="GX1302">
            <v>62.037309159997676</v>
          </cell>
          <cell r="GY1302">
            <v>-363.60844914999689</v>
          </cell>
          <cell r="GZ1302">
            <v>94</v>
          </cell>
          <cell r="HA1302">
            <v>-36.24681530000089</v>
          </cell>
          <cell r="HB1302">
            <v>0</v>
          </cell>
          <cell r="HC1302">
            <v>0</v>
          </cell>
          <cell r="HD1302">
            <v>0</v>
          </cell>
          <cell r="HE1302">
            <v>1236.9323926100042</v>
          </cell>
          <cell r="HF1302">
            <v>0</v>
          </cell>
          <cell r="HG1302">
            <v>0</v>
          </cell>
          <cell r="HH1302">
            <v>-9.0482663500006311</v>
          </cell>
          <cell r="HI1302">
            <v>0</v>
          </cell>
          <cell r="HJ1302">
            <v>58.970944770000642</v>
          </cell>
          <cell r="HK1302">
            <v>-25.092557059997489</v>
          </cell>
          <cell r="HL1302">
            <v>671.98473902000114</v>
          </cell>
          <cell r="HM1302">
            <v>51.791943850003008</v>
          </cell>
          <cell r="HN1302">
            <v>488.32558838000296</v>
          </cell>
          <cell r="HO1302">
            <v>0</v>
          </cell>
          <cell r="HP1302">
            <v>0</v>
          </cell>
          <cell r="HQ1302">
            <v>0</v>
          </cell>
          <cell r="HR1302">
            <v>389.82179833002738</v>
          </cell>
          <cell r="HS1302">
            <v>0</v>
          </cell>
          <cell r="HT1302">
            <v>0</v>
          </cell>
          <cell r="HU1302">
            <v>281.93647919000068</v>
          </cell>
          <cell r="HV1302">
            <v>154.51127931999872</v>
          </cell>
          <cell r="HW1302">
            <v>229.16203689999747</v>
          </cell>
          <cell r="HX1302">
            <v>-493.01585152999542</v>
          </cell>
          <cell r="HY1302">
            <v>0</v>
          </cell>
          <cell r="HZ1302">
            <v>217.22785445000045</v>
          </cell>
          <cell r="IA1302">
            <v>0</v>
          </cell>
          <cell r="IB1302">
            <v>0</v>
          </cell>
          <cell r="IC1302">
            <v>0</v>
          </cell>
          <cell r="ID1302">
            <v>0</v>
          </cell>
          <cell r="IE1302">
            <v>423.30330835003406</v>
          </cell>
          <cell r="IF1302">
            <v>0</v>
          </cell>
          <cell r="IG1302">
            <v>0</v>
          </cell>
          <cell r="IH1302">
            <v>182.28914942999472</v>
          </cell>
          <cell r="II1302">
            <v>272.33097205999729</v>
          </cell>
          <cell r="IJ1302">
            <v>-98.082562139999936</v>
          </cell>
          <cell r="IK1302">
            <v>118.34746288000315</v>
          </cell>
          <cell r="IL1302">
            <v>-24.130413939998107</v>
          </cell>
          <cell r="IM1302">
            <v>-27.451299939999444</v>
          </cell>
          <cell r="IN1302">
            <v>0</v>
          </cell>
          <cell r="IO1302">
            <v>0</v>
          </cell>
          <cell r="IP1302">
            <v>0</v>
          </cell>
          <cell r="IQ1302">
            <v>0</v>
          </cell>
          <cell r="IR1302">
            <v>-410.58347993000643</v>
          </cell>
          <cell r="IS1302">
            <v>0</v>
          </cell>
          <cell r="IT1302">
            <v>0</v>
          </cell>
          <cell r="IU1302">
            <v>-996.83669343000292</v>
          </cell>
          <cell r="IV1302">
            <v>248.29848308000146</v>
          </cell>
          <cell r="IW1302">
            <v>-30.03767094000068</v>
          </cell>
          <cell r="IX1302">
            <v>367.99240135999571</v>
          </cell>
          <cell r="IY1302">
            <v>0</v>
          </cell>
          <cell r="IZ1302">
            <v>0</v>
          </cell>
          <cell r="JA1302">
            <v>0</v>
          </cell>
          <cell r="JB1302">
            <v>0</v>
          </cell>
          <cell r="JC1302">
            <v>0</v>
          </cell>
          <cell r="JD1302">
            <v>0</v>
          </cell>
          <cell r="JE1302">
            <v>0</v>
          </cell>
        </row>
        <row r="1303">
          <cell r="D1303" t="str">
            <v>WD_.EX.Yak._.REP.Leaning Juniper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14.318114530004095</v>
          </cell>
          <cell r="AS1303">
            <v>0</v>
          </cell>
          <cell r="AT1303">
            <v>0</v>
          </cell>
          <cell r="AU1303">
            <v>14.318114530000457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>
            <v>0</v>
          </cell>
          <cell r="BE1303">
            <v>0</v>
          </cell>
          <cell r="BF1303">
            <v>0</v>
          </cell>
          <cell r="BG1303">
            <v>0</v>
          </cell>
          <cell r="BH1303">
            <v>0</v>
          </cell>
          <cell r="BI1303">
            <v>0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>
            <v>0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0</v>
          </cell>
          <cell r="BW1303">
            <v>0</v>
          </cell>
          <cell r="BX1303">
            <v>0</v>
          </cell>
          <cell r="BY1303">
            <v>0</v>
          </cell>
          <cell r="BZ1303">
            <v>0</v>
          </cell>
          <cell r="CA1303">
            <v>0</v>
          </cell>
          <cell r="CB1303">
            <v>0</v>
          </cell>
          <cell r="CC1303">
            <v>0</v>
          </cell>
          <cell r="CD1303">
            <v>0</v>
          </cell>
          <cell r="CE1303">
            <v>-541.6568255200109</v>
          </cell>
          <cell r="CF1303">
            <v>0</v>
          </cell>
          <cell r="CG1303">
            <v>-6.9568123600001854</v>
          </cell>
          <cell r="CH1303">
            <v>-178.89337280000109</v>
          </cell>
          <cell r="CI1303">
            <v>54.286324570000943</v>
          </cell>
          <cell r="CJ1303">
            <v>-410.09296493000147</v>
          </cell>
          <cell r="CK1303">
            <v>0</v>
          </cell>
          <cell r="CL1303">
            <v>0</v>
          </cell>
          <cell r="CM1303">
            <v>0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77.794365469977492</v>
          </cell>
          <cell r="CS1303">
            <v>0</v>
          </cell>
          <cell r="CT1303">
            <v>289.82963419000225</v>
          </cell>
          <cell r="CU1303">
            <v>-190.06546452999828</v>
          </cell>
          <cell r="CV1303">
            <v>43.248054610001418</v>
          </cell>
          <cell r="CW1303">
            <v>-259.04099325000061</v>
          </cell>
          <cell r="CX1303">
            <v>102.95718778000082</v>
          </cell>
          <cell r="CY1303">
            <v>107.58573138000065</v>
          </cell>
          <cell r="CZ1303">
            <v>-19.528757629996107</v>
          </cell>
          <cell r="DA1303">
            <v>0</v>
          </cell>
          <cell r="DB1303">
            <v>2.8089729200000875</v>
          </cell>
          <cell r="DC1303">
            <v>0</v>
          </cell>
          <cell r="DD1303">
            <v>0</v>
          </cell>
          <cell r="DE1303">
            <v>499.60069967998425</v>
          </cell>
          <cell r="DF1303">
            <v>0</v>
          </cell>
          <cell r="DG1303">
            <v>-42.499193440000454</v>
          </cell>
          <cell r="DH1303">
            <v>5.7754803700008779</v>
          </cell>
          <cell r="DI1303">
            <v>210.40882369000065</v>
          </cell>
          <cell r="DJ1303">
            <v>3.3916108999983408</v>
          </cell>
          <cell r="DK1303">
            <v>34.353612220002105</v>
          </cell>
          <cell r="DL1303">
            <v>98.939638369996828</v>
          </cell>
          <cell r="DM1303">
            <v>-11.481434520002949</v>
          </cell>
          <cell r="DN1303">
            <v>0</v>
          </cell>
          <cell r="DO1303">
            <v>200.71216208999977</v>
          </cell>
          <cell r="DP1303">
            <v>0</v>
          </cell>
          <cell r="DQ1303">
            <v>0</v>
          </cell>
          <cell r="DR1303">
            <v>-221.87289011001121</v>
          </cell>
          <cell r="DS1303">
            <v>0</v>
          </cell>
          <cell r="DT1303">
            <v>-5.8280762899994443</v>
          </cell>
          <cell r="DU1303">
            <v>-4.062446470001305</v>
          </cell>
          <cell r="DV1303">
            <v>546.31133841000155</v>
          </cell>
          <cell r="DW1303">
            <v>0</v>
          </cell>
          <cell r="DX1303">
            <v>-2.8663667499968142</v>
          </cell>
          <cell r="DY1303">
            <v>-470.13258166000378</v>
          </cell>
          <cell r="DZ1303">
            <v>11.994048720000137</v>
          </cell>
          <cell r="EA1303">
            <v>-96.292429009998159</v>
          </cell>
          <cell r="EB1303">
            <v>-200.99637706000067</v>
          </cell>
          <cell r="EC1303">
            <v>0</v>
          </cell>
          <cell r="ED1303">
            <v>0</v>
          </cell>
          <cell r="EE1303">
            <v>-307.50473628006876</v>
          </cell>
          <cell r="EF1303">
            <v>0</v>
          </cell>
          <cell r="EG1303">
            <v>0</v>
          </cell>
          <cell r="EH1303">
            <v>-4.5837778599998273</v>
          </cell>
          <cell r="EI1303">
            <v>54.23618654999882</v>
          </cell>
          <cell r="EJ1303">
            <v>-301.50000000000364</v>
          </cell>
          <cell r="EK1303">
            <v>-2.6852002599989646</v>
          </cell>
          <cell r="EL1303">
            <v>0</v>
          </cell>
          <cell r="EM1303">
            <v>-52.971944709999661</v>
          </cell>
          <cell r="EN1303">
            <v>0</v>
          </cell>
          <cell r="EO1303">
            <v>0</v>
          </cell>
          <cell r="EP1303">
            <v>0</v>
          </cell>
          <cell r="EQ1303">
            <v>0</v>
          </cell>
          <cell r="ER1303">
            <v>413.72518320998643</v>
          </cell>
          <cell r="ES1303">
            <v>0</v>
          </cell>
          <cell r="ET1303">
            <v>0</v>
          </cell>
          <cell r="EU1303">
            <v>25.675331089998508</v>
          </cell>
          <cell r="EV1303">
            <v>94.368634250002287</v>
          </cell>
          <cell r="EW1303">
            <v>-29.371352039997873</v>
          </cell>
          <cell r="EX1303">
            <v>0</v>
          </cell>
          <cell r="EY1303">
            <v>-2.6393972999940161</v>
          </cell>
          <cell r="EZ1303">
            <v>72.475472280002577</v>
          </cell>
          <cell r="FA1303">
            <v>228.88218265999603</v>
          </cell>
          <cell r="FB1303">
            <v>24.334312270002556</v>
          </cell>
          <cell r="FC1303">
            <v>0</v>
          </cell>
          <cell r="FD1303">
            <v>0</v>
          </cell>
          <cell r="FE1303">
            <v>-639.44677311996929</v>
          </cell>
          <cell r="FF1303">
            <v>0</v>
          </cell>
          <cell r="FG1303">
            <v>-160.15620662999936</v>
          </cell>
          <cell r="FH1303">
            <v>163.89118718999816</v>
          </cell>
          <cell r="FI1303">
            <v>-318.55943708000268</v>
          </cell>
          <cell r="FJ1303">
            <v>437.40850903999672</v>
          </cell>
          <cell r="FK1303">
            <v>-16.809911209998972</v>
          </cell>
          <cell r="FL1303">
            <v>-454.52607426999748</v>
          </cell>
          <cell r="FM1303">
            <v>0</v>
          </cell>
          <cell r="FN1303">
            <v>-284.32121116999406</v>
          </cell>
          <cell r="FO1303">
            <v>-6.373628990000725</v>
          </cell>
          <cell r="FP1303">
            <v>0</v>
          </cell>
          <cell r="FQ1303">
            <v>0</v>
          </cell>
          <cell r="FR1303">
            <v>-6.2245131999952719</v>
          </cell>
          <cell r="FS1303">
            <v>0</v>
          </cell>
          <cell r="FT1303">
            <v>0</v>
          </cell>
          <cell r="FU1303">
            <v>-624.37292520999836</v>
          </cell>
          <cell r="FV1303">
            <v>-43.216505840000536</v>
          </cell>
          <cell r="FW1303">
            <v>29.371352039997873</v>
          </cell>
          <cell r="FX1303">
            <v>-3.1137476399999287</v>
          </cell>
          <cell r="FY1303">
            <v>278.73535501999868</v>
          </cell>
          <cell r="FZ1303">
            <v>100.5</v>
          </cell>
          <cell r="GA1303">
            <v>-51.389518190000672</v>
          </cell>
          <cell r="GB1303">
            <v>307.26147661999858</v>
          </cell>
          <cell r="GC1303">
            <v>0</v>
          </cell>
          <cell r="GD1303">
            <v>0</v>
          </cell>
          <cell r="GE1303">
            <v>-708.98814926002524</v>
          </cell>
          <cell r="GF1303">
            <v>0</v>
          </cell>
          <cell r="GG1303">
            <v>0</v>
          </cell>
          <cell r="GH1303">
            <v>89.633435870004178</v>
          </cell>
          <cell r="GI1303">
            <v>179.45909913999822</v>
          </cell>
          <cell r="GJ1303">
            <v>-158.05771068000467</v>
          </cell>
          <cell r="GK1303">
            <v>-105.52901675999965</v>
          </cell>
          <cell r="GL1303">
            <v>-157.11232382000162</v>
          </cell>
          <cell r="GM1303">
            <v>-537.859252930004</v>
          </cell>
          <cell r="GN1303">
            <v>-20.541223660002288</v>
          </cell>
          <cell r="GO1303">
            <v>1.0188435800009756</v>
          </cell>
          <cell r="GP1303">
            <v>0</v>
          </cell>
          <cell r="GQ1303">
            <v>0</v>
          </cell>
          <cell r="GR1303">
            <v>-128.40962531004334</v>
          </cell>
          <cell r="GS1303">
            <v>0</v>
          </cell>
          <cell r="GT1303">
            <v>182.99071308999919</v>
          </cell>
          <cell r="GU1303">
            <v>0</v>
          </cell>
          <cell r="GV1303">
            <v>-19.013797350000459</v>
          </cell>
          <cell r="GW1303">
            <v>24.290709629996854</v>
          </cell>
          <cell r="GX1303">
            <v>-17.174365219998435</v>
          </cell>
          <cell r="GY1303">
            <v>-422.02016780000122</v>
          </cell>
          <cell r="GZ1303">
            <v>100.5</v>
          </cell>
          <cell r="HA1303">
            <v>22.017282339998928</v>
          </cell>
          <cell r="HB1303">
            <v>0</v>
          </cell>
          <cell r="HC1303">
            <v>0</v>
          </cell>
          <cell r="HD1303">
            <v>0</v>
          </cell>
          <cell r="HE1303">
            <v>1140.5588507099892</v>
          </cell>
          <cell r="HF1303">
            <v>0</v>
          </cell>
          <cell r="HG1303">
            <v>0</v>
          </cell>
          <cell r="HH1303">
            <v>0</v>
          </cell>
          <cell r="HI1303">
            <v>0</v>
          </cell>
          <cell r="HJ1303">
            <v>43.068338110002514</v>
          </cell>
          <cell r="HK1303">
            <v>25.092557059997489</v>
          </cell>
          <cell r="HL1303">
            <v>709.1107355699969</v>
          </cell>
          <cell r="HM1303">
            <v>-51.79194384999937</v>
          </cell>
          <cell r="HN1303">
            <v>415.07916381999894</v>
          </cell>
          <cell r="HO1303">
            <v>0</v>
          </cell>
          <cell r="HP1303">
            <v>0</v>
          </cell>
          <cell r="HQ1303">
            <v>0</v>
          </cell>
          <cell r="HR1303">
            <v>351.3548205299594</v>
          </cell>
          <cell r="HS1303">
            <v>0</v>
          </cell>
          <cell r="HT1303">
            <v>0</v>
          </cell>
          <cell r="HU1303">
            <v>324.06205283000236</v>
          </cell>
          <cell r="HV1303">
            <v>172.18873539000015</v>
          </cell>
          <cell r="HW1303">
            <v>51.643008180002653</v>
          </cell>
          <cell r="HX1303">
            <v>-593.60381872000653</v>
          </cell>
          <cell r="HY1303">
            <v>0</v>
          </cell>
          <cell r="HZ1303">
            <v>397.06484285000261</v>
          </cell>
          <cell r="IA1303">
            <v>0</v>
          </cell>
          <cell r="IB1303">
            <v>0</v>
          </cell>
          <cell r="IC1303">
            <v>0</v>
          </cell>
          <cell r="ID1303">
            <v>0</v>
          </cell>
          <cell r="IE1303">
            <v>530.76055452998844</v>
          </cell>
          <cell r="IF1303">
            <v>0</v>
          </cell>
          <cell r="IG1303">
            <v>0</v>
          </cell>
          <cell r="IH1303">
            <v>317.57928549999633</v>
          </cell>
          <cell r="II1303">
            <v>360.79793006999716</v>
          </cell>
          <cell r="IJ1303">
            <v>-100.99870587999612</v>
          </cell>
          <cell r="IK1303">
            <v>10.684460829997988</v>
          </cell>
          <cell r="IL1303">
            <v>-84.753715920000104</v>
          </cell>
          <cell r="IM1303">
            <v>27.451299930002278</v>
          </cell>
          <cell r="IN1303">
            <v>0</v>
          </cell>
          <cell r="IO1303">
            <v>0</v>
          </cell>
          <cell r="IP1303">
            <v>0</v>
          </cell>
          <cell r="IQ1303">
            <v>0</v>
          </cell>
          <cell r="IR1303">
            <v>-355.19450047999271</v>
          </cell>
          <cell r="IS1303">
            <v>0</v>
          </cell>
          <cell r="IT1303">
            <v>0</v>
          </cell>
          <cell r="IU1303">
            <v>-1137.6747549200009</v>
          </cell>
          <cell r="IV1303">
            <v>271.45190582000214</v>
          </cell>
          <cell r="IW1303">
            <v>89.604948450003576</v>
          </cell>
          <cell r="IX1303">
            <v>421.42340017000606</v>
          </cell>
          <cell r="IY1303">
            <v>0</v>
          </cell>
          <cell r="IZ1303">
            <v>0</v>
          </cell>
          <cell r="JA1303">
            <v>0</v>
          </cell>
          <cell r="JB1303">
            <v>0</v>
          </cell>
          <cell r="JC1303">
            <v>0</v>
          </cell>
          <cell r="JD1303">
            <v>0</v>
          </cell>
          <cell r="JE1303">
            <v>0</v>
          </cell>
        </row>
        <row r="1304"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0</v>
          </cell>
          <cell r="BD1304">
            <v>0</v>
          </cell>
          <cell r="BE1304">
            <v>0</v>
          </cell>
          <cell r="BF1304">
            <v>0</v>
          </cell>
          <cell r="BG1304">
            <v>0</v>
          </cell>
          <cell r="BH1304">
            <v>0</v>
          </cell>
          <cell r="BI1304">
            <v>0</v>
          </cell>
          <cell r="BJ1304">
            <v>0</v>
          </cell>
          <cell r="BK1304">
            <v>0</v>
          </cell>
          <cell r="BL1304">
            <v>0</v>
          </cell>
          <cell r="BM1304">
            <v>0</v>
          </cell>
          <cell r="BN1304">
            <v>0</v>
          </cell>
          <cell r="BO1304">
            <v>0</v>
          </cell>
          <cell r="BP1304">
            <v>0</v>
          </cell>
          <cell r="BQ1304">
            <v>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0</v>
          </cell>
          <cell r="BW1304">
            <v>0</v>
          </cell>
          <cell r="BX1304">
            <v>0</v>
          </cell>
          <cell r="BY1304">
            <v>0</v>
          </cell>
          <cell r="BZ1304">
            <v>0</v>
          </cell>
          <cell r="CA1304">
            <v>0</v>
          </cell>
          <cell r="CB1304">
            <v>0</v>
          </cell>
          <cell r="CC1304">
            <v>0</v>
          </cell>
          <cell r="CD1304">
            <v>0</v>
          </cell>
          <cell r="CE1304">
            <v>0</v>
          </cell>
          <cell r="CF1304">
            <v>0</v>
          </cell>
          <cell r="CG1304">
            <v>0</v>
          </cell>
          <cell r="CH1304">
            <v>0</v>
          </cell>
          <cell r="CI1304">
            <v>0</v>
          </cell>
          <cell r="CJ1304">
            <v>0</v>
          </cell>
          <cell r="CK1304">
            <v>0</v>
          </cell>
          <cell r="CL1304">
            <v>0</v>
          </cell>
          <cell r="CM1304">
            <v>0</v>
          </cell>
          <cell r="CN1304">
            <v>0</v>
          </cell>
          <cell r="CO1304">
            <v>0</v>
          </cell>
          <cell r="CP1304">
            <v>0</v>
          </cell>
          <cell r="CQ1304">
            <v>0</v>
          </cell>
          <cell r="CR1304">
            <v>0</v>
          </cell>
          <cell r="CS1304">
            <v>0</v>
          </cell>
          <cell r="CT1304">
            <v>0</v>
          </cell>
          <cell r="CU1304">
            <v>0</v>
          </cell>
          <cell r="CV1304">
            <v>0</v>
          </cell>
          <cell r="CW1304">
            <v>0</v>
          </cell>
          <cell r="CX1304">
            <v>0</v>
          </cell>
          <cell r="CY1304">
            <v>0</v>
          </cell>
          <cell r="CZ1304">
            <v>0</v>
          </cell>
          <cell r="DA1304">
            <v>0</v>
          </cell>
          <cell r="DB1304">
            <v>0</v>
          </cell>
          <cell r="DC1304">
            <v>0</v>
          </cell>
          <cell r="DD1304">
            <v>0</v>
          </cell>
          <cell r="DE1304">
            <v>0</v>
          </cell>
          <cell r="DF1304">
            <v>0</v>
          </cell>
          <cell r="DG1304">
            <v>0</v>
          </cell>
          <cell r="DH1304">
            <v>0</v>
          </cell>
          <cell r="DI1304">
            <v>0</v>
          </cell>
          <cell r="DJ1304">
            <v>0</v>
          </cell>
          <cell r="DK1304">
            <v>0</v>
          </cell>
          <cell r="DL1304">
            <v>0</v>
          </cell>
          <cell r="DM1304">
            <v>0</v>
          </cell>
          <cell r="DN1304">
            <v>0</v>
          </cell>
          <cell r="DO1304">
            <v>0</v>
          </cell>
          <cell r="DP1304">
            <v>0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0</v>
          </cell>
          <cell r="DW1304">
            <v>0</v>
          </cell>
          <cell r="DX1304">
            <v>0</v>
          </cell>
          <cell r="DY1304">
            <v>0</v>
          </cell>
          <cell r="DZ1304">
            <v>0</v>
          </cell>
          <cell r="EA1304">
            <v>0</v>
          </cell>
          <cell r="EB1304">
            <v>0</v>
          </cell>
          <cell r="EC1304">
            <v>0</v>
          </cell>
          <cell r="ED1304">
            <v>0</v>
          </cell>
          <cell r="EE1304">
            <v>0</v>
          </cell>
          <cell r="EF1304">
            <v>0</v>
          </cell>
          <cell r="EG1304">
            <v>0</v>
          </cell>
          <cell r="EH1304">
            <v>0</v>
          </cell>
          <cell r="EI1304">
            <v>0</v>
          </cell>
          <cell r="EJ1304">
            <v>0</v>
          </cell>
          <cell r="EK1304">
            <v>0</v>
          </cell>
          <cell r="EL1304">
            <v>0</v>
          </cell>
          <cell r="EM1304">
            <v>0</v>
          </cell>
          <cell r="EN1304">
            <v>0</v>
          </cell>
          <cell r="EO1304">
            <v>0</v>
          </cell>
          <cell r="EP1304">
            <v>0</v>
          </cell>
          <cell r="EQ1304">
            <v>0</v>
          </cell>
          <cell r="ER1304">
            <v>0</v>
          </cell>
          <cell r="ES1304">
            <v>0</v>
          </cell>
          <cell r="ET1304">
            <v>0</v>
          </cell>
          <cell r="EU1304">
            <v>0</v>
          </cell>
          <cell r="EV1304">
            <v>0</v>
          </cell>
          <cell r="EW1304">
            <v>0</v>
          </cell>
          <cell r="EX1304">
            <v>0</v>
          </cell>
          <cell r="EY1304">
            <v>0</v>
          </cell>
          <cell r="EZ1304">
            <v>0</v>
          </cell>
          <cell r="FA1304">
            <v>0</v>
          </cell>
          <cell r="FB1304">
            <v>0</v>
          </cell>
          <cell r="FC1304">
            <v>0</v>
          </cell>
          <cell r="FD1304">
            <v>0</v>
          </cell>
          <cell r="FE1304">
            <v>0</v>
          </cell>
          <cell r="FF1304">
            <v>0</v>
          </cell>
          <cell r="FG1304">
            <v>0</v>
          </cell>
          <cell r="FH1304">
            <v>0</v>
          </cell>
          <cell r="FI1304">
            <v>0</v>
          </cell>
          <cell r="FJ1304">
            <v>0</v>
          </cell>
          <cell r="FK1304">
            <v>0</v>
          </cell>
          <cell r="FL1304">
            <v>0</v>
          </cell>
          <cell r="FM1304">
            <v>0</v>
          </cell>
          <cell r="FN1304">
            <v>0</v>
          </cell>
          <cell r="FO1304">
            <v>0</v>
          </cell>
          <cell r="FP1304">
            <v>0</v>
          </cell>
          <cell r="FQ1304">
            <v>0</v>
          </cell>
          <cell r="FR1304">
            <v>0</v>
          </cell>
          <cell r="FS1304">
            <v>0</v>
          </cell>
          <cell r="FT1304">
            <v>0</v>
          </cell>
          <cell r="FU1304">
            <v>0</v>
          </cell>
          <cell r="FV1304">
            <v>0</v>
          </cell>
          <cell r="FW1304">
            <v>0</v>
          </cell>
          <cell r="FX1304">
            <v>0</v>
          </cell>
          <cell r="FY1304">
            <v>0</v>
          </cell>
          <cell r="FZ1304">
            <v>0</v>
          </cell>
          <cell r="GA1304">
            <v>0</v>
          </cell>
          <cell r="GB1304">
            <v>0</v>
          </cell>
          <cell r="GC1304">
            <v>0</v>
          </cell>
          <cell r="GD1304">
            <v>0</v>
          </cell>
          <cell r="GE1304">
            <v>0</v>
          </cell>
          <cell r="GF1304">
            <v>0</v>
          </cell>
          <cell r="GG1304">
            <v>0</v>
          </cell>
          <cell r="GH1304">
            <v>0</v>
          </cell>
          <cell r="GI1304">
            <v>0</v>
          </cell>
          <cell r="GJ1304">
            <v>0</v>
          </cell>
          <cell r="GK1304">
            <v>0</v>
          </cell>
          <cell r="GL1304">
            <v>0</v>
          </cell>
          <cell r="GM1304">
            <v>0</v>
          </cell>
          <cell r="GN1304">
            <v>0</v>
          </cell>
          <cell r="GO1304">
            <v>0</v>
          </cell>
          <cell r="GP1304">
            <v>0</v>
          </cell>
          <cell r="GQ1304">
            <v>0</v>
          </cell>
          <cell r="GR1304">
            <v>0</v>
          </cell>
          <cell r="GS1304">
            <v>0</v>
          </cell>
          <cell r="GT1304">
            <v>0</v>
          </cell>
          <cell r="GU1304">
            <v>0</v>
          </cell>
          <cell r="GV1304">
            <v>0</v>
          </cell>
          <cell r="GW1304">
            <v>0</v>
          </cell>
          <cell r="GX1304">
            <v>0</v>
          </cell>
          <cell r="GY1304">
            <v>0</v>
          </cell>
          <cell r="GZ1304">
            <v>0</v>
          </cell>
          <cell r="HA1304">
            <v>0</v>
          </cell>
          <cell r="HB1304">
            <v>0</v>
          </cell>
          <cell r="HC1304">
            <v>0</v>
          </cell>
          <cell r="HD1304">
            <v>0</v>
          </cell>
          <cell r="HE1304">
            <v>0</v>
          </cell>
          <cell r="HF1304">
            <v>0</v>
          </cell>
          <cell r="HG1304">
            <v>0</v>
          </cell>
          <cell r="HH1304">
            <v>0</v>
          </cell>
          <cell r="HI1304">
            <v>0</v>
          </cell>
          <cell r="HJ1304">
            <v>0</v>
          </cell>
          <cell r="HK1304">
            <v>0</v>
          </cell>
          <cell r="HL1304">
            <v>0</v>
          </cell>
          <cell r="HM1304">
            <v>0</v>
          </cell>
          <cell r="HN1304">
            <v>0</v>
          </cell>
          <cell r="HO1304">
            <v>0</v>
          </cell>
          <cell r="HP1304">
            <v>0</v>
          </cell>
          <cell r="HQ1304">
            <v>0</v>
          </cell>
          <cell r="HR1304">
            <v>0</v>
          </cell>
          <cell r="HS1304">
            <v>0</v>
          </cell>
          <cell r="HT1304">
            <v>0</v>
          </cell>
          <cell r="HU1304">
            <v>0</v>
          </cell>
          <cell r="HV1304">
            <v>0</v>
          </cell>
          <cell r="HW1304">
            <v>0</v>
          </cell>
          <cell r="HX1304">
            <v>0</v>
          </cell>
          <cell r="HY1304">
            <v>0</v>
          </cell>
          <cell r="HZ1304">
            <v>0</v>
          </cell>
          <cell r="IA1304">
            <v>0</v>
          </cell>
          <cell r="IB1304">
            <v>0</v>
          </cell>
          <cell r="IC1304">
            <v>0</v>
          </cell>
          <cell r="ID1304">
            <v>0</v>
          </cell>
          <cell r="IE1304">
            <v>0</v>
          </cell>
          <cell r="IF1304">
            <v>0</v>
          </cell>
          <cell r="IG1304">
            <v>0</v>
          </cell>
          <cell r="IH1304">
            <v>0</v>
          </cell>
          <cell r="II1304">
            <v>0</v>
          </cell>
          <cell r="IJ1304">
            <v>0</v>
          </cell>
          <cell r="IK1304">
            <v>0</v>
          </cell>
          <cell r="IL1304">
            <v>0</v>
          </cell>
          <cell r="IM1304">
            <v>0</v>
          </cell>
          <cell r="IN1304">
            <v>0</v>
          </cell>
          <cell r="IO1304">
            <v>0</v>
          </cell>
          <cell r="IP1304">
            <v>0</v>
          </cell>
          <cell r="IQ1304">
            <v>0</v>
          </cell>
          <cell r="IR1304">
            <v>0</v>
          </cell>
          <cell r="IS1304">
            <v>0</v>
          </cell>
          <cell r="IT1304">
            <v>0</v>
          </cell>
          <cell r="IU1304">
            <v>0</v>
          </cell>
          <cell r="IV1304">
            <v>0</v>
          </cell>
          <cell r="IW1304">
            <v>0</v>
          </cell>
          <cell r="IX1304">
            <v>0</v>
          </cell>
          <cell r="IY1304">
            <v>0</v>
          </cell>
          <cell r="IZ1304">
            <v>0</v>
          </cell>
          <cell r="JA1304">
            <v>0</v>
          </cell>
          <cell r="JB1304">
            <v>0</v>
          </cell>
          <cell r="JC1304">
            <v>0</v>
          </cell>
          <cell r="JD1304">
            <v>0</v>
          </cell>
          <cell r="JE1304">
            <v>0</v>
          </cell>
        </row>
        <row r="1305">
          <cell r="D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  <cell r="BD1305">
            <v>0</v>
          </cell>
          <cell r="BE1305">
            <v>0</v>
          </cell>
          <cell r="BF1305">
            <v>0</v>
          </cell>
          <cell r="BG1305">
            <v>0</v>
          </cell>
          <cell r="BH1305">
            <v>0</v>
          </cell>
          <cell r="BI1305">
            <v>0</v>
          </cell>
          <cell r="BJ1305">
            <v>0</v>
          </cell>
          <cell r="BK1305">
            <v>0</v>
          </cell>
          <cell r="BL1305">
            <v>0</v>
          </cell>
          <cell r="BM1305">
            <v>0</v>
          </cell>
          <cell r="BN1305">
            <v>0</v>
          </cell>
          <cell r="BO1305">
            <v>0</v>
          </cell>
          <cell r="BP1305">
            <v>0</v>
          </cell>
          <cell r="BQ1305">
            <v>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0</v>
          </cell>
          <cell r="BW1305">
            <v>0</v>
          </cell>
          <cell r="BX1305">
            <v>0</v>
          </cell>
          <cell r="BY1305">
            <v>0</v>
          </cell>
          <cell r="BZ1305">
            <v>0</v>
          </cell>
          <cell r="CA1305">
            <v>0</v>
          </cell>
          <cell r="CB1305">
            <v>0</v>
          </cell>
          <cell r="CC1305">
            <v>0</v>
          </cell>
          <cell r="CD1305">
            <v>0</v>
          </cell>
          <cell r="CE1305">
            <v>0</v>
          </cell>
          <cell r="CF1305">
            <v>0</v>
          </cell>
          <cell r="CG1305">
            <v>0</v>
          </cell>
          <cell r="CH1305">
            <v>0</v>
          </cell>
          <cell r="CI1305">
            <v>0</v>
          </cell>
          <cell r="CJ1305">
            <v>0</v>
          </cell>
          <cell r="CK1305">
            <v>0</v>
          </cell>
          <cell r="CL1305">
            <v>0</v>
          </cell>
          <cell r="CM1305">
            <v>0</v>
          </cell>
          <cell r="CN1305">
            <v>0</v>
          </cell>
          <cell r="CO1305">
            <v>0</v>
          </cell>
          <cell r="CP1305">
            <v>0</v>
          </cell>
          <cell r="CQ1305">
            <v>0</v>
          </cell>
          <cell r="CR1305">
            <v>0</v>
          </cell>
          <cell r="CS1305">
            <v>0</v>
          </cell>
          <cell r="CT1305">
            <v>0</v>
          </cell>
          <cell r="CU1305">
            <v>0</v>
          </cell>
          <cell r="CV1305">
            <v>0</v>
          </cell>
          <cell r="CW1305">
            <v>0</v>
          </cell>
          <cell r="CX1305">
            <v>0</v>
          </cell>
          <cell r="CY1305">
            <v>0</v>
          </cell>
          <cell r="CZ1305">
            <v>0</v>
          </cell>
          <cell r="DA1305">
            <v>0</v>
          </cell>
          <cell r="DB1305">
            <v>0</v>
          </cell>
          <cell r="DC1305">
            <v>0</v>
          </cell>
          <cell r="DD1305">
            <v>0</v>
          </cell>
          <cell r="DE1305">
            <v>0</v>
          </cell>
          <cell r="DF1305">
            <v>0</v>
          </cell>
          <cell r="DG1305">
            <v>0</v>
          </cell>
          <cell r="DH1305">
            <v>0</v>
          </cell>
          <cell r="DI1305">
            <v>0</v>
          </cell>
          <cell r="DJ1305">
            <v>0</v>
          </cell>
          <cell r="DK1305">
            <v>0</v>
          </cell>
          <cell r="DL1305">
            <v>0</v>
          </cell>
          <cell r="DM1305">
            <v>0</v>
          </cell>
          <cell r="DN1305">
            <v>0</v>
          </cell>
          <cell r="DO1305">
            <v>0</v>
          </cell>
          <cell r="DP1305">
            <v>0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DX1305">
            <v>0</v>
          </cell>
          <cell r="DY1305">
            <v>0</v>
          </cell>
          <cell r="DZ1305">
            <v>0</v>
          </cell>
          <cell r="EA1305">
            <v>0</v>
          </cell>
          <cell r="EB1305">
            <v>0</v>
          </cell>
          <cell r="EC1305">
            <v>0</v>
          </cell>
          <cell r="ED1305">
            <v>0</v>
          </cell>
          <cell r="EE1305">
            <v>0</v>
          </cell>
          <cell r="EF1305">
            <v>0</v>
          </cell>
          <cell r="EG1305">
            <v>0</v>
          </cell>
          <cell r="EH1305">
            <v>0</v>
          </cell>
          <cell r="EI1305">
            <v>0</v>
          </cell>
          <cell r="EJ1305">
            <v>0</v>
          </cell>
          <cell r="EK1305">
            <v>0</v>
          </cell>
          <cell r="EL1305">
            <v>0</v>
          </cell>
          <cell r="EM1305">
            <v>0</v>
          </cell>
          <cell r="EN1305">
            <v>0</v>
          </cell>
          <cell r="EO1305">
            <v>0</v>
          </cell>
          <cell r="EP1305">
            <v>0</v>
          </cell>
          <cell r="EQ1305">
            <v>0</v>
          </cell>
          <cell r="ER1305">
            <v>0</v>
          </cell>
          <cell r="ES1305">
            <v>0</v>
          </cell>
          <cell r="ET1305">
            <v>0</v>
          </cell>
          <cell r="EU1305">
            <v>0</v>
          </cell>
          <cell r="EV1305">
            <v>0</v>
          </cell>
          <cell r="EW1305">
            <v>0</v>
          </cell>
          <cell r="EX1305">
            <v>0</v>
          </cell>
          <cell r="EY1305">
            <v>0</v>
          </cell>
          <cell r="EZ1305">
            <v>0</v>
          </cell>
          <cell r="FA1305">
            <v>0</v>
          </cell>
          <cell r="FB1305">
            <v>0</v>
          </cell>
          <cell r="FC1305">
            <v>0</v>
          </cell>
          <cell r="FD1305">
            <v>0</v>
          </cell>
          <cell r="FE1305">
            <v>0</v>
          </cell>
          <cell r="FF1305">
            <v>0</v>
          </cell>
          <cell r="FG1305">
            <v>0</v>
          </cell>
          <cell r="FH1305">
            <v>0</v>
          </cell>
          <cell r="FI1305">
            <v>0</v>
          </cell>
          <cell r="FJ1305">
            <v>0</v>
          </cell>
          <cell r="FK1305">
            <v>0</v>
          </cell>
          <cell r="FL1305">
            <v>0</v>
          </cell>
          <cell r="FM1305">
            <v>0</v>
          </cell>
          <cell r="FN1305">
            <v>0</v>
          </cell>
          <cell r="FO1305">
            <v>0</v>
          </cell>
          <cell r="FP1305">
            <v>0</v>
          </cell>
          <cell r="FQ1305">
            <v>0</v>
          </cell>
          <cell r="FR1305">
            <v>0</v>
          </cell>
          <cell r="FS1305">
            <v>0</v>
          </cell>
          <cell r="FT1305">
            <v>0</v>
          </cell>
          <cell r="FU1305">
            <v>0</v>
          </cell>
          <cell r="FV1305">
            <v>0</v>
          </cell>
          <cell r="FW1305">
            <v>0</v>
          </cell>
          <cell r="FX1305">
            <v>0</v>
          </cell>
          <cell r="FY1305">
            <v>0</v>
          </cell>
          <cell r="FZ1305">
            <v>0</v>
          </cell>
          <cell r="GA1305">
            <v>0</v>
          </cell>
          <cell r="GB1305">
            <v>0</v>
          </cell>
          <cell r="GC1305">
            <v>0</v>
          </cell>
          <cell r="GD1305">
            <v>0</v>
          </cell>
          <cell r="GE1305">
            <v>0</v>
          </cell>
          <cell r="GF1305">
            <v>0</v>
          </cell>
          <cell r="GG1305">
            <v>0</v>
          </cell>
          <cell r="GH1305">
            <v>0</v>
          </cell>
          <cell r="GI1305">
            <v>0</v>
          </cell>
          <cell r="GJ1305">
            <v>0</v>
          </cell>
          <cell r="GK1305">
            <v>0</v>
          </cell>
          <cell r="GL1305">
            <v>0</v>
          </cell>
          <cell r="GM1305">
            <v>0</v>
          </cell>
          <cell r="GN1305">
            <v>0</v>
          </cell>
          <cell r="GO1305">
            <v>0</v>
          </cell>
          <cell r="GP1305">
            <v>0</v>
          </cell>
          <cell r="GQ1305">
            <v>0</v>
          </cell>
          <cell r="GR1305">
            <v>0</v>
          </cell>
          <cell r="GS1305">
            <v>0</v>
          </cell>
          <cell r="GT1305">
            <v>0</v>
          </cell>
          <cell r="GU1305">
            <v>0</v>
          </cell>
          <cell r="GV1305">
            <v>0</v>
          </cell>
          <cell r="GW1305">
            <v>0</v>
          </cell>
          <cell r="GX1305">
            <v>0</v>
          </cell>
          <cell r="GY1305">
            <v>0</v>
          </cell>
          <cell r="GZ1305">
            <v>0</v>
          </cell>
          <cell r="HA1305">
            <v>0</v>
          </cell>
          <cell r="HB1305">
            <v>0</v>
          </cell>
          <cell r="HC1305">
            <v>0</v>
          </cell>
          <cell r="HD1305">
            <v>0</v>
          </cell>
          <cell r="HE1305">
            <v>0</v>
          </cell>
          <cell r="HF1305">
            <v>0</v>
          </cell>
          <cell r="HG1305">
            <v>0</v>
          </cell>
          <cell r="HH1305">
            <v>0</v>
          </cell>
          <cell r="HI1305">
            <v>0</v>
          </cell>
          <cell r="HJ1305">
            <v>0</v>
          </cell>
          <cell r="HK1305">
            <v>0</v>
          </cell>
          <cell r="HL1305">
            <v>0</v>
          </cell>
          <cell r="HM1305">
            <v>0</v>
          </cell>
          <cell r="HN1305">
            <v>0</v>
          </cell>
          <cell r="HO1305">
            <v>0</v>
          </cell>
          <cell r="HP1305">
            <v>0</v>
          </cell>
          <cell r="HQ1305">
            <v>0</v>
          </cell>
          <cell r="HR1305">
            <v>0</v>
          </cell>
          <cell r="HS1305">
            <v>0</v>
          </cell>
          <cell r="HT1305">
            <v>0</v>
          </cell>
          <cell r="HU1305">
            <v>0</v>
          </cell>
          <cell r="HV1305">
            <v>0</v>
          </cell>
          <cell r="HW1305">
            <v>0</v>
          </cell>
          <cell r="HX1305">
            <v>0</v>
          </cell>
          <cell r="HY1305">
            <v>0</v>
          </cell>
          <cell r="HZ1305">
            <v>0</v>
          </cell>
          <cell r="IA1305">
            <v>0</v>
          </cell>
          <cell r="IB1305">
            <v>0</v>
          </cell>
          <cell r="IC1305">
            <v>0</v>
          </cell>
          <cell r="ID1305">
            <v>0</v>
          </cell>
          <cell r="IE1305">
            <v>0</v>
          </cell>
          <cell r="IF1305">
            <v>0</v>
          </cell>
          <cell r="IG1305">
            <v>0</v>
          </cell>
          <cell r="IH1305">
            <v>0</v>
          </cell>
          <cell r="II1305">
            <v>0</v>
          </cell>
          <cell r="IJ1305">
            <v>0</v>
          </cell>
          <cell r="IK1305">
            <v>0</v>
          </cell>
          <cell r="IL1305">
            <v>0</v>
          </cell>
          <cell r="IM1305">
            <v>0</v>
          </cell>
          <cell r="IN1305">
            <v>0</v>
          </cell>
          <cell r="IO1305">
            <v>0</v>
          </cell>
          <cell r="IP1305">
            <v>0</v>
          </cell>
          <cell r="IQ1305">
            <v>0</v>
          </cell>
          <cell r="IR1305">
            <v>0</v>
          </cell>
          <cell r="IS1305">
            <v>0</v>
          </cell>
          <cell r="IT1305">
            <v>0</v>
          </cell>
          <cell r="IU1305">
            <v>0</v>
          </cell>
          <cell r="IV1305">
            <v>0</v>
          </cell>
          <cell r="IW1305">
            <v>0</v>
          </cell>
          <cell r="IX1305">
            <v>0</v>
          </cell>
          <cell r="IY1305">
            <v>0</v>
          </cell>
          <cell r="IZ1305">
            <v>0</v>
          </cell>
          <cell r="JA1305">
            <v>0</v>
          </cell>
          <cell r="JB1305">
            <v>0</v>
          </cell>
          <cell r="JC1305">
            <v>0</v>
          </cell>
          <cell r="JD1305">
            <v>0</v>
          </cell>
          <cell r="JE1305">
            <v>0</v>
          </cell>
        </row>
        <row r="1306">
          <cell r="D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  <cell r="BD1306">
            <v>0</v>
          </cell>
          <cell r="BE1306">
            <v>0</v>
          </cell>
          <cell r="BF1306">
            <v>0</v>
          </cell>
          <cell r="BG1306">
            <v>0</v>
          </cell>
          <cell r="BH1306">
            <v>0</v>
          </cell>
          <cell r="BI1306">
            <v>0</v>
          </cell>
          <cell r="BJ1306">
            <v>0</v>
          </cell>
          <cell r="BK1306">
            <v>0</v>
          </cell>
          <cell r="BL1306">
            <v>0</v>
          </cell>
          <cell r="BM1306">
            <v>0</v>
          </cell>
          <cell r="BN1306">
            <v>0</v>
          </cell>
          <cell r="BO1306">
            <v>0</v>
          </cell>
          <cell r="BP1306">
            <v>0</v>
          </cell>
          <cell r="BQ1306">
            <v>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0</v>
          </cell>
          <cell r="BW1306">
            <v>0</v>
          </cell>
          <cell r="BX1306">
            <v>0</v>
          </cell>
          <cell r="BY1306">
            <v>0</v>
          </cell>
          <cell r="BZ1306">
            <v>0</v>
          </cell>
          <cell r="CA1306">
            <v>0</v>
          </cell>
          <cell r="CB1306">
            <v>0</v>
          </cell>
          <cell r="CC1306">
            <v>0</v>
          </cell>
          <cell r="CD1306">
            <v>0</v>
          </cell>
          <cell r="CE1306">
            <v>0</v>
          </cell>
          <cell r="CF1306">
            <v>0</v>
          </cell>
          <cell r="CG1306">
            <v>0</v>
          </cell>
          <cell r="CH1306">
            <v>0</v>
          </cell>
          <cell r="CI1306">
            <v>0</v>
          </cell>
          <cell r="CJ1306">
            <v>0</v>
          </cell>
          <cell r="CK1306">
            <v>0</v>
          </cell>
          <cell r="CL1306">
            <v>0</v>
          </cell>
          <cell r="CM1306">
            <v>0</v>
          </cell>
          <cell r="CN1306">
            <v>0</v>
          </cell>
          <cell r="CO1306">
            <v>0</v>
          </cell>
          <cell r="CP1306">
            <v>0</v>
          </cell>
          <cell r="CQ1306">
            <v>0</v>
          </cell>
          <cell r="CR1306">
            <v>0</v>
          </cell>
          <cell r="CS1306">
            <v>0</v>
          </cell>
          <cell r="CT1306">
            <v>0</v>
          </cell>
          <cell r="CU1306">
            <v>0</v>
          </cell>
          <cell r="CV1306">
            <v>0</v>
          </cell>
          <cell r="CW1306">
            <v>0</v>
          </cell>
          <cell r="CX1306">
            <v>0</v>
          </cell>
          <cell r="CY1306">
            <v>0</v>
          </cell>
          <cell r="CZ1306">
            <v>0</v>
          </cell>
          <cell r="DA1306">
            <v>0</v>
          </cell>
          <cell r="DB1306">
            <v>0</v>
          </cell>
          <cell r="DC1306">
            <v>0</v>
          </cell>
          <cell r="DD1306">
            <v>0</v>
          </cell>
          <cell r="DE1306">
            <v>0</v>
          </cell>
          <cell r="DF1306">
            <v>0</v>
          </cell>
          <cell r="DG1306">
            <v>0</v>
          </cell>
          <cell r="DH1306">
            <v>0</v>
          </cell>
          <cell r="DI1306">
            <v>0</v>
          </cell>
          <cell r="DJ1306">
            <v>0</v>
          </cell>
          <cell r="DK1306">
            <v>0</v>
          </cell>
          <cell r="DL1306">
            <v>0</v>
          </cell>
          <cell r="DM1306">
            <v>0</v>
          </cell>
          <cell r="DN1306">
            <v>0</v>
          </cell>
          <cell r="DO1306">
            <v>0</v>
          </cell>
          <cell r="DP1306">
            <v>0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0</v>
          </cell>
          <cell r="DW1306">
            <v>0</v>
          </cell>
          <cell r="DX1306">
            <v>0</v>
          </cell>
          <cell r="DY1306">
            <v>0</v>
          </cell>
          <cell r="DZ1306">
            <v>0</v>
          </cell>
          <cell r="EA1306">
            <v>0</v>
          </cell>
          <cell r="EB1306">
            <v>0</v>
          </cell>
          <cell r="EC1306">
            <v>0</v>
          </cell>
          <cell r="ED1306">
            <v>0</v>
          </cell>
          <cell r="EE1306">
            <v>0</v>
          </cell>
          <cell r="EF1306">
            <v>0</v>
          </cell>
          <cell r="EG1306">
            <v>0</v>
          </cell>
          <cell r="EH1306">
            <v>0</v>
          </cell>
          <cell r="EI1306">
            <v>0</v>
          </cell>
          <cell r="EJ1306">
            <v>0</v>
          </cell>
          <cell r="EK1306">
            <v>0</v>
          </cell>
          <cell r="EL1306">
            <v>0</v>
          </cell>
          <cell r="EM1306">
            <v>0</v>
          </cell>
          <cell r="EN1306">
            <v>0</v>
          </cell>
          <cell r="EO1306">
            <v>0</v>
          </cell>
          <cell r="EP1306">
            <v>0</v>
          </cell>
          <cell r="EQ1306">
            <v>0</v>
          </cell>
          <cell r="ER1306">
            <v>0</v>
          </cell>
          <cell r="ES1306">
            <v>0</v>
          </cell>
          <cell r="ET1306">
            <v>0</v>
          </cell>
          <cell r="EU1306">
            <v>0</v>
          </cell>
          <cell r="EV1306">
            <v>0</v>
          </cell>
          <cell r="EW1306">
            <v>0</v>
          </cell>
          <cell r="EX1306">
            <v>0</v>
          </cell>
          <cell r="EY1306">
            <v>0</v>
          </cell>
          <cell r="EZ1306">
            <v>0</v>
          </cell>
          <cell r="FA1306">
            <v>0</v>
          </cell>
          <cell r="FB1306">
            <v>0</v>
          </cell>
          <cell r="FC1306">
            <v>0</v>
          </cell>
          <cell r="FD1306">
            <v>0</v>
          </cell>
          <cell r="FE1306">
            <v>0</v>
          </cell>
          <cell r="FF1306">
            <v>0</v>
          </cell>
          <cell r="FG1306">
            <v>0</v>
          </cell>
          <cell r="FH1306">
            <v>0</v>
          </cell>
          <cell r="FI1306">
            <v>0</v>
          </cell>
          <cell r="FJ1306">
            <v>0</v>
          </cell>
          <cell r="FK1306">
            <v>0</v>
          </cell>
          <cell r="FL1306">
            <v>0</v>
          </cell>
          <cell r="FM1306">
            <v>0</v>
          </cell>
          <cell r="FN1306">
            <v>0</v>
          </cell>
          <cell r="FO1306">
            <v>0</v>
          </cell>
          <cell r="FP1306">
            <v>0</v>
          </cell>
          <cell r="FQ1306">
            <v>0</v>
          </cell>
          <cell r="FR1306">
            <v>0</v>
          </cell>
          <cell r="FS1306">
            <v>0</v>
          </cell>
          <cell r="FT1306">
            <v>0</v>
          </cell>
          <cell r="FU1306">
            <v>0</v>
          </cell>
          <cell r="FV1306">
            <v>0</v>
          </cell>
          <cell r="FW1306">
            <v>0</v>
          </cell>
          <cell r="FX1306">
            <v>0</v>
          </cell>
          <cell r="FY1306">
            <v>0</v>
          </cell>
          <cell r="FZ1306">
            <v>0</v>
          </cell>
          <cell r="GA1306">
            <v>0</v>
          </cell>
          <cell r="GB1306">
            <v>0</v>
          </cell>
          <cell r="GC1306">
            <v>0</v>
          </cell>
          <cell r="GD1306">
            <v>0</v>
          </cell>
          <cell r="GE1306">
            <v>0</v>
          </cell>
          <cell r="GF1306">
            <v>0</v>
          </cell>
          <cell r="GG1306">
            <v>0</v>
          </cell>
          <cell r="GH1306">
            <v>0</v>
          </cell>
          <cell r="GI1306">
            <v>0</v>
          </cell>
          <cell r="GJ1306">
            <v>0</v>
          </cell>
          <cell r="GK1306">
            <v>0</v>
          </cell>
          <cell r="GL1306">
            <v>0</v>
          </cell>
          <cell r="GM1306">
            <v>0</v>
          </cell>
          <cell r="GN1306">
            <v>0</v>
          </cell>
          <cell r="GO1306">
            <v>0</v>
          </cell>
          <cell r="GP1306">
            <v>0</v>
          </cell>
          <cell r="GQ1306">
            <v>0</v>
          </cell>
          <cell r="GR1306">
            <v>0</v>
          </cell>
          <cell r="GS1306">
            <v>0</v>
          </cell>
          <cell r="GT1306">
            <v>0</v>
          </cell>
          <cell r="GU1306">
            <v>0</v>
          </cell>
          <cell r="GV1306">
            <v>0</v>
          </cell>
          <cell r="GW1306">
            <v>0</v>
          </cell>
          <cell r="GX1306">
            <v>0</v>
          </cell>
          <cell r="GY1306">
            <v>0</v>
          </cell>
          <cell r="GZ1306">
            <v>0</v>
          </cell>
          <cell r="HA1306">
            <v>0</v>
          </cell>
          <cell r="HB1306">
            <v>0</v>
          </cell>
          <cell r="HC1306">
            <v>0</v>
          </cell>
          <cell r="HD1306">
            <v>0</v>
          </cell>
          <cell r="HE1306">
            <v>0</v>
          </cell>
          <cell r="HF1306">
            <v>0</v>
          </cell>
          <cell r="HG1306">
            <v>0</v>
          </cell>
          <cell r="HH1306">
            <v>0</v>
          </cell>
          <cell r="HI1306">
            <v>0</v>
          </cell>
          <cell r="HJ1306">
            <v>0</v>
          </cell>
          <cell r="HK1306">
            <v>0</v>
          </cell>
          <cell r="HL1306">
            <v>0</v>
          </cell>
          <cell r="HM1306">
            <v>0</v>
          </cell>
          <cell r="HN1306">
            <v>0</v>
          </cell>
          <cell r="HO1306">
            <v>0</v>
          </cell>
          <cell r="HP1306">
            <v>0</v>
          </cell>
          <cell r="HQ1306">
            <v>0</v>
          </cell>
          <cell r="HR1306">
            <v>0</v>
          </cell>
          <cell r="HS1306">
            <v>0</v>
          </cell>
          <cell r="HT1306">
            <v>0</v>
          </cell>
          <cell r="HU1306">
            <v>0</v>
          </cell>
          <cell r="HV1306">
            <v>0</v>
          </cell>
          <cell r="HW1306">
            <v>0</v>
          </cell>
          <cell r="HX1306">
            <v>0</v>
          </cell>
          <cell r="HY1306">
            <v>0</v>
          </cell>
          <cell r="HZ1306">
            <v>0</v>
          </cell>
          <cell r="IA1306">
            <v>0</v>
          </cell>
          <cell r="IB1306">
            <v>0</v>
          </cell>
          <cell r="IC1306">
            <v>0</v>
          </cell>
          <cell r="ID1306">
            <v>0</v>
          </cell>
          <cell r="IE1306">
            <v>0</v>
          </cell>
          <cell r="IF1306">
            <v>0</v>
          </cell>
          <cell r="IG1306">
            <v>0</v>
          </cell>
          <cell r="IH1306">
            <v>0</v>
          </cell>
          <cell r="II1306">
            <v>0</v>
          </cell>
          <cell r="IJ1306">
            <v>0</v>
          </cell>
          <cell r="IK1306">
            <v>0</v>
          </cell>
          <cell r="IL1306">
            <v>0</v>
          </cell>
          <cell r="IM1306">
            <v>0</v>
          </cell>
          <cell r="IN1306">
            <v>0</v>
          </cell>
          <cell r="IO1306">
            <v>0</v>
          </cell>
          <cell r="IP1306">
            <v>0</v>
          </cell>
          <cell r="IQ1306">
            <v>0</v>
          </cell>
          <cell r="IR1306">
            <v>0</v>
          </cell>
          <cell r="IS1306">
            <v>0</v>
          </cell>
          <cell r="IT1306">
            <v>0</v>
          </cell>
          <cell r="IU1306">
            <v>0</v>
          </cell>
          <cell r="IV1306">
            <v>0</v>
          </cell>
          <cell r="IW1306">
            <v>0</v>
          </cell>
          <cell r="IX1306">
            <v>0</v>
          </cell>
          <cell r="IY1306">
            <v>0</v>
          </cell>
          <cell r="IZ1306">
            <v>0</v>
          </cell>
          <cell r="JA1306">
            <v>0</v>
          </cell>
          <cell r="JB1306">
            <v>0</v>
          </cell>
          <cell r="JC1306">
            <v>0</v>
          </cell>
          <cell r="JD1306">
            <v>0</v>
          </cell>
          <cell r="JE1306">
            <v>0</v>
          </cell>
        </row>
        <row r="1307">
          <cell r="D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  <cell r="BD1307">
            <v>0</v>
          </cell>
          <cell r="BE1307">
            <v>0</v>
          </cell>
          <cell r="BF1307">
            <v>0</v>
          </cell>
          <cell r="BG1307">
            <v>0</v>
          </cell>
          <cell r="BH1307">
            <v>0</v>
          </cell>
          <cell r="BI1307">
            <v>0</v>
          </cell>
          <cell r="BJ1307">
            <v>0</v>
          </cell>
          <cell r="BK1307">
            <v>0</v>
          </cell>
          <cell r="BL1307">
            <v>0</v>
          </cell>
          <cell r="BM1307">
            <v>0</v>
          </cell>
          <cell r="BN1307">
            <v>0</v>
          </cell>
          <cell r="BO1307">
            <v>0</v>
          </cell>
          <cell r="BP1307">
            <v>0</v>
          </cell>
          <cell r="BQ1307">
            <v>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0</v>
          </cell>
          <cell r="BW1307">
            <v>0</v>
          </cell>
          <cell r="BX1307">
            <v>0</v>
          </cell>
          <cell r="BY1307">
            <v>0</v>
          </cell>
          <cell r="BZ1307">
            <v>0</v>
          </cell>
          <cell r="CA1307">
            <v>0</v>
          </cell>
          <cell r="CB1307">
            <v>0</v>
          </cell>
          <cell r="CC1307">
            <v>0</v>
          </cell>
          <cell r="CD1307">
            <v>0</v>
          </cell>
          <cell r="CE1307">
            <v>0</v>
          </cell>
          <cell r="CF1307">
            <v>0</v>
          </cell>
          <cell r="CG1307">
            <v>0</v>
          </cell>
          <cell r="CH1307">
            <v>0</v>
          </cell>
          <cell r="CI1307">
            <v>0</v>
          </cell>
          <cell r="CJ1307">
            <v>0</v>
          </cell>
          <cell r="CK1307">
            <v>0</v>
          </cell>
          <cell r="CL1307">
            <v>0</v>
          </cell>
          <cell r="CM1307">
            <v>0</v>
          </cell>
          <cell r="CN1307">
            <v>0</v>
          </cell>
          <cell r="CO1307">
            <v>0</v>
          </cell>
          <cell r="CP1307">
            <v>0</v>
          </cell>
          <cell r="CQ1307">
            <v>0</v>
          </cell>
          <cell r="CR1307">
            <v>0</v>
          </cell>
          <cell r="CS1307">
            <v>0</v>
          </cell>
          <cell r="CT1307">
            <v>0</v>
          </cell>
          <cell r="CU1307">
            <v>0</v>
          </cell>
          <cell r="CV1307">
            <v>0</v>
          </cell>
          <cell r="CW1307">
            <v>0</v>
          </cell>
          <cell r="CX1307">
            <v>0</v>
          </cell>
          <cell r="CY1307">
            <v>0</v>
          </cell>
          <cell r="CZ1307">
            <v>0</v>
          </cell>
          <cell r="DA1307">
            <v>0</v>
          </cell>
          <cell r="DB1307">
            <v>0</v>
          </cell>
          <cell r="DC1307">
            <v>0</v>
          </cell>
          <cell r="DD1307">
            <v>0</v>
          </cell>
          <cell r="DE1307">
            <v>0</v>
          </cell>
          <cell r="DF1307">
            <v>0</v>
          </cell>
          <cell r="DG1307">
            <v>0</v>
          </cell>
          <cell r="DH1307">
            <v>0</v>
          </cell>
          <cell r="DI1307">
            <v>0</v>
          </cell>
          <cell r="DJ1307">
            <v>0</v>
          </cell>
          <cell r="DK1307">
            <v>0</v>
          </cell>
          <cell r="DL1307">
            <v>0</v>
          </cell>
          <cell r="DM1307">
            <v>0</v>
          </cell>
          <cell r="DN1307">
            <v>0</v>
          </cell>
          <cell r="DO1307">
            <v>0</v>
          </cell>
          <cell r="DP1307">
            <v>0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0</v>
          </cell>
          <cell r="DW1307">
            <v>0</v>
          </cell>
          <cell r="DX1307">
            <v>0</v>
          </cell>
          <cell r="DY1307">
            <v>0</v>
          </cell>
          <cell r="DZ1307">
            <v>0</v>
          </cell>
          <cell r="EA1307">
            <v>0</v>
          </cell>
          <cell r="EB1307">
            <v>0</v>
          </cell>
          <cell r="EC1307">
            <v>0</v>
          </cell>
          <cell r="ED1307">
            <v>0</v>
          </cell>
          <cell r="EE1307">
            <v>0</v>
          </cell>
          <cell r="EF1307">
            <v>0</v>
          </cell>
          <cell r="EG1307">
            <v>0</v>
          </cell>
          <cell r="EH1307">
            <v>0</v>
          </cell>
          <cell r="EI1307">
            <v>0</v>
          </cell>
          <cell r="EJ1307">
            <v>0</v>
          </cell>
          <cell r="EK1307">
            <v>0</v>
          </cell>
          <cell r="EL1307">
            <v>0</v>
          </cell>
          <cell r="EM1307">
            <v>0</v>
          </cell>
          <cell r="EN1307">
            <v>0</v>
          </cell>
          <cell r="EO1307">
            <v>0</v>
          </cell>
          <cell r="EP1307">
            <v>0</v>
          </cell>
          <cell r="EQ1307">
            <v>0</v>
          </cell>
          <cell r="ER1307">
            <v>0</v>
          </cell>
          <cell r="ES1307">
            <v>0</v>
          </cell>
          <cell r="ET1307">
            <v>0</v>
          </cell>
          <cell r="EU1307">
            <v>0</v>
          </cell>
          <cell r="EV1307">
            <v>0</v>
          </cell>
          <cell r="EW1307">
            <v>0</v>
          </cell>
          <cell r="EX1307">
            <v>0</v>
          </cell>
          <cell r="EY1307">
            <v>0</v>
          </cell>
          <cell r="EZ1307">
            <v>0</v>
          </cell>
          <cell r="FA1307">
            <v>0</v>
          </cell>
          <cell r="FB1307">
            <v>0</v>
          </cell>
          <cell r="FC1307">
            <v>0</v>
          </cell>
          <cell r="FD1307">
            <v>0</v>
          </cell>
          <cell r="FE1307">
            <v>0</v>
          </cell>
          <cell r="FF1307">
            <v>0</v>
          </cell>
          <cell r="FG1307">
            <v>0</v>
          </cell>
          <cell r="FH1307">
            <v>0</v>
          </cell>
          <cell r="FI1307">
            <v>0</v>
          </cell>
          <cell r="FJ1307">
            <v>0</v>
          </cell>
          <cell r="FK1307">
            <v>0</v>
          </cell>
          <cell r="FL1307">
            <v>0</v>
          </cell>
          <cell r="FM1307">
            <v>0</v>
          </cell>
          <cell r="FN1307">
            <v>0</v>
          </cell>
          <cell r="FO1307">
            <v>0</v>
          </cell>
          <cell r="FP1307">
            <v>0</v>
          </cell>
          <cell r="FQ1307">
            <v>0</v>
          </cell>
          <cell r="FR1307">
            <v>0</v>
          </cell>
          <cell r="FS1307">
            <v>0</v>
          </cell>
          <cell r="FT1307">
            <v>0</v>
          </cell>
          <cell r="FU1307">
            <v>0</v>
          </cell>
          <cell r="FV1307">
            <v>0</v>
          </cell>
          <cell r="FW1307">
            <v>0</v>
          </cell>
          <cell r="FX1307">
            <v>0</v>
          </cell>
          <cell r="FY1307">
            <v>0</v>
          </cell>
          <cell r="FZ1307">
            <v>0</v>
          </cell>
          <cell r="GA1307">
            <v>0</v>
          </cell>
          <cell r="GB1307">
            <v>0</v>
          </cell>
          <cell r="GC1307">
            <v>0</v>
          </cell>
          <cell r="GD1307">
            <v>0</v>
          </cell>
          <cell r="GE1307">
            <v>0</v>
          </cell>
          <cell r="GF1307">
            <v>0</v>
          </cell>
          <cell r="GG1307">
            <v>0</v>
          </cell>
          <cell r="GH1307">
            <v>0</v>
          </cell>
          <cell r="GI1307">
            <v>0</v>
          </cell>
          <cell r="GJ1307">
            <v>0</v>
          </cell>
          <cell r="GK1307">
            <v>0</v>
          </cell>
          <cell r="GL1307">
            <v>0</v>
          </cell>
          <cell r="GM1307">
            <v>0</v>
          </cell>
          <cell r="GN1307">
            <v>0</v>
          </cell>
          <cell r="GO1307">
            <v>0</v>
          </cell>
          <cell r="GP1307">
            <v>0</v>
          </cell>
          <cell r="GQ1307">
            <v>0</v>
          </cell>
          <cell r="GR1307">
            <v>0</v>
          </cell>
          <cell r="GS1307">
            <v>0</v>
          </cell>
          <cell r="GT1307">
            <v>0</v>
          </cell>
          <cell r="GU1307">
            <v>0</v>
          </cell>
          <cell r="GV1307">
            <v>0</v>
          </cell>
          <cell r="GW1307">
            <v>0</v>
          </cell>
          <cell r="GX1307">
            <v>0</v>
          </cell>
          <cell r="GY1307">
            <v>0</v>
          </cell>
          <cell r="GZ1307">
            <v>0</v>
          </cell>
          <cell r="HA1307">
            <v>0</v>
          </cell>
          <cell r="HB1307">
            <v>0</v>
          </cell>
          <cell r="HC1307">
            <v>0</v>
          </cell>
          <cell r="HD1307">
            <v>0</v>
          </cell>
          <cell r="HE1307">
            <v>0</v>
          </cell>
          <cell r="HF1307">
            <v>0</v>
          </cell>
          <cell r="HG1307">
            <v>0</v>
          </cell>
          <cell r="HH1307">
            <v>0</v>
          </cell>
          <cell r="HI1307">
            <v>0</v>
          </cell>
          <cell r="HJ1307">
            <v>0</v>
          </cell>
          <cell r="HK1307">
            <v>0</v>
          </cell>
          <cell r="HL1307">
            <v>0</v>
          </cell>
          <cell r="HM1307">
            <v>0</v>
          </cell>
          <cell r="HN1307">
            <v>0</v>
          </cell>
          <cell r="HO1307">
            <v>0</v>
          </cell>
          <cell r="HP1307">
            <v>0</v>
          </cell>
          <cell r="HQ1307">
            <v>0</v>
          </cell>
          <cell r="HR1307">
            <v>0</v>
          </cell>
          <cell r="HS1307">
            <v>0</v>
          </cell>
          <cell r="HT1307">
            <v>0</v>
          </cell>
          <cell r="HU1307">
            <v>0</v>
          </cell>
          <cell r="HV1307">
            <v>0</v>
          </cell>
          <cell r="HW1307">
            <v>0</v>
          </cell>
          <cell r="HX1307">
            <v>0</v>
          </cell>
          <cell r="HY1307">
            <v>0</v>
          </cell>
          <cell r="HZ1307">
            <v>0</v>
          </cell>
          <cell r="IA1307">
            <v>0</v>
          </cell>
          <cell r="IB1307">
            <v>0</v>
          </cell>
          <cell r="IC1307">
            <v>0</v>
          </cell>
          <cell r="ID1307">
            <v>0</v>
          </cell>
          <cell r="IE1307">
            <v>0</v>
          </cell>
          <cell r="IF1307">
            <v>0</v>
          </cell>
          <cell r="IG1307">
            <v>0</v>
          </cell>
          <cell r="IH1307">
            <v>0</v>
          </cell>
          <cell r="II1307">
            <v>0</v>
          </cell>
          <cell r="IJ1307">
            <v>0</v>
          </cell>
          <cell r="IK1307">
            <v>0</v>
          </cell>
          <cell r="IL1307">
            <v>0</v>
          </cell>
          <cell r="IM1307">
            <v>0</v>
          </cell>
          <cell r="IN1307">
            <v>0</v>
          </cell>
          <cell r="IO1307">
            <v>0</v>
          </cell>
          <cell r="IP1307">
            <v>0</v>
          </cell>
          <cell r="IQ1307">
            <v>0</v>
          </cell>
          <cell r="IR1307">
            <v>0</v>
          </cell>
          <cell r="IS1307">
            <v>0</v>
          </cell>
          <cell r="IT1307">
            <v>0</v>
          </cell>
          <cell r="IU1307">
            <v>0</v>
          </cell>
          <cell r="IV1307">
            <v>0</v>
          </cell>
          <cell r="IW1307">
            <v>0</v>
          </cell>
          <cell r="IX1307">
            <v>0</v>
          </cell>
          <cell r="IY1307">
            <v>0</v>
          </cell>
          <cell r="IZ1307">
            <v>0</v>
          </cell>
          <cell r="JA1307">
            <v>0</v>
          </cell>
          <cell r="JB1307">
            <v>0</v>
          </cell>
          <cell r="JC1307">
            <v>0</v>
          </cell>
          <cell r="JD1307">
            <v>0</v>
          </cell>
          <cell r="JE1307">
            <v>0</v>
          </cell>
        </row>
        <row r="1308">
          <cell r="D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  <cell r="BD1308">
            <v>0</v>
          </cell>
          <cell r="BE1308">
            <v>0</v>
          </cell>
          <cell r="BF1308">
            <v>0</v>
          </cell>
          <cell r="BG1308">
            <v>0</v>
          </cell>
          <cell r="BH1308">
            <v>0</v>
          </cell>
          <cell r="BI1308">
            <v>0</v>
          </cell>
          <cell r="BJ1308">
            <v>0</v>
          </cell>
          <cell r="BK1308">
            <v>0</v>
          </cell>
          <cell r="BL1308">
            <v>0</v>
          </cell>
          <cell r="BM1308">
            <v>0</v>
          </cell>
          <cell r="BN1308">
            <v>0</v>
          </cell>
          <cell r="BO1308">
            <v>0</v>
          </cell>
          <cell r="BP1308">
            <v>0</v>
          </cell>
          <cell r="BQ1308">
            <v>0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0</v>
          </cell>
          <cell r="BW1308">
            <v>0</v>
          </cell>
          <cell r="BX1308">
            <v>0</v>
          </cell>
          <cell r="BY1308">
            <v>0</v>
          </cell>
          <cell r="BZ1308">
            <v>0</v>
          </cell>
          <cell r="CA1308">
            <v>0</v>
          </cell>
          <cell r="CB1308">
            <v>0</v>
          </cell>
          <cell r="CC1308">
            <v>0</v>
          </cell>
          <cell r="CD1308">
            <v>0</v>
          </cell>
          <cell r="CE1308">
            <v>0</v>
          </cell>
          <cell r="CF1308">
            <v>0</v>
          </cell>
          <cell r="CG1308">
            <v>0</v>
          </cell>
          <cell r="CH1308">
            <v>0</v>
          </cell>
          <cell r="CI1308">
            <v>0</v>
          </cell>
          <cell r="CJ1308">
            <v>0</v>
          </cell>
          <cell r="CK1308">
            <v>0</v>
          </cell>
          <cell r="CL1308">
            <v>0</v>
          </cell>
          <cell r="CM1308">
            <v>0</v>
          </cell>
          <cell r="CN1308">
            <v>0</v>
          </cell>
          <cell r="CO1308">
            <v>0</v>
          </cell>
          <cell r="CP1308">
            <v>0</v>
          </cell>
          <cell r="CQ1308">
            <v>0</v>
          </cell>
          <cell r="CR1308">
            <v>0</v>
          </cell>
          <cell r="CS1308">
            <v>0</v>
          </cell>
          <cell r="CT1308">
            <v>0</v>
          </cell>
          <cell r="CU1308">
            <v>0</v>
          </cell>
          <cell r="CV1308">
            <v>0</v>
          </cell>
          <cell r="CW1308">
            <v>0</v>
          </cell>
          <cell r="CX1308">
            <v>0</v>
          </cell>
          <cell r="CY1308">
            <v>0</v>
          </cell>
          <cell r="CZ1308">
            <v>0</v>
          </cell>
          <cell r="DA1308">
            <v>0</v>
          </cell>
          <cell r="DB1308">
            <v>0</v>
          </cell>
          <cell r="DC1308">
            <v>0</v>
          </cell>
          <cell r="DD1308">
            <v>0</v>
          </cell>
          <cell r="DE1308">
            <v>0</v>
          </cell>
          <cell r="DF1308">
            <v>0</v>
          </cell>
          <cell r="DG1308">
            <v>0</v>
          </cell>
          <cell r="DH1308">
            <v>0</v>
          </cell>
          <cell r="DI1308">
            <v>0</v>
          </cell>
          <cell r="DJ1308">
            <v>0</v>
          </cell>
          <cell r="DK1308">
            <v>0</v>
          </cell>
          <cell r="DL1308">
            <v>0</v>
          </cell>
          <cell r="DM1308">
            <v>0</v>
          </cell>
          <cell r="DN1308">
            <v>0</v>
          </cell>
          <cell r="DO1308">
            <v>0</v>
          </cell>
          <cell r="DP1308">
            <v>0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0</v>
          </cell>
          <cell r="DW1308">
            <v>0</v>
          </cell>
          <cell r="DX1308">
            <v>0</v>
          </cell>
          <cell r="DY1308">
            <v>0</v>
          </cell>
          <cell r="DZ1308">
            <v>0</v>
          </cell>
          <cell r="EA1308">
            <v>0</v>
          </cell>
          <cell r="EB1308">
            <v>0</v>
          </cell>
          <cell r="EC1308">
            <v>0</v>
          </cell>
          <cell r="ED1308">
            <v>0</v>
          </cell>
          <cell r="EE1308">
            <v>0</v>
          </cell>
          <cell r="EF1308">
            <v>0</v>
          </cell>
          <cell r="EG1308">
            <v>0</v>
          </cell>
          <cell r="EH1308">
            <v>0</v>
          </cell>
          <cell r="EI1308">
            <v>0</v>
          </cell>
          <cell r="EJ1308">
            <v>0</v>
          </cell>
          <cell r="EK1308">
            <v>0</v>
          </cell>
          <cell r="EL1308">
            <v>0</v>
          </cell>
          <cell r="EM1308">
            <v>0</v>
          </cell>
          <cell r="EN1308">
            <v>0</v>
          </cell>
          <cell r="EO1308">
            <v>0</v>
          </cell>
          <cell r="EP1308">
            <v>0</v>
          </cell>
          <cell r="EQ1308">
            <v>0</v>
          </cell>
          <cell r="ER1308">
            <v>0</v>
          </cell>
          <cell r="ES1308">
            <v>0</v>
          </cell>
          <cell r="ET1308">
            <v>0</v>
          </cell>
          <cell r="EU1308">
            <v>0</v>
          </cell>
          <cell r="EV1308">
            <v>0</v>
          </cell>
          <cell r="EW1308">
            <v>0</v>
          </cell>
          <cell r="EX1308">
            <v>0</v>
          </cell>
          <cell r="EY1308">
            <v>0</v>
          </cell>
          <cell r="EZ1308">
            <v>0</v>
          </cell>
          <cell r="FA1308">
            <v>0</v>
          </cell>
          <cell r="FB1308">
            <v>0</v>
          </cell>
          <cell r="FC1308">
            <v>0</v>
          </cell>
          <cell r="FD1308">
            <v>0</v>
          </cell>
          <cell r="FE1308">
            <v>0</v>
          </cell>
          <cell r="FF1308">
            <v>0</v>
          </cell>
          <cell r="FG1308">
            <v>0</v>
          </cell>
          <cell r="FH1308">
            <v>0</v>
          </cell>
          <cell r="FI1308">
            <v>0</v>
          </cell>
          <cell r="FJ1308">
            <v>0</v>
          </cell>
          <cell r="FK1308">
            <v>0</v>
          </cell>
          <cell r="FL1308">
            <v>0</v>
          </cell>
          <cell r="FM1308">
            <v>0</v>
          </cell>
          <cell r="FN1308">
            <v>0</v>
          </cell>
          <cell r="FO1308">
            <v>0</v>
          </cell>
          <cell r="FP1308">
            <v>0</v>
          </cell>
          <cell r="FQ1308">
            <v>0</v>
          </cell>
          <cell r="FR1308">
            <v>0</v>
          </cell>
          <cell r="FS1308">
            <v>0</v>
          </cell>
          <cell r="FT1308">
            <v>0</v>
          </cell>
          <cell r="FU1308">
            <v>0</v>
          </cell>
          <cell r="FV1308">
            <v>0</v>
          </cell>
          <cell r="FW1308">
            <v>0</v>
          </cell>
          <cell r="FX1308">
            <v>0</v>
          </cell>
          <cell r="FY1308">
            <v>0</v>
          </cell>
          <cell r="FZ1308">
            <v>0</v>
          </cell>
          <cell r="GA1308">
            <v>0</v>
          </cell>
          <cell r="GB1308">
            <v>0</v>
          </cell>
          <cell r="GC1308">
            <v>0</v>
          </cell>
          <cell r="GD1308">
            <v>0</v>
          </cell>
          <cell r="GE1308">
            <v>0</v>
          </cell>
          <cell r="GF1308">
            <v>0</v>
          </cell>
          <cell r="GG1308">
            <v>0</v>
          </cell>
          <cell r="GH1308">
            <v>0</v>
          </cell>
          <cell r="GI1308">
            <v>0</v>
          </cell>
          <cell r="GJ1308">
            <v>0</v>
          </cell>
          <cell r="GK1308">
            <v>0</v>
          </cell>
          <cell r="GL1308">
            <v>0</v>
          </cell>
          <cell r="GM1308">
            <v>0</v>
          </cell>
          <cell r="GN1308">
            <v>0</v>
          </cell>
          <cell r="GO1308">
            <v>0</v>
          </cell>
          <cell r="GP1308">
            <v>0</v>
          </cell>
          <cell r="GQ1308">
            <v>0</v>
          </cell>
          <cell r="GR1308">
            <v>0</v>
          </cell>
          <cell r="GS1308">
            <v>0</v>
          </cell>
          <cell r="GT1308">
            <v>0</v>
          </cell>
          <cell r="GU1308">
            <v>0</v>
          </cell>
          <cell r="GV1308">
            <v>0</v>
          </cell>
          <cell r="GW1308">
            <v>0</v>
          </cell>
          <cell r="GX1308">
            <v>0</v>
          </cell>
          <cell r="GY1308">
            <v>0</v>
          </cell>
          <cell r="GZ1308">
            <v>0</v>
          </cell>
          <cell r="HA1308">
            <v>0</v>
          </cell>
          <cell r="HB1308">
            <v>0</v>
          </cell>
          <cell r="HC1308">
            <v>0</v>
          </cell>
          <cell r="HD1308">
            <v>0</v>
          </cell>
          <cell r="HE1308">
            <v>0</v>
          </cell>
          <cell r="HF1308">
            <v>0</v>
          </cell>
          <cell r="HG1308">
            <v>0</v>
          </cell>
          <cell r="HH1308">
            <v>0</v>
          </cell>
          <cell r="HI1308">
            <v>0</v>
          </cell>
          <cell r="HJ1308">
            <v>0</v>
          </cell>
          <cell r="HK1308">
            <v>0</v>
          </cell>
          <cell r="HL1308">
            <v>0</v>
          </cell>
          <cell r="HM1308">
            <v>0</v>
          </cell>
          <cell r="HN1308">
            <v>0</v>
          </cell>
          <cell r="HO1308">
            <v>0</v>
          </cell>
          <cell r="HP1308">
            <v>0</v>
          </cell>
          <cell r="HQ1308">
            <v>0</v>
          </cell>
          <cell r="HR1308">
            <v>0</v>
          </cell>
          <cell r="HS1308">
            <v>0</v>
          </cell>
          <cell r="HT1308">
            <v>0</v>
          </cell>
          <cell r="HU1308">
            <v>0</v>
          </cell>
          <cell r="HV1308">
            <v>0</v>
          </cell>
          <cell r="HW1308">
            <v>0</v>
          </cell>
          <cell r="HX1308">
            <v>0</v>
          </cell>
          <cell r="HY1308">
            <v>0</v>
          </cell>
          <cell r="HZ1308">
            <v>0</v>
          </cell>
          <cell r="IA1308">
            <v>0</v>
          </cell>
          <cell r="IB1308">
            <v>0</v>
          </cell>
          <cell r="IC1308">
            <v>0</v>
          </cell>
          <cell r="ID1308">
            <v>0</v>
          </cell>
          <cell r="IE1308">
            <v>0</v>
          </cell>
          <cell r="IF1308">
            <v>0</v>
          </cell>
          <cell r="IG1308">
            <v>0</v>
          </cell>
          <cell r="IH1308">
            <v>0</v>
          </cell>
          <cell r="II1308">
            <v>0</v>
          </cell>
          <cell r="IJ1308">
            <v>0</v>
          </cell>
          <cell r="IK1308">
            <v>0</v>
          </cell>
          <cell r="IL1308">
            <v>0</v>
          </cell>
          <cell r="IM1308">
            <v>0</v>
          </cell>
          <cell r="IN1308">
            <v>0</v>
          </cell>
          <cell r="IO1308">
            <v>0</v>
          </cell>
          <cell r="IP1308">
            <v>0</v>
          </cell>
          <cell r="IQ1308">
            <v>0</v>
          </cell>
          <cell r="IR1308">
            <v>0</v>
          </cell>
          <cell r="IS1308">
            <v>0</v>
          </cell>
          <cell r="IT1308">
            <v>0</v>
          </cell>
          <cell r="IU1308">
            <v>0</v>
          </cell>
          <cell r="IV1308">
            <v>0</v>
          </cell>
          <cell r="IW1308">
            <v>0</v>
          </cell>
          <cell r="IX1308">
            <v>0</v>
          </cell>
          <cell r="IY1308">
            <v>0</v>
          </cell>
          <cell r="IZ1308">
            <v>0</v>
          </cell>
          <cell r="JA1308">
            <v>0</v>
          </cell>
          <cell r="JB1308">
            <v>0</v>
          </cell>
          <cell r="JC1308">
            <v>0</v>
          </cell>
          <cell r="JD1308">
            <v>0</v>
          </cell>
          <cell r="JE1308">
            <v>0</v>
          </cell>
        </row>
        <row r="1309">
          <cell r="D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  <cell r="BD1309">
            <v>0</v>
          </cell>
          <cell r="BE1309">
            <v>0</v>
          </cell>
          <cell r="BF1309">
            <v>0</v>
          </cell>
          <cell r="BG1309">
            <v>0</v>
          </cell>
          <cell r="BH1309">
            <v>0</v>
          </cell>
          <cell r="BI1309">
            <v>0</v>
          </cell>
          <cell r="BJ1309">
            <v>0</v>
          </cell>
          <cell r="BK1309">
            <v>0</v>
          </cell>
          <cell r="BL1309">
            <v>0</v>
          </cell>
          <cell r="BM1309">
            <v>0</v>
          </cell>
          <cell r="BN1309">
            <v>0</v>
          </cell>
          <cell r="BO1309">
            <v>0</v>
          </cell>
          <cell r="BP1309">
            <v>0</v>
          </cell>
          <cell r="BQ1309">
            <v>0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0</v>
          </cell>
          <cell r="BW1309">
            <v>0</v>
          </cell>
          <cell r="BX1309">
            <v>0</v>
          </cell>
          <cell r="BY1309">
            <v>0</v>
          </cell>
          <cell r="BZ1309">
            <v>0</v>
          </cell>
          <cell r="CA1309">
            <v>0</v>
          </cell>
          <cell r="CB1309">
            <v>0</v>
          </cell>
          <cell r="CC1309">
            <v>0</v>
          </cell>
          <cell r="CD1309">
            <v>0</v>
          </cell>
          <cell r="CE1309">
            <v>0</v>
          </cell>
          <cell r="CF1309">
            <v>0</v>
          </cell>
          <cell r="CG1309">
            <v>0</v>
          </cell>
          <cell r="CH1309">
            <v>0</v>
          </cell>
          <cell r="CI1309">
            <v>0</v>
          </cell>
          <cell r="CJ1309">
            <v>0</v>
          </cell>
          <cell r="CK1309">
            <v>0</v>
          </cell>
          <cell r="CL1309">
            <v>0</v>
          </cell>
          <cell r="CM1309">
            <v>0</v>
          </cell>
          <cell r="CN1309">
            <v>0</v>
          </cell>
          <cell r="CO1309">
            <v>0</v>
          </cell>
          <cell r="CP1309">
            <v>0</v>
          </cell>
          <cell r="CQ1309">
            <v>0</v>
          </cell>
          <cell r="CR1309">
            <v>0</v>
          </cell>
          <cell r="CS1309">
            <v>0</v>
          </cell>
          <cell r="CT1309">
            <v>0</v>
          </cell>
          <cell r="CU1309">
            <v>0</v>
          </cell>
          <cell r="CV1309">
            <v>0</v>
          </cell>
          <cell r="CW1309">
            <v>0</v>
          </cell>
          <cell r="CX1309">
            <v>0</v>
          </cell>
          <cell r="CY1309">
            <v>0</v>
          </cell>
          <cell r="CZ1309">
            <v>0</v>
          </cell>
          <cell r="DA1309">
            <v>0</v>
          </cell>
          <cell r="DB1309">
            <v>0</v>
          </cell>
          <cell r="DC1309">
            <v>0</v>
          </cell>
          <cell r="DD1309">
            <v>0</v>
          </cell>
          <cell r="DE1309">
            <v>0</v>
          </cell>
          <cell r="DF1309">
            <v>0</v>
          </cell>
          <cell r="DG1309">
            <v>0</v>
          </cell>
          <cell r="DH1309">
            <v>0</v>
          </cell>
          <cell r="DI1309">
            <v>0</v>
          </cell>
          <cell r="DJ1309">
            <v>0</v>
          </cell>
          <cell r="DK1309">
            <v>0</v>
          </cell>
          <cell r="DL1309">
            <v>0</v>
          </cell>
          <cell r="DM1309">
            <v>0</v>
          </cell>
          <cell r="DN1309">
            <v>0</v>
          </cell>
          <cell r="DO1309">
            <v>0</v>
          </cell>
          <cell r="DP1309">
            <v>0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0</v>
          </cell>
          <cell r="DW1309">
            <v>0</v>
          </cell>
          <cell r="DX1309">
            <v>0</v>
          </cell>
          <cell r="DY1309">
            <v>0</v>
          </cell>
          <cell r="DZ1309">
            <v>0</v>
          </cell>
          <cell r="EA1309">
            <v>0</v>
          </cell>
          <cell r="EB1309">
            <v>0</v>
          </cell>
          <cell r="EC1309">
            <v>0</v>
          </cell>
          <cell r="ED1309">
            <v>0</v>
          </cell>
          <cell r="EE1309">
            <v>0</v>
          </cell>
          <cell r="EF1309">
            <v>0</v>
          </cell>
          <cell r="EG1309">
            <v>0</v>
          </cell>
          <cell r="EH1309">
            <v>0</v>
          </cell>
          <cell r="EI1309">
            <v>0</v>
          </cell>
          <cell r="EJ1309">
            <v>0</v>
          </cell>
          <cell r="EK1309">
            <v>0</v>
          </cell>
          <cell r="EL1309">
            <v>0</v>
          </cell>
          <cell r="EM1309">
            <v>0</v>
          </cell>
          <cell r="EN1309">
            <v>0</v>
          </cell>
          <cell r="EO1309">
            <v>0</v>
          </cell>
          <cell r="EP1309">
            <v>0</v>
          </cell>
          <cell r="EQ1309">
            <v>0</v>
          </cell>
          <cell r="ER1309">
            <v>0</v>
          </cell>
          <cell r="ES1309">
            <v>0</v>
          </cell>
          <cell r="ET1309">
            <v>0</v>
          </cell>
          <cell r="EU1309">
            <v>0</v>
          </cell>
          <cell r="EV1309">
            <v>0</v>
          </cell>
          <cell r="EW1309">
            <v>0</v>
          </cell>
          <cell r="EX1309">
            <v>0</v>
          </cell>
          <cell r="EY1309">
            <v>0</v>
          </cell>
          <cell r="EZ1309">
            <v>0</v>
          </cell>
          <cell r="FA1309">
            <v>0</v>
          </cell>
          <cell r="FB1309">
            <v>0</v>
          </cell>
          <cell r="FC1309">
            <v>0</v>
          </cell>
          <cell r="FD1309">
            <v>0</v>
          </cell>
          <cell r="FE1309">
            <v>0</v>
          </cell>
          <cell r="FF1309">
            <v>0</v>
          </cell>
          <cell r="FG1309">
            <v>0</v>
          </cell>
          <cell r="FH1309">
            <v>0</v>
          </cell>
          <cell r="FI1309">
            <v>0</v>
          </cell>
          <cell r="FJ1309">
            <v>0</v>
          </cell>
          <cell r="FK1309">
            <v>0</v>
          </cell>
          <cell r="FL1309">
            <v>0</v>
          </cell>
          <cell r="FM1309">
            <v>0</v>
          </cell>
          <cell r="FN1309">
            <v>0</v>
          </cell>
          <cell r="FO1309">
            <v>0</v>
          </cell>
          <cell r="FP1309">
            <v>0</v>
          </cell>
          <cell r="FQ1309">
            <v>0</v>
          </cell>
          <cell r="FR1309">
            <v>0</v>
          </cell>
          <cell r="FS1309">
            <v>0</v>
          </cell>
          <cell r="FT1309">
            <v>0</v>
          </cell>
          <cell r="FU1309">
            <v>0</v>
          </cell>
          <cell r="FV1309">
            <v>0</v>
          </cell>
          <cell r="FW1309">
            <v>0</v>
          </cell>
          <cell r="FX1309">
            <v>0</v>
          </cell>
          <cell r="FY1309">
            <v>0</v>
          </cell>
          <cell r="FZ1309">
            <v>0</v>
          </cell>
          <cell r="GA1309">
            <v>0</v>
          </cell>
          <cell r="GB1309">
            <v>0</v>
          </cell>
          <cell r="GC1309">
            <v>0</v>
          </cell>
          <cell r="GD1309">
            <v>0</v>
          </cell>
          <cell r="GE1309">
            <v>0</v>
          </cell>
          <cell r="GF1309">
            <v>0</v>
          </cell>
          <cell r="GG1309">
            <v>0</v>
          </cell>
          <cell r="GH1309">
            <v>0</v>
          </cell>
          <cell r="GI1309">
            <v>0</v>
          </cell>
          <cell r="GJ1309">
            <v>0</v>
          </cell>
          <cell r="GK1309">
            <v>0</v>
          </cell>
          <cell r="GL1309">
            <v>0</v>
          </cell>
          <cell r="GM1309">
            <v>0</v>
          </cell>
          <cell r="GN1309">
            <v>0</v>
          </cell>
          <cell r="GO1309">
            <v>0</v>
          </cell>
          <cell r="GP1309">
            <v>0</v>
          </cell>
          <cell r="GQ1309">
            <v>0</v>
          </cell>
          <cell r="GR1309">
            <v>0</v>
          </cell>
          <cell r="GS1309">
            <v>0</v>
          </cell>
          <cell r="GT1309">
            <v>0</v>
          </cell>
          <cell r="GU1309">
            <v>0</v>
          </cell>
          <cell r="GV1309">
            <v>0</v>
          </cell>
          <cell r="GW1309">
            <v>0</v>
          </cell>
          <cell r="GX1309">
            <v>0</v>
          </cell>
          <cell r="GY1309">
            <v>0</v>
          </cell>
          <cell r="GZ1309">
            <v>0</v>
          </cell>
          <cell r="HA1309">
            <v>0</v>
          </cell>
          <cell r="HB1309">
            <v>0</v>
          </cell>
          <cell r="HC1309">
            <v>0</v>
          </cell>
          <cell r="HD1309">
            <v>0</v>
          </cell>
          <cell r="HE1309">
            <v>0</v>
          </cell>
          <cell r="HF1309">
            <v>0</v>
          </cell>
          <cell r="HG1309">
            <v>0</v>
          </cell>
          <cell r="HH1309">
            <v>0</v>
          </cell>
          <cell r="HI1309">
            <v>0</v>
          </cell>
          <cell r="HJ1309">
            <v>0</v>
          </cell>
          <cell r="HK1309">
            <v>0</v>
          </cell>
          <cell r="HL1309">
            <v>0</v>
          </cell>
          <cell r="HM1309">
            <v>0</v>
          </cell>
          <cell r="HN1309">
            <v>0</v>
          </cell>
          <cell r="HO1309">
            <v>0</v>
          </cell>
          <cell r="HP1309">
            <v>0</v>
          </cell>
          <cell r="HQ1309">
            <v>0</v>
          </cell>
          <cell r="HR1309">
            <v>0</v>
          </cell>
          <cell r="HS1309">
            <v>0</v>
          </cell>
          <cell r="HT1309">
            <v>0</v>
          </cell>
          <cell r="HU1309">
            <v>0</v>
          </cell>
          <cell r="HV1309">
            <v>0</v>
          </cell>
          <cell r="HW1309">
            <v>0</v>
          </cell>
          <cell r="HX1309">
            <v>0</v>
          </cell>
          <cell r="HY1309">
            <v>0</v>
          </cell>
          <cell r="HZ1309">
            <v>0</v>
          </cell>
          <cell r="IA1309">
            <v>0</v>
          </cell>
          <cell r="IB1309">
            <v>0</v>
          </cell>
          <cell r="IC1309">
            <v>0</v>
          </cell>
          <cell r="ID1309">
            <v>0</v>
          </cell>
          <cell r="IE1309">
            <v>0</v>
          </cell>
          <cell r="IF1309">
            <v>0</v>
          </cell>
          <cell r="IG1309">
            <v>0</v>
          </cell>
          <cell r="IH1309">
            <v>0</v>
          </cell>
          <cell r="II1309">
            <v>0</v>
          </cell>
          <cell r="IJ1309">
            <v>0</v>
          </cell>
          <cell r="IK1309">
            <v>0</v>
          </cell>
          <cell r="IL1309">
            <v>0</v>
          </cell>
          <cell r="IM1309">
            <v>0</v>
          </cell>
          <cell r="IN1309">
            <v>0</v>
          </cell>
          <cell r="IO1309">
            <v>0</v>
          </cell>
          <cell r="IP1309">
            <v>0</v>
          </cell>
          <cell r="IQ1309">
            <v>0</v>
          </cell>
          <cell r="IR1309">
            <v>0</v>
          </cell>
          <cell r="IS1309">
            <v>0</v>
          </cell>
          <cell r="IT1309">
            <v>0</v>
          </cell>
          <cell r="IU1309">
            <v>0</v>
          </cell>
          <cell r="IV1309">
            <v>0</v>
          </cell>
          <cell r="IW1309">
            <v>0</v>
          </cell>
          <cell r="IX1309">
            <v>0</v>
          </cell>
          <cell r="IY1309">
            <v>0</v>
          </cell>
          <cell r="IZ1309">
            <v>0</v>
          </cell>
          <cell r="JA1309">
            <v>0</v>
          </cell>
          <cell r="JB1309">
            <v>0</v>
          </cell>
          <cell r="JC1309">
            <v>0</v>
          </cell>
          <cell r="JD1309">
            <v>0</v>
          </cell>
          <cell r="JE1309">
            <v>0</v>
          </cell>
        </row>
        <row r="1310">
          <cell r="D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  <cell r="BD1310">
            <v>0</v>
          </cell>
          <cell r="BE1310">
            <v>0</v>
          </cell>
          <cell r="BF1310">
            <v>0</v>
          </cell>
          <cell r="BG1310">
            <v>0</v>
          </cell>
          <cell r="BH1310">
            <v>0</v>
          </cell>
          <cell r="BI1310">
            <v>0</v>
          </cell>
          <cell r="BJ1310">
            <v>0</v>
          </cell>
          <cell r="BK1310">
            <v>0</v>
          </cell>
          <cell r="BL1310">
            <v>0</v>
          </cell>
          <cell r="BM1310">
            <v>0</v>
          </cell>
          <cell r="BN1310">
            <v>0</v>
          </cell>
          <cell r="BO1310">
            <v>0</v>
          </cell>
          <cell r="BP1310">
            <v>0</v>
          </cell>
          <cell r="BQ1310">
            <v>0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0</v>
          </cell>
          <cell r="BW1310">
            <v>0</v>
          </cell>
          <cell r="BX1310">
            <v>0</v>
          </cell>
          <cell r="BY1310">
            <v>0</v>
          </cell>
          <cell r="BZ1310">
            <v>0</v>
          </cell>
          <cell r="CA1310">
            <v>0</v>
          </cell>
          <cell r="CB1310">
            <v>0</v>
          </cell>
          <cell r="CC1310">
            <v>0</v>
          </cell>
          <cell r="CD1310">
            <v>0</v>
          </cell>
          <cell r="CE1310">
            <v>0</v>
          </cell>
          <cell r="CF1310">
            <v>0</v>
          </cell>
          <cell r="CG1310">
            <v>0</v>
          </cell>
          <cell r="CH1310">
            <v>0</v>
          </cell>
          <cell r="CI1310">
            <v>0</v>
          </cell>
          <cell r="CJ1310">
            <v>0</v>
          </cell>
          <cell r="CK1310">
            <v>0</v>
          </cell>
          <cell r="CL1310">
            <v>0</v>
          </cell>
          <cell r="CM1310">
            <v>0</v>
          </cell>
          <cell r="CN1310">
            <v>0</v>
          </cell>
          <cell r="CO1310">
            <v>0</v>
          </cell>
          <cell r="CP1310">
            <v>0</v>
          </cell>
          <cell r="CQ1310">
            <v>0</v>
          </cell>
          <cell r="CR1310">
            <v>0</v>
          </cell>
          <cell r="CS1310">
            <v>0</v>
          </cell>
          <cell r="CT1310">
            <v>0</v>
          </cell>
          <cell r="CU1310">
            <v>0</v>
          </cell>
          <cell r="CV1310">
            <v>0</v>
          </cell>
          <cell r="CW1310">
            <v>0</v>
          </cell>
          <cell r="CX1310">
            <v>0</v>
          </cell>
          <cell r="CY1310">
            <v>0</v>
          </cell>
          <cell r="CZ1310">
            <v>0</v>
          </cell>
          <cell r="DA1310">
            <v>0</v>
          </cell>
          <cell r="DB1310">
            <v>0</v>
          </cell>
          <cell r="DC1310">
            <v>0</v>
          </cell>
          <cell r="DD1310">
            <v>0</v>
          </cell>
          <cell r="DE1310">
            <v>0</v>
          </cell>
          <cell r="DF1310">
            <v>0</v>
          </cell>
          <cell r="DG1310">
            <v>0</v>
          </cell>
          <cell r="DH1310">
            <v>0</v>
          </cell>
          <cell r="DI1310">
            <v>0</v>
          </cell>
          <cell r="DJ1310">
            <v>0</v>
          </cell>
          <cell r="DK1310">
            <v>0</v>
          </cell>
          <cell r="DL1310">
            <v>0</v>
          </cell>
          <cell r="DM1310">
            <v>0</v>
          </cell>
          <cell r="DN1310">
            <v>0</v>
          </cell>
          <cell r="DO1310">
            <v>0</v>
          </cell>
          <cell r="DP1310">
            <v>0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DX1310">
            <v>0</v>
          </cell>
          <cell r="DY1310">
            <v>0</v>
          </cell>
          <cell r="DZ1310">
            <v>0</v>
          </cell>
          <cell r="EA1310">
            <v>0</v>
          </cell>
          <cell r="EB1310">
            <v>0</v>
          </cell>
          <cell r="EC1310">
            <v>0</v>
          </cell>
          <cell r="ED1310">
            <v>0</v>
          </cell>
          <cell r="EE1310">
            <v>0</v>
          </cell>
          <cell r="EF1310">
            <v>0</v>
          </cell>
          <cell r="EG1310">
            <v>0</v>
          </cell>
          <cell r="EH1310">
            <v>0</v>
          </cell>
          <cell r="EI1310">
            <v>0</v>
          </cell>
          <cell r="EJ1310">
            <v>0</v>
          </cell>
          <cell r="EK1310">
            <v>0</v>
          </cell>
          <cell r="EL1310">
            <v>0</v>
          </cell>
          <cell r="EM1310">
            <v>0</v>
          </cell>
          <cell r="EN1310">
            <v>0</v>
          </cell>
          <cell r="EO1310">
            <v>0</v>
          </cell>
          <cell r="EP1310">
            <v>0</v>
          </cell>
          <cell r="EQ1310">
            <v>0</v>
          </cell>
          <cell r="ER1310">
            <v>0</v>
          </cell>
          <cell r="ES1310">
            <v>0</v>
          </cell>
          <cell r="ET1310">
            <v>0</v>
          </cell>
          <cell r="EU1310">
            <v>0</v>
          </cell>
          <cell r="EV1310">
            <v>0</v>
          </cell>
          <cell r="EW1310">
            <v>0</v>
          </cell>
          <cell r="EX1310">
            <v>0</v>
          </cell>
          <cell r="EY1310">
            <v>0</v>
          </cell>
          <cell r="EZ1310">
            <v>0</v>
          </cell>
          <cell r="FA1310">
            <v>0</v>
          </cell>
          <cell r="FB1310">
            <v>0</v>
          </cell>
          <cell r="FC1310">
            <v>0</v>
          </cell>
          <cell r="FD1310">
            <v>0</v>
          </cell>
          <cell r="FE1310">
            <v>0</v>
          </cell>
          <cell r="FF1310">
            <v>0</v>
          </cell>
          <cell r="FG1310">
            <v>0</v>
          </cell>
          <cell r="FH1310">
            <v>0</v>
          </cell>
          <cell r="FI1310">
            <v>0</v>
          </cell>
          <cell r="FJ1310">
            <v>0</v>
          </cell>
          <cell r="FK1310">
            <v>0</v>
          </cell>
          <cell r="FL1310">
            <v>0</v>
          </cell>
          <cell r="FM1310">
            <v>0</v>
          </cell>
          <cell r="FN1310">
            <v>0</v>
          </cell>
          <cell r="FO1310">
            <v>0</v>
          </cell>
          <cell r="FP1310">
            <v>0</v>
          </cell>
          <cell r="FQ1310">
            <v>0</v>
          </cell>
          <cell r="FR1310">
            <v>0</v>
          </cell>
          <cell r="FS1310">
            <v>0</v>
          </cell>
          <cell r="FT1310">
            <v>0</v>
          </cell>
          <cell r="FU1310">
            <v>0</v>
          </cell>
          <cell r="FV1310">
            <v>0</v>
          </cell>
          <cell r="FW1310">
            <v>0</v>
          </cell>
          <cell r="FX1310">
            <v>0</v>
          </cell>
          <cell r="FY1310">
            <v>0</v>
          </cell>
          <cell r="FZ1310">
            <v>0</v>
          </cell>
          <cell r="GA1310">
            <v>0</v>
          </cell>
          <cell r="GB1310">
            <v>0</v>
          </cell>
          <cell r="GC1310">
            <v>0</v>
          </cell>
          <cell r="GD1310">
            <v>0</v>
          </cell>
          <cell r="GE1310">
            <v>0</v>
          </cell>
          <cell r="GF1310">
            <v>0</v>
          </cell>
          <cell r="GG1310">
            <v>0</v>
          </cell>
          <cell r="GH1310">
            <v>0</v>
          </cell>
          <cell r="GI1310">
            <v>0</v>
          </cell>
          <cell r="GJ1310">
            <v>0</v>
          </cell>
          <cell r="GK1310">
            <v>0</v>
          </cell>
          <cell r="GL1310">
            <v>0</v>
          </cell>
          <cell r="GM1310">
            <v>0</v>
          </cell>
          <cell r="GN1310">
            <v>0</v>
          </cell>
          <cell r="GO1310">
            <v>0</v>
          </cell>
          <cell r="GP1310">
            <v>0</v>
          </cell>
          <cell r="GQ1310">
            <v>0</v>
          </cell>
          <cell r="GR1310">
            <v>0</v>
          </cell>
          <cell r="GS1310">
            <v>0</v>
          </cell>
          <cell r="GT1310">
            <v>0</v>
          </cell>
          <cell r="GU1310">
            <v>0</v>
          </cell>
          <cell r="GV1310">
            <v>0</v>
          </cell>
          <cell r="GW1310">
            <v>0</v>
          </cell>
          <cell r="GX1310">
            <v>0</v>
          </cell>
          <cell r="GY1310">
            <v>0</v>
          </cell>
          <cell r="GZ1310">
            <v>0</v>
          </cell>
          <cell r="HA1310">
            <v>0</v>
          </cell>
          <cell r="HB1310">
            <v>0</v>
          </cell>
          <cell r="HC1310">
            <v>0</v>
          </cell>
          <cell r="HD1310">
            <v>0</v>
          </cell>
          <cell r="HE1310">
            <v>0</v>
          </cell>
          <cell r="HF1310">
            <v>0</v>
          </cell>
          <cell r="HG1310">
            <v>0</v>
          </cell>
          <cell r="HH1310">
            <v>0</v>
          </cell>
          <cell r="HI1310">
            <v>0</v>
          </cell>
          <cell r="HJ1310">
            <v>0</v>
          </cell>
          <cell r="HK1310">
            <v>0</v>
          </cell>
          <cell r="HL1310">
            <v>0</v>
          </cell>
          <cell r="HM1310">
            <v>0</v>
          </cell>
          <cell r="HN1310">
            <v>0</v>
          </cell>
          <cell r="HO1310">
            <v>0</v>
          </cell>
          <cell r="HP1310">
            <v>0</v>
          </cell>
          <cell r="HQ1310">
            <v>0</v>
          </cell>
          <cell r="HR1310">
            <v>0</v>
          </cell>
          <cell r="HS1310">
            <v>0</v>
          </cell>
          <cell r="HT1310">
            <v>0</v>
          </cell>
          <cell r="HU1310">
            <v>0</v>
          </cell>
          <cell r="HV1310">
            <v>0</v>
          </cell>
          <cell r="HW1310">
            <v>0</v>
          </cell>
          <cell r="HX1310">
            <v>0</v>
          </cell>
          <cell r="HY1310">
            <v>0</v>
          </cell>
          <cell r="HZ1310">
            <v>0</v>
          </cell>
          <cell r="IA1310">
            <v>0</v>
          </cell>
          <cell r="IB1310">
            <v>0</v>
          </cell>
          <cell r="IC1310">
            <v>0</v>
          </cell>
          <cell r="ID1310">
            <v>0</v>
          </cell>
          <cell r="IE1310">
            <v>0</v>
          </cell>
          <cell r="IF1310">
            <v>0</v>
          </cell>
          <cell r="IG1310">
            <v>0</v>
          </cell>
          <cell r="IH1310">
            <v>0</v>
          </cell>
          <cell r="II1310">
            <v>0</v>
          </cell>
          <cell r="IJ1310">
            <v>0</v>
          </cell>
          <cell r="IK1310">
            <v>0</v>
          </cell>
          <cell r="IL1310">
            <v>0</v>
          </cell>
          <cell r="IM1310">
            <v>0</v>
          </cell>
          <cell r="IN1310">
            <v>0</v>
          </cell>
          <cell r="IO1310">
            <v>0</v>
          </cell>
          <cell r="IP1310">
            <v>0</v>
          </cell>
          <cell r="IQ1310">
            <v>0</v>
          </cell>
          <cell r="IR1310">
            <v>0</v>
          </cell>
          <cell r="IS1310">
            <v>0</v>
          </cell>
          <cell r="IT1310">
            <v>0</v>
          </cell>
          <cell r="IU1310">
            <v>0</v>
          </cell>
          <cell r="IV1310">
            <v>0</v>
          </cell>
          <cell r="IW1310">
            <v>0</v>
          </cell>
          <cell r="IX1310">
            <v>0</v>
          </cell>
          <cell r="IY1310">
            <v>0</v>
          </cell>
          <cell r="IZ1310">
            <v>0</v>
          </cell>
          <cell r="JA1310">
            <v>0</v>
          </cell>
          <cell r="JB1310">
            <v>0</v>
          </cell>
          <cell r="JC1310">
            <v>0</v>
          </cell>
          <cell r="JD1310">
            <v>0</v>
          </cell>
          <cell r="JE1310">
            <v>0</v>
          </cell>
        </row>
        <row r="1311">
          <cell r="F1311">
            <v>0</v>
          </cell>
          <cell r="G1311">
            <v>14.365095809916966</v>
          </cell>
          <cell r="H1311">
            <v>-87.750443679979071</v>
          </cell>
          <cell r="I1311">
            <v>-36.335371379973367</v>
          </cell>
          <cell r="J1311">
            <v>-18.270266029983759</v>
          </cell>
          <cell r="K1311">
            <v>0</v>
          </cell>
          <cell r="L1311">
            <v>4.374213739996776</v>
          </cell>
          <cell r="M1311">
            <v>0</v>
          </cell>
          <cell r="N1311">
            <v>-37.887396580073982</v>
          </cell>
          <cell r="O1311">
            <v>-27.210487639764324</v>
          </cell>
          <cell r="P1311">
            <v>21.433185579953715</v>
          </cell>
          <cell r="Q1311">
            <v>-192.17003832990304</v>
          </cell>
          <cell r="R1311">
            <v>-1107.9655725620687</v>
          </cell>
          <cell r="S1311">
            <v>-212.83158421004191</v>
          </cell>
          <cell r="T1311">
            <v>-86.40531752014067</v>
          </cell>
          <cell r="U1311">
            <v>-391.84749200020451</v>
          </cell>
          <cell r="V1311">
            <v>-180.06237055989914</v>
          </cell>
          <cell r="W1311">
            <v>-71.248516359832138</v>
          </cell>
          <cell r="X1311">
            <v>-12.884544090018608</v>
          </cell>
          <cell r="Y1311">
            <v>0.22715052007697523</v>
          </cell>
          <cell r="Z1311">
            <v>0</v>
          </cell>
          <cell r="AA1311">
            <v>-33.118729149922729</v>
          </cell>
          <cell r="AB1311">
            <v>-143.24518755008467</v>
          </cell>
          <cell r="AC1311">
            <v>0</v>
          </cell>
          <cell r="AD1311">
            <v>23.451018359861337</v>
          </cell>
          <cell r="AE1311">
            <v>-810.0238708499819</v>
          </cell>
          <cell r="AF1311">
            <v>-132.82892153016292</v>
          </cell>
          <cell r="AG1311">
            <v>1.9907020032405853E-8</v>
          </cell>
          <cell r="AH1311">
            <v>-160.00808560999576</v>
          </cell>
          <cell r="AI1311">
            <v>-223.92567996017169</v>
          </cell>
          <cell r="AJ1311">
            <v>101.81700357992668</v>
          </cell>
          <cell r="AK1311">
            <v>-164.35642252012622</v>
          </cell>
          <cell r="AL1311">
            <v>-2.4549270499264821</v>
          </cell>
          <cell r="AM1311">
            <v>0</v>
          </cell>
          <cell r="AN1311">
            <v>-175.0177940200083</v>
          </cell>
          <cell r="AO1311">
            <v>-83.953118120087311</v>
          </cell>
          <cell r="AP1311">
            <v>-28.954461070010439</v>
          </cell>
          <cell r="AQ1311">
            <v>59.658535429858603</v>
          </cell>
          <cell r="AR1311">
            <v>-778.81744213961065</v>
          </cell>
          <cell r="AS1311">
            <v>100.98860897042323</v>
          </cell>
          <cell r="AT1311">
            <v>-174.27390088012908</v>
          </cell>
          <cell r="AU1311">
            <v>-227.90594803995918</v>
          </cell>
          <cell r="AV1311">
            <v>-156.72938173019793</v>
          </cell>
          <cell r="AW1311">
            <v>-38.134336790186353</v>
          </cell>
          <cell r="AX1311">
            <v>-145.8552023100201</v>
          </cell>
          <cell r="AY1311">
            <v>-16.496081379940733</v>
          </cell>
          <cell r="AZ1311">
            <v>-19.999999970081262</v>
          </cell>
          <cell r="BA1311">
            <v>-97.539890579937492</v>
          </cell>
          <cell r="BB1311">
            <v>-24.146411979920231</v>
          </cell>
          <cell r="BC1311">
            <v>31.884212589939125</v>
          </cell>
          <cell r="BD1311">
            <v>-10.609110039891675</v>
          </cell>
          <cell r="BE1311">
            <v>669.33310378994793</v>
          </cell>
          <cell r="BF1311">
            <v>-148.8755665095523</v>
          </cell>
          <cell r="BG1311">
            <v>66.551521800109185</v>
          </cell>
          <cell r="BH1311">
            <v>75.922356170136482</v>
          </cell>
          <cell r="BI1311">
            <v>344.41381850990001</v>
          </cell>
          <cell r="BJ1311">
            <v>-161.65324327989947</v>
          </cell>
          <cell r="BK1311">
            <v>133.9069026701618</v>
          </cell>
          <cell r="BL1311">
            <v>55.767620629980229</v>
          </cell>
          <cell r="BM1311">
            <v>-18.001641190028749</v>
          </cell>
          <cell r="BN1311">
            <v>60.10525230987696</v>
          </cell>
          <cell r="BO1311">
            <v>168.97201985016</v>
          </cell>
          <cell r="BP1311">
            <v>-64.453208380029537</v>
          </cell>
          <cell r="BQ1311">
            <v>156.67727121000644</v>
          </cell>
          <cell r="BR1311">
            <v>-834.84509390033782</v>
          </cell>
          <cell r="BS1311">
            <v>27.414887870079838</v>
          </cell>
          <cell r="BT1311">
            <v>11.768728370021563</v>
          </cell>
          <cell r="BU1311">
            <v>-227.17768156004604</v>
          </cell>
          <cell r="BV1311">
            <v>-508.04733983997721</v>
          </cell>
          <cell r="BW1311">
            <v>-40.01281620003283</v>
          </cell>
          <cell r="BX1311">
            <v>1.4852369299624115</v>
          </cell>
          <cell r="BY1311">
            <v>-45.774574469891377</v>
          </cell>
          <cell r="BZ1311">
            <v>-1.9848812371492386E-8</v>
          </cell>
          <cell r="CA1311">
            <v>1.4076086299610324</v>
          </cell>
          <cell r="CB1311">
            <v>-37.723693679901771</v>
          </cell>
          <cell r="CC1311">
            <v>-19.972010919940658</v>
          </cell>
          <cell r="CD1311">
            <v>1.7865609900327399</v>
          </cell>
          <cell r="CE1311">
            <v>-1387.8517681304365</v>
          </cell>
          <cell r="CF1311">
            <v>-466.83140818995889</v>
          </cell>
          <cell r="CG1311">
            <v>488.84109318011906</v>
          </cell>
          <cell r="CH1311">
            <v>-85.041495399898849</v>
          </cell>
          <cell r="CI1311">
            <v>-173.23930217989255</v>
          </cell>
          <cell r="CJ1311">
            <v>-595.15766127989627</v>
          </cell>
          <cell r="CK1311">
            <v>-297.42277516983449</v>
          </cell>
          <cell r="CL1311">
            <v>847.15544321003836</v>
          </cell>
          <cell r="CM1311">
            <v>57.770022180164233</v>
          </cell>
          <cell r="CN1311">
            <v>-0.20000000001164153</v>
          </cell>
          <cell r="CO1311">
            <v>-324.37484563025646</v>
          </cell>
          <cell r="CP1311">
            <v>-479.41018630994949</v>
          </cell>
          <cell r="CQ1311">
            <v>-359.94065254018642</v>
          </cell>
          <cell r="CR1311">
            <v>1888.225031199865</v>
          </cell>
          <cell r="CS1311">
            <v>396.23500933987089</v>
          </cell>
          <cell r="CT1311">
            <v>-116.03569915995467</v>
          </cell>
          <cell r="CU1311">
            <v>133.94353552011307</v>
          </cell>
          <cell r="CV1311">
            <v>302.9632627699757</v>
          </cell>
          <cell r="CW1311">
            <v>171.12987372989301</v>
          </cell>
          <cell r="CX1311">
            <v>-279.95114624989219</v>
          </cell>
          <cell r="CY1311">
            <v>-85.632462319917977</v>
          </cell>
          <cell r="CZ1311">
            <v>499.62860549998004</v>
          </cell>
          <cell r="DA1311">
            <v>304.64502275997074</v>
          </cell>
          <cell r="DB1311">
            <v>46.875302389846183</v>
          </cell>
          <cell r="DC1311">
            <v>-96.196189390146174</v>
          </cell>
          <cell r="DD1311">
            <v>610.61991631006822</v>
          </cell>
          <cell r="DE1311">
            <v>-3065.4974574996158</v>
          </cell>
          <cell r="DF1311">
            <v>1369.3619703100994</v>
          </cell>
          <cell r="DG1311">
            <v>430.6186365900212</v>
          </cell>
          <cell r="DH1311">
            <v>-1995.6285016303882</v>
          </cell>
          <cell r="DI1311">
            <v>-758.1530527099967</v>
          </cell>
          <cell r="DJ1311">
            <v>-1632.8457417699392</v>
          </cell>
          <cell r="DK1311">
            <v>355.15934184007347</v>
          </cell>
          <cell r="DL1311">
            <v>138.50242162001086</v>
          </cell>
          <cell r="DM1311">
            <v>-831.07654308981728</v>
          </cell>
          <cell r="DN1311">
            <v>525.91191905009327</v>
          </cell>
          <cell r="DO1311">
            <v>-1762.3499674000777</v>
          </cell>
          <cell r="DP1311">
            <v>-1270.3762692000018</v>
          </cell>
          <cell r="DQ1311">
            <v>2365.3783288901905</v>
          </cell>
          <cell r="DR1311">
            <v>-2317.8987809214741</v>
          </cell>
          <cell r="DS1311">
            <v>1056.0117625900311</v>
          </cell>
          <cell r="DT1311">
            <v>-107.77331519982545</v>
          </cell>
          <cell r="DU1311">
            <v>-1164.2220784102101</v>
          </cell>
          <cell r="DV1311">
            <v>-2735.6358646897133</v>
          </cell>
          <cell r="DW1311">
            <v>-627.03384752006968</v>
          </cell>
          <cell r="DX1311">
            <v>-566.39678575028665</v>
          </cell>
          <cell r="DY1311">
            <v>-628.65187174989842</v>
          </cell>
          <cell r="DZ1311">
            <v>716.9706498500309</v>
          </cell>
          <cell r="EA1311">
            <v>-430.38828968006419</v>
          </cell>
          <cell r="EB1311">
            <v>-585.68773701007012</v>
          </cell>
          <cell r="EC1311">
            <v>1116.2027433799813</v>
          </cell>
          <cell r="ED1311">
            <v>1638.7058532700175</v>
          </cell>
          <cell r="EE1311">
            <v>5644.5002608792856</v>
          </cell>
          <cell r="EF1311">
            <v>14.878998749889433</v>
          </cell>
          <cell r="EG1311">
            <v>-226.05961937009124</v>
          </cell>
          <cell r="EH1311">
            <v>104.06559437001124</v>
          </cell>
          <cell r="EI1311">
            <v>-1320.7940106800525</v>
          </cell>
          <cell r="EJ1311">
            <v>-510.83064607996494</v>
          </cell>
          <cell r="EK1311">
            <v>1087.0235127100023</v>
          </cell>
          <cell r="EL1311">
            <v>-219.39224386995193</v>
          </cell>
          <cell r="EM1311">
            <v>556.33603373006918</v>
          </cell>
          <cell r="EN1311">
            <v>-15.500069660018198</v>
          </cell>
          <cell r="EO1311">
            <v>5663.0250824799296</v>
          </cell>
          <cell r="EP1311">
            <v>-388.24956775992177</v>
          </cell>
          <cell r="EQ1311">
            <v>899.99719625990838</v>
          </cell>
          <cell r="ER1311">
            <v>-20124.984754668549</v>
          </cell>
          <cell r="ES1311">
            <v>-223.261602090206</v>
          </cell>
          <cell r="ET1311">
            <v>-146.05024926998885</v>
          </cell>
          <cell r="EU1311">
            <v>-2507.9423278600443</v>
          </cell>
          <cell r="EV1311">
            <v>-1085.937985919998</v>
          </cell>
          <cell r="EW1311">
            <v>-553.36344247002853</v>
          </cell>
          <cell r="EX1311">
            <v>-659.58119795005769</v>
          </cell>
          <cell r="EY1311">
            <v>-497.67708535003476</v>
          </cell>
          <cell r="EZ1311">
            <v>913.26167720992817</v>
          </cell>
          <cell r="FA1311">
            <v>-1782.3277771100402</v>
          </cell>
          <cell r="FB1311">
            <v>-3767.64025191986</v>
          </cell>
          <cell r="FC1311">
            <v>-2250.2891474500066</v>
          </cell>
          <cell r="FD1311">
            <v>-7564.1753644898999</v>
          </cell>
          <cell r="FE1311">
            <v>-13944.510701800697</v>
          </cell>
          <cell r="FF1311">
            <v>-2459.405901459977</v>
          </cell>
          <cell r="FG1311">
            <v>-1577.7800016398542</v>
          </cell>
          <cell r="FH1311">
            <v>-3109.8021677499637</v>
          </cell>
          <cell r="FI1311">
            <v>-1493.0296009200392</v>
          </cell>
          <cell r="FJ1311">
            <v>-2303.7106688199565</v>
          </cell>
          <cell r="FK1311">
            <v>193.56884054996772</v>
          </cell>
          <cell r="FL1311">
            <v>394.92272685997887</v>
          </cell>
          <cell r="FM1311">
            <v>549.82307538005989</v>
          </cell>
          <cell r="FN1311">
            <v>-600.18163728999207</v>
          </cell>
          <cell r="FO1311">
            <v>-316.34219243010739</v>
          </cell>
          <cell r="FP1311">
            <v>-3374.1727350100991</v>
          </cell>
          <cell r="FQ1311">
            <v>151.59956072998466</v>
          </cell>
          <cell r="FR1311">
            <v>-18570.398704231717</v>
          </cell>
          <cell r="FS1311">
            <v>2024.5026531100739</v>
          </cell>
          <cell r="FT1311">
            <v>-2891.5516236201511</v>
          </cell>
          <cell r="FU1311">
            <v>-3494.7537232600152</v>
          </cell>
          <cell r="FV1311">
            <v>-2355.2521742099198</v>
          </cell>
          <cell r="FW1311">
            <v>55.539150800148491</v>
          </cell>
          <cell r="FX1311">
            <v>-987.02911913016578</v>
          </cell>
          <cell r="FY1311">
            <v>-234.78466840006877</v>
          </cell>
          <cell r="FZ1311">
            <v>-1046.0433378299931</v>
          </cell>
          <cell r="GA1311">
            <v>34.160999610088766</v>
          </cell>
          <cell r="GB1311">
            <v>-3353.0361031101784</v>
          </cell>
          <cell r="GC1311">
            <v>-623.21516953001264</v>
          </cell>
          <cell r="GD1311">
            <v>-5698.9355886599515</v>
          </cell>
          <cell r="GE1311">
            <v>-3276.4240290010348</v>
          </cell>
          <cell r="GF1311">
            <v>-2126.7220998199191</v>
          </cell>
          <cell r="GG1311">
            <v>-418.87584633007646</v>
          </cell>
          <cell r="GH1311">
            <v>312.54363346996251</v>
          </cell>
          <cell r="GI1311">
            <v>-1560.1638954799855</v>
          </cell>
          <cell r="GJ1311">
            <v>-938.92219830991235</v>
          </cell>
          <cell r="GK1311">
            <v>-1001.4028261100175</v>
          </cell>
          <cell r="GL1311">
            <v>12.189473149948753</v>
          </cell>
          <cell r="GM1311">
            <v>-1015.2082320399932</v>
          </cell>
          <cell r="GN1311">
            <v>719.23964542994509</v>
          </cell>
          <cell r="GO1311">
            <v>-3166.2504195399815</v>
          </cell>
          <cell r="GP1311">
            <v>345.80114667007001</v>
          </cell>
          <cell r="GQ1311">
            <v>5561.3475899099722</v>
          </cell>
          <cell r="GR1311">
            <v>6990.5093103898689</v>
          </cell>
          <cell r="GS1311">
            <v>-13.813239369890653</v>
          </cell>
          <cell r="GT1311">
            <v>107.58845994004514</v>
          </cell>
          <cell r="GU1311">
            <v>-2171.604036090197</v>
          </cell>
          <cell r="GV1311">
            <v>-200.52838028996484</v>
          </cell>
          <cell r="GW1311">
            <v>-786.75826452992624</v>
          </cell>
          <cell r="GX1311">
            <v>330.63099144992884</v>
          </cell>
          <cell r="GY1311">
            <v>244.2333951498731</v>
          </cell>
          <cell r="GZ1311">
            <v>895.01020242006052</v>
          </cell>
          <cell r="HA1311">
            <v>-1125.695771349885</v>
          </cell>
          <cell r="HB1311">
            <v>-196.92870422988199</v>
          </cell>
          <cell r="HC1311">
            <v>4408.3898633599747</v>
          </cell>
          <cell r="HD1311">
            <v>5499.9847939300234</v>
          </cell>
          <cell r="HE1311">
            <v>1435.9384182095528</v>
          </cell>
          <cell r="HF1311">
            <v>3488.1561981700361</v>
          </cell>
          <cell r="HG1311">
            <v>-2251.7340708000702</v>
          </cell>
          <cell r="HH1311">
            <v>-1055.7268612601329</v>
          </cell>
          <cell r="HI1311">
            <v>-175.14592613012064</v>
          </cell>
          <cell r="HJ1311">
            <v>392.61398384004133</v>
          </cell>
          <cell r="HK1311">
            <v>-1188.2652736899327</v>
          </cell>
          <cell r="HL1311">
            <v>786.00472124980297</v>
          </cell>
          <cell r="HM1311">
            <v>-1805.664322770026</v>
          </cell>
          <cell r="HN1311">
            <v>23.938483530015219</v>
          </cell>
          <cell r="HO1311">
            <v>-3885.2030118301045</v>
          </cell>
          <cell r="HP1311">
            <v>1393.5346299101366</v>
          </cell>
          <cell r="HQ1311">
            <v>5713.4298679899075</v>
          </cell>
          <cell r="HR1311">
            <v>5760.8434974225238</v>
          </cell>
          <cell r="HS1311">
            <v>4980.2233960200101</v>
          </cell>
          <cell r="HT1311">
            <v>1142.7309917599196</v>
          </cell>
          <cell r="HU1311">
            <v>326.34633083001245</v>
          </cell>
          <cell r="HV1311">
            <v>-2258.6687301399652</v>
          </cell>
          <cell r="HW1311">
            <v>-644.68755090993363</v>
          </cell>
          <cell r="HX1311">
            <v>102.33247304998804</v>
          </cell>
          <cell r="HY1311">
            <v>-49.267695199872833</v>
          </cell>
          <cell r="HZ1311">
            <v>786.66457661997993</v>
          </cell>
          <cell r="IA1311">
            <v>-257.13240140996641</v>
          </cell>
          <cell r="IB1311">
            <v>-280.93688259995542</v>
          </cell>
          <cell r="IC1311">
            <v>3165.3276058898773</v>
          </cell>
          <cell r="ID1311">
            <v>-1252.0886164898402</v>
          </cell>
          <cell r="IE1311">
            <v>-2847.8683878220618</v>
          </cell>
          <cell r="IF1311">
            <v>-1051.3122152599972</v>
          </cell>
          <cell r="IG1311">
            <v>824.4855467499583</v>
          </cell>
          <cell r="IH1311">
            <v>-2011.4061313198763</v>
          </cell>
          <cell r="II1311">
            <v>1265.5029758699238</v>
          </cell>
          <cell r="IJ1311">
            <v>-571.31565251015127</v>
          </cell>
          <cell r="IK1311">
            <v>654.84164831007365</v>
          </cell>
          <cell r="IL1311">
            <v>-355.60058579989709</v>
          </cell>
          <cell r="IM1311">
            <v>-79.800000040035229</v>
          </cell>
          <cell r="IN1311">
            <v>284.96935540990671</v>
          </cell>
          <cell r="IO1311">
            <v>-124.35608190007042</v>
          </cell>
          <cell r="IP1311">
            <v>882.31283677980537</v>
          </cell>
          <cell r="IQ1311">
            <v>-2566.1900841100141</v>
          </cell>
          <cell r="IR1311">
            <v>-7026.4887123294175</v>
          </cell>
          <cell r="IS1311">
            <v>-4240.9412733400241</v>
          </cell>
          <cell r="IT1311">
            <v>-1442.6412898200797</v>
          </cell>
          <cell r="IU1311">
            <v>-1046.2607324500568</v>
          </cell>
          <cell r="IV1311">
            <v>-1830.3732654500636</v>
          </cell>
          <cell r="IW1311">
            <v>820.63079853000818</v>
          </cell>
          <cell r="IX1311">
            <v>-1571.1145189700183</v>
          </cell>
          <cell r="IY1311">
            <v>271.63009008998051</v>
          </cell>
          <cell r="IZ1311">
            <v>-514.95433754997794</v>
          </cell>
          <cell r="JA1311">
            <v>-221.62526533001801</v>
          </cell>
          <cell r="JB1311">
            <v>-1232.8964878600091</v>
          </cell>
          <cell r="JC1311">
            <v>2702.8173562398879</v>
          </cell>
          <cell r="JD1311">
            <v>1279.2402135800803</v>
          </cell>
          <cell r="JE1311">
            <v>0</v>
          </cell>
        </row>
        <row r="1314">
          <cell r="D1314" t="str">
            <v>HY_.EX.COR._.SMW.Bend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  <cell r="BD1314">
            <v>0</v>
          </cell>
          <cell r="BE1314">
            <v>0</v>
          </cell>
          <cell r="BF1314">
            <v>0</v>
          </cell>
          <cell r="BG1314">
            <v>0</v>
          </cell>
          <cell r="BH1314">
            <v>0</v>
          </cell>
          <cell r="BI1314">
            <v>0</v>
          </cell>
          <cell r="BJ1314">
            <v>0</v>
          </cell>
          <cell r="BK1314">
            <v>0</v>
          </cell>
          <cell r="BL1314">
            <v>0</v>
          </cell>
          <cell r="BM1314">
            <v>0</v>
          </cell>
          <cell r="BN1314">
            <v>0</v>
          </cell>
          <cell r="BO1314">
            <v>0</v>
          </cell>
          <cell r="BP1314">
            <v>0</v>
          </cell>
          <cell r="BQ1314">
            <v>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0</v>
          </cell>
          <cell r="BW1314">
            <v>0</v>
          </cell>
          <cell r="BX1314">
            <v>0</v>
          </cell>
          <cell r="BY1314">
            <v>0</v>
          </cell>
          <cell r="BZ1314">
            <v>0</v>
          </cell>
          <cell r="CA1314">
            <v>0</v>
          </cell>
          <cell r="CB1314">
            <v>0</v>
          </cell>
          <cell r="CC1314">
            <v>0</v>
          </cell>
          <cell r="CD1314">
            <v>0</v>
          </cell>
          <cell r="CE1314">
            <v>0</v>
          </cell>
          <cell r="CF1314">
            <v>0</v>
          </cell>
          <cell r="CG1314">
            <v>0</v>
          </cell>
          <cell r="CH1314">
            <v>0</v>
          </cell>
          <cell r="CI1314">
            <v>0</v>
          </cell>
          <cell r="CJ1314">
            <v>0</v>
          </cell>
          <cell r="CK1314">
            <v>0</v>
          </cell>
          <cell r="CL1314">
            <v>0</v>
          </cell>
          <cell r="CM1314">
            <v>0</v>
          </cell>
          <cell r="CN1314">
            <v>0</v>
          </cell>
          <cell r="CO1314">
            <v>0</v>
          </cell>
          <cell r="CP1314">
            <v>0</v>
          </cell>
          <cell r="CQ1314">
            <v>0</v>
          </cell>
          <cell r="CR1314">
            <v>0</v>
          </cell>
          <cell r="CS1314">
            <v>0</v>
          </cell>
          <cell r="CT1314">
            <v>0</v>
          </cell>
          <cell r="CU1314">
            <v>0</v>
          </cell>
          <cell r="CV1314">
            <v>0</v>
          </cell>
          <cell r="CW1314">
            <v>0</v>
          </cell>
          <cell r="CX1314">
            <v>0</v>
          </cell>
          <cell r="CY1314">
            <v>0</v>
          </cell>
          <cell r="CZ1314">
            <v>0</v>
          </cell>
          <cell r="DA1314">
            <v>0</v>
          </cell>
          <cell r="DB1314">
            <v>0</v>
          </cell>
          <cell r="DC1314">
            <v>0</v>
          </cell>
          <cell r="DD1314">
            <v>0</v>
          </cell>
          <cell r="DE1314">
            <v>0</v>
          </cell>
          <cell r="DF1314">
            <v>0</v>
          </cell>
          <cell r="DG1314">
            <v>0</v>
          </cell>
          <cell r="DH1314">
            <v>0</v>
          </cell>
          <cell r="DI1314">
            <v>0</v>
          </cell>
          <cell r="DJ1314">
            <v>0</v>
          </cell>
          <cell r="DK1314">
            <v>0</v>
          </cell>
          <cell r="DL1314">
            <v>0</v>
          </cell>
          <cell r="DM1314">
            <v>0</v>
          </cell>
          <cell r="DN1314">
            <v>0</v>
          </cell>
          <cell r="DO1314">
            <v>0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DX1314">
            <v>0</v>
          </cell>
          <cell r="DY1314">
            <v>0</v>
          </cell>
          <cell r="DZ1314">
            <v>0</v>
          </cell>
          <cell r="EA1314">
            <v>0</v>
          </cell>
          <cell r="EB1314">
            <v>0</v>
          </cell>
          <cell r="EC1314">
            <v>0</v>
          </cell>
          <cell r="ED1314">
            <v>0</v>
          </cell>
          <cell r="EE1314">
            <v>0</v>
          </cell>
          <cell r="EF1314">
            <v>0</v>
          </cell>
          <cell r="EG1314">
            <v>0</v>
          </cell>
          <cell r="EH1314">
            <v>0</v>
          </cell>
          <cell r="EI1314">
            <v>0</v>
          </cell>
          <cell r="EJ1314">
            <v>0</v>
          </cell>
          <cell r="EK1314">
            <v>0</v>
          </cell>
          <cell r="EL1314">
            <v>0</v>
          </cell>
          <cell r="EM1314">
            <v>0</v>
          </cell>
          <cell r="EN1314">
            <v>0</v>
          </cell>
          <cell r="EO1314">
            <v>0</v>
          </cell>
          <cell r="EP1314">
            <v>0</v>
          </cell>
          <cell r="EQ1314">
            <v>0</v>
          </cell>
          <cell r="ER1314">
            <v>0</v>
          </cell>
          <cell r="ES1314">
            <v>0</v>
          </cell>
          <cell r="ET1314">
            <v>0</v>
          </cell>
          <cell r="EU1314">
            <v>0</v>
          </cell>
          <cell r="EV1314">
            <v>0</v>
          </cell>
          <cell r="EW1314">
            <v>0</v>
          </cell>
          <cell r="EX1314">
            <v>0</v>
          </cell>
          <cell r="EY1314">
            <v>0</v>
          </cell>
          <cell r="EZ1314">
            <v>0</v>
          </cell>
          <cell r="FA1314">
            <v>0</v>
          </cell>
          <cell r="FB1314">
            <v>0</v>
          </cell>
          <cell r="FC1314">
            <v>0</v>
          </cell>
          <cell r="FD1314">
            <v>0</v>
          </cell>
          <cell r="FE1314">
            <v>0</v>
          </cell>
          <cell r="FF1314">
            <v>0</v>
          </cell>
          <cell r="FG1314">
            <v>0</v>
          </cell>
          <cell r="FH1314">
            <v>0</v>
          </cell>
          <cell r="FI1314">
            <v>0</v>
          </cell>
          <cell r="FJ1314">
            <v>0</v>
          </cell>
          <cell r="FK1314">
            <v>0</v>
          </cell>
          <cell r="FL1314">
            <v>0</v>
          </cell>
          <cell r="FM1314">
            <v>0</v>
          </cell>
          <cell r="FN1314">
            <v>0</v>
          </cell>
          <cell r="FO1314">
            <v>0</v>
          </cell>
          <cell r="FP1314">
            <v>0</v>
          </cell>
          <cell r="FQ1314">
            <v>0</v>
          </cell>
          <cell r="FR1314">
            <v>0</v>
          </cell>
          <cell r="FS1314">
            <v>0</v>
          </cell>
          <cell r="FT1314">
            <v>0</v>
          </cell>
          <cell r="FU1314">
            <v>0</v>
          </cell>
          <cell r="FV1314">
            <v>0</v>
          </cell>
          <cell r="FW1314">
            <v>0</v>
          </cell>
          <cell r="FX1314">
            <v>0</v>
          </cell>
          <cell r="FY1314">
            <v>0</v>
          </cell>
          <cell r="FZ1314">
            <v>0</v>
          </cell>
          <cell r="GA1314">
            <v>0</v>
          </cell>
          <cell r="GB1314">
            <v>0</v>
          </cell>
          <cell r="GC1314">
            <v>0</v>
          </cell>
          <cell r="GD1314">
            <v>0</v>
          </cell>
          <cell r="GE1314">
            <v>0</v>
          </cell>
          <cell r="GF1314">
            <v>0</v>
          </cell>
          <cell r="GG1314">
            <v>0</v>
          </cell>
          <cell r="GH1314">
            <v>0</v>
          </cell>
          <cell r="GI1314">
            <v>0</v>
          </cell>
          <cell r="GJ1314">
            <v>0</v>
          </cell>
          <cell r="GK1314">
            <v>0</v>
          </cell>
          <cell r="GL1314">
            <v>0</v>
          </cell>
          <cell r="GM1314">
            <v>0</v>
          </cell>
          <cell r="GN1314">
            <v>0</v>
          </cell>
          <cell r="GO1314">
            <v>0</v>
          </cell>
          <cell r="GP1314">
            <v>0</v>
          </cell>
          <cell r="GQ1314">
            <v>0</v>
          </cell>
          <cell r="GR1314">
            <v>0</v>
          </cell>
          <cell r="GS1314">
            <v>0</v>
          </cell>
          <cell r="GT1314">
            <v>0</v>
          </cell>
          <cell r="GU1314">
            <v>0</v>
          </cell>
          <cell r="GV1314">
            <v>0</v>
          </cell>
          <cell r="GW1314">
            <v>0</v>
          </cell>
          <cell r="GX1314">
            <v>0</v>
          </cell>
          <cell r="GY1314">
            <v>0</v>
          </cell>
          <cell r="GZ1314">
            <v>0</v>
          </cell>
          <cell r="HA1314">
            <v>0</v>
          </cell>
          <cell r="HB1314">
            <v>0</v>
          </cell>
          <cell r="HC1314">
            <v>0</v>
          </cell>
          <cell r="HD1314">
            <v>0</v>
          </cell>
          <cell r="HE1314">
            <v>0</v>
          </cell>
          <cell r="HF1314">
            <v>0</v>
          </cell>
          <cell r="HG1314">
            <v>0</v>
          </cell>
          <cell r="HH1314">
            <v>0</v>
          </cell>
          <cell r="HI1314">
            <v>0</v>
          </cell>
          <cell r="HJ1314">
            <v>0</v>
          </cell>
          <cell r="HK1314">
            <v>0</v>
          </cell>
          <cell r="HL1314">
            <v>0</v>
          </cell>
          <cell r="HM1314">
            <v>0</v>
          </cell>
          <cell r="HN1314">
            <v>0</v>
          </cell>
          <cell r="HO1314">
            <v>0</v>
          </cell>
          <cell r="HP1314">
            <v>0</v>
          </cell>
          <cell r="HQ1314">
            <v>0</v>
          </cell>
          <cell r="HR1314">
            <v>0</v>
          </cell>
          <cell r="HS1314">
            <v>0</v>
          </cell>
          <cell r="HT1314">
            <v>0</v>
          </cell>
          <cell r="HU1314">
            <v>0</v>
          </cell>
          <cell r="HV1314">
            <v>0</v>
          </cell>
          <cell r="HW1314">
            <v>0</v>
          </cell>
          <cell r="HX1314">
            <v>0</v>
          </cell>
          <cell r="HY1314">
            <v>0</v>
          </cell>
          <cell r="HZ1314">
            <v>0</v>
          </cell>
          <cell r="IA1314">
            <v>0</v>
          </cell>
          <cell r="IB1314">
            <v>0</v>
          </cell>
          <cell r="IC1314">
            <v>0</v>
          </cell>
          <cell r="ID1314">
            <v>0</v>
          </cell>
          <cell r="IE1314">
            <v>0</v>
          </cell>
          <cell r="IF1314">
            <v>0</v>
          </cell>
          <cell r="IG1314">
            <v>0</v>
          </cell>
          <cell r="IH1314">
            <v>0</v>
          </cell>
          <cell r="II1314">
            <v>0</v>
          </cell>
          <cell r="IJ1314">
            <v>0</v>
          </cell>
          <cell r="IK1314">
            <v>0</v>
          </cell>
          <cell r="IL1314">
            <v>0</v>
          </cell>
          <cell r="IM1314">
            <v>0</v>
          </cell>
          <cell r="IN1314">
            <v>0</v>
          </cell>
          <cell r="IO1314">
            <v>0</v>
          </cell>
          <cell r="IP1314">
            <v>0</v>
          </cell>
          <cell r="IQ1314">
            <v>0</v>
          </cell>
          <cell r="IR1314">
            <v>0</v>
          </cell>
          <cell r="IS1314">
            <v>0</v>
          </cell>
          <cell r="IT1314">
            <v>0</v>
          </cell>
          <cell r="IU1314">
            <v>0</v>
          </cell>
          <cell r="IV1314">
            <v>0</v>
          </cell>
          <cell r="IW1314">
            <v>0</v>
          </cell>
          <cell r="IX1314">
            <v>0</v>
          </cell>
          <cell r="IY1314">
            <v>0</v>
          </cell>
          <cell r="IZ1314">
            <v>0</v>
          </cell>
          <cell r="JA1314">
            <v>0</v>
          </cell>
          <cell r="JB1314">
            <v>0</v>
          </cell>
          <cell r="JC1314">
            <v>0</v>
          </cell>
          <cell r="JD1314">
            <v>0</v>
          </cell>
          <cell r="JE1314">
            <v>0</v>
          </cell>
        </row>
        <row r="1315">
          <cell r="D1315" t="str">
            <v>HY_.EX.MTA._.SME.Bigfork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  <cell r="BD1315">
            <v>0</v>
          </cell>
          <cell r="BE1315">
            <v>0</v>
          </cell>
          <cell r="BF1315">
            <v>0</v>
          </cell>
          <cell r="BG1315">
            <v>0</v>
          </cell>
          <cell r="BH1315">
            <v>0</v>
          </cell>
          <cell r="BI1315">
            <v>0</v>
          </cell>
          <cell r="BJ1315">
            <v>0</v>
          </cell>
          <cell r="BK1315">
            <v>0</v>
          </cell>
          <cell r="BL1315">
            <v>0</v>
          </cell>
          <cell r="BM1315">
            <v>0</v>
          </cell>
          <cell r="BN1315">
            <v>0</v>
          </cell>
          <cell r="BO1315">
            <v>0</v>
          </cell>
          <cell r="BP1315">
            <v>0</v>
          </cell>
          <cell r="BQ1315">
            <v>0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0</v>
          </cell>
          <cell r="BW1315">
            <v>0</v>
          </cell>
          <cell r="BX1315">
            <v>0</v>
          </cell>
          <cell r="BY1315">
            <v>0</v>
          </cell>
          <cell r="BZ1315">
            <v>0</v>
          </cell>
          <cell r="CA1315">
            <v>0</v>
          </cell>
          <cell r="CB1315">
            <v>0</v>
          </cell>
          <cell r="CC1315">
            <v>0</v>
          </cell>
          <cell r="CD1315">
            <v>0</v>
          </cell>
          <cell r="CE1315">
            <v>0</v>
          </cell>
          <cell r="CF1315">
            <v>0</v>
          </cell>
          <cell r="CG1315">
            <v>0</v>
          </cell>
          <cell r="CH1315">
            <v>0</v>
          </cell>
          <cell r="CI1315">
            <v>0</v>
          </cell>
          <cell r="CJ1315">
            <v>0</v>
          </cell>
          <cell r="CK1315">
            <v>0</v>
          </cell>
          <cell r="CL1315">
            <v>0</v>
          </cell>
          <cell r="CM1315">
            <v>0</v>
          </cell>
          <cell r="CN1315">
            <v>0</v>
          </cell>
          <cell r="CO1315">
            <v>0</v>
          </cell>
          <cell r="CP1315">
            <v>0</v>
          </cell>
          <cell r="CQ1315">
            <v>0</v>
          </cell>
          <cell r="CR1315">
            <v>0</v>
          </cell>
          <cell r="CS1315">
            <v>0</v>
          </cell>
          <cell r="CT1315">
            <v>0</v>
          </cell>
          <cell r="CU1315">
            <v>0</v>
          </cell>
          <cell r="CV1315">
            <v>0</v>
          </cell>
          <cell r="CW1315">
            <v>0</v>
          </cell>
          <cell r="CX1315">
            <v>0</v>
          </cell>
          <cell r="CY1315">
            <v>0</v>
          </cell>
          <cell r="CZ1315">
            <v>0</v>
          </cell>
          <cell r="DA1315">
            <v>0</v>
          </cell>
          <cell r="DB1315">
            <v>0</v>
          </cell>
          <cell r="DC1315">
            <v>0</v>
          </cell>
          <cell r="DD1315">
            <v>0</v>
          </cell>
          <cell r="DE1315">
            <v>0</v>
          </cell>
          <cell r="DF1315">
            <v>0</v>
          </cell>
          <cell r="DG1315">
            <v>0</v>
          </cell>
          <cell r="DH1315">
            <v>0</v>
          </cell>
          <cell r="DI1315">
            <v>0</v>
          </cell>
          <cell r="DJ1315">
            <v>0</v>
          </cell>
          <cell r="DK1315">
            <v>0</v>
          </cell>
          <cell r="DL1315">
            <v>0</v>
          </cell>
          <cell r="DM1315">
            <v>0</v>
          </cell>
          <cell r="DN1315">
            <v>0</v>
          </cell>
          <cell r="DO1315">
            <v>0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DX1315">
            <v>0</v>
          </cell>
          <cell r="DY1315">
            <v>0</v>
          </cell>
          <cell r="DZ1315">
            <v>0</v>
          </cell>
          <cell r="EA1315">
            <v>0</v>
          </cell>
          <cell r="EB1315">
            <v>0</v>
          </cell>
          <cell r="EC1315">
            <v>0</v>
          </cell>
          <cell r="ED1315">
            <v>0</v>
          </cell>
          <cell r="EE1315">
            <v>0</v>
          </cell>
          <cell r="EF1315">
            <v>0</v>
          </cell>
          <cell r="EG1315">
            <v>0</v>
          </cell>
          <cell r="EH1315">
            <v>0</v>
          </cell>
          <cell r="EI1315">
            <v>0</v>
          </cell>
          <cell r="EJ1315">
            <v>0</v>
          </cell>
          <cell r="EK1315">
            <v>0</v>
          </cell>
          <cell r="EL1315">
            <v>0</v>
          </cell>
          <cell r="EM1315">
            <v>0</v>
          </cell>
          <cell r="EN1315">
            <v>0</v>
          </cell>
          <cell r="EO1315">
            <v>0</v>
          </cell>
          <cell r="EP1315">
            <v>0</v>
          </cell>
          <cell r="EQ1315">
            <v>0</v>
          </cell>
          <cell r="ER1315">
            <v>0</v>
          </cell>
          <cell r="ES1315">
            <v>0</v>
          </cell>
          <cell r="ET1315">
            <v>0</v>
          </cell>
          <cell r="EU1315">
            <v>0</v>
          </cell>
          <cell r="EV1315">
            <v>0</v>
          </cell>
          <cell r="EW1315">
            <v>0</v>
          </cell>
          <cell r="EX1315">
            <v>0</v>
          </cell>
          <cell r="EY1315">
            <v>0</v>
          </cell>
          <cell r="EZ1315">
            <v>0</v>
          </cell>
          <cell r="FA1315">
            <v>0</v>
          </cell>
          <cell r="FB1315">
            <v>0</v>
          </cell>
          <cell r="FC1315">
            <v>0</v>
          </cell>
          <cell r="FD1315">
            <v>0</v>
          </cell>
          <cell r="FE1315">
            <v>0</v>
          </cell>
          <cell r="FF1315">
            <v>0</v>
          </cell>
          <cell r="FG1315">
            <v>0</v>
          </cell>
          <cell r="FH1315">
            <v>0</v>
          </cell>
          <cell r="FI1315">
            <v>0</v>
          </cell>
          <cell r="FJ1315">
            <v>0</v>
          </cell>
          <cell r="FK1315">
            <v>0</v>
          </cell>
          <cell r="FL1315">
            <v>0</v>
          </cell>
          <cell r="FM1315">
            <v>0</v>
          </cell>
          <cell r="FN1315">
            <v>0</v>
          </cell>
          <cell r="FO1315">
            <v>0</v>
          </cell>
          <cell r="FP1315">
            <v>0</v>
          </cell>
          <cell r="FQ1315">
            <v>0</v>
          </cell>
          <cell r="FR1315">
            <v>0</v>
          </cell>
          <cell r="FS1315">
            <v>0</v>
          </cell>
          <cell r="FT1315">
            <v>0</v>
          </cell>
          <cell r="FU1315">
            <v>0</v>
          </cell>
          <cell r="FV1315">
            <v>0</v>
          </cell>
          <cell r="FW1315">
            <v>0</v>
          </cell>
          <cell r="FX1315">
            <v>0</v>
          </cell>
          <cell r="FY1315">
            <v>0</v>
          </cell>
          <cell r="FZ1315">
            <v>0</v>
          </cell>
          <cell r="GA1315">
            <v>0</v>
          </cell>
          <cell r="GB1315">
            <v>0</v>
          </cell>
          <cell r="GC1315">
            <v>0</v>
          </cell>
          <cell r="GD1315">
            <v>0</v>
          </cell>
          <cell r="GE1315">
            <v>0</v>
          </cell>
          <cell r="GF1315">
            <v>0</v>
          </cell>
          <cell r="GG1315">
            <v>0</v>
          </cell>
          <cell r="GH1315">
            <v>0</v>
          </cell>
          <cell r="GI1315">
            <v>0</v>
          </cell>
          <cell r="GJ1315">
            <v>0</v>
          </cell>
          <cell r="GK1315">
            <v>0</v>
          </cell>
          <cell r="GL1315">
            <v>0</v>
          </cell>
          <cell r="GM1315">
            <v>0</v>
          </cell>
          <cell r="GN1315">
            <v>0</v>
          </cell>
          <cell r="GO1315">
            <v>0</v>
          </cell>
          <cell r="GP1315">
            <v>0</v>
          </cell>
          <cell r="GQ1315">
            <v>0</v>
          </cell>
          <cell r="GR1315">
            <v>0</v>
          </cell>
          <cell r="GS1315">
            <v>0</v>
          </cell>
          <cell r="GT1315">
            <v>0</v>
          </cell>
          <cell r="GU1315">
            <v>0</v>
          </cell>
          <cell r="GV1315">
            <v>0</v>
          </cell>
          <cell r="GW1315">
            <v>0</v>
          </cell>
          <cell r="GX1315">
            <v>0</v>
          </cell>
          <cell r="GY1315">
            <v>0</v>
          </cell>
          <cell r="GZ1315">
            <v>0</v>
          </cell>
          <cell r="HA1315">
            <v>0</v>
          </cell>
          <cell r="HB1315">
            <v>0</v>
          </cell>
          <cell r="HC1315">
            <v>0</v>
          </cell>
          <cell r="HD1315">
            <v>0</v>
          </cell>
          <cell r="HE1315">
            <v>0</v>
          </cell>
          <cell r="HF1315">
            <v>0</v>
          </cell>
          <cell r="HG1315">
            <v>0</v>
          </cell>
          <cell r="HH1315">
            <v>0</v>
          </cell>
          <cell r="HI1315">
            <v>0</v>
          </cell>
          <cell r="HJ1315">
            <v>0</v>
          </cell>
          <cell r="HK1315">
            <v>0</v>
          </cell>
          <cell r="HL1315">
            <v>0</v>
          </cell>
          <cell r="HM1315">
            <v>0</v>
          </cell>
          <cell r="HN1315">
            <v>0</v>
          </cell>
          <cell r="HO1315">
            <v>0</v>
          </cell>
          <cell r="HP1315">
            <v>0</v>
          </cell>
          <cell r="HQ1315">
            <v>0</v>
          </cell>
          <cell r="HR1315">
            <v>0</v>
          </cell>
          <cell r="HS1315">
            <v>0</v>
          </cell>
          <cell r="HT1315">
            <v>0</v>
          </cell>
          <cell r="HU1315">
            <v>0</v>
          </cell>
          <cell r="HV1315">
            <v>0</v>
          </cell>
          <cell r="HW1315">
            <v>0</v>
          </cell>
          <cell r="HX1315">
            <v>0</v>
          </cell>
          <cell r="HY1315">
            <v>0</v>
          </cell>
          <cell r="HZ1315">
            <v>0</v>
          </cell>
          <cell r="IA1315">
            <v>0</v>
          </cell>
          <cell r="IB1315">
            <v>0</v>
          </cell>
          <cell r="IC1315">
            <v>0</v>
          </cell>
          <cell r="ID1315">
            <v>0</v>
          </cell>
          <cell r="IE1315">
            <v>0</v>
          </cell>
          <cell r="IF1315">
            <v>0</v>
          </cell>
          <cell r="IG1315">
            <v>0</v>
          </cell>
          <cell r="IH1315">
            <v>0</v>
          </cell>
          <cell r="II1315">
            <v>0</v>
          </cell>
          <cell r="IJ1315">
            <v>0</v>
          </cell>
          <cell r="IK1315">
            <v>0</v>
          </cell>
          <cell r="IL1315">
            <v>0</v>
          </cell>
          <cell r="IM1315">
            <v>0</v>
          </cell>
          <cell r="IN1315">
            <v>0</v>
          </cell>
          <cell r="IO1315">
            <v>0</v>
          </cell>
          <cell r="IP1315">
            <v>0</v>
          </cell>
          <cell r="IQ1315">
            <v>0</v>
          </cell>
          <cell r="IR1315">
            <v>0</v>
          </cell>
          <cell r="IS1315">
            <v>0</v>
          </cell>
          <cell r="IT1315">
            <v>0</v>
          </cell>
          <cell r="IU1315">
            <v>0</v>
          </cell>
          <cell r="IV1315">
            <v>0</v>
          </cell>
          <cell r="IW1315">
            <v>0</v>
          </cell>
          <cell r="IX1315">
            <v>0</v>
          </cell>
          <cell r="IY1315">
            <v>0</v>
          </cell>
          <cell r="IZ1315">
            <v>0</v>
          </cell>
          <cell r="JA1315">
            <v>0</v>
          </cell>
          <cell r="JB1315">
            <v>0</v>
          </cell>
          <cell r="JC1315">
            <v>0</v>
          </cell>
          <cell r="JD1315">
            <v>0</v>
          </cell>
          <cell r="JE1315">
            <v>0</v>
          </cell>
        </row>
        <row r="1316">
          <cell r="D1316" t="str">
            <v>HY_.EX.PNC._.LEW.Merwin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  <cell r="BD1316">
            <v>0</v>
          </cell>
          <cell r="BE1316">
            <v>0</v>
          </cell>
          <cell r="BF1316">
            <v>0</v>
          </cell>
          <cell r="BG1316">
            <v>0</v>
          </cell>
          <cell r="BH1316">
            <v>0</v>
          </cell>
          <cell r="BI1316">
            <v>0</v>
          </cell>
          <cell r="BJ1316">
            <v>0</v>
          </cell>
          <cell r="BK1316">
            <v>0</v>
          </cell>
          <cell r="BL1316">
            <v>0</v>
          </cell>
          <cell r="BM1316">
            <v>0</v>
          </cell>
          <cell r="BN1316">
            <v>0</v>
          </cell>
          <cell r="BO1316">
            <v>0</v>
          </cell>
          <cell r="BP1316">
            <v>0</v>
          </cell>
          <cell r="BQ1316">
            <v>0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0</v>
          </cell>
          <cell r="BW1316">
            <v>0</v>
          </cell>
          <cell r="BX1316">
            <v>0</v>
          </cell>
          <cell r="BY1316">
            <v>0</v>
          </cell>
          <cell r="BZ1316">
            <v>0</v>
          </cell>
          <cell r="CA1316">
            <v>0</v>
          </cell>
          <cell r="CB1316">
            <v>0</v>
          </cell>
          <cell r="CC1316">
            <v>0</v>
          </cell>
          <cell r="CD1316">
            <v>0</v>
          </cell>
          <cell r="CE1316">
            <v>0</v>
          </cell>
          <cell r="CF1316">
            <v>0</v>
          </cell>
          <cell r="CG1316">
            <v>0</v>
          </cell>
          <cell r="CH1316">
            <v>0</v>
          </cell>
          <cell r="CI1316">
            <v>0</v>
          </cell>
          <cell r="CJ1316">
            <v>0</v>
          </cell>
          <cell r="CK1316">
            <v>0</v>
          </cell>
          <cell r="CL1316">
            <v>0</v>
          </cell>
          <cell r="CM1316">
            <v>0</v>
          </cell>
          <cell r="CN1316">
            <v>0</v>
          </cell>
          <cell r="CO1316">
            <v>0</v>
          </cell>
          <cell r="CP1316">
            <v>0</v>
          </cell>
          <cell r="CQ1316">
            <v>0</v>
          </cell>
          <cell r="CR1316">
            <v>0</v>
          </cell>
          <cell r="CS1316">
            <v>0</v>
          </cell>
          <cell r="CT1316">
            <v>0</v>
          </cell>
          <cell r="CU1316">
            <v>0</v>
          </cell>
          <cell r="CV1316">
            <v>0</v>
          </cell>
          <cell r="CW1316">
            <v>0</v>
          </cell>
          <cell r="CX1316">
            <v>0</v>
          </cell>
          <cell r="CY1316">
            <v>0</v>
          </cell>
          <cell r="CZ1316">
            <v>0</v>
          </cell>
          <cell r="DA1316">
            <v>0</v>
          </cell>
          <cell r="DB1316">
            <v>0</v>
          </cell>
          <cell r="DC1316">
            <v>0</v>
          </cell>
          <cell r="DD1316">
            <v>0</v>
          </cell>
          <cell r="DE1316">
            <v>0</v>
          </cell>
          <cell r="DF1316">
            <v>0</v>
          </cell>
          <cell r="DG1316">
            <v>0</v>
          </cell>
          <cell r="DH1316">
            <v>0</v>
          </cell>
          <cell r="DI1316">
            <v>0</v>
          </cell>
          <cell r="DJ1316">
            <v>0</v>
          </cell>
          <cell r="DK1316">
            <v>0</v>
          </cell>
          <cell r="DL1316">
            <v>0</v>
          </cell>
          <cell r="DM1316">
            <v>0</v>
          </cell>
          <cell r="DN1316">
            <v>0</v>
          </cell>
          <cell r="DO1316">
            <v>0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DX1316">
            <v>0</v>
          </cell>
          <cell r="DY1316">
            <v>0</v>
          </cell>
          <cell r="DZ1316">
            <v>0</v>
          </cell>
          <cell r="EA1316">
            <v>0</v>
          </cell>
          <cell r="EB1316">
            <v>0</v>
          </cell>
          <cell r="EC1316">
            <v>0</v>
          </cell>
          <cell r="ED1316">
            <v>0</v>
          </cell>
          <cell r="EE1316">
            <v>0</v>
          </cell>
          <cell r="EF1316">
            <v>0</v>
          </cell>
          <cell r="EG1316">
            <v>0</v>
          </cell>
          <cell r="EH1316">
            <v>0</v>
          </cell>
          <cell r="EI1316">
            <v>0</v>
          </cell>
          <cell r="EJ1316">
            <v>0</v>
          </cell>
          <cell r="EK1316">
            <v>0</v>
          </cell>
          <cell r="EL1316">
            <v>0</v>
          </cell>
          <cell r="EM1316">
            <v>0</v>
          </cell>
          <cell r="EN1316">
            <v>0</v>
          </cell>
          <cell r="EO1316">
            <v>0</v>
          </cell>
          <cell r="EP1316">
            <v>0</v>
          </cell>
          <cell r="EQ1316">
            <v>0</v>
          </cell>
          <cell r="ER1316">
            <v>0</v>
          </cell>
          <cell r="ES1316">
            <v>0</v>
          </cell>
          <cell r="ET1316">
            <v>0</v>
          </cell>
          <cell r="EU1316">
            <v>0</v>
          </cell>
          <cell r="EV1316">
            <v>0</v>
          </cell>
          <cell r="EW1316">
            <v>0</v>
          </cell>
          <cell r="EX1316">
            <v>0</v>
          </cell>
          <cell r="EY1316">
            <v>0</v>
          </cell>
          <cell r="EZ1316">
            <v>0</v>
          </cell>
          <cell r="FA1316">
            <v>0</v>
          </cell>
          <cell r="FB1316">
            <v>0</v>
          </cell>
          <cell r="FC1316">
            <v>0</v>
          </cell>
          <cell r="FD1316">
            <v>0</v>
          </cell>
          <cell r="FE1316">
            <v>0</v>
          </cell>
          <cell r="FF1316">
            <v>0</v>
          </cell>
          <cell r="FG1316">
            <v>0</v>
          </cell>
          <cell r="FH1316">
            <v>0</v>
          </cell>
          <cell r="FI1316">
            <v>0</v>
          </cell>
          <cell r="FJ1316">
            <v>0</v>
          </cell>
          <cell r="FK1316">
            <v>0</v>
          </cell>
          <cell r="FL1316">
            <v>0</v>
          </cell>
          <cell r="FM1316">
            <v>0</v>
          </cell>
          <cell r="FN1316">
            <v>0</v>
          </cell>
          <cell r="FO1316">
            <v>0</v>
          </cell>
          <cell r="FP1316">
            <v>0</v>
          </cell>
          <cell r="FQ1316">
            <v>0</v>
          </cell>
          <cell r="FR1316">
            <v>0</v>
          </cell>
          <cell r="FS1316">
            <v>0</v>
          </cell>
          <cell r="FT1316">
            <v>0</v>
          </cell>
          <cell r="FU1316">
            <v>0</v>
          </cell>
          <cell r="FV1316">
            <v>0</v>
          </cell>
          <cell r="FW1316">
            <v>0</v>
          </cell>
          <cell r="FX1316">
            <v>0</v>
          </cell>
          <cell r="FY1316">
            <v>0</v>
          </cell>
          <cell r="FZ1316">
            <v>0</v>
          </cell>
          <cell r="GA1316">
            <v>0</v>
          </cell>
          <cell r="GB1316">
            <v>0</v>
          </cell>
          <cell r="GC1316">
            <v>0</v>
          </cell>
          <cell r="GD1316">
            <v>0</v>
          </cell>
          <cell r="GE1316">
            <v>0</v>
          </cell>
          <cell r="GF1316">
            <v>0</v>
          </cell>
          <cell r="GG1316">
            <v>0</v>
          </cell>
          <cell r="GH1316">
            <v>0</v>
          </cell>
          <cell r="GI1316">
            <v>0</v>
          </cell>
          <cell r="GJ1316">
            <v>0</v>
          </cell>
          <cell r="GK1316">
            <v>0</v>
          </cell>
          <cell r="GL1316">
            <v>0</v>
          </cell>
          <cell r="GM1316">
            <v>0</v>
          </cell>
          <cell r="GN1316">
            <v>0</v>
          </cell>
          <cell r="GO1316">
            <v>0</v>
          </cell>
          <cell r="GP1316">
            <v>0</v>
          </cell>
          <cell r="GQ1316">
            <v>0</v>
          </cell>
          <cell r="GR1316">
            <v>0</v>
          </cell>
          <cell r="GS1316">
            <v>0</v>
          </cell>
          <cell r="GT1316">
            <v>0</v>
          </cell>
          <cell r="GU1316">
            <v>0</v>
          </cell>
          <cell r="GV1316">
            <v>0</v>
          </cell>
          <cell r="GW1316">
            <v>0</v>
          </cell>
          <cell r="GX1316">
            <v>0</v>
          </cell>
          <cell r="GY1316">
            <v>0</v>
          </cell>
          <cell r="GZ1316">
            <v>0</v>
          </cell>
          <cell r="HA1316">
            <v>0</v>
          </cell>
          <cell r="HB1316">
            <v>0</v>
          </cell>
          <cell r="HC1316">
            <v>0</v>
          </cell>
          <cell r="HD1316">
            <v>0</v>
          </cell>
          <cell r="HE1316">
            <v>0</v>
          </cell>
          <cell r="HF1316">
            <v>0</v>
          </cell>
          <cell r="HG1316">
            <v>0</v>
          </cell>
          <cell r="HH1316">
            <v>0</v>
          </cell>
          <cell r="HI1316">
            <v>0</v>
          </cell>
          <cell r="HJ1316">
            <v>0</v>
          </cell>
          <cell r="HK1316">
            <v>0</v>
          </cell>
          <cell r="HL1316">
            <v>0</v>
          </cell>
          <cell r="HM1316">
            <v>0</v>
          </cell>
          <cell r="HN1316">
            <v>0</v>
          </cell>
          <cell r="HO1316">
            <v>0</v>
          </cell>
          <cell r="HP1316">
            <v>0</v>
          </cell>
          <cell r="HQ1316">
            <v>0</v>
          </cell>
          <cell r="HR1316">
            <v>0</v>
          </cell>
          <cell r="HS1316">
            <v>0</v>
          </cell>
          <cell r="HT1316">
            <v>0</v>
          </cell>
          <cell r="HU1316">
            <v>0</v>
          </cell>
          <cell r="HV1316">
            <v>0</v>
          </cell>
          <cell r="HW1316">
            <v>0</v>
          </cell>
          <cell r="HX1316">
            <v>0</v>
          </cell>
          <cell r="HY1316">
            <v>0</v>
          </cell>
          <cell r="HZ1316">
            <v>0</v>
          </cell>
          <cell r="IA1316">
            <v>0</v>
          </cell>
          <cell r="IB1316">
            <v>0</v>
          </cell>
          <cell r="IC1316">
            <v>0</v>
          </cell>
          <cell r="ID1316">
            <v>0</v>
          </cell>
          <cell r="IE1316">
            <v>0</v>
          </cell>
          <cell r="IF1316">
            <v>0</v>
          </cell>
          <cell r="IG1316">
            <v>0</v>
          </cell>
          <cell r="IH1316">
            <v>0</v>
          </cell>
          <cell r="II1316">
            <v>0</v>
          </cell>
          <cell r="IJ1316">
            <v>0</v>
          </cell>
          <cell r="IK1316">
            <v>0</v>
          </cell>
          <cell r="IL1316">
            <v>0</v>
          </cell>
          <cell r="IM1316">
            <v>0</v>
          </cell>
          <cell r="IN1316">
            <v>0</v>
          </cell>
          <cell r="IO1316">
            <v>0</v>
          </cell>
          <cell r="IP1316">
            <v>0</v>
          </cell>
          <cell r="IQ1316">
            <v>0</v>
          </cell>
          <cell r="IR1316">
            <v>0</v>
          </cell>
          <cell r="IS1316">
            <v>0</v>
          </cell>
          <cell r="IT1316">
            <v>0</v>
          </cell>
          <cell r="IU1316">
            <v>0</v>
          </cell>
          <cell r="IV1316">
            <v>0</v>
          </cell>
          <cell r="IW1316">
            <v>0</v>
          </cell>
          <cell r="IX1316">
            <v>0</v>
          </cell>
          <cell r="IY1316">
            <v>0</v>
          </cell>
          <cell r="IZ1316">
            <v>0</v>
          </cell>
          <cell r="JA1316">
            <v>0</v>
          </cell>
          <cell r="JB1316">
            <v>0</v>
          </cell>
          <cell r="JC1316">
            <v>0</v>
          </cell>
          <cell r="JD1316">
            <v>0</v>
          </cell>
          <cell r="JE1316">
            <v>0</v>
          </cell>
        </row>
        <row r="1317">
          <cell r="D1317" t="str">
            <v>HY_.EX.PNC._.LEW.Swift 1</v>
          </cell>
          <cell r="F1317">
            <v>30.748100520024309</v>
          </cell>
          <cell r="G1317">
            <v>-94.214113260022714</v>
          </cell>
          <cell r="H1317">
            <v>-221.65827930001251</v>
          </cell>
          <cell r="I1317">
            <v>457.26953967999725</v>
          </cell>
          <cell r="J1317">
            <v>-169.19381839999187</v>
          </cell>
          <cell r="K1317">
            <v>9.0207621700064919</v>
          </cell>
          <cell r="L1317">
            <v>-2.1209693799974048</v>
          </cell>
          <cell r="M1317">
            <v>-9.5146165899996049</v>
          </cell>
          <cell r="N1317">
            <v>-0.33660543000223697</v>
          </cell>
          <cell r="O1317">
            <v>82.144610260002082</v>
          </cell>
          <cell r="P1317">
            <v>-381.26069545997598</v>
          </cell>
          <cell r="Q1317">
            <v>299.1160851699824</v>
          </cell>
          <cell r="R1317">
            <v>-2.0139850676059723E-8</v>
          </cell>
          <cell r="S1317">
            <v>-110.66444167000009</v>
          </cell>
          <cell r="T1317">
            <v>109.14444167999318</v>
          </cell>
          <cell r="U1317">
            <v>1.5199999900069088</v>
          </cell>
          <cell r="V1317">
            <v>-152.39387792001071</v>
          </cell>
          <cell r="W1317">
            <v>167.04827540998667</v>
          </cell>
          <cell r="X1317">
            <v>-14.65439752000384</v>
          </cell>
          <cell r="Y1317">
            <v>21.856702439989022</v>
          </cell>
          <cell r="Z1317">
            <v>-13.164342709998891</v>
          </cell>
          <cell r="AA1317">
            <v>-8.6923597499990137</v>
          </cell>
          <cell r="AB1317">
            <v>-7.5182101099926513</v>
          </cell>
          <cell r="AC1317">
            <v>-75.899222980020568</v>
          </cell>
          <cell r="AD1317">
            <v>83.417433120019268</v>
          </cell>
          <cell r="AE1317">
            <v>1.1990778148174286E-7</v>
          </cell>
          <cell r="AF1317">
            <v>-48.780612840026151</v>
          </cell>
          <cell r="AG1317">
            <v>48.780612839997048</v>
          </cell>
          <cell r="AH1317">
            <v>78.302517120027915</v>
          </cell>
          <cell r="AI1317">
            <v>-202.66474337000545</v>
          </cell>
          <cell r="AJ1317">
            <v>124.36222625998926</v>
          </cell>
          <cell r="AK1317">
            <v>2.9991497285664082E-8</v>
          </cell>
          <cell r="AL1317">
            <v>31.378501949991914</v>
          </cell>
          <cell r="AM1317">
            <v>-31.378501930001221</v>
          </cell>
          <cell r="AN1317">
            <v>9.998984751291573E-9</v>
          </cell>
          <cell r="AO1317">
            <v>-1.3190235899819527</v>
          </cell>
          <cell r="AP1317">
            <v>1.3190236399823334</v>
          </cell>
          <cell r="AQ1317">
            <v>0</v>
          </cell>
          <cell r="AR1317">
            <v>-1.7997808754444122E-7</v>
          </cell>
          <cell r="AS1317">
            <v>-269.28870033999556</v>
          </cell>
          <cell r="AT1317">
            <v>269.28870036001899</v>
          </cell>
          <cell r="AU1317">
            <v>-3.0035153031349182E-8</v>
          </cell>
          <cell r="AV1317">
            <v>-3.0006049200892448E-8</v>
          </cell>
          <cell r="AW1317">
            <v>85.522438309999416</v>
          </cell>
          <cell r="AX1317">
            <v>-85.522438369996962</v>
          </cell>
          <cell r="AY1317">
            <v>-1.9994331523776054E-8</v>
          </cell>
          <cell r="AZ1317">
            <v>3.4598776599978009</v>
          </cell>
          <cell r="BA1317">
            <v>112.10154903999864</v>
          </cell>
          <cell r="BB1317">
            <v>-115.56142675000592</v>
          </cell>
          <cell r="BC1317">
            <v>0</v>
          </cell>
          <cell r="BD1317">
            <v>-9.9971657618880272E-9</v>
          </cell>
          <cell r="BE1317">
            <v>-1.0011717677116394E-8</v>
          </cell>
          <cell r="BF1317">
            <v>0</v>
          </cell>
          <cell r="BG1317">
            <v>-153.8451941999956</v>
          </cell>
          <cell r="BH1317">
            <v>153.84519418999844</v>
          </cell>
          <cell r="BI1317">
            <v>1.9994331523776054E-8</v>
          </cell>
          <cell r="BJ1317">
            <v>-79.614684949985531</v>
          </cell>
          <cell r="BK1317">
            <v>44.278600550002011</v>
          </cell>
          <cell r="BL1317">
            <v>35.336084409995237</v>
          </cell>
          <cell r="BM1317">
            <v>-149.20328810999854</v>
          </cell>
          <cell r="BN1317">
            <v>149.20328810000137</v>
          </cell>
          <cell r="BO1317">
            <v>-9.9971657618880272E-9</v>
          </cell>
          <cell r="BP1317">
            <v>0</v>
          </cell>
          <cell r="BQ1317">
            <v>-9.9826138466596603E-9</v>
          </cell>
          <cell r="BR1317">
            <v>2.0023435354232788E-8</v>
          </cell>
          <cell r="BS1317">
            <v>9.9971657618880272E-9</v>
          </cell>
          <cell r="BT1317">
            <v>4.058560130011756</v>
          </cell>
          <cell r="BU1317">
            <v>-4.0585601299972041</v>
          </cell>
          <cell r="BV1317">
            <v>-2.0001607481390238E-8</v>
          </cell>
          <cell r="BW1317">
            <v>119.35639410001022</v>
          </cell>
          <cell r="BX1317">
            <v>-122.5485909199997</v>
          </cell>
          <cell r="BY1317">
            <v>-22.231836510003632</v>
          </cell>
          <cell r="BZ1317">
            <v>-55.821283060000496</v>
          </cell>
          <cell r="CA1317">
            <v>81.245316429998638</v>
          </cell>
          <cell r="CB1317">
            <v>-55.273127230000682</v>
          </cell>
          <cell r="CC1317">
            <v>307.36777802996221</v>
          </cell>
          <cell r="CD1317">
            <v>-252.0946508099878</v>
          </cell>
          <cell r="CE1317">
            <v>-8.0093741416931152E-8</v>
          </cell>
          <cell r="CF1317">
            <v>143.05233615000907</v>
          </cell>
          <cell r="CG1317">
            <v>-143.05233618000057</v>
          </cell>
          <cell r="CH1317">
            <v>255.31144173000212</v>
          </cell>
          <cell r="CI1317">
            <v>233.55690859999595</v>
          </cell>
          <cell r="CJ1317">
            <v>-488.86835036000411</v>
          </cell>
          <cell r="CK1317">
            <v>-136.69629984000858</v>
          </cell>
          <cell r="CL1317">
            <v>136.69629982000333</v>
          </cell>
          <cell r="CM1317">
            <v>30.420958960001371</v>
          </cell>
          <cell r="CN1317">
            <v>-30.420958960002281</v>
          </cell>
          <cell r="CO1317">
            <v>-2.819135269994149</v>
          </cell>
          <cell r="CP1317">
            <v>2.0563009799952852</v>
          </cell>
          <cell r="CQ1317">
            <v>0.76283428999886382</v>
          </cell>
          <cell r="CR1317">
            <v>-4.9942173063755035E-8</v>
          </cell>
          <cell r="CS1317">
            <v>126.40485254001396</v>
          </cell>
          <cell r="CT1317">
            <v>-126.40485255002568</v>
          </cell>
          <cell r="CU1317">
            <v>-2.9991497285664082E-8</v>
          </cell>
          <cell r="CV1317">
            <v>243.17314981999516</v>
          </cell>
          <cell r="CW1317">
            <v>-243.17314980000083</v>
          </cell>
          <cell r="CX1317">
            <v>-9.9971657618880272E-9</v>
          </cell>
          <cell r="CY1317">
            <v>0</v>
          </cell>
          <cell r="CZ1317">
            <v>0</v>
          </cell>
          <cell r="DA1317">
            <v>0</v>
          </cell>
          <cell r="DB1317">
            <v>2.1627746899976046</v>
          </cell>
          <cell r="DC1317">
            <v>-2.1627747000311501</v>
          </cell>
          <cell r="DD1317">
            <v>-9.9826138466596603E-9</v>
          </cell>
          <cell r="DE1317">
            <v>2.0023435354232788E-8</v>
          </cell>
          <cell r="DF1317">
            <v>-188.45801694996771</v>
          </cell>
          <cell r="DG1317">
            <v>188.45801694998227</v>
          </cell>
          <cell r="DH1317">
            <v>-61.23128085998178</v>
          </cell>
          <cell r="DI1317">
            <v>0.8384752200145158</v>
          </cell>
          <cell r="DJ1317">
            <v>60.392805670002417</v>
          </cell>
          <cell r="DK1317">
            <v>1.0004441719502211E-8</v>
          </cell>
          <cell r="DL1317">
            <v>-1.0011717677116394E-8</v>
          </cell>
          <cell r="DM1317">
            <v>1.99961505131796E-8</v>
          </cell>
          <cell r="DN1317">
            <v>9.998984751291573E-9</v>
          </cell>
          <cell r="DO1317">
            <v>-1.0011717677116394E-8</v>
          </cell>
          <cell r="DP1317">
            <v>-1.9994331523776054E-8</v>
          </cell>
          <cell r="DQ1317">
            <v>-9.9826138466596603E-9</v>
          </cell>
          <cell r="DR1317">
            <v>-6.0070306062698364E-8</v>
          </cell>
          <cell r="DS1317">
            <v>-3.0035153031349182E-8</v>
          </cell>
          <cell r="DT1317">
            <v>0</v>
          </cell>
          <cell r="DU1317">
            <v>9.9826138466596603E-9</v>
          </cell>
          <cell r="DV1317">
            <v>0</v>
          </cell>
          <cell r="DW1317">
            <v>97.278251109994017</v>
          </cell>
          <cell r="DX1317">
            <v>-655.3327924400146</v>
          </cell>
          <cell r="DY1317">
            <v>556.75039472000208</v>
          </cell>
          <cell r="DZ1317">
            <v>23.867403990001549</v>
          </cell>
          <cell r="EA1317">
            <v>-22.563257380001232</v>
          </cell>
          <cell r="EB1317">
            <v>0</v>
          </cell>
          <cell r="EC1317">
            <v>0</v>
          </cell>
          <cell r="ED1317">
            <v>-4.0046870708465576E-8</v>
          </cell>
          <cell r="EE1317">
            <v>4.0046870708465576E-8</v>
          </cell>
          <cell r="EF1317">
            <v>1.0011717677116394E-8</v>
          </cell>
          <cell r="EG1317">
            <v>112.33583301999897</v>
          </cell>
          <cell r="EH1317">
            <v>-112.33583301998442</v>
          </cell>
          <cell r="EI1317">
            <v>65.306774419994326</v>
          </cell>
          <cell r="EJ1317">
            <v>-156.29646629999479</v>
          </cell>
          <cell r="EK1317">
            <v>85.916521610000927</v>
          </cell>
          <cell r="EL1317">
            <v>5.0731703100027516</v>
          </cell>
          <cell r="EM1317">
            <v>5.0716389999961393</v>
          </cell>
          <cell r="EN1317">
            <v>-5.0716389900007925</v>
          </cell>
          <cell r="EO1317">
            <v>-42.425635049999983</v>
          </cell>
          <cell r="EP1317">
            <v>42.425635020015761</v>
          </cell>
          <cell r="EQ1317">
            <v>9.9826138466596603E-9</v>
          </cell>
          <cell r="ER1317">
            <v>-2.9918737709522247E-8</v>
          </cell>
          <cell r="ES1317">
            <v>123.51653955002257</v>
          </cell>
          <cell r="ET1317">
            <v>-123.5165395399963</v>
          </cell>
          <cell r="EU1317">
            <v>0</v>
          </cell>
          <cell r="EV1317">
            <v>0</v>
          </cell>
          <cell r="EW1317">
            <v>270.21444551000604</v>
          </cell>
          <cell r="EX1317">
            <v>-270.21444552998582</v>
          </cell>
          <cell r="EY1317">
            <v>0</v>
          </cell>
          <cell r="EZ1317">
            <v>0</v>
          </cell>
          <cell r="FA1317">
            <v>0</v>
          </cell>
          <cell r="FB1317">
            <v>229.7559187200095</v>
          </cell>
          <cell r="FC1317">
            <v>-278.64294647000497</v>
          </cell>
          <cell r="FD1317">
            <v>48.887027730001137</v>
          </cell>
          <cell r="FE1317">
            <v>-1.9907020032405853E-8</v>
          </cell>
          <cell r="FF1317">
            <v>664.13069634001295</v>
          </cell>
          <cell r="FG1317">
            <v>-664.13069636998989</v>
          </cell>
          <cell r="FH1317">
            <v>0</v>
          </cell>
          <cell r="FI1317">
            <v>-148.01419811999222</v>
          </cell>
          <cell r="FJ1317">
            <v>148.01419811999949</v>
          </cell>
          <cell r="FK1317">
            <v>0</v>
          </cell>
          <cell r="FL1317">
            <v>9.7828123699946445</v>
          </cell>
          <cell r="FM1317">
            <v>-9.7828123700019205</v>
          </cell>
          <cell r="FN1317">
            <v>-1.9997969502583146E-8</v>
          </cell>
          <cell r="FO1317">
            <v>-71.534173090010881</v>
          </cell>
          <cell r="FP1317">
            <v>71.534173109990661</v>
          </cell>
          <cell r="FQ1317">
            <v>9.9680619314312935E-9</v>
          </cell>
          <cell r="FR1317">
            <v>2.9918737709522247E-8</v>
          </cell>
          <cell r="FS1317">
            <v>278.8078223799821</v>
          </cell>
          <cell r="FT1317">
            <v>-278.8078223800112</v>
          </cell>
          <cell r="FU1317">
            <v>-4.9999999800056685</v>
          </cell>
          <cell r="FV1317">
            <v>-410.57527199000469</v>
          </cell>
          <cell r="FW1317">
            <v>415.57527200999903</v>
          </cell>
          <cell r="FX1317">
            <v>-49.966639899997972</v>
          </cell>
          <cell r="FY1317">
            <v>-113.5247689000098</v>
          </cell>
          <cell r="FZ1317">
            <v>163.49140880999585</v>
          </cell>
          <cell r="GA1317">
            <v>0</v>
          </cell>
          <cell r="GB1317">
            <v>64.158654990002105</v>
          </cell>
          <cell r="GC1317">
            <v>-64.158655010018265</v>
          </cell>
          <cell r="GD1317">
            <v>0</v>
          </cell>
          <cell r="GE1317">
            <v>6.0070306062698364E-8</v>
          </cell>
          <cell r="GF1317">
            <v>127.86660788004519</v>
          </cell>
          <cell r="GG1317">
            <v>-127.8666078599781</v>
          </cell>
          <cell r="GH1317">
            <v>-1.0026269592344761E-8</v>
          </cell>
          <cell r="GI1317">
            <v>363.28044131999923</v>
          </cell>
          <cell r="GJ1317">
            <v>-363.28044129000045</v>
          </cell>
          <cell r="GK1317">
            <v>0</v>
          </cell>
          <cell r="GL1317">
            <v>50.256720940004016</v>
          </cell>
          <cell r="GM1317">
            <v>-50.256720949997543</v>
          </cell>
          <cell r="GN1317">
            <v>2.0003426470793784E-8</v>
          </cell>
          <cell r="GO1317">
            <v>-265.56328114999633</v>
          </cell>
          <cell r="GP1317">
            <v>265.56328117000521</v>
          </cell>
          <cell r="GQ1317">
            <v>-1.0011717677116394E-8</v>
          </cell>
          <cell r="GR1317">
            <v>0</v>
          </cell>
          <cell r="GS1317">
            <v>0</v>
          </cell>
          <cell r="GT1317">
            <v>-7.1383368999813683</v>
          </cell>
          <cell r="GU1317">
            <v>7.138336909993086</v>
          </cell>
          <cell r="GV1317">
            <v>1.9987055566161871E-8</v>
          </cell>
          <cell r="GW1317">
            <v>155.00827495000703</v>
          </cell>
          <cell r="GX1317">
            <v>-155.00827494999248</v>
          </cell>
          <cell r="GY1317">
            <v>0</v>
          </cell>
          <cell r="GZ1317">
            <v>-87.96165333999852</v>
          </cell>
          <cell r="HA1317">
            <v>296.4973460199999</v>
          </cell>
          <cell r="HB1317">
            <v>-208.53569269998843</v>
          </cell>
          <cell r="HC1317">
            <v>0</v>
          </cell>
          <cell r="HD1317">
            <v>-1.0011717677116394E-8</v>
          </cell>
          <cell r="HE1317">
            <v>1.9790604710578918E-8</v>
          </cell>
          <cell r="HF1317">
            <v>-27.080656449994422</v>
          </cell>
          <cell r="HG1317">
            <v>-5.6833668100152863</v>
          </cell>
          <cell r="HH1317">
            <v>32.764023280011315</v>
          </cell>
          <cell r="HI1317">
            <v>0</v>
          </cell>
          <cell r="HJ1317">
            <v>1.1084425100052613</v>
          </cell>
          <cell r="HK1317">
            <v>-1.1084424899963778</v>
          </cell>
          <cell r="HL1317">
            <v>-1.0004441719502211E-8</v>
          </cell>
          <cell r="HM1317">
            <v>201.54562500999964</v>
          </cell>
          <cell r="HN1317">
            <v>-201.54562499999884</v>
          </cell>
          <cell r="HO1317">
            <v>128.82848582999577</v>
          </cell>
          <cell r="HP1317">
            <v>-54.120787769992603</v>
          </cell>
          <cell r="HQ1317">
            <v>-74.707698080033879</v>
          </cell>
          <cell r="HR1317">
            <v>2.0023435354232788E-8</v>
          </cell>
          <cell r="HS1317">
            <v>-157.01585932998569</v>
          </cell>
          <cell r="HT1317">
            <v>167.01585935000912</v>
          </cell>
          <cell r="HU1317">
            <v>-251.94903161000548</v>
          </cell>
          <cell r="HV1317">
            <v>241.94903159999376</v>
          </cell>
          <cell r="HW1317">
            <v>-281.10994624000159</v>
          </cell>
          <cell r="HX1317">
            <v>258.2791590400011</v>
          </cell>
          <cell r="HY1317">
            <v>150.00394963999497</v>
          </cell>
          <cell r="HZ1317">
            <v>-127.17316245000075</v>
          </cell>
          <cell r="IA1317">
            <v>0</v>
          </cell>
          <cell r="IB1317">
            <v>-68.710128310012806</v>
          </cell>
          <cell r="IC1317">
            <v>78.710128329999861</v>
          </cell>
          <cell r="ID1317">
            <v>-9.9999999999854481</v>
          </cell>
          <cell r="IE1317">
            <v>-2.0023435354232788E-8</v>
          </cell>
          <cell r="IF1317">
            <v>235.84670299998834</v>
          </cell>
          <cell r="IG1317">
            <v>-235.84670300001744</v>
          </cell>
          <cell r="IH1317">
            <v>-9.9826138466596603E-9</v>
          </cell>
          <cell r="II1317">
            <v>247.56592598999123</v>
          </cell>
          <cell r="IJ1317">
            <v>-247.56592600000295</v>
          </cell>
          <cell r="IK1317">
            <v>-9.9971657618880272E-9</v>
          </cell>
          <cell r="IL1317">
            <v>-254.51932500000112</v>
          </cell>
          <cell r="IM1317">
            <v>254.51932499000213</v>
          </cell>
          <cell r="IN1317">
            <v>0</v>
          </cell>
          <cell r="IO1317">
            <v>0</v>
          </cell>
          <cell r="IP1317">
            <v>1.0011717677116394E-8</v>
          </cell>
          <cell r="IQ1317">
            <v>9.9971657618880272E-9</v>
          </cell>
          <cell r="IR1317">
            <v>-2.0256265997886658E-8</v>
          </cell>
          <cell r="IS1317">
            <v>-82.936343580018729</v>
          </cell>
          <cell r="IT1317">
            <v>82.936343559995294</v>
          </cell>
          <cell r="IU1317">
            <v>-1.9994331523776054E-8</v>
          </cell>
          <cell r="IV1317">
            <v>-302.15840033000131</v>
          </cell>
          <cell r="IW1317">
            <v>302.15840033000131</v>
          </cell>
          <cell r="IX1317">
            <v>9.9753378890454769E-9</v>
          </cell>
          <cell r="IY1317">
            <v>0</v>
          </cell>
          <cell r="IZ1317">
            <v>1.0000803740695119E-8</v>
          </cell>
          <cell r="JA1317">
            <v>-1.0002622730098665E-8</v>
          </cell>
          <cell r="JB1317">
            <v>-1.0011717677116394E-8</v>
          </cell>
          <cell r="JC1317">
            <v>0</v>
          </cell>
          <cell r="JD1317">
            <v>1.9979779608547688E-8</v>
          </cell>
          <cell r="JE1317">
            <v>0</v>
          </cell>
        </row>
        <row r="1318">
          <cell r="D1318" t="str">
            <v>HY_.EX.PNC._.LEW.Swift 2</v>
          </cell>
          <cell r="F1318">
            <v>24.740367909991619</v>
          </cell>
          <cell r="G1318">
            <v>9.168780459996924</v>
          </cell>
          <cell r="H1318">
            <v>32.394564659993193</v>
          </cell>
          <cell r="I1318">
            <v>-5.4192646200062882</v>
          </cell>
          <cell r="J1318">
            <v>-38.042042480001328</v>
          </cell>
          <cell r="K1318">
            <v>-18.329083690003245</v>
          </cell>
          <cell r="L1318">
            <v>-10</v>
          </cell>
          <cell r="M1318">
            <v>6.6739223000004131</v>
          </cell>
          <cell r="N1318">
            <v>56.78080872999999</v>
          </cell>
          <cell r="O1318">
            <v>43.318624910001745</v>
          </cell>
          <cell r="P1318">
            <v>9.2377132999972673</v>
          </cell>
          <cell r="Q1318">
            <v>1.4954611599969212</v>
          </cell>
          <cell r="R1318">
            <v>136.05387511002482</v>
          </cell>
          <cell r="S1318">
            <v>-20.955845819997194</v>
          </cell>
          <cell r="T1318">
            <v>145.73859697000444</v>
          </cell>
          <cell r="U1318">
            <v>49.645852950001427</v>
          </cell>
          <cell r="V1318">
            <v>9.9971657618880272E-9</v>
          </cell>
          <cell r="W1318">
            <v>-50.806902200003606</v>
          </cell>
          <cell r="X1318">
            <v>13.557055639999817</v>
          </cell>
          <cell r="Y1318">
            <v>1.9345550499992896</v>
          </cell>
          <cell r="Z1318">
            <v>-4.6750929099989662</v>
          </cell>
          <cell r="AA1318">
            <v>19.999999989999196</v>
          </cell>
          <cell r="AB1318">
            <v>-10.238025970002127</v>
          </cell>
          <cell r="AC1318">
            <v>-40.168488110000908</v>
          </cell>
          <cell r="AD1318">
            <v>32.02216951000446</v>
          </cell>
          <cell r="AE1318">
            <v>26.821668549935566</v>
          </cell>
          <cell r="AF1318">
            <v>-80.499606510009471</v>
          </cell>
          <cell r="AG1318">
            <v>40.664857899995695</v>
          </cell>
          <cell r="AH1318">
            <v>63.186373249991448</v>
          </cell>
          <cell r="AI1318">
            <v>-9.9971657618880272E-9</v>
          </cell>
          <cell r="AJ1318">
            <v>8.5137338800032012</v>
          </cell>
          <cell r="AK1318">
            <v>4.3656793500013009</v>
          </cell>
          <cell r="AL1318">
            <v>-9.999894245993346E-9</v>
          </cell>
          <cell r="AM1318">
            <v>-46.274784560001535</v>
          </cell>
          <cell r="AN1318">
            <v>9.9935277830809355E-9</v>
          </cell>
          <cell r="AO1318">
            <v>-7.435020410002835</v>
          </cell>
          <cell r="AP1318">
            <v>-57.646948580000753</v>
          </cell>
          <cell r="AQ1318">
            <v>101.94738423998933</v>
          </cell>
          <cell r="AR1318">
            <v>-206.19800557996496</v>
          </cell>
          <cell r="AS1318">
            <v>76.759595080005965</v>
          </cell>
          <cell r="AT1318">
            <v>-16.406531960001303</v>
          </cell>
          <cell r="AU1318">
            <v>39.791280720000941</v>
          </cell>
          <cell r="AV1318">
            <v>47.404994650005392</v>
          </cell>
          <cell r="AW1318">
            <v>-9.6816190600002301</v>
          </cell>
          <cell r="AX1318">
            <v>-9.8469636200006789</v>
          </cell>
          <cell r="AY1318">
            <v>19.999999999996362</v>
          </cell>
          <cell r="AZ1318">
            <v>9.998984751291573E-9</v>
          </cell>
          <cell r="BA1318">
            <v>-1.9999788491986692E-8</v>
          </cell>
          <cell r="BB1318">
            <v>-136.10263760000271</v>
          </cell>
          <cell r="BC1318">
            <v>-177.70149012000911</v>
          </cell>
          <cell r="BD1318">
            <v>-40.414633660002437</v>
          </cell>
          <cell r="BE1318">
            <v>4.5614591500489041</v>
          </cell>
          <cell r="BF1318">
            <v>3.2980524799968407</v>
          </cell>
          <cell r="BG1318">
            <v>10.485026390000712</v>
          </cell>
          <cell r="BH1318">
            <v>1.9997969502583146E-8</v>
          </cell>
          <cell r="BI1318">
            <v>9.9971657618880272E-9</v>
          </cell>
          <cell r="BJ1318">
            <v>-126.27313039999899</v>
          </cell>
          <cell r="BK1318">
            <v>1.0000803740695119E-8</v>
          </cell>
          <cell r="BL1318">
            <v>35.400620729998991</v>
          </cell>
          <cell r="BM1318">
            <v>-9.999894245993346E-9</v>
          </cell>
          <cell r="BN1318">
            <v>1.0002622730098665E-8</v>
          </cell>
          <cell r="BO1318">
            <v>197.56213207999826</v>
          </cell>
          <cell r="BP1318">
            <v>-37.762496690000262</v>
          </cell>
          <cell r="BQ1318">
            <v>-78.148745480000798</v>
          </cell>
          <cell r="BR1318">
            <v>-232.49219550003181</v>
          </cell>
          <cell r="BS1318">
            <v>-9.9971657618880272E-9</v>
          </cell>
          <cell r="BT1318">
            <v>200.82534650000161</v>
          </cell>
          <cell r="BU1318">
            <v>2.0001607481390238E-8</v>
          </cell>
          <cell r="BV1318">
            <v>-19.323445560003165</v>
          </cell>
          <cell r="BW1318">
            <v>-62.921703009998964</v>
          </cell>
          <cell r="BX1318">
            <v>19.777822209998703</v>
          </cell>
          <cell r="BY1318">
            <v>19.999999990000106</v>
          </cell>
          <cell r="BZ1318">
            <v>1.0000803740695119E-8</v>
          </cell>
          <cell r="CA1318">
            <v>-112.90175138999803</v>
          </cell>
          <cell r="CB1318">
            <v>26.286129030000666</v>
          </cell>
          <cell r="CC1318">
            <v>-213.22962434000146</v>
          </cell>
          <cell r="CD1318">
            <v>-91.004968949986505</v>
          </cell>
          <cell r="CE1318">
            <v>-163.47986931001651</v>
          </cell>
          <cell r="CF1318">
            <v>14.708260020004673</v>
          </cell>
          <cell r="CG1318">
            <v>0</v>
          </cell>
          <cell r="CH1318">
            <v>86.499999979991117</v>
          </cell>
          <cell r="CI1318">
            <v>-10.000000009993528</v>
          </cell>
          <cell r="CJ1318">
            <v>9.9971657618880272E-9</v>
          </cell>
          <cell r="CK1318">
            <v>-32.316560360000949</v>
          </cell>
          <cell r="CL1318">
            <v>0.22748924999905284</v>
          </cell>
          <cell r="CM1318">
            <v>4.7399999998560816E-2</v>
          </cell>
          <cell r="CN1318">
            <v>26.548062579999169</v>
          </cell>
          <cell r="CO1318">
            <v>51.600022540000282</v>
          </cell>
          <cell r="CP1318">
            <v>-85.566443290004827</v>
          </cell>
          <cell r="CQ1318">
            <v>-215.22810002999177</v>
          </cell>
          <cell r="CR1318">
            <v>-38.671676369966008</v>
          </cell>
          <cell r="CS1318">
            <v>152.90691784999581</v>
          </cell>
          <cell r="CT1318">
            <v>-176.19601546999183</v>
          </cell>
          <cell r="CU1318">
            <v>16.734234219999053</v>
          </cell>
          <cell r="CV1318">
            <v>20</v>
          </cell>
          <cell r="CW1318">
            <v>21.38216440999895</v>
          </cell>
          <cell r="CX1318">
            <v>27.016724739998608</v>
          </cell>
          <cell r="CY1318">
            <v>-31.24378187000184</v>
          </cell>
          <cell r="CZ1318">
            <v>-9.9999999899982868</v>
          </cell>
          <cell r="DA1318">
            <v>0</v>
          </cell>
          <cell r="DB1318">
            <v>-16.925627920001716</v>
          </cell>
          <cell r="DC1318">
            <v>-21.99661438000112</v>
          </cell>
          <cell r="DD1318">
            <v>-20.349677960002737</v>
          </cell>
          <cell r="DE1318">
            <v>-281.4341825300362</v>
          </cell>
          <cell r="DF1318">
            <v>-9.9797569400034263</v>
          </cell>
          <cell r="DG1318">
            <v>58.277103499996883</v>
          </cell>
          <cell r="DH1318">
            <v>0</v>
          </cell>
          <cell r="DI1318">
            <v>69.381984500007093</v>
          </cell>
          <cell r="DJ1318">
            <v>-124.0111111000042</v>
          </cell>
          <cell r="DK1318">
            <v>0</v>
          </cell>
          <cell r="DL1318">
            <v>-103.39042077000158</v>
          </cell>
          <cell r="DM1318">
            <v>20</v>
          </cell>
          <cell r="DN1318">
            <v>-1.0000803740695119E-8</v>
          </cell>
          <cell r="DO1318">
            <v>-86.871283290000065</v>
          </cell>
          <cell r="DP1318">
            <v>-20.591036409998196</v>
          </cell>
          <cell r="DQ1318">
            <v>-84.249662009999156</v>
          </cell>
          <cell r="DR1318">
            <v>90.05175555992173</v>
          </cell>
          <cell r="DS1318">
            <v>-1.0000803740695119E-8</v>
          </cell>
          <cell r="DT1318">
            <v>21.563906880001014</v>
          </cell>
          <cell r="DU1318">
            <v>172.4801043099942</v>
          </cell>
          <cell r="DV1318">
            <v>37.268770510003378</v>
          </cell>
          <cell r="DW1318">
            <v>5.5138492200021574</v>
          </cell>
          <cell r="DX1318">
            <v>0</v>
          </cell>
          <cell r="DY1318">
            <v>22.125666279998768</v>
          </cell>
          <cell r="DZ1318">
            <v>-9.999894245993346E-9</v>
          </cell>
          <cell r="EA1318">
            <v>-9.999999999998181</v>
          </cell>
          <cell r="EB1318">
            <v>-71.999999989999196</v>
          </cell>
          <cell r="EC1318">
            <v>-100.19574777000162</v>
          </cell>
          <cell r="ED1318">
            <v>13.295206139999209</v>
          </cell>
          <cell r="EE1318">
            <v>-101.26420659996802</v>
          </cell>
          <cell r="EF1318">
            <v>80.36183360999712</v>
          </cell>
          <cell r="EG1318">
            <v>-52.480733780001174</v>
          </cell>
          <cell r="EH1318">
            <v>-9.9971657618880272E-9</v>
          </cell>
          <cell r="EI1318">
            <v>29.231323309999425</v>
          </cell>
          <cell r="EJ1318">
            <v>0</v>
          </cell>
          <cell r="EK1318">
            <v>-11.360547340000267</v>
          </cell>
          <cell r="EL1318">
            <v>-10.747514910000064</v>
          </cell>
          <cell r="EM1318">
            <v>-10</v>
          </cell>
          <cell r="EN1318">
            <v>-88.588343420000456</v>
          </cell>
          <cell r="EO1318">
            <v>-78.093806190001487</v>
          </cell>
          <cell r="EP1318">
            <v>-10.000000000003638</v>
          </cell>
          <cell r="EQ1318">
            <v>50.413582130000577</v>
          </cell>
          <cell r="ER1318">
            <v>460.99121220002417</v>
          </cell>
          <cell r="ES1318">
            <v>45.344982459988387</v>
          </cell>
          <cell r="ET1318">
            <v>114.9401379300034</v>
          </cell>
          <cell r="EU1318">
            <v>151.99999999000647</v>
          </cell>
          <cell r="EV1318">
            <v>-55.619007839995902</v>
          </cell>
          <cell r="EW1318">
            <v>19.999999999996362</v>
          </cell>
          <cell r="EX1318">
            <v>0</v>
          </cell>
          <cell r="EY1318">
            <v>39.38506408000012</v>
          </cell>
          <cell r="EZ1318">
            <v>10.000000010001713</v>
          </cell>
          <cell r="FA1318">
            <v>0</v>
          </cell>
          <cell r="FB1318">
            <v>82.097683020003387</v>
          </cell>
          <cell r="FC1318">
            <v>2.5659238699990965</v>
          </cell>
          <cell r="FD1318">
            <v>50.276428680008394</v>
          </cell>
          <cell r="FE1318">
            <v>233.43428784003481</v>
          </cell>
          <cell r="FF1318">
            <v>-13.228026789995056</v>
          </cell>
          <cell r="FG1318">
            <v>-19.999999999996362</v>
          </cell>
          <cell r="FH1318">
            <v>17.763609490000817</v>
          </cell>
          <cell r="FI1318">
            <v>0</v>
          </cell>
          <cell r="FJ1318">
            <v>69.466370300000563</v>
          </cell>
          <cell r="FK1318">
            <v>40.000000000001819</v>
          </cell>
          <cell r="FL1318">
            <v>45.661633339999753</v>
          </cell>
          <cell r="FM1318">
            <v>3.2783882800003994</v>
          </cell>
          <cell r="FN1318">
            <v>67.299250730000495</v>
          </cell>
          <cell r="FO1318">
            <v>0</v>
          </cell>
          <cell r="FP1318">
            <v>0</v>
          </cell>
          <cell r="FQ1318">
            <v>23.193062490005104</v>
          </cell>
          <cell r="FR1318">
            <v>148.87988619008684</v>
          </cell>
          <cell r="FS1318">
            <v>-11.788213710005948</v>
          </cell>
          <cell r="FT1318">
            <v>0</v>
          </cell>
          <cell r="FU1318">
            <v>34.104306469998846</v>
          </cell>
          <cell r="FV1318">
            <v>144.00000000000364</v>
          </cell>
          <cell r="FW1318">
            <v>0</v>
          </cell>
          <cell r="FX1318">
            <v>118.492400000001</v>
          </cell>
          <cell r="FY1318">
            <v>-202.31549599000209</v>
          </cell>
          <cell r="FZ1318">
            <v>28.792720929999632</v>
          </cell>
          <cell r="GA1318">
            <v>16.526625320000676</v>
          </cell>
          <cell r="GB1318">
            <v>-5.418503229995622</v>
          </cell>
          <cell r="GC1318">
            <v>-2.6299032800052373</v>
          </cell>
          <cell r="GD1318">
            <v>29.115949680002814</v>
          </cell>
          <cell r="GE1318">
            <v>-1149.7423405899899</v>
          </cell>
          <cell r="GF1318">
            <v>-9.9971657618880272E-9</v>
          </cell>
          <cell r="GG1318">
            <v>0</v>
          </cell>
          <cell r="GH1318">
            <v>-70.99763424000048</v>
          </cell>
          <cell r="GI1318">
            <v>-165.90267485000004</v>
          </cell>
          <cell r="GJ1318">
            <v>-208.43860120000136</v>
          </cell>
          <cell r="GK1318">
            <v>16.84679278999829</v>
          </cell>
          <cell r="GL1318">
            <v>-72.000000009998985</v>
          </cell>
          <cell r="GM1318">
            <v>-76.792039740001201</v>
          </cell>
          <cell r="GN1318">
            <v>-115.90911078000136</v>
          </cell>
          <cell r="GO1318">
            <v>-246.64935712999795</v>
          </cell>
          <cell r="GP1318">
            <v>11.984740550000424</v>
          </cell>
          <cell r="GQ1318">
            <v>-221.88445596999372</v>
          </cell>
          <cell r="GR1318">
            <v>-33.401080789975822</v>
          </cell>
          <cell r="GS1318">
            <v>116.77412634000939</v>
          </cell>
          <cell r="GT1318">
            <v>41.913874640002177</v>
          </cell>
          <cell r="GU1318">
            <v>-66.183098970002902</v>
          </cell>
          <cell r="GV1318">
            <v>-165.28363444999559</v>
          </cell>
          <cell r="GW1318">
            <v>-39.161200010001266</v>
          </cell>
          <cell r="GX1318">
            <v>56.887589079999088</v>
          </cell>
          <cell r="GY1318">
            <v>-14.035068680000222</v>
          </cell>
          <cell r="GZ1318">
            <v>72</v>
          </cell>
          <cell r="HA1318">
            <v>-152.56665212999906</v>
          </cell>
          <cell r="HB1318">
            <v>-43.659689149999394</v>
          </cell>
          <cell r="HC1318">
            <v>124.87097759000244</v>
          </cell>
          <cell r="HD1318">
            <v>35.041694950006786</v>
          </cell>
          <cell r="HE1318">
            <v>236.92058937999536</v>
          </cell>
          <cell r="HF1318">
            <v>-57.556129029995645</v>
          </cell>
          <cell r="HG1318">
            <v>-21.057054780005274</v>
          </cell>
          <cell r="HH1318">
            <v>2.0001607481390238E-8</v>
          </cell>
          <cell r="HI1318">
            <v>1.0000803740695119E-8</v>
          </cell>
          <cell r="HJ1318">
            <v>-2.4980443300028128</v>
          </cell>
          <cell r="HK1318">
            <v>0</v>
          </cell>
          <cell r="HL1318">
            <v>72</v>
          </cell>
          <cell r="HM1318">
            <v>178.02884698000071</v>
          </cell>
          <cell r="HN1318">
            <v>38.76396097000179</v>
          </cell>
          <cell r="HO1318">
            <v>72</v>
          </cell>
          <cell r="HP1318">
            <v>-80.360193669999717</v>
          </cell>
          <cell r="HQ1318">
            <v>37.599203210003907</v>
          </cell>
          <cell r="HR1318">
            <v>-5.5095615999598522</v>
          </cell>
          <cell r="HS1318">
            <v>-0.93559263000497594</v>
          </cell>
          <cell r="HT1318">
            <v>-130.01682890999655</v>
          </cell>
          <cell r="HU1318">
            <v>13.195448370006488</v>
          </cell>
          <cell r="HV1318">
            <v>0</v>
          </cell>
          <cell r="HW1318">
            <v>0</v>
          </cell>
          <cell r="HX1318">
            <v>43.157604299998638</v>
          </cell>
          <cell r="HY1318">
            <v>63.778387100000145</v>
          </cell>
          <cell r="HZ1318">
            <v>19.999999999999091</v>
          </cell>
          <cell r="IA1318">
            <v>0</v>
          </cell>
          <cell r="IB1318">
            <v>26.286129030002485</v>
          </cell>
          <cell r="IC1318">
            <v>-107.5982572499961</v>
          </cell>
          <cell r="ID1318">
            <v>66.623548390001815</v>
          </cell>
          <cell r="IE1318">
            <v>563.8308695400483</v>
          </cell>
          <cell r="IF1318">
            <v>9.9898898042738438E-9</v>
          </cell>
          <cell r="IG1318">
            <v>0</v>
          </cell>
          <cell r="IH1318">
            <v>0</v>
          </cell>
          <cell r="II1318">
            <v>0</v>
          </cell>
          <cell r="IJ1318">
            <v>0</v>
          </cell>
          <cell r="IK1318">
            <v>-9.998984751291573E-9</v>
          </cell>
          <cell r="IL1318">
            <v>63.778387100001055</v>
          </cell>
          <cell r="IM1318">
            <v>0</v>
          </cell>
          <cell r="IN1318">
            <v>0</v>
          </cell>
          <cell r="IO1318">
            <v>20</v>
          </cell>
          <cell r="IP1318">
            <v>341.02603572000226</v>
          </cell>
          <cell r="IQ1318">
            <v>139.02644672000315</v>
          </cell>
          <cell r="IR1318">
            <v>-516.02864080996369</v>
          </cell>
          <cell r="IS1318">
            <v>0</v>
          </cell>
          <cell r="IT1318">
            <v>-9.9971657618880272E-9</v>
          </cell>
          <cell r="IU1318">
            <v>0</v>
          </cell>
          <cell r="IV1318">
            <v>73.149752289995376</v>
          </cell>
          <cell r="IW1318">
            <v>-183.95585839999694</v>
          </cell>
          <cell r="IX1318">
            <v>1.0002622730098665E-8</v>
          </cell>
          <cell r="IY1318">
            <v>-73.607154300001639</v>
          </cell>
          <cell r="IZ1318">
            <v>0</v>
          </cell>
          <cell r="JA1318">
            <v>-202.2814887200002</v>
          </cell>
          <cell r="JB1318">
            <v>-45.713870970001153</v>
          </cell>
          <cell r="JC1318">
            <v>-77.844781470004818</v>
          </cell>
          <cell r="JD1318">
            <v>-5.7752392400070676</v>
          </cell>
          <cell r="JE1318">
            <v>0</v>
          </cell>
        </row>
        <row r="1319">
          <cell r="D1319" t="str">
            <v>HY_.EX.PNC._.LEW.Yale</v>
          </cell>
          <cell r="F1319">
            <v>-19.234765579982195</v>
          </cell>
          <cell r="G1319">
            <v>53.336954119979055</v>
          </cell>
          <cell r="H1319">
            <v>243.32969777000835</v>
          </cell>
          <cell r="I1319">
            <v>-337.17423962999601</v>
          </cell>
          <cell r="J1319">
            <v>65.069850019994192</v>
          </cell>
          <cell r="K1319">
            <v>-15.324940689999494</v>
          </cell>
          <cell r="L1319">
            <v>16.775285610001447</v>
          </cell>
          <cell r="M1319">
            <v>11.904462529999364</v>
          </cell>
          <cell r="N1319">
            <v>-18.682304179999846</v>
          </cell>
          <cell r="O1319">
            <v>-72.384517140002572</v>
          </cell>
          <cell r="P1319">
            <v>357.17905810999218</v>
          </cell>
          <cell r="Q1319">
            <v>-284.79454107998754</v>
          </cell>
          <cell r="R1319">
            <v>1.0128132998943329E-8</v>
          </cell>
          <cell r="S1319">
            <v>99.336620679998305</v>
          </cell>
          <cell r="T1319">
            <v>-133.12790284999937</v>
          </cell>
          <cell r="U1319">
            <v>33.791282189988124</v>
          </cell>
          <cell r="V1319">
            <v>119.29627486999379</v>
          </cell>
          <cell r="W1319">
            <v>-104.2640020100007</v>
          </cell>
          <cell r="X1319">
            <v>-15.032272809999995</v>
          </cell>
          <cell r="Y1319">
            <v>-19.336142099997232</v>
          </cell>
          <cell r="Z1319">
            <v>20.514670630002001</v>
          </cell>
          <cell r="AA1319">
            <v>-1.1785285900004965</v>
          </cell>
          <cell r="AB1319">
            <v>84.37868143999367</v>
          </cell>
          <cell r="AC1319">
            <v>-0.36865572999522556</v>
          </cell>
          <cell r="AD1319">
            <v>-84.010025709998445</v>
          </cell>
          <cell r="AE1319">
            <v>-1.2991949915885925E-7</v>
          </cell>
          <cell r="AF1319">
            <v>-105.25072599001578</v>
          </cell>
          <cell r="AG1319">
            <v>105.25072594000085</v>
          </cell>
          <cell r="AH1319">
            <v>-9.9971657618880272E-9</v>
          </cell>
          <cell r="AI1319">
            <v>-30.883136939992255</v>
          </cell>
          <cell r="AJ1319">
            <v>30.883136910008034</v>
          </cell>
          <cell r="AK1319">
            <v>9.9971657618880272E-9</v>
          </cell>
          <cell r="AL1319">
            <v>-35.092787660003523</v>
          </cell>
          <cell r="AM1319">
            <v>35.092787629997474</v>
          </cell>
          <cell r="AN1319">
            <v>-1.9999788491986692E-8</v>
          </cell>
          <cell r="AO1319">
            <v>1.0004441719502211E-8</v>
          </cell>
          <cell r="AP1319">
            <v>0</v>
          </cell>
          <cell r="AQ1319">
            <v>-9.9826138466596603E-9</v>
          </cell>
          <cell r="AR1319">
            <v>-1.0011717677116394E-8</v>
          </cell>
          <cell r="AS1319">
            <v>125.64250092000293</v>
          </cell>
          <cell r="AT1319">
            <v>-125.64250094997988</v>
          </cell>
          <cell r="AU1319">
            <v>1.9994331523776054E-8</v>
          </cell>
          <cell r="AV1319">
            <v>0</v>
          </cell>
          <cell r="AW1319">
            <v>-253.11925717999839</v>
          </cell>
          <cell r="AX1319">
            <v>253.11925718999555</v>
          </cell>
          <cell r="AY1319">
            <v>-0.57142857998769614</v>
          </cell>
          <cell r="AZ1319">
            <v>-52.840931920000003</v>
          </cell>
          <cell r="BA1319">
            <v>-52.213441419995434</v>
          </cell>
          <cell r="BB1319">
            <v>105.62580192000314</v>
          </cell>
          <cell r="BC1319">
            <v>0</v>
          </cell>
          <cell r="BD1319">
            <v>-9.9826138466596603E-9</v>
          </cell>
          <cell r="BE1319">
            <v>4.0046870708465576E-8</v>
          </cell>
          <cell r="BF1319">
            <v>9.9971657618880272E-9</v>
          </cell>
          <cell r="BG1319">
            <v>158.84087689997978</v>
          </cell>
          <cell r="BH1319">
            <v>-158.84087691000605</v>
          </cell>
          <cell r="BI1319">
            <v>2.0001607481390238E-8</v>
          </cell>
          <cell r="BJ1319">
            <v>86.185020969998732</v>
          </cell>
          <cell r="BK1319">
            <v>-152.86884812999779</v>
          </cell>
          <cell r="BL1319">
            <v>66.683827159999055</v>
          </cell>
          <cell r="BM1319">
            <v>103.59048470999915</v>
          </cell>
          <cell r="BN1319">
            <v>-103.59048470000198</v>
          </cell>
          <cell r="BO1319">
            <v>0</v>
          </cell>
          <cell r="BP1319">
            <v>0</v>
          </cell>
          <cell r="BQ1319">
            <v>9.9680619314312935E-9</v>
          </cell>
          <cell r="BR1319">
            <v>3.0035153031349182E-8</v>
          </cell>
          <cell r="BS1319">
            <v>-80.364024570008041</v>
          </cell>
          <cell r="BT1319">
            <v>320.44311360997381</v>
          </cell>
          <cell r="BU1319">
            <v>-240.07908905999648</v>
          </cell>
          <cell r="BV1319">
            <v>1.0000803740695119E-8</v>
          </cell>
          <cell r="BW1319">
            <v>15.793198950006627</v>
          </cell>
          <cell r="BX1319">
            <v>-212.36340566001309</v>
          </cell>
          <cell r="BY1319">
            <v>206.73077636999733</v>
          </cell>
          <cell r="BZ1319">
            <v>-74.370911819998582</v>
          </cell>
          <cell r="CA1319">
            <v>64.210342189995572</v>
          </cell>
          <cell r="CB1319">
            <v>0</v>
          </cell>
          <cell r="CC1319">
            <v>0</v>
          </cell>
          <cell r="CD1319">
            <v>1.0011717677116394E-8</v>
          </cell>
          <cell r="CE1319">
            <v>9.8953023552894592E-9</v>
          </cell>
          <cell r="CF1319">
            <v>-27.547999479967984</v>
          </cell>
          <cell r="CG1319">
            <v>91.822318020000239</v>
          </cell>
          <cell r="CH1319">
            <v>-230.46768256001815</v>
          </cell>
          <cell r="CI1319">
            <v>-141.05220827999437</v>
          </cell>
          <cell r="CJ1319">
            <v>307.24557229000129</v>
          </cell>
          <cell r="CK1319">
            <v>170.52113476999875</v>
          </cell>
          <cell r="CL1319">
            <v>-170.52113475999795</v>
          </cell>
          <cell r="CM1319">
            <v>-12.682901310000489</v>
          </cell>
          <cell r="CN1319">
            <v>12.682901310000489</v>
          </cell>
          <cell r="CO1319">
            <v>10.000000029998773</v>
          </cell>
          <cell r="CP1319">
            <v>-9.058099689980736</v>
          </cell>
          <cell r="CQ1319">
            <v>-0.94190033001359552</v>
          </cell>
          <cell r="CR1319">
            <v>1.0989606380462646E-7</v>
          </cell>
          <cell r="CS1319">
            <v>81.744969630002743</v>
          </cell>
          <cell r="CT1319">
            <v>-81.744969589984976</v>
          </cell>
          <cell r="CU1319">
            <v>1.9987055566161871E-8</v>
          </cell>
          <cell r="CV1319">
            <v>-361.72773448000225</v>
          </cell>
          <cell r="CW1319">
            <v>361.72773450001114</v>
          </cell>
          <cell r="CX1319">
            <v>9.9898898042738438E-9</v>
          </cell>
          <cell r="CY1319">
            <v>-9.9935277830809355E-9</v>
          </cell>
          <cell r="CZ1319">
            <v>1.9999788491986692E-8</v>
          </cell>
          <cell r="DA1319">
            <v>71.774778369999694</v>
          </cell>
          <cell r="DB1319">
            <v>-71.774778350001725</v>
          </cell>
          <cell r="DC1319">
            <v>0</v>
          </cell>
          <cell r="DD1319">
            <v>-1.0011717677116394E-8</v>
          </cell>
          <cell r="DE1319">
            <v>3.0035153031349182E-8</v>
          </cell>
          <cell r="DF1319">
            <v>100.26173836004455</v>
          </cell>
          <cell r="DG1319">
            <v>-100.26173835000372</v>
          </cell>
          <cell r="DH1319">
            <v>-165.90455199001008</v>
          </cell>
          <cell r="DI1319">
            <v>246.75273867999931</v>
          </cell>
          <cell r="DJ1319">
            <v>-80.848186690011062</v>
          </cell>
          <cell r="DK1319">
            <v>-9.9898898042738438E-9</v>
          </cell>
          <cell r="DL1319">
            <v>-15.663435949994891</v>
          </cell>
          <cell r="DM1319">
            <v>15.663435960002971</v>
          </cell>
          <cell r="DN1319">
            <v>0</v>
          </cell>
          <cell r="DO1319">
            <v>2.0008883439004421E-8</v>
          </cell>
          <cell r="DP1319">
            <v>1.0026269592344761E-8</v>
          </cell>
          <cell r="DQ1319">
            <v>-9.9971657618880272E-9</v>
          </cell>
          <cell r="DR1319">
            <v>-5.9953890740871429E-8</v>
          </cell>
          <cell r="DS1319">
            <v>-1.9994331523776054E-8</v>
          </cell>
          <cell r="DT1319">
            <v>9.9971657618880272E-9</v>
          </cell>
          <cell r="DU1319">
            <v>-1.0011717677116394E-8</v>
          </cell>
          <cell r="DV1319">
            <v>0</v>
          </cell>
          <cell r="DW1319">
            <v>-169.99796301000606</v>
          </cell>
          <cell r="DX1319">
            <v>577.13347619001433</v>
          </cell>
          <cell r="DY1319">
            <v>-681.44946467999762</v>
          </cell>
          <cell r="DZ1319">
            <v>266.03356648000045</v>
          </cell>
          <cell r="EA1319">
            <v>8.2803849899974011</v>
          </cell>
          <cell r="EB1319">
            <v>0</v>
          </cell>
          <cell r="EC1319">
            <v>0</v>
          </cell>
          <cell r="ED1319">
            <v>-9.9535100162029266E-9</v>
          </cell>
          <cell r="EE1319">
            <v>-1.9907020032405853E-8</v>
          </cell>
          <cell r="EF1319">
            <v>9.9826138466596603E-9</v>
          </cell>
          <cell r="EG1319">
            <v>-1.0011717677116394E-8</v>
          </cell>
          <cell r="EH1319">
            <v>146.52824598999723</v>
          </cell>
          <cell r="EI1319">
            <v>19.665118010001606</v>
          </cell>
          <cell r="EJ1319">
            <v>-92.474562759995024</v>
          </cell>
          <cell r="EK1319">
            <v>-68.759702750008728</v>
          </cell>
          <cell r="EL1319">
            <v>-4.9590984999922512</v>
          </cell>
          <cell r="EM1319">
            <v>166.71209900000031</v>
          </cell>
          <cell r="EN1319">
            <v>-166.71209900999747</v>
          </cell>
          <cell r="EO1319">
            <v>1.0004441719502211E-8</v>
          </cell>
          <cell r="EP1319">
            <v>0</v>
          </cell>
          <cell r="EQ1319">
            <v>-9.9971657618880272E-9</v>
          </cell>
          <cell r="ER1319">
            <v>6.9965608417987823E-8</v>
          </cell>
          <cell r="ES1319">
            <v>89.69412236000062</v>
          </cell>
          <cell r="ET1319">
            <v>165.90207707999798</v>
          </cell>
          <cell r="EU1319">
            <v>-255.59619938001561</v>
          </cell>
          <cell r="EV1319">
            <v>0</v>
          </cell>
          <cell r="EW1319">
            <v>-14.26745098999163</v>
          </cell>
          <cell r="EX1319">
            <v>14.267450999992434</v>
          </cell>
          <cell r="EY1319">
            <v>0</v>
          </cell>
          <cell r="EZ1319">
            <v>0</v>
          </cell>
          <cell r="FA1319">
            <v>0</v>
          </cell>
          <cell r="FB1319">
            <v>-9.9971657618880272E-9</v>
          </cell>
          <cell r="FC1319">
            <v>0</v>
          </cell>
          <cell r="FD1319">
            <v>9.9971657618880272E-9</v>
          </cell>
          <cell r="FE1319">
            <v>0</v>
          </cell>
          <cell r="FF1319">
            <v>-271.74439520000305</v>
          </cell>
          <cell r="FG1319">
            <v>271.74439520000305</v>
          </cell>
          <cell r="FH1319">
            <v>-1.9994331523776054E-8</v>
          </cell>
          <cell r="FI1319">
            <v>24.657689329993445</v>
          </cell>
          <cell r="FJ1319">
            <v>-29.657689339997887</v>
          </cell>
          <cell r="FK1319">
            <v>5.000000000007276</v>
          </cell>
          <cell r="FL1319">
            <v>90.512707450001471</v>
          </cell>
          <cell r="FM1319">
            <v>-90.512707429999864</v>
          </cell>
          <cell r="FN1319">
            <v>0</v>
          </cell>
          <cell r="FO1319">
            <v>-10.503577620002034</v>
          </cell>
          <cell r="FP1319">
            <v>-2.8371837099984987</v>
          </cell>
          <cell r="FQ1319">
            <v>13.340761339990422</v>
          </cell>
          <cell r="FR1319">
            <v>0</v>
          </cell>
          <cell r="FS1319">
            <v>-162.42329400996096</v>
          </cell>
          <cell r="FT1319">
            <v>169.50324495001405</v>
          </cell>
          <cell r="FU1319">
            <v>-7.0799509399803355</v>
          </cell>
          <cell r="FV1319">
            <v>140.18965098998888</v>
          </cell>
          <cell r="FW1319">
            <v>-140.18965097999899</v>
          </cell>
          <cell r="FX1319">
            <v>-4.2023904099987703</v>
          </cell>
          <cell r="FY1319">
            <v>4.2023904300040158</v>
          </cell>
          <cell r="FZ1319">
            <v>-9.998984751291573E-9</v>
          </cell>
          <cell r="GA1319">
            <v>0</v>
          </cell>
          <cell r="GB1319">
            <v>-62.1200504699882</v>
          </cell>
          <cell r="GC1319">
            <v>62.120050460012862</v>
          </cell>
          <cell r="GD1319">
            <v>-1.0011717677116394E-8</v>
          </cell>
          <cell r="GE1319">
            <v>-1.0011717677116394E-8</v>
          </cell>
          <cell r="GF1319">
            <v>0</v>
          </cell>
          <cell r="GG1319">
            <v>-9.9971657618880272E-9</v>
          </cell>
          <cell r="GH1319">
            <v>0</v>
          </cell>
          <cell r="GI1319">
            <v>-130.14462247999472</v>
          </cell>
          <cell r="GJ1319">
            <v>130.14462248000928</v>
          </cell>
          <cell r="GK1319">
            <v>0</v>
          </cell>
          <cell r="GL1319">
            <v>-169.78602197999862</v>
          </cell>
          <cell r="GM1319">
            <v>169.78602200000023</v>
          </cell>
          <cell r="GN1319">
            <v>-1.0000803740695119E-8</v>
          </cell>
          <cell r="GO1319">
            <v>58.630414860002929</v>
          </cell>
          <cell r="GP1319">
            <v>-58.630414870000095</v>
          </cell>
          <cell r="GQ1319">
            <v>0</v>
          </cell>
          <cell r="GR1319">
            <v>-2.0256265997886658E-8</v>
          </cell>
          <cell r="GS1319">
            <v>-1.9994331523776054E-8</v>
          </cell>
          <cell r="GT1319">
            <v>-245.75687015001313</v>
          </cell>
          <cell r="GU1319">
            <v>245.7568701600394</v>
          </cell>
          <cell r="GV1319">
            <v>0</v>
          </cell>
          <cell r="GW1319">
            <v>175.17590883999947</v>
          </cell>
          <cell r="GX1319">
            <v>-175.17590882999502</v>
          </cell>
          <cell r="GY1319">
            <v>-1.0000803740695119E-8</v>
          </cell>
          <cell r="GZ1319">
            <v>152.28386798000065</v>
          </cell>
          <cell r="HA1319">
            <v>-117.91420794000078</v>
          </cell>
          <cell r="HB1319">
            <v>-34.369660050004313</v>
          </cell>
          <cell r="HC1319">
            <v>0</v>
          </cell>
          <cell r="HD1319">
            <v>0</v>
          </cell>
          <cell r="HE1319">
            <v>-3.9930455386638641E-8</v>
          </cell>
          <cell r="HF1319">
            <v>81.590256960000261</v>
          </cell>
          <cell r="HG1319">
            <v>-78.826233679996221</v>
          </cell>
          <cell r="HH1319">
            <v>-2.7640232799967634</v>
          </cell>
          <cell r="HI1319">
            <v>0</v>
          </cell>
          <cell r="HJ1319">
            <v>-260.38143971000318</v>
          </cell>
          <cell r="HK1319">
            <v>260.3814396999951</v>
          </cell>
          <cell r="HL1319">
            <v>0</v>
          </cell>
          <cell r="HM1319">
            <v>-91.000840649998281</v>
          </cell>
          <cell r="HN1319">
            <v>91.000840650001919</v>
          </cell>
          <cell r="HO1319">
            <v>0</v>
          </cell>
          <cell r="HP1319">
            <v>-2.0023435354232788E-8</v>
          </cell>
          <cell r="HQ1319">
            <v>-9.9826138466596603E-9</v>
          </cell>
          <cell r="HR1319">
            <v>-3.0035153031349182E-8</v>
          </cell>
          <cell r="HS1319">
            <v>-88.661115139984759</v>
          </cell>
          <cell r="HT1319">
            <v>88.66111513999931</v>
          </cell>
          <cell r="HU1319">
            <v>166.19336399000167</v>
          </cell>
          <cell r="HV1319">
            <v>-166.19336400000248</v>
          </cell>
          <cell r="HW1319">
            <v>285.51389980000386</v>
          </cell>
          <cell r="HX1319">
            <v>-137.11297780999666</v>
          </cell>
          <cell r="HY1319">
            <v>-164.969297560001</v>
          </cell>
          <cell r="HZ1319">
            <v>16.568375559999367</v>
          </cell>
          <cell r="IA1319">
            <v>0</v>
          </cell>
          <cell r="IB1319">
            <v>-58.242156540014548</v>
          </cell>
          <cell r="IC1319">
            <v>58.242156549997162</v>
          </cell>
          <cell r="ID1319">
            <v>-1.9994331523776054E-8</v>
          </cell>
          <cell r="IE1319">
            <v>0</v>
          </cell>
          <cell r="IF1319">
            <v>0</v>
          </cell>
          <cell r="IG1319">
            <v>-77.207128630005172</v>
          </cell>
          <cell r="IH1319">
            <v>77.207128609996289</v>
          </cell>
          <cell r="II1319">
            <v>0</v>
          </cell>
          <cell r="IJ1319">
            <v>207.67907483999443</v>
          </cell>
          <cell r="IK1319">
            <v>-207.67907484000898</v>
          </cell>
          <cell r="IL1319">
            <v>1.9997969502583146E-8</v>
          </cell>
          <cell r="IM1319">
            <v>0</v>
          </cell>
          <cell r="IN1319">
            <v>-9.998984751291573E-9</v>
          </cell>
          <cell r="IO1319">
            <v>-55.261587230001169</v>
          </cell>
          <cell r="IP1319">
            <v>55.261587249988224</v>
          </cell>
          <cell r="IQ1319">
            <v>-1.0026269592344761E-8</v>
          </cell>
          <cell r="IR1319">
            <v>-1.0128132998943329E-8</v>
          </cell>
          <cell r="IS1319">
            <v>88.199542129979818</v>
          </cell>
          <cell r="IT1319">
            <v>-88.199542140006088</v>
          </cell>
          <cell r="IU1319">
            <v>0</v>
          </cell>
          <cell r="IV1319">
            <v>137.47109304000332</v>
          </cell>
          <cell r="IW1319">
            <v>-137.47109305001504</v>
          </cell>
          <cell r="IX1319">
            <v>0</v>
          </cell>
          <cell r="IY1319">
            <v>9.9971657618880272E-9</v>
          </cell>
          <cell r="IZ1319">
            <v>0</v>
          </cell>
          <cell r="JA1319">
            <v>-1.0000803740695119E-8</v>
          </cell>
          <cell r="JB1319">
            <v>9.9971657618880272E-9</v>
          </cell>
          <cell r="JC1319">
            <v>0</v>
          </cell>
          <cell r="JD1319">
            <v>0</v>
          </cell>
          <cell r="JE1319">
            <v>0</v>
          </cell>
        </row>
        <row r="1320">
          <cell r="D1320" t="str">
            <v>HY_.EX.SOR._.NUR.Clear Water 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  <cell r="BD1320">
            <v>0</v>
          </cell>
          <cell r="BE1320">
            <v>0</v>
          </cell>
          <cell r="BF1320">
            <v>0</v>
          </cell>
          <cell r="BG1320">
            <v>0</v>
          </cell>
          <cell r="BH1320">
            <v>0</v>
          </cell>
          <cell r="BI1320">
            <v>0</v>
          </cell>
          <cell r="BJ1320">
            <v>0</v>
          </cell>
          <cell r="BK1320">
            <v>0</v>
          </cell>
          <cell r="BL1320">
            <v>0</v>
          </cell>
          <cell r="BM1320">
            <v>0</v>
          </cell>
          <cell r="BN1320">
            <v>0</v>
          </cell>
          <cell r="BO1320">
            <v>0</v>
          </cell>
          <cell r="BP1320">
            <v>0</v>
          </cell>
          <cell r="BQ1320">
            <v>0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0</v>
          </cell>
          <cell r="BW1320">
            <v>0</v>
          </cell>
          <cell r="BX1320">
            <v>0</v>
          </cell>
          <cell r="BY1320">
            <v>0</v>
          </cell>
          <cell r="BZ1320">
            <v>0</v>
          </cell>
          <cell r="CA1320">
            <v>0</v>
          </cell>
          <cell r="CB1320">
            <v>0</v>
          </cell>
          <cell r="CC1320">
            <v>0</v>
          </cell>
          <cell r="CD1320">
            <v>0</v>
          </cell>
          <cell r="CE1320">
            <v>0</v>
          </cell>
          <cell r="CF1320">
            <v>0</v>
          </cell>
          <cell r="CG1320">
            <v>0</v>
          </cell>
          <cell r="CH1320">
            <v>0</v>
          </cell>
          <cell r="CI1320">
            <v>0</v>
          </cell>
          <cell r="CJ1320">
            <v>0</v>
          </cell>
          <cell r="CK1320">
            <v>0</v>
          </cell>
          <cell r="CL1320">
            <v>0</v>
          </cell>
          <cell r="CM1320">
            <v>0</v>
          </cell>
          <cell r="CN1320">
            <v>0</v>
          </cell>
          <cell r="CO1320">
            <v>0</v>
          </cell>
          <cell r="CP1320">
            <v>0</v>
          </cell>
          <cell r="CQ1320">
            <v>0</v>
          </cell>
          <cell r="CR1320">
            <v>0</v>
          </cell>
          <cell r="CS1320">
            <v>0</v>
          </cell>
          <cell r="CT1320">
            <v>0</v>
          </cell>
          <cell r="CU1320">
            <v>0</v>
          </cell>
          <cell r="CV1320">
            <v>0</v>
          </cell>
          <cell r="CW1320">
            <v>0</v>
          </cell>
          <cell r="CX1320">
            <v>0</v>
          </cell>
          <cell r="CY1320">
            <v>0</v>
          </cell>
          <cell r="CZ1320">
            <v>0</v>
          </cell>
          <cell r="DA1320">
            <v>0</v>
          </cell>
          <cell r="DB1320">
            <v>0</v>
          </cell>
          <cell r="DC1320">
            <v>0</v>
          </cell>
          <cell r="DD1320">
            <v>0</v>
          </cell>
          <cell r="DE1320">
            <v>0</v>
          </cell>
          <cell r="DF1320">
            <v>0</v>
          </cell>
          <cell r="DG1320">
            <v>0</v>
          </cell>
          <cell r="DH1320">
            <v>0</v>
          </cell>
          <cell r="DI1320">
            <v>0</v>
          </cell>
          <cell r="DJ1320">
            <v>0</v>
          </cell>
          <cell r="DK1320">
            <v>0</v>
          </cell>
          <cell r="DL1320">
            <v>0</v>
          </cell>
          <cell r="DM1320">
            <v>0</v>
          </cell>
          <cell r="DN1320">
            <v>0</v>
          </cell>
          <cell r="DO1320">
            <v>0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DX1320">
            <v>0</v>
          </cell>
          <cell r="DY1320">
            <v>0</v>
          </cell>
          <cell r="DZ1320">
            <v>0</v>
          </cell>
          <cell r="EA1320">
            <v>0</v>
          </cell>
          <cell r="EB1320">
            <v>0</v>
          </cell>
          <cell r="EC1320">
            <v>0</v>
          </cell>
          <cell r="ED1320">
            <v>0</v>
          </cell>
          <cell r="EE1320">
            <v>0</v>
          </cell>
          <cell r="EF1320">
            <v>0</v>
          </cell>
          <cell r="EG1320">
            <v>0</v>
          </cell>
          <cell r="EH1320">
            <v>0</v>
          </cell>
          <cell r="EI1320">
            <v>0</v>
          </cell>
          <cell r="EJ1320">
            <v>0</v>
          </cell>
          <cell r="EK1320">
            <v>0</v>
          </cell>
          <cell r="EL1320">
            <v>0</v>
          </cell>
          <cell r="EM1320">
            <v>0</v>
          </cell>
          <cell r="EN1320">
            <v>0</v>
          </cell>
          <cell r="EO1320">
            <v>0</v>
          </cell>
          <cell r="EP1320">
            <v>0</v>
          </cell>
          <cell r="EQ1320">
            <v>0</v>
          </cell>
          <cell r="ER1320">
            <v>0</v>
          </cell>
          <cell r="ES1320">
            <v>0</v>
          </cell>
          <cell r="ET1320">
            <v>0</v>
          </cell>
          <cell r="EU1320">
            <v>0</v>
          </cell>
          <cell r="EV1320">
            <v>0</v>
          </cell>
          <cell r="EW1320">
            <v>0</v>
          </cell>
          <cell r="EX1320">
            <v>0</v>
          </cell>
          <cell r="EY1320">
            <v>0</v>
          </cell>
          <cell r="EZ1320">
            <v>0</v>
          </cell>
          <cell r="FA1320">
            <v>0</v>
          </cell>
          <cell r="FB1320">
            <v>0</v>
          </cell>
          <cell r="FC1320">
            <v>0</v>
          </cell>
          <cell r="FD1320">
            <v>0</v>
          </cell>
          <cell r="FE1320">
            <v>0</v>
          </cell>
          <cell r="FF1320">
            <v>0</v>
          </cell>
          <cell r="FG1320">
            <v>0</v>
          </cell>
          <cell r="FH1320">
            <v>0</v>
          </cell>
          <cell r="FI1320">
            <v>0</v>
          </cell>
          <cell r="FJ1320">
            <v>0</v>
          </cell>
          <cell r="FK1320">
            <v>0</v>
          </cell>
          <cell r="FL1320">
            <v>0</v>
          </cell>
          <cell r="FM1320">
            <v>0</v>
          </cell>
          <cell r="FN1320">
            <v>0</v>
          </cell>
          <cell r="FO1320">
            <v>0</v>
          </cell>
          <cell r="FP1320">
            <v>0</v>
          </cell>
          <cell r="FQ1320">
            <v>0</v>
          </cell>
          <cell r="FR1320">
            <v>0</v>
          </cell>
          <cell r="FS1320">
            <v>0</v>
          </cell>
          <cell r="FT1320">
            <v>0</v>
          </cell>
          <cell r="FU1320">
            <v>0</v>
          </cell>
          <cell r="FV1320">
            <v>0</v>
          </cell>
          <cell r="FW1320">
            <v>0</v>
          </cell>
          <cell r="FX1320">
            <v>0</v>
          </cell>
          <cell r="FY1320">
            <v>0</v>
          </cell>
          <cell r="FZ1320">
            <v>0</v>
          </cell>
          <cell r="GA1320">
            <v>0</v>
          </cell>
          <cell r="GB1320">
            <v>0</v>
          </cell>
          <cell r="GC1320">
            <v>0</v>
          </cell>
          <cell r="GD1320">
            <v>0</v>
          </cell>
          <cell r="GE1320">
            <v>0</v>
          </cell>
          <cell r="GF1320">
            <v>0</v>
          </cell>
          <cell r="GG1320">
            <v>0</v>
          </cell>
          <cell r="GH1320">
            <v>0</v>
          </cell>
          <cell r="GI1320">
            <v>0</v>
          </cell>
          <cell r="GJ1320">
            <v>0</v>
          </cell>
          <cell r="GK1320">
            <v>0</v>
          </cell>
          <cell r="GL1320">
            <v>0</v>
          </cell>
          <cell r="GM1320">
            <v>0</v>
          </cell>
          <cell r="GN1320">
            <v>0</v>
          </cell>
          <cell r="GO1320">
            <v>0</v>
          </cell>
          <cell r="GP1320">
            <v>0</v>
          </cell>
          <cell r="GQ1320">
            <v>0</v>
          </cell>
          <cell r="GR1320">
            <v>0</v>
          </cell>
          <cell r="GS1320">
            <v>0</v>
          </cell>
          <cell r="GT1320">
            <v>0</v>
          </cell>
          <cell r="GU1320">
            <v>0</v>
          </cell>
          <cell r="GV1320">
            <v>0</v>
          </cell>
          <cell r="GW1320">
            <v>0</v>
          </cell>
          <cell r="GX1320">
            <v>0</v>
          </cell>
          <cell r="GY1320">
            <v>0</v>
          </cell>
          <cell r="GZ1320">
            <v>0</v>
          </cell>
          <cell r="HA1320">
            <v>0</v>
          </cell>
          <cell r="HB1320">
            <v>0</v>
          </cell>
          <cell r="HC1320">
            <v>0</v>
          </cell>
          <cell r="HD1320">
            <v>0</v>
          </cell>
          <cell r="HE1320">
            <v>0</v>
          </cell>
          <cell r="HF1320">
            <v>0</v>
          </cell>
          <cell r="HG1320">
            <v>0</v>
          </cell>
          <cell r="HH1320">
            <v>0</v>
          </cell>
          <cell r="HI1320">
            <v>0</v>
          </cell>
          <cell r="HJ1320">
            <v>0</v>
          </cell>
          <cell r="HK1320">
            <v>0</v>
          </cell>
          <cell r="HL1320">
            <v>0</v>
          </cell>
          <cell r="HM1320">
            <v>0</v>
          </cell>
          <cell r="HN1320">
            <v>0</v>
          </cell>
          <cell r="HO1320">
            <v>0</v>
          </cell>
          <cell r="HP1320">
            <v>0</v>
          </cell>
          <cell r="HQ1320">
            <v>0</v>
          </cell>
          <cell r="HR1320">
            <v>0</v>
          </cell>
          <cell r="HS1320">
            <v>0</v>
          </cell>
          <cell r="HT1320">
            <v>0</v>
          </cell>
          <cell r="HU1320">
            <v>0</v>
          </cell>
          <cell r="HV1320">
            <v>0</v>
          </cell>
          <cell r="HW1320">
            <v>0</v>
          </cell>
          <cell r="HX1320">
            <v>0</v>
          </cell>
          <cell r="HY1320">
            <v>0</v>
          </cell>
          <cell r="HZ1320">
            <v>0</v>
          </cell>
          <cell r="IA1320">
            <v>0</v>
          </cell>
          <cell r="IB1320">
            <v>0</v>
          </cell>
          <cell r="IC1320">
            <v>0</v>
          </cell>
          <cell r="ID1320">
            <v>0</v>
          </cell>
          <cell r="IE1320">
            <v>0</v>
          </cell>
          <cell r="IF1320">
            <v>0</v>
          </cell>
          <cell r="IG1320">
            <v>0</v>
          </cell>
          <cell r="IH1320">
            <v>0</v>
          </cell>
          <cell r="II1320">
            <v>0</v>
          </cell>
          <cell r="IJ1320">
            <v>0</v>
          </cell>
          <cell r="IK1320">
            <v>0</v>
          </cell>
          <cell r="IL1320">
            <v>0</v>
          </cell>
          <cell r="IM1320">
            <v>0</v>
          </cell>
          <cell r="IN1320">
            <v>0</v>
          </cell>
          <cell r="IO1320">
            <v>0</v>
          </cell>
          <cell r="IP1320">
            <v>0</v>
          </cell>
          <cell r="IQ1320">
            <v>0</v>
          </cell>
          <cell r="IR1320">
            <v>0</v>
          </cell>
          <cell r="IS1320">
            <v>0</v>
          </cell>
          <cell r="IT1320">
            <v>0</v>
          </cell>
          <cell r="IU1320">
            <v>0</v>
          </cell>
          <cell r="IV1320">
            <v>0</v>
          </cell>
          <cell r="IW1320">
            <v>0</v>
          </cell>
          <cell r="IX1320">
            <v>0</v>
          </cell>
          <cell r="IY1320">
            <v>0</v>
          </cell>
          <cell r="IZ1320">
            <v>0</v>
          </cell>
          <cell r="JA1320">
            <v>0</v>
          </cell>
          <cell r="JB1320">
            <v>0</v>
          </cell>
          <cell r="JC1320">
            <v>0</v>
          </cell>
          <cell r="JD1320">
            <v>0</v>
          </cell>
          <cell r="JE1320">
            <v>0</v>
          </cell>
        </row>
        <row r="1321">
          <cell r="D1321" t="str">
            <v>HY_.EX.SOR._.NUR.Clear Water 2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  <cell r="BD1321">
            <v>0</v>
          </cell>
          <cell r="BE1321">
            <v>0</v>
          </cell>
          <cell r="BF1321">
            <v>0</v>
          </cell>
          <cell r="BG1321">
            <v>0</v>
          </cell>
          <cell r="BH1321">
            <v>0</v>
          </cell>
          <cell r="BI1321">
            <v>0</v>
          </cell>
          <cell r="BJ1321">
            <v>0</v>
          </cell>
          <cell r="BK1321">
            <v>0</v>
          </cell>
          <cell r="BL1321">
            <v>0</v>
          </cell>
          <cell r="BM1321">
            <v>0</v>
          </cell>
          <cell r="BN1321">
            <v>0</v>
          </cell>
          <cell r="BO1321">
            <v>0</v>
          </cell>
          <cell r="BP1321">
            <v>0</v>
          </cell>
          <cell r="BQ1321">
            <v>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0</v>
          </cell>
          <cell r="BW1321">
            <v>0</v>
          </cell>
          <cell r="BX1321">
            <v>0</v>
          </cell>
          <cell r="BY1321">
            <v>0</v>
          </cell>
          <cell r="BZ1321">
            <v>0</v>
          </cell>
          <cell r="CA1321">
            <v>0</v>
          </cell>
          <cell r="CB1321">
            <v>0</v>
          </cell>
          <cell r="CC1321">
            <v>0</v>
          </cell>
          <cell r="CD1321">
            <v>0</v>
          </cell>
          <cell r="CE1321">
            <v>0</v>
          </cell>
          <cell r="CF1321">
            <v>0</v>
          </cell>
          <cell r="CG1321">
            <v>0</v>
          </cell>
          <cell r="CH1321">
            <v>0</v>
          </cell>
          <cell r="CI1321">
            <v>0</v>
          </cell>
          <cell r="CJ1321">
            <v>0</v>
          </cell>
          <cell r="CK1321">
            <v>0</v>
          </cell>
          <cell r="CL1321">
            <v>0</v>
          </cell>
          <cell r="CM1321">
            <v>0</v>
          </cell>
          <cell r="CN1321">
            <v>0</v>
          </cell>
          <cell r="CO1321">
            <v>0</v>
          </cell>
          <cell r="CP1321">
            <v>0</v>
          </cell>
          <cell r="CQ1321">
            <v>0</v>
          </cell>
          <cell r="CR1321">
            <v>0</v>
          </cell>
          <cell r="CS1321">
            <v>0</v>
          </cell>
          <cell r="CT1321">
            <v>0</v>
          </cell>
          <cell r="CU1321">
            <v>0</v>
          </cell>
          <cell r="CV1321">
            <v>0</v>
          </cell>
          <cell r="CW1321">
            <v>0</v>
          </cell>
          <cell r="CX1321">
            <v>0</v>
          </cell>
          <cell r="CY1321">
            <v>0</v>
          </cell>
          <cell r="CZ1321">
            <v>0</v>
          </cell>
          <cell r="DA1321">
            <v>0</v>
          </cell>
          <cell r="DB1321">
            <v>0</v>
          </cell>
          <cell r="DC1321">
            <v>0</v>
          </cell>
          <cell r="DD1321">
            <v>0</v>
          </cell>
          <cell r="DE1321">
            <v>0</v>
          </cell>
          <cell r="DF1321">
            <v>0</v>
          </cell>
          <cell r="DG1321">
            <v>0</v>
          </cell>
          <cell r="DH1321">
            <v>0</v>
          </cell>
          <cell r="DI1321">
            <v>0</v>
          </cell>
          <cell r="DJ1321">
            <v>0</v>
          </cell>
          <cell r="DK1321">
            <v>0</v>
          </cell>
          <cell r="DL1321">
            <v>0</v>
          </cell>
          <cell r="DM1321">
            <v>0</v>
          </cell>
          <cell r="DN1321">
            <v>0</v>
          </cell>
          <cell r="DO1321">
            <v>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DX1321">
            <v>0</v>
          </cell>
          <cell r="DY1321">
            <v>0</v>
          </cell>
          <cell r="DZ1321">
            <v>0</v>
          </cell>
          <cell r="EA1321">
            <v>0</v>
          </cell>
          <cell r="EB1321">
            <v>0</v>
          </cell>
          <cell r="EC1321">
            <v>0</v>
          </cell>
          <cell r="ED1321">
            <v>0</v>
          </cell>
          <cell r="EE1321">
            <v>0</v>
          </cell>
          <cell r="EF1321">
            <v>0</v>
          </cell>
          <cell r="EG1321">
            <v>0</v>
          </cell>
          <cell r="EH1321">
            <v>0</v>
          </cell>
          <cell r="EI1321">
            <v>0</v>
          </cell>
          <cell r="EJ1321">
            <v>0</v>
          </cell>
          <cell r="EK1321">
            <v>0</v>
          </cell>
          <cell r="EL1321">
            <v>0</v>
          </cell>
          <cell r="EM1321">
            <v>0</v>
          </cell>
          <cell r="EN1321">
            <v>0</v>
          </cell>
          <cell r="EO1321">
            <v>0</v>
          </cell>
          <cell r="EP1321">
            <v>0</v>
          </cell>
          <cell r="EQ1321">
            <v>0</v>
          </cell>
          <cell r="ER1321">
            <v>0</v>
          </cell>
          <cell r="ES1321">
            <v>0</v>
          </cell>
          <cell r="ET1321">
            <v>0</v>
          </cell>
          <cell r="EU1321">
            <v>0</v>
          </cell>
          <cell r="EV1321">
            <v>0</v>
          </cell>
          <cell r="EW1321">
            <v>0</v>
          </cell>
          <cell r="EX1321">
            <v>0</v>
          </cell>
          <cell r="EY1321">
            <v>0</v>
          </cell>
          <cell r="EZ1321">
            <v>0</v>
          </cell>
          <cell r="FA1321">
            <v>0</v>
          </cell>
          <cell r="FB1321">
            <v>0</v>
          </cell>
          <cell r="FC1321">
            <v>0</v>
          </cell>
          <cell r="FD1321">
            <v>0</v>
          </cell>
          <cell r="FE1321">
            <v>0</v>
          </cell>
          <cell r="FF1321">
            <v>0</v>
          </cell>
          <cell r="FG1321">
            <v>0</v>
          </cell>
          <cell r="FH1321">
            <v>0</v>
          </cell>
          <cell r="FI1321">
            <v>0</v>
          </cell>
          <cell r="FJ1321">
            <v>0</v>
          </cell>
          <cell r="FK1321">
            <v>0</v>
          </cell>
          <cell r="FL1321">
            <v>0</v>
          </cell>
          <cell r="FM1321">
            <v>0</v>
          </cell>
          <cell r="FN1321">
            <v>0</v>
          </cell>
          <cell r="FO1321">
            <v>0</v>
          </cell>
          <cell r="FP1321">
            <v>0</v>
          </cell>
          <cell r="FQ1321">
            <v>0</v>
          </cell>
          <cell r="FR1321">
            <v>0</v>
          </cell>
          <cell r="FS1321">
            <v>0</v>
          </cell>
          <cell r="FT1321">
            <v>0</v>
          </cell>
          <cell r="FU1321">
            <v>0</v>
          </cell>
          <cell r="FV1321">
            <v>0</v>
          </cell>
          <cell r="FW1321">
            <v>0</v>
          </cell>
          <cell r="FX1321">
            <v>0</v>
          </cell>
          <cell r="FY1321">
            <v>0</v>
          </cell>
          <cell r="FZ1321">
            <v>0</v>
          </cell>
          <cell r="GA1321">
            <v>0</v>
          </cell>
          <cell r="GB1321">
            <v>0</v>
          </cell>
          <cell r="GC1321">
            <v>0</v>
          </cell>
          <cell r="GD1321">
            <v>0</v>
          </cell>
          <cell r="GE1321">
            <v>0</v>
          </cell>
          <cell r="GF1321">
            <v>0</v>
          </cell>
          <cell r="GG1321">
            <v>0</v>
          </cell>
          <cell r="GH1321">
            <v>0</v>
          </cell>
          <cell r="GI1321">
            <v>0</v>
          </cell>
          <cell r="GJ1321">
            <v>0</v>
          </cell>
          <cell r="GK1321">
            <v>0</v>
          </cell>
          <cell r="GL1321">
            <v>0</v>
          </cell>
          <cell r="GM1321">
            <v>0</v>
          </cell>
          <cell r="GN1321">
            <v>0</v>
          </cell>
          <cell r="GO1321">
            <v>0</v>
          </cell>
          <cell r="GP1321">
            <v>0</v>
          </cell>
          <cell r="GQ1321">
            <v>0</v>
          </cell>
          <cell r="GR1321">
            <v>0</v>
          </cell>
          <cell r="GS1321">
            <v>0</v>
          </cell>
          <cell r="GT1321">
            <v>0</v>
          </cell>
          <cell r="GU1321">
            <v>0</v>
          </cell>
          <cell r="GV1321">
            <v>0</v>
          </cell>
          <cell r="GW1321">
            <v>0</v>
          </cell>
          <cell r="GX1321">
            <v>0</v>
          </cell>
          <cell r="GY1321">
            <v>0</v>
          </cell>
          <cell r="GZ1321">
            <v>0</v>
          </cell>
          <cell r="HA1321">
            <v>0</v>
          </cell>
          <cell r="HB1321">
            <v>0</v>
          </cell>
          <cell r="HC1321">
            <v>0</v>
          </cell>
          <cell r="HD1321">
            <v>0</v>
          </cell>
          <cell r="HE1321">
            <v>0</v>
          </cell>
          <cell r="HF1321">
            <v>0</v>
          </cell>
          <cell r="HG1321">
            <v>0</v>
          </cell>
          <cell r="HH1321">
            <v>0</v>
          </cell>
          <cell r="HI1321">
            <v>0</v>
          </cell>
          <cell r="HJ1321">
            <v>0</v>
          </cell>
          <cell r="HK1321">
            <v>0</v>
          </cell>
          <cell r="HL1321">
            <v>0</v>
          </cell>
          <cell r="HM1321">
            <v>0</v>
          </cell>
          <cell r="HN1321">
            <v>0</v>
          </cell>
          <cell r="HO1321">
            <v>0</v>
          </cell>
          <cell r="HP1321">
            <v>0</v>
          </cell>
          <cell r="HQ1321">
            <v>0</v>
          </cell>
          <cell r="HR1321">
            <v>0</v>
          </cell>
          <cell r="HS1321">
            <v>0</v>
          </cell>
          <cell r="HT1321">
            <v>0</v>
          </cell>
          <cell r="HU1321">
            <v>0</v>
          </cell>
          <cell r="HV1321">
            <v>0</v>
          </cell>
          <cell r="HW1321">
            <v>0</v>
          </cell>
          <cell r="HX1321">
            <v>0</v>
          </cell>
          <cell r="HY1321">
            <v>0</v>
          </cell>
          <cell r="HZ1321">
            <v>0</v>
          </cell>
          <cell r="IA1321">
            <v>0</v>
          </cell>
          <cell r="IB1321">
            <v>0</v>
          </cell>
          <cell r="IC1321">
            <v>0</v>
          </cell>
          <cell r="ID1321">
            <v>0</v>
          </cell>
          <cell r="IE1321">
            <v>0</v>
          </cell>
          <cell r="IF1321">
            <v>0</v>
          </cell>
          <cell r="IG1321">
            <v>0</v>
          </cell>
          <cell r="IH1321">
            <v>0</v>
          </cell>
          <cell r="II1321">
            <v>0</v>
          </cell>
          <cell r="IJ1321">
            <v>0</v>
          </cell>
          <cell r="IK1321">
            <v>0</v>
          </cell>
          <cell r="IL1321">
            <v>0</v>
          </cell>
          <cell r="IM1321">
            <v>0</v>
          </cell>
          <cell r="IN1321">
            <v>0</v>
          </cell>
          <cell r="IO1321">
            <v>0</v>
          </cell>
          <cell r="IP1321">
            <v>0</v>
          </cell>
          <cell r="IQ1321">
            <v>0</v>
          </cell>
          <cell r="IR1321">
            <v>0</v>
          </cell>
          <cell r="IS1321">
            <v>0</v>
          </cell>
          <cell r="IT1321">
            <v>0</v>
          </cell>
          <cell r="IU1321">
            <v>0</v>
          </cell>
          <cell r="IV1321">
            <v>0</v>
          </cell>
          <cell r="IW1321">
            <v>0</v>
          </cell>
          <cell r="IX1321">
            <v>0</v>
          </cell>
          <cell r="IY1321">
            <v>0</v>
          </cell>
          <cell r="IZ1321">
            <v>0</v>
          </cell>
          <cell r="JA1321">
            <v>0</v>
          </cell>
          <cell r="JB1321">
            <v>0</v>
          </cell>
          <cell r="JC1321">
            <v>0</v>
          </cell>
          <cell r="JD1321">
            <v>0</v>
          </cell>
          <cell r="JE1321">
            <v>0</v>
          </cell>
        </row>
        <row r="1322">
          <cell r="D1322" t="str">
            <v>HY_.EX.SOR._.NUR.Fish Creek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  <cell r="BD1322">
            <v>0</v>
          </cell>
          <cell r="BE1322">
            <v>0</v>
          </cell>
          <cell r="BF1322">
            <v>0</v>
          </cell>
          <cell r="BG1322">
            <v>0</v>
          </cell>
          <cell r="BH1322">
            <v>0</v>
          </cell>
          <cell r="BI1322">
            <v>0</v>
          </cell>
          <cell r="BJ1322">
            <v>0</v>
          </cell>
          <cell r="BK1322">
            <v>0</v>
          </cell>
          <cell r="BL1322">
            <v>0</v>
          </cell>
          <cell r="BM1322">
            <v>0</v>
          </cell>
          <cell r="BN1322">
            <v>0</v>
          </cell>
          <cell r="BO1322">
            <v>0</v>
          </cell>
          <cell r="BP1322">
            <v>0</v>
          </cell>
          <cell r="BQ1322">
            <v>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0</v>
          </cell>
          <cell r="BW1322">
            <v>0</v>
          </cell>
          <cell r="BX1322">
            <v>0</v>
          </cell>
          <cell r="BY1322">
            <v>0</v>
          </cell>
          <cell r="BZ1322">
            <v>0</v>
          </cell>
          <cell r="CA1322">
            <v>0</v>
          </cell>
          <cell r="CB1322">
            <v>0</v>
          </cell>
          <cell r="CC1322">
            <v>0</v>
          </cell>
          <cell r="CD1322">
            <v>0</v>
          </cell>
          <cell r="CE1322">
            <v>0</v>
          </cell>
          <cell r="CF1322">
            <v>0</v>
          </cell>
          <cell r="CG1322">
            <v>0</v>
          </cell>
          <cell r="CH1322">
            <v>0</v>
          </cell>
          <cell r="CI1322">
            <v>0</v>
          </cell>
          <cell r="CJ1322">
            <v>0</v>
          </cell>
          <cell r="CK1322">
            <v>0</v>
          </cell>
          <cell r="CL1322">
            <v>0</v>
          </cell>
          <cell r="CM1322">
            <v>0</v>
          </cell>
          <cell r="CN1322">
            <v>0</v>
          </cell>
          <cell r="CO1322">
            <v>0</v>
          </cell>
          <cell r="CP1322">
            <v>0</v>
          </cell>
          <cell r="CQ1322">
            <v>0</v>
          </cell>
          <cell r="CR1322">
            <v>0</v>
          </cell>
          <cell r="CS1322">
            <v>0</v>
          </cell>
          <cell r="CT1322">
            <v>0</v>
          </cell>
          <cell r="CU1322">
            <v>0</v>
          </cell>
          <cell r="CV1322">
            <v>0</v>
          </cell>
          <cell r="CW1322">
            <v>0</v>
          </cell>
          <cell r="CX1322">
            <v>0</v>
          </cell>
          <cell r="CY1322">
            <v>0</v>
          </cell>
          <cell r="CZ1322">
            <v>0</v>
          </cell>
          <cell r="DA1322">
            <v>0</v>
          </cell>
          <cell r="DB1322">
            <v>0</v>
          </cell>
          <cell r="DC1322">
            <v>0</v>
          </cell>
          <cell r="DD1322">
            <v>0</v>
          </cell>
          <cell r="DE1322">
            <v>0</v>
          </cell>
          <cell r="DF1322">
            <v>0</v>
          </cell>
          <cell r="DG1322">
            <v>0</v>
          </cell>
          <cell r="DH1322">
            <v>0</v>
          </cell>
          <cell r="DI1322">
            <v>0</v>
          </cell>
          <cell r="DJ1322">
            <v>0</v>
          </cell>
          <cell r="DK1322">
            <v>0</v>
          </cell>
          <cell r="DL1322">
            <v>0</v>
          </cell>
          <cell r="DM1322">
            <v>0</v>
          </cell>
          <cell r="DN1322">
            <v>0</v>
          </cell>
          <cell r="DO1322">
            <v>0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DX1322">
            <v>0</v>
          </cell>
          <cell r="DY1322">
            <v>0</v>
          </cell>
          <cell r="DZ1322">
            <v>0</v>
          </cell>
          <cell r="EA1322">
            <v>0</v>
          </cell>
          <cell r="EB1322">
            <v>0</v>
          </cell>
          <cell r="EC1322">
            <v>0</v>
          </cell>
          <cell r="ED1322">
            <v>0</v>
          </cell>
          <cell r="EE1322">
            <v>0</v>
          </cell>
          <cell r="EF1322">
            <v>0</v>
          </cell>
          <cell r="EG1322">
            <v>0</v>
          </cell>
          <cell r="EH1322">
            <v>0</v>
          </cell>
          <cell r="EI1322">
            <v>0</v>
          </cell>
          <cell r="EJ1322">
            <v>0</v>
          </cell>
          <cell r="EK1322">
            <v>0</v>
          </cell>
          <cell r="EL1322">
            <v>0</v>
          </cell>
          <cell r="EM1322">
            <v>0</v>
          </cell>
          <cell r="EN1322">
            <v>0</v>
          </cell>
          <cell r="EO1322">
            <v>0</v>
          </cell>
          <cell r="EP1322">
            <v>0</v>
          </cell>
          <cell r="EQ1322">
            <v>0</v>
          </cell>
          <cell r="ER1322">
            <v>0</v>
          </cell>
          <cell r="ES1322">
            <v>0</v>
          </cell>
          <cell r="ET1322">
            <v>0</v>
          </cell>
          <cell r="EU1322">
            <v>0</v>
          </cell>
          <cell r="EV1322">
            <v>0</v>
          </cell>
          <cell r="EW1322">
            <v>0</v>
          </cell>
          <cell r="EX1322">
            <v>0</v>
          </cell>
          <cell r="EY1322">
            <v>0</v>
          </cell>
          <cell r="EZ1322">
            <v>0</v>
          </cell>
          <cell r="FA1322">
            <v>0</v>
          </cell>
          <cell r="FB1322">
            <v>0</v>
          </cell>
          <cell r="FC1322">
            <v>0</v>
          </cell>
          <cell r="FD1322">
            <v>0</v>
          </cell>
          <cell r="FE1322">
            <v>0</v>
          </cell>
          <cell r="FF1322">
            <v>0</v>
          </cell>
          <cell r="FG1322">
            <v>0</v>
          </cell>
          <cell r="FH1322">
            <v>0</v>
          </cell>
          <cell r="FI1322">
            <v>0</v>
          </cell>
          <cell r="FJ1322">
            <v>0</v>
          </cell>
          <cell r="FK1322">
            <v>0</v>
          </cell>
          <cell r="FL1322">
            <v>0</v>
          </cell>
          <cell r="FM1322">
            <v>0</v>
          </cell>
          <cell r="FN1322">
            <v>0</v>
          </cell>
          <cell r="FO1322">
            <v>0</v>
          </cell>
          <cell r="FP1322">
            <v>0</v>
          </cell>
          <cell r="FQ1322">
            <v>0</v>
          </cell>
          <cell r="FR1322">
            <v>0</v>
          </cell>
          <cell r="FS1322">
            <v>0</v>
          </cell>
          <cell r="FT1322">
            <v>0</v>
          </cell>
          <cell r="FU1322">
            <v>0</v>
          </cell>
          <cell r="FV1322">
            <v>0</v>
          </cell>
          <cell r="FW1322">
            <v>0</v>
          </cell>
          <cell r="FX1322">
            <v>0</v>
          </cell>
          <cell r="FY1322">
            <v>0</v>
          </cell>
          <cell r="FZ1322">
            <v>0</v>
          </cell>
          <cell r="GA1322">
            <v>0</v>
          </cell>
          <cell r="GB1322">
            <v>0</v>
          </cell>
          <cell r="GC1322">
            <v>0</v>
          </cell>
          <cell r="GD1322">
            <v>0</v>
          </cell>
          <cell r="GE1322">
            <v>0</v>
          </cell>
          <cell r="GF1322">
            <v>0</v>
          </cell>
          <cell r="GG1322">
            <v>0</v>
          </cell>
          <cell r="GH1322">
            <v>0</v>
          </cell>
          <cell r="GI1322">
            <v>0</v>
          </cell>
          <cell r="GJ1322">
            <v>0</v>
          </cell>
          <cell r="GK1322">
            <v>0</v>
          </cell>
          <cell r="GL1322">
            <v>0</v>
          </cell>
          <cell r="GM1322">
            <v>0</v>
          </cell>
          <cell r="GN1322">
            <v>0</v>
          </cell>
          <cell r="GO1322">
            <v>0</v>
          </cell>
          <cell r="GP1322">
            <v>0</v>
          </cell>
          <cell r="GQ1322">
            <v>0</v>
          </cell>
          <cell r="GR1322">
            <v>0</v>
          </cell>
          <cell r="GS1322">
            <v>0</v>
          </cell>
          <cell r="GT1322">
            <v>0</v>
          </cell>
          <cell r="GU1322">
            <v>0</v>
          </cell>
          <cell r="GV1322">
            <v>0</v>
          </cell>
          <cell r="GW1322">
            <v>0</v>
          </cell>
          <cell r="GX1322">
            <v>0</v>
          </cell>
          <cell r="GY1322">
            <v>0</v>
          </cell>
          <cell r="GZ1322">
            <v>0</v>
          </cell>
          <cell r="HA1322">
            <v>0</v>
          </cell>
          <cell r="HB1322">
            <v>0</v>
          </cell>
          <cell r="HC1322">
            <v>0</v>
          </cell>
          <cell r="HD1322">
            <v>0</v>
          </cell>
          <cell r="HE1322">
            <v>0</v>
          </cell>
          <cell r="HF1322">
            <v>0</v>
          </cell>
          <cell r="HG1322">
            <v>0</v>
          </cell>
          <cell r="HH1322">
            <v>0</v>
          </cell>
          <cell r="HI1322">
            <v>0</v>
          </cell>
          <cell r="HJ1322">
            <v>0</v>
          </cell>
          <cell r="HK1322">
            <v>0</v>
          </cell>
          <cell r="HL1322">
            <v>0</v>
          </cell>
          <cell r="HM1322">
            <v>0</v>
          </cell>
          <cell r="HN1322">
            <v>0</v>
          </cell>
          <cell r="HO1322">
            <v>0</v>
          </cell>
          <cell r="HP1322">
            <v>0</v>
          </cell>
          <cell r="HQ1322">
            <v>0</v>
          </cell>
          <cell r="HR1322">
            <v>0</v>
          </cell>
          <cell r="HS1322">
            <v>0</v>
          </cell>
          <cell r="HT1322">
            <v>0</v>
          </cell>
          <cell r="HU1322">
            <v>0</v>
          </cell>
          <cell r="HV1322">
            <v>0</v>
          </cell>
          <cell r="HW1322">
            <v>0</v>
          </cell>
          <cell r="HX1322">
            <v>0</v>
          </cell>
          <cell r="HY1322">
            <v>0</v>
          </cell>
          <cell r="HZ1322">
            <v>0</v>
          </cell>
          <cell r="IA1322">
            <v>0</v>
          </cell>
          <cell r="IB1322">
            <v>0</v>
          </cell>
          <cell r="IC1322">
            <v>0</v>
          </cell>
          <cell r="ID1322">
            <v>0</v>
          </cell>
          <cell r="IE1322">
            <v>0</v>
          </cell>
          <cell r="IF1322">
            <v>0</v>
          </cell>
          <cell r="IG1322">
            <v>0</v>
          </cell>
          <cell r="IH1322">
            <v>0</v>
          </cell>
          <cell r="II1322">
            <v>0</v>
          </cell>
          <cell r="IJ1322">
            <v>0</v>
          </cell>
          <cell r="IK1322">
            <v>0</v>
          </cell>
          <cell r="IL1322">
            <v>0</v>
          </cell>
          <cell r="IM1322">
            <v>0</v>
          </cell>
          <cell r="IN1322">
            <v>0</v>
          </cell>
          <cell r="IO1322">
            <v>0</v>
          </cell>
          <cell r="IP1322">
            <v>0</v>
          </cell>
          <cell r="IQ1322">
            <v>0</v>
          </cell>
          <cell r="IR1322">
            <v>0</v>
          </cell>
          <cell r="IS1322">
            <v>0</v>
          </cell>
          <cell r="IT1322">
            <v>0</v>
          </cell>
          <cell r="IU1322">
            <v>0</v>
          </cell>
          <cell r="IV1322">
            <v>0</v>
          </cell>
          <cell r="IW1322">
            <v>0</v>
          </cell>
          <cell r="IX1322">
            <v>0</v>
          </cell>
          <cell r="IY1322">
            <v>0</v>
          </cell>
          <cell r="IZ1322">
            <v>0</v>
          </cell>
          <cell r="JA1322">
            <v>0</v>
          </cell>
          <cell r="JB1322">
            <v>0</v>
          </cell>
          <cell r="JC1322">
            <v>0</v>
          </cell>
          <cell r="JD1322">
            <v>0</v>
          </cell>
          <cell r="JE1322">
            <v>0</v>
          </cell>
        </row>
        <row r="1323">
          <cell r="D1323" t="str">
            <v>HY_.EX.SOR._.NUR.Lemolo 1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  <cell r="BD1323">
            <v>0</v>
          </cell>
          <cell r="BE1323">
            <v>0</v>
          </cell>
          <cell r="BF1323">
            <v>0</v>
          </cell>
          <cell r="BG1323">
            <v>0</v>
          </cell>
          <cell r="BH1323">
            <v>0</v>
          </cell>
          <cell r="BI1323">
            <v>0</v>
          </cell>
          <cell r="BJ1323">
            <v>0</v>
          </cell>
          <cell r="BK1323">
            <v>0</v>
          </cell>
          <cell r="BL1323">
            <v>0</v>
          </cell>
          <cell r="BM1323">
            <v>0</v>
          </cell>
          <cell r="BN1323">
            <v>0</v>
          </cell>
          <cell r="BO1323">
            <v>0</v>
          </cell>
          <cell r="BP1323">
            <v>0</v>
          </cell>
          <cell r="BQ1323">
            <v>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0</v>
          </cell>
          <cell r="BW1323">
            <v>0</v>
          </cell>
          <cell r="BX1323">
            <v>0</v>
          </cell>
          <cell r="BY1323">
            <v>0</v>
          </cell>
          <cell r="BZ1323">
            <v>0</v>
          </cell>
          <cell r="CA1323">
            <v>0</v>
          </cell>
          <cell r="CB1323">
            <v>0</v>
          </cell>
          <cell r="CC1323">
            <v>0</v>
          </cell>
          <cell r="CD1323">
            <v>0</v>
          </cell>
          <cell r="CE1323">
            <v>0</v>
          </cell>
          <cell r="CF1323">
            <v>0</v>
          </cell>
          <cell r="CG1323">
            <v>0</v>
          </cell>
          <cell r="CH1323">
            <v>0</v>
          </cell>
          <cell r="CI1323">
            <v>0</v>
          </cell>
          <cell r="CJ1323">
            <v>0</v>
          </cell>
          <cell r="CK1323">
            <v>0</v>
          </cell>
          <cell r="CL1323">
            <v>0</v>
          </cell>
          <cell r="CM1323">
            <v>0</v>
          </cell>
          <cell r="CN1323">
            <v>0</v>
          </cell>
          <cell r="CO1323">
            <v>0</v>
          </cell>
          <cell r="CP1323">
            <v>0</v>
          </cell>
          <cell r="CQ1323">
            <v>0</v>
          </cell>
          <cell r="CR1323">
            <v>0</v>
          </cell>
          <cell r="CS1323">
            <v>0</v>
          </cell>
          <cell r="CT1323">
            <v>0</v>
          </cell>
          <cell r="CU1323">
            <v>0</v>
          </cell>
          <cell r="CV1323">
            <v>0</v>
          </cell>
          <cell r="CW1323">
            <v>0</v>
          </cell>
          <cell r="CX1323">
            <v>0</v>
          </cell>
          <cell r="CY1323">
            <v>0</v>
          </cell>
          <cell r="CZ1323">
            <v>0</v>
          </cell>
          <cell r="DA1323">
            <v>0</v>
          </cell>
          <cell r="DB1323">
            <v>0</v>
          </cell>
          <cell r="DC1323">
            <v>0</v>
          </cell>
          <cell r="DD1323">
            <v>0</v>
          </cell>
          <cell r="DE1323">
            <v>0</v>
          </cell>
          <cell r="DF1323">
            <v>0</v>
          </cell>
          <cell r="DG1323">
            <v>0</v>
          </cell>
          <cell r="DH1323">
            <v>0</v>
          </cell>
          <cell r="DI1323">
            <v>0</v>
          </cell>
          <cell r="DJ1323">
            <v>0</v>
          </cell>
          <cell r="DK1323">
            <v>0</v>
          </cell>
          <cell r="DL1323">
            <v>0</v>
          </cell>
          <cell r="DM1323">
            <v>0</v>
          </cell>
          <cell r="DN1323">
            <v>0</v>
          </cell>
          <cell r="DO1323">
            <v>0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DX1323">
            <v>0</v>
          </cell>
          <cell r="DY1323">
            <v>0</v>
          </cell>
          <cell r="DZ1323">
            <v>0</v>
          </cell>
          <cell r="EA1323">
            <v>0</v>
          </cell>
          <cell r="EB1323">
            <v>0</v>
          </cell>
          <cell r="EC1323">
            <v>0</v>
          </cell>
          <cell r="ED1323">
            <v>0</v>
          </cell>
          <cell r="EE1323">
            <v>0</v>
          </cell>
          <cell r="EF1323">
            <v>0</v>
          </cell>
          <cell r="EG1323">
            <v>0</v>
          </cell>
          <cell r="EH1323">
            <v>0</v>
          </cell>
          <cell r="EI1323">
            <v>0</v>
          </cell>
          <cell r="EJ1323">
            <v>0</v>
          </cell>
          <cell r="EK1323">
            <v>0</v>
          </cell>
          <cell r="EL1323">
            <v>0</v>
          </cell>
          <cell r="EM1323">
            <v>0</v>
          </cell>
          <cell r="EN1323">
            <v>0</v>
          </cell>
          <cell r="EO1323">
            <v>0</v>
          </cell>
          <cell r="EP1323">
            <v>0</v>
          </cell>
          <cell r="EQ1323">
            <v>0</v>
          </cell>
          <cell r="ER1323">
            <v>0</v>
          </cell>
          <cell r="ES1323">
            <v>0</v>
          </cell>
          <cell r="ET1323">
            <v>0</v>
          </cell>
          <cell r="EU1323">
            <v>0</v>
          </cell>
          <cell r="EV1323">
            <v>0</v>
          </cell>
          <cell r="EW1323">
            <v>0</v>
          </cell>
          <cell r="EX1323">
            <v>0</v>
          </cell>
          <cell r="EY1323">
            <v>0</v>
          </cell>
          <cell r="EZ1323">
            <v>0</v>
          </cell>
          <cell r="FA1323">
            <v>0</v>
          </cell>
          <cell r="FB1323">
            <v>0</v>
          </cell>
          <cell r="FC1323">
            <v>0</v>
          </cell>
          <cell r="FD1323">
            <v>0</v>
          </cell>
          <cell r="FE1323">
            <v>0</v>
          </cell>
          <cell r="FF1323">
            <v>0</v>
          </cell>
          <cell r="FG1323">
            <v>0</v>
          </cell>
          <cell r="FH1323">
            <v>0</v>
          </cell>
          <cell r="FI1323">
            <v>0</v>
          </cell>
          <cell r="FJ1323">
            <v>0</v>
          </cell>
          <cell r="FK1323">
            <v>0</v>
          </cell>
          <cell r="FL1323">
            <v>0</v>
          </cell>
          <cell r="FM1323">
            <v>0</v>
          </cell>
          <cell r="FN1323">
            <v>0</v>
          </cell>
          <cell r="FO1323">
            <v>0</v>
          </cell>
          <cell r="FP1323">
            <v>0</v>
          </cell>
          <cell r="FQ1323">
            <v>0</v>
          </cell>
          <cell r="FR1323">
            <v>0</v>
          </cell>
          <cell r="FS1323">
            <v>0</v>
          </cell>
          <cell r="FT1323">
            <v>0</v>
          </cell>
          <cell r="FU1323">
            <v>0</v>
          </cell>
          <cell r="FV1323">
            <v>0</v>
          </cell>
          <cell r="FW1323">
            <v>0</v>
          </cell>
          <cell r="FX1323">
            <v>0</v>
          </cell>
          <cell r="FY1323">
            <v>0</v>
          </cell>
          <cell r="FZ1323">
            <v>0</v>
          </cell>
          <cell r="GA1323">
            <v>0</v>
          </cell>
          <cell r="GB1323">
            <v>0</v>
          </cell>
          <cell r="GC1323">
            <v>0</v>
          </cell>
          <cell r="GD1323">
            <v>0</v>
          </cell>
          <cell r="GE1323">
            <v>0</v>
          </cell>
          <cell r="GF1323">
            <v>0</v>
          </cell>
          <cell r="GG1323">
            <v>0</v>
          </cell>
          <cell r="GH1323">
            <v>0</v>
          </cell>
          <cell r="GI1323">
            <v>0</v>
          </cell>
          <cell r="GJ1323">
            <v>0</v>
          </cell>
          <cell r="GK1323">
            <v>0</v>
          </cell>
          <cell r="GL1323">
            <v>0</v>
          </cell>
          <cell r="GM1323">
            <v>0</v>
          </cell>
          <cell r="GN1323">
            <v>0</v>
          </cell>
          <cell r="GO1323">
            <v>0</v>
          </cell>
          <cell r="GP1323">
            <v>0</v>
          </cell>
          <cell r="GQ1323">
            <v>0</v>
          </cell>
          <cell r="GR1323">
            <v>0</v>
          </cell>
          <cell r="GS1323">
            <v>0</v>
          </cell>
          <cell r="GT1323">
            <v>0</v>
          </cell>
          <cell r="GU1323">
            <v>0</v>
          </cell>
          <cell r="GV1323">
            <v>0</v>
          </cell>
          <cell r="GW1323">
            <v>0</v>
          </cell>
          <cell r="GX1323">
            <v>0</v>
          </cell>
          <cell r="GY1323">
            <v>0</v>
          </cell>
          <cell r="GZ1323">
            <v>0</v>
          </cell>
          <cell r="HA1323">
            <v>0</v>
          </cell>
          <cell r="HB1323">
            <v>0</v>
          </cell>
          <cell r="HC1323">
            <v>0</v>
          </cell>
          <cell r="HD1323">
            <v>0</v>
          </cell>
          <cell r="HE1323">
            <v>0</v>
          </cell>
          <cell r="HF1323">
            <v>0</v>
          </cell>
          <cell r="HG1323">
            <v>0</v>
          </cell>
          <cell r="HH1323">
            <v>0</v>
          </cell>
          <cell r="HI1323">
            <v>0</v>
          </cell>
          <cell r="HJ1323">
            <v>0</v>
          </cell>
          <cell r="HK1323">
            <v>0</v>
          </cell>
          <cell r="HL1323">
            <v>0</v>
          </cell>
          <cell r="HM1323">
            <v>0</v>
          </cell>
          <cell r="HN1323">
            <v>0</v>
          </cell>
          <cell r="HO1323">
            <v>0</v>
          </cell>
          <cell r="HP1323">
            <v>0</v>
          </cell>
          <cell r="HQ1323">
            <v>0</v>
          </cell>
          <cell r="HR1323">
            <v>0</v>
          </cell>
          <cell r="HS1323">
            <v>0</v>
          </cell>
          <cell r="HT1323">
            <v>0</v>
          </cell>
          <cell r="HU1323">
            <v>0</v>
          </cell>
          <cell r="HV1323">
            <v>0</v>
          </cell>
          <cell r="HW1323">
            <v>0</v>
          </cell>
          <cell r="HX1323">
            <v>0</v>
          </cell>
          <cell r="HY1323">
            <v>0</v>
          </cell>
          <cell r="HZ1323">
            <v>0</v>
          </cell>
          <cell r="IA1323">
            <v>0</v>
          </cell>
          <cell r="IB1323">
            <v>0</v>
          </cell>
          <cell r="IC1323">
            <v>0</v>
          </cell>
          <cell r="ID1323">
            <v>0</v>
          </cell>
          <cell r="IE1323">
            <v>0</v>
          </cell>
          <cell r="IF1323">
            <v>0</v>
          </cell>
          <cell r="IG1323">
            <v>0</v>
          </cell>
          <cell r="IH1323">
            <v>0</v>
          </cell>
          <cell r="II1323">
            <v>0</v>
          </cell>
          <cell r="IJ1323">
            <v>0</v>
          </cell>
          <cell r="IK1323">
            <v>0</v>
          </cell>
          <cell r="IL1323">
            <v>0</v>
          </cell>
          <cell r="IM1323">
            <v>0</v>
          </cell>
          <cell r="IN1323">
            <v>0</v>
          </cell>
          <cell r="IO1323">
            <v>0</v>
          </cell>
          <cell r="IP1323">
            <v>0</v>
          </cell>
          <cell r="IQ1323">
            <v>0</v>
          </cell>
          <cell r="IR1323">
            <v>0</v>
          </cell>
          <cell r="IS1323">
            <v>0</v>
          </cell>
          <cell r="IT1323">
            <v>0</v>
          </cell>
          <cell r="IU1323">
            <v>0</v>
          </cell>
          <cell r="IV1323">
            <v>0</v>
          </cell>
          <cell r="IW1323">
            <v>0</v>
          </cell>
          <cell r="IX1323">
            <v>0</v>
          </cell>
          <cell r="IY1323">
            <v>0</v>
          </cell>
          <cell r="IZ1323">
            <v>0</v>
          </cell>
          <cell r="JA1323">
            <v>0</v>
          </cell>
          <cell r="JB1323">
            <v>0</v>
          </cell>
          <cell r="JC1323">
            <v>0</v>
          </cell>
          <cell r="JD1323">
            <v>0</v>
          </cell>
          <cell r="JE1323">
            <v>0</v>
          </cell>
        </row>
        <row r="1324">
          <cell r="D1324" t="str">
            <v>HY_.EX.SOR._.NUR.Lemolo 2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  <cell r="BD1324">
            <v>0</v>
          </cell>
          <cell r="BE1324">
            <v>0</v>
          </cell>
          <cell r="BF1324">
            <v>0</v>
          </cell>
          <cell r="BG1324">
            <v>0</v>
          </cell>
          <cell r="BH1324">
            <v>0</v>
          </cell>
          <cell r="BI1324">
            <v>0</v>
          </cell>
          <cell r="BJ1324">
            <v>0</v>
          </cell>
          <cell r="BK1324">
            <v>0</v>
          </cell>
          <cell r="BL1324">
            <v>0</v>
          </cell>
          <cell r="BM1324">
            <v>0</v>
          </cell>
          <cell r="BN1324">
            <v>0</v>
          </cell>
          <cell r="BO1324">
            <v>0</v>
          </cell>
          <cell r="BP1324">
            <v>0</v>
          </cell>
          <cell r="BQ1324">
            <v>0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0</v>
          </cell>
          <cell r="BW1324">
            <v>0</v>
          </cell>
          <cell r="BX1324">
            <v>0</v>
          </cell>
          <cell r="BY1324">
            <v>0</v>
          </cell>
          <cell r="BZ1324">
            <v>0</v>
          </cell>
          <cell r="CA1324">
            <v>0</v>
          </cell>
          <cell r="CB1324">
            <v>0</v>
          </cell>
          <cell r="CC1324">
            <v>0</v>
          </cell>
          <cell r="CD1324">
            <v>0</v>
          </cell>
          <cell r="CE1324">
            <v>0</v>
          </cell>
          <cell r="CF1324">
            <v>0</v>
          </cell>
          <cell r="CG1324">
            <v>0</v>
          </cell>
          <cell r="CH1324">
            <v>0</v>
          </cell>
          <cell r="CI1324">
            <v>0</v>
          </cell>
          <cell r="CJ1324">
            <v>0</v>
          </cell>
          <cell r="CK1324">
            <v>0</v>
          </cell>
          <cell r="CL1324">
            <v>0</v>
          </cell>
          <cell r="CM1324">
            <v>0</v>
          </cell>
          <cell r="CN1324">
            <v>0</v>
          </cell>
          <cell r="CO1324">
            <v>0</v>
          </cell>
          <cell r="CP1324">
            <v>0</v>
          </cell>
          <cell r="CQ1324">
            <v>0</v>
          </cell>
          <cell r="CR1324">
            <v>0</v>
          </cell>
          <cell r="CS1324">
            <v>0</v>
          </cell>
          <cell r="CT1324">
            <v>0</v>
          </cell>
          <cell r="CU1324">
            <v>0</v>
          </cell>
          <cell r="CV1324">
            <v>0</v>
          </cell>
          <cell r="CW1324">
            <v>0</v>
          </cell>
          <cell r="CX1324">
            <v>0</v>
          </cell>
          <cell r="CY1324">
            <v>0</v>
          </cell>
          <cell r="CZ1324">
            <v>0</v>
          </cell>
          <cell r="DA1324">
            <v>0</v>
          </cell>
          <cell r="DB1324">
            <v>0</v>
          </cell>
          <cell r="DC1324">
            <v>0</v>
          </cell>
          <cell r="DD1324">
            <v>0</v>
          </cell>
          <cell r="DE1324">
            <v>0</v>
          </cell>
          <cell r="DF1324">
            <v>0</v>
          </cell>
          <cell r="DG1324">
            <v>0</v>
          </cell>
          <cell r="DH1324">
            <v>0</v>
          </cell>
          <cell r="DI1324">
            <v>0</v>
          </cell>
          <cell r="DJ1324">
            <v>0</v>
          </cell>
          <cell r="DK1324">
            <v>0</v>
          </cell>
          <cell r="DL1324">
            <v>0</v>
          </cell>
          <cell r="DM1324">
            <v>0</v>
          </cell>
          <cell r="DN1324">
            <v>0</v>
          </cell>
          <cell r="DO1324">
            <v>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DX1324">
            <v>0</v>
          </cell>
          <cell r="DY1324">
            <v>0</v>
          </cell>
          <cell r="DZ1324">
            <v>0</v>
          </cell>
          <cell r="EA1324">
            <v>0</v>
          </cell>
          <cell r="EB1324">
            <v>0</v>
          </cell>
          <cell r="EC1324">
            <v>0</v>
          </cell>
          <cell r="ED1324">
            <v>0</v>
          </cell>
          <cell r="EE1324">
            <v>0</v>
          </cell>
          <cell r="EF1324">
            <v>0</v>
          </cell>
          <cell r="EG1324">
            <v>0</v>
          </cell>
          <cell r="EH1324">
            <v>0</v>
          </cell>
          <cell r="EI1324">
            <v>0</v>
          </cell>
          <cell r="EJ1324">
            <v>0</v>
          </cell>
          <cell r="EK1324">
            <v>0</v>
          </cell>
          <cell r="EL1324">
            <v>0</v>
          </cell>
          <cell r="EM1324">
            <v>0</v>
          </cell>
          <cell r="EN1324">
            <v>0</v>
          </cell>
          <cell r="EO1324">
            <v>0</v>
          </cell>
          <cell r="EP1324">
            <v>0</v>
          </cell>
          <cell r="EQ1324">
            <v>0</v>
          </cell>
          <cell r="ER1324">
            <v>0</v>
          </cell>
          <cell r="ES1324">
            <v>0</v>
          </cell>
          <cell r="ET1324">
            <v>0</v>
          </cell>
          <cell r="EU1324">
            <v>0</v>
          </cell>
          <cell r="EV1324">
            <v>0</v>
          </cell>
          <cell r="EW1324">
            <v>0</v>
          </cell>
          <cell r="EX1324">
            <v>0</v>
          </cell>
          <cell r="EY1324">
            <v>0</v>
          </cell>
          <cell r="EZ1324">
            <v>0</v>
          </cell>
          <cell r="FA1324">
            <v>0</v>
          </cell>
          <cell r="FB1324">
            <v>0</v>
          </cell>
          <cell r="FC1324">
            <v>0</v>
          </cell>
          <cell r="FD1324">
            <v>0</v>
          </cell>
          <cell r="FE1324">
            <v>0</v>
          </cell>
          <cell r="FF1324">
            <v>0</v>
          </cell>
          <cell r="FG1324">
            <v>0</v>
          </cell>
          <cell r="FH1324">
            <v>0</v>
          </cell>
          <cell r="FI1324">
            <v>0</v>
          </cell>
          <cell r="FJ1324">
            <v>0</v>
          </cell>
          <cell r="FK1324">
            <v>0</v>
          </cell>
          <cell r="FL1324">
            <v>0</v>
          </cell>
          <cell r="FM1324">
            <v>0</v>
          </cell>
          <cell r="FN1324">
            <v>0</v>
          </cell>
          <cell r="FO1324">
            <v>0</v>
          </cell>
          <cell r="FP1324">
            <v>0</v>
          </cell>
          <cell r="FQ1324">
            <v>0</v>
          </cell>
          <cell r="FR1324">
            <v>0</v>
          </cell>
          <cell r="FS1324">
            <v>0</v>
          </cell>
          <cell r="FT1324">
            <v>0</v>
          </cell>
          <cell r="FU1324">
            <v>0</v>
          </cell>
          <cell r="FV1324">
            <v>0</v>
          </cell>
          <cell r="FW1324">
            <v>0</v>
          </cell>
          <cell r="FX1324">
            <v>0</v>
          </cell>
          <cell r="FY1324">
            <v>0</v>
          </cell>
          <cell r="FZ1324">
            <v>0</v>
          </cell>
          <cell r="GA1324">
            <v>0</v>
          </cell>
          <cell r="GB1324">
            <v>0</v>
          </cell>
          <cell r="GC1324">
            <v>0</v>
          </cell>
          <cell r="GD1324">
            <v>0</v>
          </cell>
          <cell r="GE1324">
            <v>0</v>
          </cell>
          <cell r="GF1324">
            <v>0</v>
          </cell>
          <cell r="GG1324">
            <v>0</v>
          </cell>
          <cell r="GH1324">
            <v>0</v>
          </cell>
          <cell r="GI1324">
            <v>0</v>
          </cell>
          <cell r="GJ1324">
            <v>0</v>
          </cell>
          <cell r="GK1324">
            <v>0</v>
          </cell>
          <cell r="GL1324">
            <v>0</v>
          </cell>
          <cell r="GM1324">
            <v>0</v>
          </cell>
          <cell r="GN1324">
            <v>0</v>
          </cell>
          <cell r="GO1324">
            <v>0</v>
          </cell>
          <cell r="GP1324">
            <v>0</v>
          </cell>
          <cell r="GQ1324">
            <v>0</v>
          </cell>
          <cell r="GR1324">
            <v>0</v>
          </cell>
          <cell r="GS1324">
            <v>0</v>
          </cell>
          <cell r="GT1324">
            <v>0</v>
          </cell>
          <cell r="GU1324">
            <v>0</v>
          </cell>
          <cell r="GV1324">
            <v>0</v>
          </cell>
          <cell r="GW1324">
            <v>0</v>
          </cell>
          <cell r="GX1324">
            <v>0</v>
          </cell>
          <cell r="GY1324">
            <v>0</v>
          </cell>
          <cell r="GZ1324">
            <v>0</v>
          </cell>
          <cell r="HA1324">
            <v>0</v>
          </cell>
          <cell r="HB1324">
            <v>0</v>
          </cell>
          <cell r="HC1324">
            <v>0</v>
          </cell>
          <cell r="HD1324">
            <v>0</v>
          </cell>
          <cell r="HE1324">
            <v>0</v>
          </cell>
          <cell r="HF1324">
            <v>0</v>
          </cell>
          <cell r="HG1324">
            <v>0</v>
          </cell>
          <cell r="HH1324">
            <v>0</v>
          </cell>
          <cell r="HI1324">
            <v>0</v>
          </cell>
          <cell r="HJ1324">
            <v>0</v>
          </cell>
          <cell r="HK1324">
            <v>0</v>
          </cell>
          <cell r="HL1324">
            <v>0</v>
          </cell>
          <cell r="HM1324">
            <v>0</v>
          </cell>
          <cell r="HN1324">
            <v>0</v>
          </cell>
          <cell r="HO1324">
            <v>0</v>
          </cell>
          <cell r="HP1324">
            <v>0</v>
          </cell>
          <cell r="HQ1324">
            <v>0</v>
          </cell>
          <cell r="HR1324">
            <v>0</v>
          </cell>
          <cell r="HS1324">
            <v>0</v>
          </cell>
          <cell r="HT1324">
            <v>0</v>
          </cell>
          <cell r="HU1324">
            <v>0</v>
          </cell>
          <cell r="HV1324">
            <v>0</v>
          </cell>
          <cell r="HW1324">
            <v>0</v>
          </cell>
          <cell r="HX1324">
            <v>0</v>
          </cell>
          <cell r="HY1324">
            <v>0</v>
          </cell>
          <cell r="HZ1324">
            <v>0</v>
          </cell>
          <cell r="IA1324">
            <v>0</v>
          </cell>
          <cell r="IB1324">
            <v>0</v>
          </cell>
          <cell r="IC1324">
            <v>0</v>
          </cell>
          <cell r="ID1324">
            <v>0</v>
          </cell>
          <cell r="IE1324">
            <v>0</v>
          </cell>
          <cell r="IF1324">
            <v>0</v>
          </cell>
          <cell r="IG1324">
            <v>0</v>
          </cell>
          <cell r="IH1324">
            <v>0</v>
          </cell>
          <cell r="II1324">
            <v>0</v>
          </cell>
          <cell r="IJ1324">
            <v>0</v>
          </cell>
          <cell r="IK1324">
            <v>0</v>
          </cell>
          <cell r="IL1324">
            <v>0</v>
          </cell>
          <cell r="IM1324">
            <v>0</v>
          </cell>
          <cell r="IN1324">
            <v>0</v>
          </cell>
          <cell r="IO1324">
            <v>0</v>
          </cell>
          <cell r="IP1324">
            <v>0</v>
          </cell>
          <cell r="IQ1324">
            <v>0</v>
          </cell>
          <cell r="IR1324">
            <v>0</v>
          </cell>
          <cell r="IS1324">
            <v>0</v>
          </cell>
          <cell r="IT1324">
            <v>0</v>
          </cell>
          <cell r="IU1324">
            <v>0</v>
          </cell>
          <cell r="IV1324">
            <v>0</v>
          </cell>
          <cell r="IW1324">
            <v>0</v>
          </cell>
          <cell r="IX1324">
            <v>0</v>
          </cell>
          <cell r="IY1324">
            <v>0</v>
          </cell>
          <cell r="IZ1324">
            <v>0</v>
          </cell>
          <cell r="JA1324">
            <v>0</v>
          </cell>
          <cell r="JB1324">
            <v>0</v>
          </cell>
          <cell r="JC1324">
            <v>0</v>
          </cell>
          <cell r="JD1324">
            <v>0</v>
          </cell>
          <cell r="JE1324">
            <v>0</v>
          </cell>
        </row>
        <row r="1325">
          <cell r="D1325" t="str">
            <v>HY_.EX.SOR._.NUR.Slide Creek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  <cell r="BD1325">
            <v>0</v>
          </cell>
          <cell r="BE1325">
            <v>0</v>
          </cell>
          <cell r="BF1325">
            <v>0</v>
          </cell>
          <cell r="BG1325">
            <v>0</v>
          </cell>
          <cell r="BH1325">
            <v>0</v>
          </cell>
          <cell r="BI1325">
            <v>0</v>
          </cell>
          <cell r="BJ1325">
            <v>0</v>
          </cell>
          <cell r="BK1325">
            <v>0</v>
          </cell>
          <cell r="BL1325">
            <v>0</v>
          </cell>
          <cell r="BM1325">
            <v>0</v>
          </cell>
          <cell r="BN1325">
            <v>0</v>
          </cell>
          <cell r="BO1325">
            <v>0</v>
          </cell>
          <cell r="BP1325">
            <v>0</v>
          </cell>
          <cell r="BQ1325">
            <v>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0</v>
          </cell>
          <cell r="BW1325">
            <v>0</v>
          </cell>
          <cell r="BX1325">
            <v>0</v>
          </cell>
          <cell r="BY1325">
            <v>0</v>
          </cell>
          <cell r="BZ1325">
            <v>0</v>
          </cell>
          <cell r="CA1325">
            <v>0</v>
          </cell>
          <cell r="CB1325">
            <v>0</v>
          </cell>
          <cell r="CC1325">
            <v>0</v>
          </cell>
          <cell r="CD1325">
            <v>0</v>
          </cell>
          <cell r="CE1325">
            <v>0</v>
          </cell>
          <cell r="CF1325">
            <v>0</v>
          </cell>
          <cell r="CG1325">
            <v>0</v>
          </cell>
          <cell r="CH1325">
            <v>0</v>
          </cell>
          <cell r="CI1325">
            <v>0</v>
          </cell>
          <cell r="CJ1325">
            <v>0</v>
          </cell>
          <cell r="CK1325">
            <v>0</v>
          </cell>
          <cell r="CL1325">
            <v>0</v>
          </cell>
          <cell r="CM1325">
            <v>0</v>
          </cell>
          <cell r="CN1325">
            <v>0</v>
          </cell>
          <cell r="CO1325">
            <v>0</v>
          </cell>
          <cell r="CP1325">
            <v>0</v>
          </cell>
          <cell r="CQ1325">
            <v>0</v>
          </cell>
          <cell r="CR1325">
            <v>0</v>
          </cell>
          <cell r="CS1325">
            <v>0</v>
          </cell>
          <cell r="CT1325">
            <v>0</v>
          </cell>
          <cell r="CU1325">
            <v>0</v>
          </cell>
          <cell r="CV1325">
            <v>0</v>
          </cell>
          <cell r="CW1325">
            <v>0</v>
          </cell>
          <cell r="CX1325">
            <v>0</v>
          </cell>
          <cell r="CY1325">
            <v>0</v>
          </cell>
          <cell r="CZ1325">
            <v>0</v>
          </cell>
          <cell r="DA1325">
            <v>0</v>
          </cell>
          <cell r="DB1325">
            <v>0</v>
          </cell>
          <cell r="DC1325">
            <v>0</v>
          </cell>
          <cell r="DD1325">
            <v>0</v>
          </cell>
          <cell r="DE1325">
            <v>0</v>
          </cell>
          <cell r="DF1325">
            <v>0</v>
          </cell>
          <cell r="DG1325">
            <v>0</v>
          </cell>
          <cell r="DH1325">
            <v>0</v>
          </cell>
          <cell r="DI1325">
            <v>0</v>
          </cell>
          <cell r="DJ1325">
            <v>0</v>
          </cell>
          <cell r="DK1325">
            <v>0</v>
          </cell>
          <cell r="DL1325">
            <v>0</v>
          </cell>
          <cell r="DM1325">
            <v>0</v>
          </cell>
          <cell r="DN1325">
            <v>0</v>
          </cell>
          <cell r="DO1325">
            <v>0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DX1325">
            <v>0</v>
          </cell>
          <cell r="DY1325">
            <v>0</v>
          </cell>
          <cell r="DZ1325">
            <v>0</v>
          </cell>
          <cell r="EA1325">
            <v>0</v>
          </cell>
          <cell r="EB1325">
            <v>0</v>
          </cell>
          <cell r="EC1325">
            <v>0</v>
          </cell>
          <cell r="ED1325">
            <v>0</v>
          </cell>
          <cell r="EE1325">
            <v>0</v>
          </cell>
          <cell r="EF1325">
            <v>0</v>
          </cell>
          <cell r="EG1325">
            <v>0</v>
          </cell>
          <cell r="EH1325">
            <v>0</v>
          </cell>
          <cell r="EI1325">
            <v>0</v>
          </cell>
          <cell r="EJ1325">
            <v>0</v>
          </cell>
          <cell r="EK1325">
            <v>0</v>
          </cell>
          <cell r="EL1325">
            <v>0</v>
          </cell>
          <cell r="EM1325">
            <v>0</v>
          </cell>
          <cell r="EN1325">
            <v>0</v>
          </cell>
          <cell r="EO1325">
            <v>0</v>
          </cell>
          <cell r="EP1325">
            <v>0</v>
          </cell>
          <cell r="EQ1325">
            <v>0</v>
          </cell>
          <cell r="ER1325">
            <v>0</v>
          </cell>
          <cell r="ES1325">
            <v>0</v>
          </cell>
          <cell r="ET1325">
            <v>0</v>
          </cell>
          <cell r="EU1325">
            <v>0</v>
          </cell>
          <cell r="EV1325">
            <v>0</v>
          </cell>
          <cell r="EW1325">
            <v>0</v>
          </cell>
          <cell r="EX1325">
            <v>0</v>
          </cell>
          <cell r="EY1325">
            <v>0</v>
          </cell>
          <cell r="EZ1325">
            <v>0</v>
          </cell>
          <cell r="FA1325">
            <v>0</v>
          </cell>
          <cell r="FB1325">
            <v>0</v>
          </cell>
          <cell r="FC1325">
            <v>0</v>
          </cell>
          <cell r="FD1325">
            <v>0</v>
          </cell>
          <cell r="FE1325">
            <v>0</v>
          </cell>
          <cell r="FF1325">
            <v>0</v>
          </cell>
          <cell r="FG1325">
            <v>0</v>
          </cell>
          <cell r="FH1325">
            <v>0</v>
          </cell>
          <cell r="FI1325">
            <v>0</v>
          </cell>
          <cell r="FJ1325">
            <v>0</v>
          </cell>
          <cell r="FK1325">
            <v>0</v>
          </cell>
          <cell r="FL1325">
            <v>0</v>
          </cell>
          <cell r="FM1325">
            <v>0</v>
          </cell>
          <cell r="FN1325">
            <v>0</v>
          </cell>
          <cell r="FO1325">
            <v>0</v>
          </cell>
          <cell r="FP1325">
            <v>0</v>
          </cell>
          <cell r="FQ1325">
            <v>0</v>
          </cell>
          <cell r="FR1325">
            <v>0</v>
          </cell>
          <cell r="FS1325">
            <v>0</v>
          </cell>
          <cell r="FT1325">
            <v>0</v>
          </cell>
          <cell r="FU1325">
            <v>0</v>
          </cell>
          <cell r="FV1325">
            <v>0</v>
          </cell>
          <cell r="FW1325">
            <v>0</v>
          </cell>
          <cell r="FX1325">
            <v>0</v>
          </cell>
          <cell r="FY1325">
            <v>0</v>
          </cell>
          <cell r="FZ1325">
            <v>0</v>
          </cell>
          <cell r="GA1325">
            <v>0</v>
          </cell>
          <cell r="GB1325">
            <v>0</v>
          </cell>
          <cell r="GC1325">
            <v>0</v>
          </cell>
          <cell r="GD1325">
            <v>0</v>
          </cell>
          <cell r="GE1325">
            <v>0</v>
          </cell>
          <cell r="GF1325">
            <v>0</v>
          </cell>
          <cell r="GG1325">
            <v>0</v>
          </cell>
          <cell r="GH1325">
            <v>0</v>
          </cell>
          <cell r="GI1325">
            <v>0</v>
          </cell>
          <cell r="GJ1325">
            <v>0</v>
          </cell>
          <cell r="GK1325">
            <v>0</v>
          </cell>
          <cell r="GL1325">
            <v>0</v>
          </cell>
          <cell r="GM1325">
            <v>0</v>
          </cell>
          <cell r="GN1325">
            <v>0</v>
          </cell>
          <cell r="GO1325">
            <v>0</v>
          </cell>
          <cell r="GP1325">
            <v>0</v>
          </cell>
          <cell r="GQ1325">
            <v>0</v>
          </cell>
          <cell r="GR1325">
            <v>0</v>
          </cell>
          <cell r="GS1325">
            <v>0</v>
          </cell>
          <cell r="GT1325">
            <v>0</v>
          </cell>
          <cell r="GU1325">
            <v>0</v>
          </cell>
          <cell r="GV1325">
            <v>0</v>
          </cell>
          <cell r="GW1325">
            <v>0</v>
          </cell>
          <cell r="GX1325">
            <v>0</v>
          </cell>
          <cell r="GY1325">
            <v>0</v>
          </cell>
          <cell r="GZ1325">
            <v>0</v>
          </cell>
          <cell r="HA1325">
            <v>0</v>
          </cell>
          <cell r="HB1325">
            <v>0</v>
          </cell>
          <cell r="HC1325">
            <v>0</v>
          </cell>
          <cell r="HD1325">
            <v>0</v>
          </cell>
          <cell r="HE1325">
            <v>0</v>
          </cell>
          <cell r="HF1325">
            <v>0</v>
          </cell>
          <cell r="HG1325">
            <v>0</v>
          </cell>
          <cell r="HH1325">
            <v>0</v>
          </cell>
          <cell r="HI1325">
            <v>0</v>
          </cell>
          <cell r="HJ1325">
            <v>0</v>
          </cell>
          <cell r="HK1325">
            <v>0</v>
          </cell>
          <cell r="HL1325">
            <v>0</v>
          </cell>
          <cell r="HM1325">
            <v>0</v>
          </cell>
          <cell r="HN1325">
            <v>0</v>
          </cell>
          <cell r="HO1325">
            <v>0</v>
          </cell>
          <cell r="HP1325">
            <v>0</v>
          </cell>
          <cell r="HQ1325">
            <v>0</v>
          </cell>
          <cell r="HR1325">
            <v>0</v>
          </cell>
          <cell r="HS1325">
            <v>0</v>
          </cell>
          <cell r="HT1325">
            <v>0</v>
          </cell>
          <cell r="HU1325">
            <v>0</v>
          </cell>
          <cell r="HV1325">
            <v>0</v>
          </cell>
          <cell r="HW1325">
            <v>0</v>
          </cell>
          <cell r="HX1325">
            <v>0</v>
          </cell>
          <cell r="HY1325">
            <v>0</v>
          </cell>
          <cell r="HZ1325">
            <v>0</v>
          </cell>
          <cell r="IA1325">
            <v>0</v>
          </cell>
          <cell r="IB1325">
            <v>0</v>
          </cell>
          <cell r="IC1325">
            <v>0</v>
          </cell>
          <cell r="ID1325">
            <v>0</v>
          </cell>
          <cell r="IE1325">
            <v>0</v>
          </cell>
          <cell r="IF1325">
            <v>0</v>
          </cell>
          <cell r="IG1325">
            <v>0</v>
          </cell>
          <cell r="IH1325">
            <v>0</v>
          </cell>
          <cell r="II1325">
            <v>0</v>
          </cell>
          <cell r="IJ1325">
            <v>0</v>
          </cell>
          <cell r="IK1325">
            <v>0</v>
          </cell>
          <cell r="IL1325">
            <v>0</v>
          </cell>
          <cell r="IM1325">
            <v>0</v>
          </cell>
          <cell r="IN1325">
            <v>0</v>
          </cell>
          <cell r="IO1325">
            <v>0</v>
          </cell>
          <cell r="IP1325">
            <v>0</v>
          </cell>
          <cell r="IQ1325">
            <v>0</v>
          </cell>
          <cell r="IR1325">
            <v>0</v>
          </cell>
          <cell r="IS1325">
            <v>0</v>
          </cell>
          <cell r="IT1325">
            <v>0</v>
          </cell>
          <cell r="IU1325">
            <v>0</v>
          </cell>
          <cell r="IV1325">
            <v>0</v>
          </cell>
          <cell r="IW1325">
            <v>0</v>
          </cell>
          <cell r="IX1325">
            <v>0</v>
          </cell>
          <cell r="IY1325">
            <v>0</v>
          </cell>
          <cell r="IZ1325">
            <v>0</v>
          </cell>
          <cell r="JA1325">
            <v>0</v>
          </cell>
          <cell r="JB1325">
            <v>0</v>
          </cell>
          <cell r="JC1325">
            <v>0</v>
          </cell>
          <cell r="JD1325">
            <v>0</v>
          </cell>
          <cell r="JE1325">
            <v>0</v>
          </cell>
        </row>
        <row r="1326">
          <cell r="D1326" t="str">
            <v>HY_.EX.SOR._.NUR.Soda Springs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  <cell r="BD1326">
            <v>0</v>
          </cell>
          <cell r="BE1326">
            <v>0</v>
          </cell>
          <cell r="BF1326">
            <v>0</v>
          </cell>
          <cell r="BG1326">
            <v>0</v>
          </cell>
          <cell r="BH1326">
            <v>0</v>
          </cell>
          <cell r="BI1326">
            <v>0</v>
          </cell>
          <cell r="BJ1326">
            <v>0</v>
          </cell>
          <cell r="BK1326">
            <v>0</v>
          </cell>
          <cell r="BL1326">
            <v>0</v>
          </cell>
          <cell r="BM1326">
            <v>0</v>
          </cell>
          <cell r="BN1326">
            <v>0</v>
          </cell>
          <cell r="BO1326">
            <v>0</v>
          </cell>
          <cell r="BP1326">
            <v>0</v>
          </cell>
          <cell r="BQ1326">
            <v>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0</v>
          </cell>
          <cell r="BW1326">
            <v>0</v>
          </cell>
          <cell r="BX1326">
            <v>0</v>
          </cell>
          <cell r="BY1326">
            <v>0</v>
          </cell>
          <cell r="BZ1326">
            <v>0</v>
          </cell>
          <cell r="CA1326">
            <v>0</v>
          </cell>
          <cell r="CB1326">
            <v>0</v>
          </cell>
          <cell r="CC1326">
            <v>0</v>
          </cell>
          <cell r="CD1326">
            <v>0</v>
          </cell>
          <cell r="CE1326">
            <v>0</v>
          </cell>
          <cell r="CF1326">
            <v>0</v>
          </cell>
          <cell r="CG1326">
            <v>0</v>
          </cell>
          <cell r="CH1326">
            <v>0</v>
          </cell>
          <cell r="CI1326">
            <v>0</v>
          </cell>
          <cell r="CJ1326">
            <v>0</v>
          </cell>
          <cell r="CK1326">
            <v>0</v>
          </cell>
          <cell r="CL1326">
            <v>0</v>
          </cell>
          <cell r="CM1326">
            <v>0</v>
          </cell>
          <cell r="CN1326">
            <v>0</v>
          </cell>
          <cell r="CO1326">
            <v>0</v>
          </cell>
          <cell r="CP1326">
            <v>0</v>
          </cell>
          <cell r="CQ1326">
            <v>0</v>
          </cell>
          <cell r="CR1326">
            <v>0</v>
          </cell>
          <cell r="CS1326">
            <v>0</v>
          </cell>
          <cell r="CT1326">
            <v>0</v>
          </cell>
          <cell r="CU1326">
            <v>0</v>
          </cell>
          <cell r="CV1326">
            <v>0</v>
          </cell>
          <cell r="CW1326">
            <v>0</v>
          </cell>
          <cell r="CX1326">
            <v>0</v>
          </cell>
          <cell r="CY1326">
            <v>0</v>
          </cell>
          <cell r="CZ1326">
            <v>0</v>
          </cell>
          <cell r="DA1326">
            <v>0</v>
          </cell>
          <cell r="DB1326">
            <v>0</v>
          </cell>
          <cell r="DC1326">
            <v>0</v>
          </cell>
          <cell r="DD1326">
            <v>0</v>
          </cell>
          <cell r="DE1326">
            <v>0</v>
          </cell>
          <cell r="DF1326">
            <v>0</v>
          </cell>
          <cell r="DG1326">
            <v>0</v>
          </cell>
          <cell r="DH1326">
            <v>0</v>
          </cell>
          <cell r="DI1326">
            <v>0</v>
          </cell>
          <cell r="DJ1326">
            <v>0</v>
          </cell>
          <cell r="DK1326">
            <v>0</v>
          </cell>
          <cell r="DL1326">
            <v>0</v>
          </cell>
          <cell r="DM1326">
            <v>0</v>
          </cell>
          <cell r="DN1326">
            <v>0</v>
          </cell>
          <cell r="DO1326">
            <v>0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DX1326">
            <v>0</v>
          </cell>
          <cell r="DY1326">
            <v>0</v>
          </cell>
          <cell r="DZ1326">
            <v>0</v>
          </cell>
          <cell r="EA1326">
            <v>0</v>
          </cell>
          <cell r="EB1326">
            <v>0</v>
          </cell>
          <cell r="EC1326">
            <v>0</v>
          </cell>
          <cell r="ED1326">
            <v>0</v>
          </cell>
          <cell r="EE1326">
            <v>0</v>
          </cell>
          <cell r="EF1326">
            <v>0</v>
          </cell>
          <cell r="EG1326">
            <v>0</v>
          </cell>
          <cell r="EH1326">
            <v>0</v>
          </cell>
          <cell r="EI1326">
            <v>0</v>
          </cell>
          <cell r="EJ1326">
            <v>0</v>
          </cell>
          <cell r="EK1326">
            <v>0</v>
          </cell>
          <cell r="EL1326">
            <v>0</v>
          </cell>
          <cell r="EM1326">
            <v>0</v>
          </cell>
          <cell r="EN1326">
            <v>0</v>
          </cell>
          <cell r="EO1326">
            <v>0</v>
          </cell>
          <cell r="EP1326">
            <v>0</v>
          </cell>
          <cell r="EQ1326">
            <v>0</v>
          </cell>
          <cell r="ER1326">
            <v>0</v>
          </cell>
          <cell r="ES1326">
            <v>0</v>
          </cell>
          <cell r="ET1326">
            <v>0</v>
          </cell>
          <cell r="EU1326">
            <v>0</v>
          </cell>
          <cell r="EV1326">
            <v>0</v>
          </cell>
          <cell r="EW1326">
            <v>0</v>
          </cell>
          <cell r="EX1326">
            <v>0</v>
          </cell>
          <cell r="EY1326">
            <v>0</v>
          </cell>
          <cell r="EZ1326">
            <v>0</v>
          </cell>
          <cell r="FA1326">
            <v>0</v>
          </cell>
          <cell r="FB1326">
            <v>0</v>
          </cell>
          <cell r="FC1326">
            <v>0</v>
          </cell>
          <cell r="FD1326">
            <v>0</v>
          </cell>
          <cell r="FE1326">
            <v>0</v>
          </cell>
          <cell r="FF1326">
            <v>0</v>
          </cell>
          <cell r="FG1326">
            <v>0</v>
          </cell>
          <cell r="FH1326">
            <v>0</v>
          </cell>
          <cell r="FI1326">
            <v>0</v>
          </cell>
          <cell r="FJ1326">
            <v>0</v>
          </cell>
          <cell r="FK1326">
            <v>0</v>
          </cell>
          <cell r="FL1326">
            <v>0</v>
          </cell>
          <cell r="FM1326">
            <v>0</v>
          </cell>
          <cell r="FN1326">
            <v>0</v>
          </cell>
          <cell r="FO1326">
            <v>0</v>
          </cell>
          <cell r="FP1326">
            <v>0</v>
          </cell>
          <cell r="FQ1326">
            <v>0</v>
          </cell>
          <cell r="FR1326">
            <v>0</v>
          </cell>
          <cell r="FS1326">
            <v>0</v>
          </cell>
          <cell r="FT1326">
            <v>0</v>
          </cell>
          <cell r="FU1326">
            <v>0</v>
          </cell>
          <cell r="FV1326">
            <v>0</v>
          </cell>
          <cell r="FW1326">
            <v>0</v>
          </cell>
          <cell r="FX1326">
            <v>0</v>
          </cell>
          <cell r="FY1326">
            <v>0</v>
          </cell>
          <cell r="FZ1326">
            <v>0</v>
          </cell>
          <cell r="GA1326">
            <v>0</v>
          </cell>
          <cell r="GB1326">
            <v>0</v>
          </cell>
          <cell r="GC1326">
            <v>0</v>
          </cell>
          <cell r="GD1326">
            <v>0</v>
          </cell>
          <cell r="GE1326">
            <v>0</v>
          </cell>
          <cell r="GF1326">
            <v>0</v>
          </cell>
          <cell r="GG1326">
            <v>0</v>
          </cell>
          <cell r="GH1326">
            <v>0</v>
          </cell>
          <cell r="GI1326">
            <v>0</v>
          </cell>
          <cell r="GJ1326">
            <v>0</v>
          </cell>
          <cell r="GK1326">
            <v>0</v>
          </cell>
          <cell r="GL1326">
            <v>0</v>
          </cell>
          <cell r="GM1326">
            <v>0</v>
          </cell>
          <cell r="GN1326">
            <v>0</v>
          </cell>
          <cell r="GO1326">
            <v>0</v>
          </cell>
          <cell r="GP1326">
            <v>0</v>
          </cell>
          <cell r="GQ1326">
            <v>0</v>
          </cell>
          <cell r="GR1326">
            <v>0</v>
          </cell>
          <cell r="GS1326">
            <v>0</v>
          </cell>
          <cell r="GT1326">
            <v>0</v>
          </cell>
          <cell r="GU1326">
            <v>0</v>
          </cell>
          <cell r="GV1326">
            <v>0</v>
          </cell>
          <cell r="GW1326">
            <v>0</v>
          </cell>
          <cell r="GX1326">
            <v>0</v>
          </cell>
          <cell r="GY1326">
            <v>0</v>
          </cell>
          <cell r="GZ1326">
            <v>0</v>
          </cell>
          <cell r="HA1326">
            <v>0</v>
          </cell>
          <cell r="HB1326">
            <v>0</v>
          </cell>
          <cell r="HC1326">
            <v>0</v>
          </cell>
          <cell r="HD1326">
            <v>0</v>
          </cell>
          <cell r="HE1326">
            <v>0</v>
          </cell>
          <cell r="HF1326">
            <v>0</v>
          </cell>
          <cell r="HG1326">
            <v>0</v>
          </cell>
          <cell r="HH1326">
            <v>0</v>
          </cell>
          <cell r="HI1326">
            <v>0</v>
          </cell>
          <cell r="HJ1326">
            <v>0</v>
          </cell>
          <cell r="HK1326">
            <v>0</v>
          </cell>
          <cell r="HL1326">
            <v>0</v>
          </cell>
          <cell r="HM1326">
            <v>0</v>
          </cell>
          <cell r="HN1326">
            <v>0</v>
          </cell>
          <cell r="HO1326">
            <v>0</v>
          </cell>
          <cell r="HP1326">
            <v>0</v>
          </cell>
          <cell r="HQ1326">
            <v>0</v>
          </cell>
          <cell r="HR1326">
            <v>0</v>
          </cell>
          <cell r="HS1326">
            <v>0</v>
          </cell>
          <cell r="HT1326">
            <v>0</v>
          </cell>
          <cell r="HU1326">
            <v>0</v>
          </cell>
          <cell r="HV1326">
            <v>0</v>
          </cell>
          <cell r="HW1326">
            <v>0</v>
          </cell>
          <cell r="HX1326">
            <v>0</v>
          </cell>
          <cell r="HY1326">
            <v>0</v>
          </cell>
          <cell r="HZ1326">
            <v>0</v>
          </cell>
          <cell r="IA1326">
            <v>0</v>
          </cell>
          <cell r="IB1326">
            <v>0</v>
          </cell>
          <cell r="IC1326">
            <v>0</v>
          </cell>
          <cell r="ID1326">
            <v>0</v>
          </cell>
          <cell r="IE1326">
            <v>0</v>
          </cell>
          <cell r="IF1326">
            <v>0</v>
          </cell>
          <cell r="IG1326">
            <v>0</v>
          </cell>
          <cell r="IH1326">
            <v>0</v>
          </cell>
          <cell r="II1326">
            <v>0</v>
          </cell>
          <cell r="IJ1326">
            <v>0</v>
          </cell>
          <cell r="IK1326">
            <v>0</v>
          </cell>
          <cell r="IL1326">
            <v>0</v>
          </cell>
          <cell r="IM1326">
            <v>0</v>
          </cell>
          <cell r="IN1326">
            <v>0</v>
          </cell>
          <cell r="IO1326">
            <v>0</v>
          </cell>
          <cell r="IP1326">
            <v>0</v>
          </cell>
          <cell r="IQ1326">
            <v>0</v>
          </cell>
          <cell r="IR1326">
            <v>0</v>
          </cell>
          <cell r="IS1326">
            <v>0</v>
          </cell>
          <cell r="IT1326">
            <v>0</v>
          </cell>
          <cell r="IU1326">
            <v>0</v>
          </cell>
          <cell r="IV1326">
            <v>0</v>
          </cell>
          <cell r="IW1326">
            <v>0</v>
          </cell>
          <cell r="IX1326">
            <v>0</v>
          </cell>
          <cell r="IY1326">
            <v>0</v>
          </cell>
          <cell r="IZ1326">
            <v>0</v>
          </cell>
          <cell r="JA1326">
            <v>0</v>
          </cell>
          <cell r="JB1326">
            <v>0</v>
          </cell>
          <cell r="JC1326">
            <v>0</v>
          </cell>
          <cell r="JD1326">
            <v>0</v>
          </cell>
          <cell r="JE1326">
            <v>0</v>
          </cell>
        </row>
        <row r="1327">
          <cell r="D1327" t="str">
            <v>HY_.EX.SOR._.NUR.Toketee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  <cell r="BD1327">
            <v>0</v>
          </cell>
          <cell r="BE1327">
            <v>0</v>
          </cell>
          <cell r="BF1327">
            <v>0</v>
          </cell>
          <cell r="BG1327">
            <v>0</v>
          </cell>
          <cell r="BH1327">
            <v>0</v>
          </cell>
          <cell r="BI1327">
            <v>0</v>
          </cell>
          <cell r="BJ1327">
            <v>0</v>
          </cell>
          <cell r="BK1327">
            <v>0</v>
          </cell>
          <cell r="BL1327">
            <v>0</v>
          </cell>
          <cell r="BM1327">
            <v>0</v>
          </cell>
          <cell r="BN1327">
            <v>0</v>
          </cell>
          <cell r="BO1327">
            <v>0</v>
          </cell>
          <cell r="BP1327">
            <v>0</v>
          </cell>
          <cell r="BQ1327">
            <v>0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0</v>
          </cell>
          <cell r="BW1327">
            <v>0</v>
          </cell>
          <cell r="BX1327">
            <v>0</v>
          </cell>
          <cell r="BY1327">
            <v>0</v>
          </cell>
          <cell r="BZ1327">
            <v>0</v>
          </cell>
          <cell r="CA1327">
            <v>0</v>
          </cell>
          <cell r="CB1327">
            <v>0</v>
          </cell>
          <cell r="CC1327">
            <v>0</v>
          </cell>
          <cell r="CD1327">
            <v>0</v>
          </cell>
          <cell r="CE1327">
            <v>0</v>
          </cell>
          <cell r="CF1327">
            <v>0</v>
          </cell>
          <cell r="CG1327">
            <v>0</v>
          </cell>
          <cell r="CH1327">
            <v>0</v>
          </cell>
          <cell r="CI1327">
            <v>0</v>
          </cell>
          <cell r="CJ1327">
            <v>0</v>
          </cell>
          <cell r="CK1327">
            <v>0</v>
          </cell>
          <cell r="CL1327">
            <v>0</v>
          </cell>
          <cell r="CM1327">
            <v>0</v>
          </cell>
          <cell r="CN1327">
            <v>0</v>
          </cell>
          <cell r="CO1327">
            <v>0</v>
          </cell>
          <cell r="CP1327">
            <v>0</v>
          </cell>
          <cell r="CQ1327">
            <v>0</v>
          </cell>
          <cell r="CR1327">
            <v>0</v>
          </cell>
          <cell r="CS1327">
            <v>0</v>
          </cell>
          <cell r="CT1327">
            <v>0</v>
          </cell>
          <cell r="CU1327">
            <v>0</v>
          </cell>
          <cell r="CV1327">
            <v>0</v>
          </cell>
          <cell r="CW1327">
            <v>0</v>
          </cell>
          <cell r="CX1327">
            <v>0</v>
          </cell>
          <cell r="CY1327">
            <v>0</v>
          </cell>
          <cell r="CZ1327">
            <v>0</v>
          </cell>
          <cell r="DA1327">
            <v>0</v>
          </cell>
          <cell r="DB1327">
            <v>0</v>
          </cell>
          <cell r="DC1327">
            <v>0</v>
          </cell>
          <cell r="DD1327">
            <v>0</v>
          </cell>
          <cell r="DE1327">
            <v>0</v>
          </cell>
          <cell r="DF1327">
            <v>0</v>
          </cell>
          <cell r="DG1327">
            <v>0</v>
          </cell>
          <cell r="DH1327">
            <v>0</v>
          </cell>
          <cell r="DI1327">
            <v>0</v>
          </cell>
          <cell r="DJ1327">
            <v>0</v>
          </cell>
          <cell r="DK1327">
            <v>0</v>
          </cell>
          <cell r="DL1327">
            <v>0</v>
          </cell>
          <cell r="DM1327">
            <v>0</v>
          </cell>
          <cell r="DN1327">
            <v>0</v>
          </cell>
          <cell r="DO1327">
            <v>0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DX1327">
            <v>0</v>
          </cell>
          <cell r="DY1327">
            <v>0</v>
          </cell>
          <cell r="DZ1327">
            <v>0</v>
          </cell>
          <cell r="EA1327">
            <v>0</v>
          </cell>
          <cell r="EB1327">
            <v>0</v>
          </cell>
          <cell r="EC1327">
            <v>0</v>
          </cell>
          <cell r="ED1327">
            <v>0</v>
          </cell>
          <cell r="EE1327">
            <v>0</v>
          </cell>
          <cell r="EF1327">
            <v>0</v>
          </cell>
          <cell r="EG1327">
            <v>0</v>
          </cell>
          <cell r="EH1327">
            <v>0</v>
          </cell>
          <cell r="EI1327">
            <v>0</v>
          </cell>
          <cell r="EJ1327">
            <v>0</v>
          </cell>
          <cell r="EK1327">
            <v>0</v>
          </cell>
          <cell r="EL1327">
            <v>0</v>
          </cell>
          <cell r="EM1327">
            <v>0</v>
          </cell>
          <cell r="EN1327">
            <v>0</v>
          </cell>
          <cell r="EO1327">
            <v>0</v>
          </cell>
          <cell r="EP1327">
            <v>0</v>
          </cell>
          <cell r="EQ1327">
            <v>0</v>
          </cell>
          <cell r="ER1327">
            <v>0</v>
          </cell>
          <cell r="ES1327">
            <v>0</v>
          </cell>
          <cell r="ET1327">
            <v>0</v>
          </cell>
          <cell r="EU1327">
            <v>0</v>
          </cell>
          <cell r="EV1327">
            <v>0</v>
          </cell>
          <cell r="EW1327">
            <v>0</v>
          </cell>
          <cell r="EX1327">
            <v>0</v>
          </cell>
          <cell r="EY1327">
            <v>0</v>
          </cell>
          <cell r="EZ1327">
            <v>0</v>
          </cell>
          <cell r="FA1327">
            <v>0</v>
          </cell>
          <cell r="FB1327">
            <v>0</v>
          </cell>
          <cell r="FC1327">
            <v>0</v>
          </cell>
          <cell r="FD1327">
            <v>0</v>
          </cell>
          <cell r="FE1327">
            <v>0</v>
          </cell>
          <cell r="FF1327">
            <v>0</v>
          </cell>
          <cell r="FG1327">
            <v>0</v>
          </cell>
          <cell r="FH1327">
            <v>0</v>
          </cell>
          <cell r="FI1327">
            <v>0</v>
          </cell>
          <cell r="FJ1327">
            <v>0</v>
          </cell>
          <cell r="FK1327">
            <v>0</v>
          </cell>
          <cell r="FL1327">
            <v>0</v>
          </cell>
          <cell r="FM1327">
            <v>0</v>
          </cell>
          <cell r="FN1327">
            <v>0</v>
          </cell>
          <cell r="FO1327">
            <v>0</v>
          </cell>
          <cell r="FP1327">
            <v>0</v>
          </cell>
          <cell r="FQ1327">
            <v>0</v>
          </cell>
          <cell r="FR1327">
            <v>0</v>
          </cell>
          <cell r="FS1327">
            <v>0</v>
          </cell>
          <cell r="FT1327">
            <v>0</v>
          </cell>
          <cell r="FU1327">
            <v>0</v>
          </cell>
          <cell r="FV1327">
            <v>0</v>
          </cell>
          <cell r="FW1327">
            <v>0</v>
          </cell>
          <cell r="FX1327">
            <v>0</v>
          </cell>
          <cell r="FY1327">
            <v>0</v>
          </cell>
          <cell r="FZ1327">
            <v>0</v>
          </cell>
          <cell r="GA1327">
            <v>0</v>
          </cell>
          <cell r="GB1327">
            <v>0</v>
          </cell>
          <cell r="GC1327">
            <v>0</v>
          </cell>
          <cell r="GD1327">
            <v>0</v>
          </cell>
          <cell r="GE1327">
            <v>0</v>
          </cell>
          <cell r="GF1327">
            <v>0</v>
          </cell>
          <cell r="GG1327">
            <v>0</v>
          </cell>
          <cell r="GH1327">
            <v>0</v>
          </cell>
          <cell r="GI1327">
            <v>0</v>
          </cell>
          <cell r="GJ1327">
            <v>0</v>
          </cell>
          <cell r="GK1327">
            <v>0</v>
          </cell>
          <cell r="GL1327">
            <v>0</v>
          </cell>
          <cell r="GM1327">
            <v>0</v>
          </cell>
          <cell r="GN1327">
            <v>0</v>
          </cell>
          <cell r="GO1327">
            <v>0</v>
          </cell>
          <cell r="GP1327">
            <v>0</v>
          </cell>
          <cell r="GQ1327">
            <v>0</v>
          </cell>
          <cell r="GR1327">
            <v>0</v>
          </cell>
          <cell r="GS1327">
            <v>0</v>
          </cell>
          <cell r="GT1327">
            <v>0</v>
          </cell>
          <cell r="GU1327">
            <v>0</v>
          </cell>
          <cell r="GV1327">
            <v>0</v>
          </cell>
          <cell r="GW1327">
            <v>0</v>
          </cell>
          <cell r="GX1327">
            <v>0</v>
          </cell>
          <cell r="GY1327">
            <v>0</v>
          </cell>
          <cell r="GZ1327">
            <v>0</v>
          </cell>
          <cell r="HA1327">
            <v>0</v>
          </cell>
          <cell r="HB1327">
            <v>0</v>
          </cell>
          <cell r="HC1327">
            <v>0</v>
          </cell>
          <cell r="HD1327">
            <v>0</v>
          </cell>
          <cell r="HE1327">
            <v>0</v>
          </cell>
          <cell r="HF1327">
            <v>0</v>
          </cell>
          <cell r="HG1327">
            <v>0</v>
          </cell>
          <cell r="HH1327">
            <v>0</v>
          </cell>
          <cell r="HI1327">
            <v>0</v>
          </cell>
          <cell r="HJ1327">
            <v>0</v>
          </cell>
          <cell r="HK1327">
            <v>0</v>
          </cell>
          <cell r="HL1327">
            <v>0</v>
          </cell>
          <cell r="HM1327">
            <v>0</v>
          </cell>
          <cell r="HN1327">
            <v>0</v>
          </cell>
          <cell r="HO1327">
            <v>0</v>
          </cell>
          <cell r="HP1327">
            <v>0</v>
          </cell>
          <cell r="HQ1327">
            <v>0</v>
          </cell>
          <cell r="HR1327">
            <v>0</v>
          </cell>
          <cell r="HS1327">
            <v>0</v>
          </cell>
          <cell r="HT1327">
            <v>0</v>
          </cell>
          <cell r="HU1327">
            <v>0</v>
          </cell>
          <cell r="HV1327">
            <v>0</v>
          </cell>
          <cell r="HW1327">
            <v>0</v>
          </cell>
          <cell r="HX1327">
            <v>0</v>
          </cell>
          <cell r="HY1327">
            <v>0</v>
          </cell>
          <cell r="HZ1327">
            <v>0</v>
          </cell>
          <cell r="IA1327">
            <v>0</v>
          </cell>
          <cell r="IB1327">
            <v>0</v>
          </cell>
          <cell r="IC1327">
            <v>0</v>
          </cell>
          <cell r="ID1327">
            <v>0</v>
          </cell>
          <cell r="IE1327">
            <v>0</v>
          </cell>
          <cell r="IF1327">
            <v>0</v>
          </cell>
          <cell r="IG1327">
            <v>0</v>
          </cell>
          <cell r="IH1327">
            <v>0</v>
          </cell>
          <cell r="II1327">
            <v>0</v>
          </cell>
          <cell r="IJ1327">
            <v>0</v>
          </cell>
          <cell r="IK1327">
            <v>0</v>
          </cell>
          <cell r="IL1327">
            <v>0</v>
          </cell>
          <cell r="IM1327">
            <v>0</v>
          </cell>
          <cell r="IN1327">
            <v>0</v>
          </cell>
          <cell r="IO1327">
            <v>0</v>
          </cell>
          <cell r="IP1327">
            <v>0</v>
          </cell>
          <cell r="IQ1327">
            <v>0</v>
          </cell>
          <cell r="IR1327">
            <v>0</v>
          </cell>
          <cell r="IS1327">
            <v>0</v>
          </cell>
          <cell r="IT1327">
            <v>0</v>
          </cell>
          <cell r="IU1327">
            <v>0</v>
          </cell>
          <cell r="IV1327">
            <v>0</v>
          </cell>
          <cell r="IW1327">
            <v>0</v>
          </cell>
          <cell r="IX1327">
            <v>0</v>
          </cell>
          <cell r="IY1327">
            <v>0</v>
          </cell>
          <cell r="IZ1327">
            <v>0</v>
          </cell>
          <cell r="JA1327">
            <v>0</v>
          </cell>
          <cell r="JB1327">
            <v>0</v>
          </cell>
          <cell r="JC1327">
            <v>0</v>
          </cell>
          <cell r="JD1327">
            <v>0</v>
          </cell>
          <cell r="JE1327">
            <v>0</v>
          </cell>
        </row>
        <row r="1328">
          <cell r="D1328" t="str">
            <v>HY_.EX.SOR._.ROG.Eagle Point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  <cell r="BD1328">
            <v>0</v>
          </cell>
          <cell r="BE1328">
            <v>0</v>
          </cell>
          <cell r="BF1328">
            <v>0</v>
          </cell>
          <cell r="BG1328">
            <v>0</v>
          </cell>
          <cell r="BH1328">
            <v>0</v>
          </cell>
          <cell r="BI1328">
            <v>0</v>
          </cell>
          <cell r="BJ1328">
            <v>0</v>
          </cell>
          <cell r="BK1328">
            <v>0</v>
          </cell>
          <cell r="BL1328">
            <v>0</v>
          </cell>
          <cell r="BM1328">
            <v>0</v>
          </cell>
          <cell r="BN1328">
            <v>0</v>
          </cell>
          <cell r="BO1328">
            <v>0</v>
          </cell>
          <cell r="BP1328">
            <v>0</v>
          </cell>
          <cell r="BQ1328">
            <v>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0</v>
          </cell>
          <cell r="BW1328">
            <v>0</v>
          </cell>
          <cell r="BX1328">
            <v>0</v>
          </cell>
          <cell r="BY1328">
            <v>0</v>
          </cell>
          <cell r="BZ1328">
            <v>0</v>
          </cell>
          <cell r="CA1328">
            <v>0</v>
          </cell>
          <cell r="CB1328">
            <v>0</v>
          </cell>
          <cell r="CC1328">
            <v>0</v>
          </cell>
          <cell r="CD1328">
            <v>0</v>
          </cell>
          <cell r="CE1328">
            <v>0</v>
          </cell>
          <cell r="CF1328">
            <v>0</v>
          </cell>
          <cell r="CG1328">
            <v>0</v>
          </cell>
          <cell r="CH1328">
            <v>0</v>
          </cell>
          <cell r="CI1328">
            <v>0</v>
          </cell>
          <cell r="CJ1328">
            <v>0</v>
          </cell>
          <cell r="CK1328">
            <v>0</v>
          </cell>
          <cell r="CL1328">
            <v>0</v>
          </cell>
          <cell r="CM1328">
            <v>0</v>
          </cell>
          <cell r="CN1328">
            <v>0</v>
          </cell>
          <cell r="CO1328">
            <v>0</v>
          </cell>
          <cell r="CP1328">
            <v>0</v>
          </cell>
          <cell r="CQ1328">
            <v>0</v>
          </cell>
          <cell r="CR1328">
            <v>0</v>
          </cell>
          <cell r="CS1328">
            <v>0</v>
          </cell>
          <cell r="CT1328">
            <v>0</v>
          </cell>
          <cell r="CU1328">
            <v>0</v>
          </cell>
          <cell r="CV1328">
            <v>0</v>
          </cell>
          <cell r="CW1328">
            <v>0</v>
          </cell>
          <cell r="CX1328">
            <v>0</v>
          </cell>
          <cell r="CY1328">
            <v>0</v>
          </cell>
          <cell r="CZ1328">
            <v>0</v>
          </cell>
          <cell r="DA1328">
            <v>0</v>
          </cell>
          <cell r="DB1328">
            <v>0</v>
          </cell>
          <cell r="DC1328">
            <v>0</v>
          </cell>
          <cell r="DD1328">
            <v>0</v>
          </cell>
          <cell r="DE1328">
            <v>0</v>
          </cell>
          <cell r="DF1328">
            <v>0</v>
          </cell>
          <cell r="DG1328">
            <v>0</v>
          </cell>
          <cell r="DH1328">
            <v>0</v>
          </cell>
          <cell r="DI1328">
            <v>0</v>
          </cell>
          <cell r="DJ1328">
            <v>0</v>
          </cell>
          <cell r="DK1328">
            <v>0</v>
          </cell>
          <cell r="DL1328">
            <v>0</v>
          </cell>
          <cell r="DM1328">
            <v>0</v>
          </cell>
          <cell r="DN1328">
            <v>0</v>
          </cell>
          <cell r="DO1328">
            <v>0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DX1328">
            <v>0</v>
          </cell>
          <cell r="DY1328">
            <v>0</v>
          </cell>
          <cell r="DZ1328">
            <v>0</v>
          </cell>
          <cell r="EA1328">
            <v>0</v>
          </cell>
          <cell r="EB1328">
            <v>0</v>
          </cell>
          <cell r="EC1328">
            <v>0</v>
          </cell>
          <cell r="ED1328">
            <v>0</v>
          </cell>
          <cell r="EE1328">
            <v>0</v>
          </cell>
          <cell r="EF1328">
            <v>0</v>
          </cell>
          <cell r="EG1328">
            <v>0</v>
          </cell>
          <cell r="EH1328">
            <v>0</v>
          </cell>
          <cell r="EI1328">
            <v>0</v>
          </cell>
          <cell r="EJ1328">
            <v>0</v>
          </cell>
          <cell r="EK1328">
            <v>0</v>
          </cell>
          <cell r="EL1328">
            <v>0</v>
          </cell>
          <cell r="EM1328">
            <v>0</v>
          </cell>
          <cell r="EN1328">
            <v>0</v>
          </cell>
          <cell r="EO1328">
            <v>0</v>
          </cell>
          <cell r="EP1328">
            <v>0</v>
          </cell>
          <cell r="EQ1328">
            <v>0</v>
          </cell>
          <cell r="ER1328">
            <v>0</v>
          </cell>
          <cell r="ES1328">
            <v>0</v>
          </cell>
          <cell r="ET1328">
            <v>0</v>
          </cell>
          <cell r="EU1328">
            <v>0</v>
          </cell>
          <cell r="EV1328">
            <v>0</v>
          </cell>
          <cell r="EW1328">
            <v>0</v>
          </cell>
          <cell r="EX1328">
            <v>0</v>
          </cell>
          <cell r="EY1328">
            <v>0</v>
          </cell>
          <cell r="EZ1328">
            <v>0</v>
          </cell>
          <cell r="FA1328">
            <v>0</v>
          </cell>
          <cell r="FB1328">
            <v>0</v>
          </cell>
          <cell r="FC1328">
            <v>0</v>
          </cell>
          <cell r="FD1328">
            <v>0</v>
          </cell>
          <cell r="FE1328">
            <v>0</v>
          </cell>
          <cell r="FF1328">
            <v>0</v>
          </cell>
          <cell r="FG1328">
            <v>0</v>
          </cell>
          <cell r="FH1328">
            <v>0</v>
          </cell>
          <cell r="FI1328">
            <v>0</v>
          </cell>
          <cell r="FJ1328">
            <v>0</v>
          </cell>
          <cell r="FK1328">
            <v>0</v>
          </cell>
          <cell r="FL1328">
            <v>0</v>
          </cell>
          <cell r="FM1328">
            <v>0</v>
          </cell>
          <cell r="FN1328">
            <v>0</v>
          </cell>
          <cell r="FO1328">
            <v>0</v>
          </cell>
          <cell r="FP1328">
            <v>0</v>
          </cell>
          <cell r="FQ1328">
            <v>0</v>
          </cell>
          <cell r="FR1328">
            <v>0</v>
          </cell>
          <cell r="FS1328">
            <v>0</v>
          </cell>
          <cell r="FT1328">
            <v>0</v>
          </cell>
          <cell r="FU1328">
            <v>0</v>
          </cell>
          <cell r="FV1328">
            <v>0</v>
          </cell>
          <cell r="FW1328">
            <v>0</v>
          </cell>
          <cell r="FX1328">
            <v>0</v>
          </cell>
          <cell r="FY1328">
            <v>0</v>
          </cell>
          <cell r="FZ1328">
            <v>0</v>
          </cell>
          <cell r="GA1328">
            <v>0</v>
          </cell>
          <cell r="GB1328">
            <v>0</v>
          </cell>
          <cell r="GC1328">
            <v>0</v>
          </cell>
          <cell r="GD1328">
            <v>0</v>
          </cell>
          <cell r="GE1328">
            <v>0</v>
          </cell>
          <cell r="GF1328">
            <v>0</v>
          </cell>
          <cell r="GG1328">
            <v>0</v>
          </cell>
          <cell r="GH1328">
            <v>0</v>
          </cell>
          <cell r="GI1328">
            <v>0</v>
          </cell>
          <cell r="GJ1328">
            <v>0</v>
          </cell>
          <cell r="GK1328">
            <v>0</v>
          </cell>
          <cell r="GL1328">
            <v>0</v>
          </cell>
          <cell r="GM1328">
            <v>0</v>
          </cell>
          <cell r="GN1328">
            <v>0</v>
          </cell>
          <cell r="GO1328">
            <v>0</v>
          </cell>
          <cell r="GP1328">
            <v>0</v>
          </cell>
          <cell r="GQ1328">
            <v>0</v>
          </cell>
          <cell r="GR1328">
            <v>0</v>
          </cell>
          <cell r="GS1328">
            <v>0</v>
          </cell>
          <cell r="GT1328">
            <v>0</v>
          </cell>
          <cell r="GU1328">
            <v>0</v>
          </cell>
          <cell r="GV1328">
            <v>0</v>
          </cell>
          <cell r="GW1328">
            <v>0</v>
          </cell>
          <cell r="GX1328">
            <v>0</v>
          </cell>
          <cell r="GY1328">
            <v>0</v>
          </cell>
          <cell r="GZ1328">
            <v>0</v>
          </cell>
          <cell r="HA1328">
            <v>0</v>
          </cell>
          <cell r="HB1328">
            <v>0</v>
          </cell>
          <cell r="HC1328">
            <v>0</v>
          </cell>
          <cell r="HD1328">
            <v>0</v>
          </cell>
          <cell r="HE1328">
            <v>0</v>
          </cell>
          <cell r="HF1328">
            <v>0</v>
          </cell>
          <cell r="HG1328">
            <v>0</v>
          </cell>
          <cell r="HH1328">
            <v>0</v>
          </cell>
          <cell r="HI1328">
            <v>0</v>
          </cell>
          <cell r="HJ1328">
            <v>0</v>
          </cell>
          <cell r="HK1328">
            <v>0</v>
          </cell>
          <cell r="HL1328">
            <v>0</v>
          </cell>
          <cell r="HM1328">
            <v>0</v>
          </cell>
          <cell r="HN1328">
            <v>0</v>
          </cell>
          <cell r="HO1328">
            <v>0</v>
          </cell>
          <cell r="HP1328">
            <v>0</v>
          </cell>
          <cell r="HQ1328">
            <v>0</v>
          </cell>
          <cell r="HR1328">
            <v>0</v>
          </cell>
          <cell r="HS1328">
            <v>0</v>
          </cell>
          <cell r="HT1328">
            <v>0</v>
          </cell>
          <cell r="HU1328">
            <v>0</v>
          </cell>
          <cell r="HV1328">
            <v>0</v>
          </cell>
          <cell r="HW1328">
            <v>0</v>
          </cell>
          <cell r="HX1328">
            <v>0</v>
          </cell>
          <cell r="HY1328">
            <v>0</v>
          </cell>
          <cell r="HZ1328">
            <v>0</v>
          </cell>
          <cell r="IA1328">
            <v>0</v>
          </cell>
          <cell r="IB1328">
            <v>0</v>
          </cell>
          <cell r="IC1328">
            <v>0</v>
          </cell>
          <cell r="ID1328">
            <v>0</v>
          </cell>
          <cell r="IE1328">
            <v>0</v>
          </cell>
          <cell r="IF1328">
            <v>0</v>
          </cell>
          <cell r="IG1328">
            <v>0</v>
          </cell>
          <cell r="IH1328">
            <v>0</v>
          </cell>
          <cell r="II1328">
            <v>0</v>
          </cell>
          <cell r="IJ1328">
            <v>0</v>
          </cell>
          <cell r="IK1328">
            <v>0</v>
          </cell>
          <cell r="IL1328">
            <v>0</v>
          </cell>
          <cell r="IM1328">
            <v>0</v>
          </cell>
          <cell r="IN1328">
            <v>0</v>
          </cell>
          <cell r="IO1328">
            <v>0</v>
          </cell>
          <cell r="IP1328">
            <v>0</v>
          </cell>
          <cell r="IQ1328">
            <v>0</v>
          </cell>
          <cell r="IR1328">
            <v>0</v>
          </cell>
          <cell r="IS1328">
            <v>0</v>
          </cell>
          <cell r="IT1328">
            <v>0</v>
          </cell>
          <cell r="IU1328">
            <v>0</v>
          </cell>
          <cell r="IV1328">
            <v>0</v>
          </cell>
          <cell r="IW1328">
            <v>0</v>
          </cell>
          <cell r="IX1328">
            <v>0</v>
          </cell>
          <cell r="IY1328">
            <v>0</v>
          </cell>
          <cell r="IZ1328">
            <v>0</v>
          </cell>
          <cell r="JA1328">
            <v>0</v>
          </cell>
          <cell r="JB1328">
            <v>0</v>
          </cell>
          <cell r="JC1328">
            <v>0</v>
          </cell>
          <cell r="JD1328">
            <v>0</v>
          </cell>
          <cell r="JE1328">
            <v>0</v>
          </cell>
        </row>
        <row r="1329">
          <cell r="D1329" t="str">
            <v>HY_.EX.SOR._.ROG.Prospect 1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  <cell r="BD1329">
            <v>0</v>
          </cell>
          <cell r="BE1329">
            <v>0</v>
          </cell>
          <cell r="BF1329">
            <v>0</v>
          </cell>
          <cell r="BG1329">
            <v>0</v>
          </cell>
          <cell r="BH1329">
            <v>0</v>
          </cell>
          <cell r="BI1329">
            <v>0</v>
          </cell>
          <cell r="BJ1329">
            <v>0</v>
          </cell>
          <cell r="BK1329">
            <v>0</v>
          </cell>
          <cell r="BL1329">
            <v>0</v>
          </cell>
          <cell r="BM1329">
            <v>0</v>
          </cell>
          <cell r="BN1329">
            <v>0</v>
          </cell>
          <cell r="BO1329">
            <v>0</v>
          </cell>
          <cell r="BP1329">
            <v>0</v>
          </cell>
          <cell r="BQ1329">
            <v>0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0</v>
          </cell>
          <cell r="BW1329">
            <v>0</v>
          </cell>
          <cell r="BX1329">
            <v>0</v>
          </cell>
          <cell r="BY1329">
            <v>0</v>
          </cell>
          <cell r="BZ1329">
            <v>0</v>
          </cell>
          <cell r="CA1329">
            <v>0</v>
          </cell>
          <cell r="CB1329">
            <v>0</v>
          </cell>
          <cell r="CC1329">
            <v>0</v>
          </cell>
          <cell r="CD1329">
            <v>0</v>
          </cell>
          <cell r="CE1329">
            <v>0</v>
          </cell>
          <cell r="CF1329">
            <v>0</v>
          </cell>
          <cell r="CG1329">
            <v>0</v>
          </cell>
          <cell r="CH1329">
            <v>0</v>
          </cell>
          <cell r="CI1329">
            <v>0</v>
          </cell>
          <cell r="CJ1329">
            <v>0</v>
          </cell>
          <cell r="CK1329">
            <v>0</v>
          </cell>
          <cell r="CL1329">
            <v>0</v>
          </cell>
          <cell r="CM1329">
            <v>0</v>
          </cell>
          <cell r="CN1329">
            <v>0</v>
          </cell>
          <cell r="CO1329">
            <v>0</v>
          </cell>
          <cell r="CP1329">
            <v>0</v>
          </cell>
          <cell r="CQ1329">
            <v>0</v>
          </cell>
          <cell r="CR1329">
            <v>0</v>
          </cell>
          <cell r="CS1329">
            <v>0</v>
          </cell>
          <cell r="CT1329">
            <v>0</v>
          </cell>
          <cell r="CU1329">
            <v>0</v>
          </cell>
          <cell r="CV1329">
            <v>0</v>
          </cell>
          <cell r="CW1329">
            <v>0</v>
          </cell>
          <cell r="CX1329">
            <v>0</v>
          </cell>
          <cell r="CY1329">
            <v>0</v>
          </cell>
          <cell r="CZ1329">
            <v>0</v>
          </cell>
          <cell r="DA1329">
            <v>0</v>
          </cell>
          <cell r="DB1329">
            <v>0</v>
          </cell>
          <cell r="DC1329">
            <v>0</v>
          </cell>
          <cell r="DD1329">
            <v>0</v>
          </cell>
          <cell r="DE1329">
            <v>0</v>
          </cell>
          <cell r="DF1329">
            <v>0</v>
          </cell>
          <cell r="DG1329">
            <v>0</v>
          </cell>
          <cell r="DH1329">
            <v>0</v>
          </cell>
          <cell r="DI1329">
            <v>0</v>
          </cell>
          <cell r="DJ1329">
            <v>0</v>
          </cell>
          <cell r="DK1329">
            <v>0</v>
          </cell>
          <cell r="DL1329">
            <v>0</v>
          </cell>
          <cell r="DM1329">
            <v>0</v>
          </cell>
          <cell r="DN1329">
            <v>0</v>
          </cell>
          <cell r="DO1329">
            <v>0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DX1329">
            <v>0</v>
          </cell>
          <cell r="DY1329">
            <v>0</v>
          </cell>
          <cell r="DZ1329">
            <v>0</v>
          </cell>
          <cell r="EA1329">
            <v>0</v>
          </cell>
          <cell r="EB1329">
            <v>0</v>
          </cell>
          <cell r="EC1329">
            <v>0</v>
          </cell>
          <cell r="ED1329">
            <v>0</v>
          </cell>
          <cell r="EE1329">
            <v>0</v>
          </cell>
          <cell r="EF1329">
            <v>0</v>
          </cell>
          <cell r="EG1329">
            <v>0</v>
          </cell>
          <cell r="EH1329">
            <v>0</v>
          </cell>
          <cell r="EI1329">
            <v>0</v>
          </cell>
          <cell r="EJ1329">
            <v>0</v>
          </cell>
          <cell r="EK1329">
            <v>0</v>
          </cell>
          <cell r="EL1329">
            <v>0</v>
          </cell>
          <cell r="EM1329">
            <v>0</v>
          </cell>
          <cell r="EN1329">
            <v>0</v>
          </cell>
          <cell r="EO1329">
            <v>0</v>
          </cell>
          <cell r="EP1329">
            <v>0</v>
          </cell>
          <cell r="EQ1329">
            <v>0</v>
          </cell>
          <cell r="ER1329">
            <v>0</v>
          </cell>
          <cell r="ES1329">
            <v>0</v>
          </cell>
          <cell r="ET1329">
            <v>0</v>
          </cell>
          <cell r="EU1329">
            <v>0</v>
          </cell>
          <cell r="EV1329">
            <v>0</v>
          </cell>
          <cell r="EW1329">
            <v>0</v>
          </cell>
          <cell r="EX1329">
            <v>0</v>
          </cell>
          <cell r="EY1329">
            <v>0</v>
          </cell>
          <cell r="EZ1329">
            <v>0</v>
          </cell>
          <cell r="FA1329">
            <v>0</v>
          </cell>
          <cell r="FB1329">
            <v>0</v>
          </cell>
          <cell r="FC1329">
            <v>0</v>
          </cell>
          <cell r="FD1329">
            <v>0</v>
          </cell>
          <cell r="FE1329">
            <v>0</v>
          </cell>
          <cell r="FF1329">
            <v>0</v>
          </cell>
          <cell r="FG1329">
            <v>0</v>
          </cell>
          <cell r="FH1329">
            <v>0</v>
          </cell>
          <cell r="FI1329">
            <v>0</v>
          </cell>
          <cell r="FJ1329">
            <v>0</v>
          </cell>
          <cell r="FK1329">
            <v>0</v>
          </cell>
          <cell r="FL1329">
            <v>0</v>
          </cell>
          <cell r="FM1329">
            <v>0</v>
          </cell>
          <cell r="FN1329">
            <v>0</v>
          </cell>
          <cell r="FO1329">
            <v>0</v>
          </cell>
          <cell r="FP1329">
            <v>0</v>
          </cell>
          <cell r="FQ1329">
            <v>0</v>
          </cell>
          <cell r="FR1329">
            <v>0</v>
          </cell>
          <cell r="FS1329">
            <v>0</v>
          </cell>
          <cell r="FT1329">
            <v>0</v>
          </cell>
          <cell r="FU1329">
            <v>0</v>
          </cell>
          <cell r="FV1329">
            <v>0</v>
          </cell>
          <cell r="FW1329">
            <v>0</v>
          </cell>
          <cell r="FX1329">
            <v>0</v>
          </cell>
          <cell r="FY1329">
            <v>0</v>
          </cell>
          <cell r="FZ1329">
            <v>0</v>
          </cell>
          <cell r="GA1329">
            <v>0</v>
          </cell>
          <cell r="GB1329">
            <v>0</v>
          </cell>
          <cell r="GC1329">
            <v>0</v>
          </cell>
          <cell r="GD1329">
            <v>0</v>
          </cell>
          <cell r="GE1329">
            <v>0</v>
          </cell>
          <cell r="GF1329">
            <v>0</v>
          </cell>
          <cell r="GG1329">
            <v>0</v>
          </cell>
          <cell r="GH1329">
            <v>0</v>
          </cell>
          <cell r="GI1329">
            <v>0</v>
          </cell>
          <cell r="GJ1329">
            <v>0</v>
          </cell>
          <cell r="GK1329">
            <v>0</v>
          </cell>
          <cell r="GL1329">
            <v>0</v>
          </cell>
          <cell r="GM1329">
            <v>0</v>
          </cell>
          <cell r="GN1329">
            <v>0</v>
          </cell>
          <cell r="GO1329">
            <v>0</v>
          </cell>
          <cell r="GP1329">
            <v>0</v>
          </cell>
          <cell r="GQ1329">
            <v>0</v>
          </cell>
          <cell r="GR1329">
            <v>0</v>
          </cell>
          <cell r="GS1329">
            <v>0</v>
          </cell>
          <cell r="GT1329">
            <v>0</v>
          </cell>
          <cell r="GU1329">
            <v>0</v>
          </cell>
          <cell r="GV1329">
            <v>0</v>
          </cell>
          <cell r="GW1329">
            <v>0</v>
          </cell>
          <cell r="GX1329">
            <v>0</v>
          </cell>
          <cell r="GY1329">
            <v>0</v>
          </cell>
          <cell r="GZ1329">
            <v>0</v>
          </cell>
          <cell r="HA1329">
            <v>0</v>
          </cell>
          <cell r="HB1329">
            <v>0</v>
          </cell>
          <cell r="HC1329">
            <v>0</v>
          </cell>
          <cell r="HD1329">
            <v>0</v>
          </cell>
          <cell r="HE1329">
            <v>0</v>
          </cell>
          <cell r="HF1329">
            <v>0</v>
          </cell>
          <cell r="HG1329">
            <v>0</v>
          </cell>
          <cell r="HH1329">
            <v>0</v>
          </cell>
          <cell r="HI1329">
            <v>0</v>
          </cell>
          <cell r="HJ1329">
            <v>0</v>
          </cell>
          <cell r="HK1329">
            <v>0</v>
          </cell>
          <cell r="HL1329">
            <v>0</v>
          </cell>
          <cell r="HM1329">
            <v>0</v>
          </cell>
          <cell r="HN1329">
            <v>0</v>
          </cell>
          <cell r="HO1329">
            <v>0</v>
          </cell>
          <cell r="HP1329">
            <v>0</v>
          </cell>
          <cell r="HQ1329">
            <v>0</v>
          </cell>
          <cell r="HR1329">
            <v>0</v>
          </cell>
          <cell r="HS1329">
            <v>0</v>
          </cell>
          <cell r="HT1329">
            <v>0</v>
          </cell>
          <cell r="HU1329">
            <v>0</v>
          </cell>
          <cell r="HV1329">
            <v>0</v>
          </cell>
          <cell r="HW1329">
            <v>0</v>
          </cell>
          <cell r="HX1329">
            <v>0</v>
          </cell>
          <cell r="HY1329">
            <v>0</v>
          </cell>
          <cell r="HZ1329">
            <v>0</v>
          </cell>
          <cell r="IA1329">
            <v>0</v>
          </cell>
          <cell r="IB1329">
            <v>0</v>
          </cell>
          <cell r="IC1329">
            <v>0</v>
          </cell>
          <cell r="ID1329">
            <v>0</v>
          </cell>
          <cell r="IE1329">
            <v>0</v>
          </cell>
          <cell r="IF1329">
            <v>0</v>
          </cell>
          <cell r="IG1329">
            <v>0</v>
          </cell>
          <cell r="IH1329">
            <v>0</v>
          </cell>
          <cell r="II1329">
            <v>0</v>
          </cell>
          <cell r="IJ1329">
            <v>0</v>
          </cell>
          <cell r="IK1329">
            <v>0</v>
          </cell>
          <cell r="IL1329">
            <v>0</v>
          </cell>
          <cell r="IM1329">
            <v>0</v>
          </cell>
          <cell r="IN1329">
            <v>0</v>
          </cell>
          <cell r="IO1329">
            <v>0</v>
          </cell>
          <cell r="IP1329">
            <v>0</v>
          </cell>
          <cell r="IQ1329">
            <v>0</v>
          </cell>
          <cell r="IR1329">
            <v>0</v>
          </cell>
          <cell r="IS1329">
            <v>0</v>
          </cell>
          <cell r="IT1329">
            <v>0</v>
          </cell>
          <cell r="IU1329">
            <v>0</v>
          </cell>
          <cell r="IV1329">
            <v>0</v>
          </cell>
          <cell r="IW1329">
            <v>0</v>
          </cell>
          <cell r="IX1329">
            <v>0</v>
          </cell>
          <cell r="IY1329">
            <v>0</v>
          </cell>
          <cell r="IZ1329">
            <v>0</v>
          </cell>
          <cell r="JA1329">
            <v>0</v>
          </cell>
          <cell r="JB1329">
            <v>0</v>
          </cell>
          <cell r="JC1329">
            <v>0</v>
          </cell>
          <cell r="JD1329">
            <v>0</v>
          </cell>
          <cell r="JE1329">
            <v>0</v>
          </cell>
        </row>
        <row r="1330">
          <cell r="D1330" t="str">
            <v>HY_.EX.SOR._.ROG.Prospect 2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0</v>
          </cell>
          <cell r="BD1330">
            <v>0</v>
          </cell>
          <cell r="BE1330">
            <v>0</v>
          </cell>
          <cell r="BF1330">
            <v>0</v>
          </cell>
          <cell r="BG1330">
            <v>0</v>
          </cell>
          <cell r="BH1330">
            <v>0</v>
          </cell>
          <cell r="BI1330">
            <v>0</v>
          </cell>
          <cell r="BJ1330">
            <v>0</v>
          </cell>
          <cell r="BK1330">
            <v>0</v>
          </cell>
          <cell r="BL1330">
            <v>0</v>
          </cell>
          <cell r="BM1330">
            <v>0</v>
          </cell>
          <cell r="BN1330">
            <v>0</v>
          </cell>
          <cell r="BO1330">
            <v>0</v>
          </cell>
          <cell r="BP1330">
            <v>0</v>
          </cell>
          <cell r="BQ1330">
            <v>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0</v>
          </cell>
          <cell r="BW1330">
            <v>0</v>
          </cell>
          <cell r="BX1330">
            <v>0</v>
          </cell>
          <cell r="BY1330">
            <v>0</v>
          </cell>
          <cell r="BZ1330">
            <v>0</v>
          </cell>
          <cell r="CA1330">
            <v>0</v>
          </cell>
          <cell r="CB1330">
            <v>0</v>
          </cell>
          <cell r="CC1330">
            <v>0</v>
          </cell>
          <cell r="CD1330">
            <v>0</v>
          </cell>
          <cell r="CE1330">
            <v>0</v>
          </cell>
          <cell r="CF1330">
            <v>0</v>
          </cell>
          <cell r="CG1330">
            <v>0</v>
          </cell>
          <cell r="CH1330">
            <v>0</v>
          </cell>
          <cell r="CI1330">
            <v>0</v>
          </cell>
          <cell r="CJ1330">
            <v>0</v>
          </cell>
          <cell r="CK1330">
            <v>0</v>
          </cell>
          <cell r="CL1330">
            <v>0</v>
          </cell>
          <cell r="CM1330">
            <v>0</v>
          </cell>
          <cell r="CN1330">
            <v>0</v>
          </cell>
          <cell r="CO1330">
            <v>0</v>
          </cell>
          <cell r="CP1330">
            <v>0</v>
          </cell>
          <cell r="CQ1330">
            <v>0</v>
          </cell>
          <cell r="CR1330">
            <v>0</v>
          </cell>
          <cell r="CS1330">
            <v>0</v>
          </cell>
          <cell r="CT1330">
            <v>0</v>
          </cell>
          <cell r="CU1330">
            <v>0</v>
          </cell>
          <cell r="CV1330">
            <v>0</v>
          </cell>
          <cell r="CW1330">
            <v>0</v>
          </cell>
          <cell r="CX1330">
            <v>0</v>
          </cell>
          <cell r="CY1330">
            <v>0</v>
          </cell>
          <cell r="CZ1330">
            <v>0</v>
          </cell>
          <cell r="DA1330">
            <v>0</v>
          </cell>
          <cell r="DB1330">
            <v>0</v>
          </cell>
          <cell r="DC1330">
            <v>0</v>
          </cell>
          <cell r="DD1330">
            <v>0</v>
          </cell>
          <cell r="DE1330">
            <v>0</v>
          </cell>
          <cell r="DF1330">
            <v>0</v>
          </cell>
          <cell r="DG1330">
            <v>0</v>
          </cell>
          <cell r="DH1330">
            <v>0</v>
          </cell>
          <cell r="DI1330">
            <v>0</v>
          </cell>
          <cell r="DJ1330">
            <v>0</v>
          </cell>
          <cell r="DK1330">
            <v>0</v>
          </cell>
          <cell r="DL1330">
            <v>0</v>
          </cell>
          <cell r="DM1330">
            <v>0</v>
          </cell>
          <cell r="DN1330">
            <v>0</v>
          </cell>
          <cell r="DO1330">
            <v>0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DX1330">
            <v>0</v>
          </cell>
          <cell r="DY1330">
            <v>0</v>
          </cell>
          <cell r="DZ1330">
            <v>0</v>
          </cell>
          <cell r="EA1330">
            <v>0</v>
          </cell>
          <cell r="EB1330">
            <v>0</v>
          </cell>
          <cell r="EC1330">
            <v>0</v>
          </cell>
          <cell r="ED1330">
            <v>0</v>
          </cell>
          <cell r="EE1330">
            <v>0</v>
          </cell>
          <cell r="EF1330">
            <v>0</v>
          </cell>
          <cell r="EG1330">
            <v>0</v>
          </cell>
          <cell r="EH1330">
            <v>0</v>
          </cell>
          <cell r="EI1330">
            <v>0</v>
          </cell>
          <cell r="EJ1330">
            <v>0</v>
          </cell>
          <cell r="EK1330">
            <v>0</v>
          </cell>
          <cell r="EL1330">
            <v>0</v>
          </cell>
          <cell r="EM1330">
            <v>0</v>
          </cell>
          <cell r="EN1330">
            <v>0</v>
          </cell>
          <cell r="EO1330">
            <v>0</v>
          </cell>
          <cell r="EP1330">
            <v>0</v>
          </cell>
          <cell r="EQ1330">
            <v>0</v>
          </cell>
          <cell r="ER1330">
            <v>0</v>
          </cell>
          <cell r="ES1330">
            <v>0</v>
          </cell>
          <cell r="ET1330">
            <v>0</v>
          </cell>
          <cell r="EU1330">
            <v>0</v>
          </cell>
          <cell r="EV1330">
            <v>0</v>
          </cell>
          <cell r="EW1330">
            <v>0</v>
          </cell>
          <cell r="EX1330">
            <v>0</v>
          </cell>
          <cell r="EY1330">
            <v>0</v>
          </cell>
          <cell r="EZ1330">
            <v>0</v>
          </cell>
          <cell r="FA1330">
            <v>0</v>
          </cell>
          <cell r="FB1330">
            <v>0</v>
          </cell>
          <cell r="FC1330">
            <v>0</v>
          </cell>
          <cell r="FD1330">
            <v>0</v>
          </cell>
          <cell r="FE1330">
            <v>0</v>
          </cell>
          <cell r="FF1330">
            <v>0</v>
          </cell>
          <cell r="FG1330">
            <v>0</v>
          </cell>
          <cell r="FH1330">
            <v>0</v>
          </cell>
          <cell r="FI1330">
            <v>0</v>
          </cell>
          <cell r="FJ1330">
            <v>0</v>
          </cell>
          <cell r="FK1330">
            <v>0</v>
          </cell>
          <cell r="FL1330">
            <v>0</v>
          </cell>
          <cell r="FM1330">
            <v>0</v>
          </cell>
          <cell r="FN1330">
            <v>0</v>
          </cell>
          <cell r="FO1330">
            <v>0</v>
          </cell>
          <cell r="FP1330">
            <v>0</v>
          </cell>
          <cell r="FQ1330">
            <v>0</v>
          </cell>
          <cell r="FR1330">
            <v>0</v>
          </cell>
          <cell r="FS1330">
            <v>0</v>
          </cell>
          <cell r="FT1330">
            <v>0</v>
          </cell>
          <cell r="FU1330">
            <v>0</v>
          </cell>
          <cell r="FV1330">
            <v>0</v>
          </cell>
          <cell r="FW1330">
            <v>0</v>
          </cell>
          <cell r="FX1330">
            <v>0</v>
          </cell>
          <cell r="FY1330">
            <v>0</v>
          </cell>
          <cell r="FZ1330">
            <v>0</v>
          </cell>
          <cell r="GA1330">
            <v>0</v>
          </cell>
          <cell r="GB1330">
            <v>0</v>
          </cell>
          <cell r="GC1330">
            <v>0</v>
          </cell>
          <cell r="GD1330">
            <v>0</v>
          </cell>
          <cell r="GE1330">
            <v>0</v>
          </cell>
          <cell r="GF1330">
            <v>0</v>
          </cell>
          <cell r="GG1330">
            <v>0</v>
          </cell>
          <cell r="GH1330">
            <v>0</v>
          </cell>
          <cell r="GI1330">
            <v>0</v>
          </cell>
          <cell r="GJ1330">
            <v>0</v>
          </cell>
          <cell r="GK1330">
            <v>0</v>
          </cell>
          <cell r="GL1330">
            <v>0</v>
          </cell>
          <cell r="GM1330">
            <v>0</v>
          </cell>
          <cell r="GN1330">
            <v>0</v>
          </cell>
          <cell r="GO1330">
            <v>0</v>
          </cell>
          <cell r="GP1330">
            <v>0</v>
          </cell>
          <cell r="GQ1330">
            <v>0</v>
          </cell>
          <cell r="GR1330">
            <v>0</v>
          </cell>
          <cell r="GS1330">
            <v>0</v>
          </cell>
          <cell r="GT1330">
            <v>0</v>
          </cell>
          <cell r="GU1330">
            <v>0</v>
          </cell>
          <cell r="GV1330">
            <v>0</v>
          </cell>
          <cell r="GW1330">
            <v>0</v>
          </cell>
          <cell r="GX1330">
            <v>0</v>
          </cell>
          <cell r="GY1330">
            <v>0</v>
          </cell>
          <cell r="GZ1330">
            <v>0</v>
          </cell>
          <cell r="HA1330">
            <v>0</v>
          </cell>
          <cell r="HB1330">
            <v>0</v>
          </cell>
          <cell r="HC1330">
            <v>0</v>
          </cell>
          <cell r="HD1330">
            <v>0</v>
          </cell>
          <cell r="HE1330">
            <v>0</v>
          </cell>
          <cell r="HF1330">
            <v>0</v>
          </cell>
          <cell r="HG1330">
            <v>0</v>
          </cell>
          <cell r="HH1330">
            <v>0</v>
          </cell>
          <cell r="HI1330">
            <v>0</v>
          </cell>
          <cell r="HJ1330">
            <v>0</v>
          </cell>
          <cell r="HK1330">
            <v>0</v>
          </cell>
          <cell r="HL1330">
            <v>0</v>
          </cell>
          <cell r="HM1330">
            <v>0</v>
          </cell>
          <cell r="HN1330">
            <v>0</v>
          </cell>
          <cell r="HO1330">
            <v>0</v>
          </cell>
          <cell r="HP1330">
            <v>0</v>
          </cell>
          <cell r="HQ1330">
            <v>0</v>
          </cell>
          <cell r="HR1330">
            <v>0</v>
          </cell>
          <cell r="HS1330">
            <v>0</v>
          </cell>
          <cell r="HT1330">
            <v>0</v>
          </cell>
          <cell r="HU1330">
            <v>0</v>
          </cell>
          <cell r="HV1330">
            <v>0</v>
          </cell>
          <cell r="HW1330">
            <v>0</v>
          </cell>
          <cell r="HX1330">
            <v>0</v>
          </cell>
          <cell r="HY1330">
            <v>0</v>
          </cell>
          <cell r="HZ1330">
            <v>0</v>
          </cell>
          <cell r="IA1330">
            <v>0</v>
          </cell>
          <cell r="IB1330">
            <v>0</v>
          </cell>
          <cell r="IC1330">
            <v>0</v>
          </cell>
          <cell r="ID1330">
            <v>0</v>
          </cell>
          <cell r="IE1330">
            <v>0</v>
          </cell>
          <cell r="IF1330">
            <v>0</v>
          </cell>
          <cell r="IG1330">
            <v>0</v>
          </cell>
          <cell r="IH1330">
            <v>0</v>
          </cell>
          <cell r="II1330">
            <v>0</v>
          </cell>
          <cell r="IJ1330">
            <v>0</v>
          </cell>
          <cell r="IK1330">
            <v>0</v>
          </cell>
          <cell r="IL1330">
            <v>0</v>
          </cell>
          <cell r="IM1330">
            <v>0</v>
          </cell>
          <cell r="IN1330">
            <v>0</v>
          </cell>
          <cell r="IO1330">
            <v>0</v>
          </cell>
          <cell r="IP1330">
            <v>0</v>
          </cell>
          <cell r="IQ1330">
            <v>0</v>
          </cell>
          <cell r="IR1330">
            <v>0</v>
          </cell>
          <cell r="IS1330">
            <v>0</v>
          </cell>
          <cell r="IT1330">
            <v>0</v>
          </cell>
          <cell r="IU1330">
            <v>0</v>
          </cell>
          <cell r="IV1330">
            <v>0</v>
          </cell>
          <cell r="IW1330">
            <v>0</v>
          </cell>
          <cell r="IX1330">
            <v>0</v>
          </cell>
          <cell r="IY1330">
            <v>0</v>
          </cell>
          <cell r="IZ1330">
            <v>0</v>
          </cell>
          <cell r="JA1330">
            <v>0</v>
          </cell>
          <cell r="JB1330">
            <v>0</v>
          </cell>
          <cell r="JC1330">
            <v>0</v>
          </cell>
          <cell r="JD1330">
            <v>0</v>
          </cell>
          <cell r="JE1330">
            <v>0</v>
          </cell>
        </row>
        <row r="1331">
          <cell r="D1331" t="str">
            <v>HY_.EX.SOR._.ROG.Prospect 3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  <cell r="BD1331">
            <v>0</v>
          </cell>
          <cell r="BE1331">
            <v>0</v>
          </cell>
          <cell r="BF1331">
            <v>0</v>
          </cell>
          <cell r="BG1331">
            <v>0</v>
          </cell>
          <cell r="BH1331">
            <v>0</v>
          </cell>
          <cell r="BI1331">
            <v>0</v>
          </cell>
          <cell r="BJ1331">
            <v>0</v>
          </cell>
          <cell r="BK1331">
            <v>0</v>
          </cell>
          <cell r="BL1331">
            <v>0</v>
          </cell>
          <cell r="BM1331">
            <v>0</v>
          </cell>
          <cell r="BN1331">
            <v>0</v>
          </cell>
          <cell r="BO1331">
            <v>0</v>
          </cell>
          <cell r="BP1331">
            <v>0</v>
          </cell>
          <cell r="BQ1331">
            <v>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0</v>
          </cell>
          <cell r="BW1331">
            <v>0</v>
          </cell>
          <cell r="BX1331">
            <v>0</v>
          </cell>
          <cell r="BY1331">
            <v>0</v>
          </cell>
          <cell r="BZ1331">
            <v>0</v>
          </cell>
          <cell r="CA1331">
            <v>0</v>
          </cell>
          <cell r="CB1331">
            <v>0</v>
          </cell>
          <cell r="CC1331">
            <v>0</v>
          </cell>
          <cell r="CD1331">
            <v>0</v>
          </cell>
          <cell r="CE1331">
            <v>0</v>
          </cell>
          <cell r="CF1331">
            <v>0</v>
          </cell>
          <cell r="CG1331">
            <v>0</v>
          </cell>
          <cell r="CH1331">
            <v>0</v>
          </cell>
          <cell r="CI1331">
            <v>0</v>
          </cell>
          <cell r="CJ1331">
            <v>0</v>
          </cell>
          <cell r="CK1331">
            <v>0</v>
          </cell>
          <cell r="CL1331">
            <v>0</v>
          </cell>
          <cell r="CM1331">
            <v>0</v>
          </cell>
          <cell r="CN1331">
            <v>0</v>
          </cell>
          <cell r="CO1331">
            <v>0</v>
          </cell>
          <cell r="CP1331">
            <v>0</v>
          </cell>
          <cell r="CQ1331">
            <v>0</v>
          </cell>
          <cell r="CR1331">
            <v>0</v>
          </cell>
          <cell r="CS1331">
            <v>0</v>
          </cell>
          <cell r="CT1331">
            <v>0</v>
          </cell>
          <cell r="CU1331">
            <v>0</v>
          </cell>
          <cell r="CV1331">
            <v>0</v>
          </cell>
          <cell r="CW1331">
            <v>0</v>
          </cell>
          <cell r="CX1331">
            <v>0</v>
          </cell>
          <cell r="CY1331">
            <v>0</v>
          </cell>
          <cell r="CZ1331">
            <v>0</v>
          </cell>
          <cell r="DA1331">
            <v>0</v>
          </cell>
          <cell r="DB1331">
            <v>0</v>
          </cell>
          <cell r="DC1331">
            <v>0</v>
          </cell>
          <cell r="DD1331">
            <v>0</v>
          </cell>
          <cell r="DE1331">
            <v>0</v>
          </cell>
          <cell r="DF1331">
            <v>0</v>
          </cell>
          <cell r="DG1331">
            <v>0</v>
          </cell>
          <cell r="DH1331">
            <v>0</v>
          </cell>
          <cell r="DI1331">
            <v>0</v>
          </cell>
          <cell r="DJ1331">
            <v>0</v>
          </cell>
          <cell r="DK1331">
            <v>0</v>
          </cell>
          <cell r="DL1331">
            <v>0</v>
          </cell>
          <cell r="DM1331">
            <v>0</v>
          </cell>
          <cell r="DN1331">
            <v>0</v>
          </cell>
          <cell r="DO1331">
            <v>0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DX1331">
            <v>0</v>
          </cell>
          <cell r="DY1331">
            <v>0</v>
          </cell>
          <cell r="DZ1331">
            <v>0</v>
          </cell>
          <cell r="EA1331">
            <v>0</v>
          </cell>
          <cell r="EB1331">
            <v>0</v>
          </cell>
          <cell r="EC1331">
            <v>0</v>
          </cell>
          <cell r="ED1331">
            <v>0</v>
          </cell>
          <cell r="EE1331">
            <v>0</v>
          </cell>
          <cell r="EF1331">
            <v>0</v>
          </cell>
          <cell r="EG1331">
            <v>0</v>
          </cell>
          <cell r="EH1331">
            <v>0</v>
          </cell>
          <cell r="EI1331">
            <v>0</v>
          </cell>
          <cell r="EJ1331">
            <v>0</v>
          </cell>
          <cell r="EK1331">
            <v>0</v>
          </cell>
          <cell r="EL1331">
            <v>0</v>
          </cell>
          <cell r="EM1331">
            <v>0</v>
          </cell>
          <cell r="EN1331">
            <v>0</v>
          </cell>
          <cell r="EO1331">
            <v>0</v>
          </cell>
          <cell r="EP1331">
            <v>0</v>
          </cell>
          <cell r="EQ1331">
            <v>0</v>
          </cell>
          <cell r="ER1331">
            <v>0</v>
          </cell>
          <cell r="ES1331">
            <v>0</v>
          </cell>
          <cell r="ET1331">
            <v>0</v>
          </cell>
          <cell r="EU1331">
            <v>0</v>
          </cell>
          <cell r="EV1331">
            <v>0</v>
          </cell>
          <cell r="EW1331">
            <v>0</v>
          </cell>
          <cell r="EX1331">
            <v>0</v>
          </cell>
          <cell r="EY1331">
            <v>0</v>
          </cell>
          <cell r="EZ1331">
            <v>0</v>
          </cell>
          <cell r="FA1331">
            <v>0</v>
          </cell>
          <cell r="FB1331">
            <v>0</v>
          </cell>
          <cell r="FC1331">
            <v>0</v>
          </cell>
          <cell r="FD1331">
            <v>0</v>
          </cell>
          <cell r="FE1331">
            <v>0</v>
          </cell>
          <cell r="FF1331">
            <v>0</v>
          </cell>
          <cell r="FG1331">
            <v>0</v>
          </cell>
          <cell r="FH1331">
            <v>0</v>
          </cell>
          <cell r="FI1331">
            <v>0</v>
          </cell>
          <cell r="FJ1331">
            <v>0</v>
          </cell>
          <cell r="FK1331">
            <v>0</v>
          </cell>
          <cell r="FL1331">
            <v>0</v>
          </cell>
          <cell r="FM1331">
            <v>0</v>
          </cell>
          <cell r="FN1331">
            <v>0</v>
          </cell>
          <cell r="FO1331">
            <v>0</v>
          </cell>
          <cell r="FP1331">
            <v>0</v>
          </cell>
          <cell r="FQ1331">
            <v>0</v>
          </cell>
          <cell r="FR1331">
            <v>0</v>
          </cell>
          <cell r="FS1331">
            <v>0</v>
          </cell>
          <cell r="FT1331">
            <v>0</v>
          </cell>
          <cell r="FU1331">
            <v>0</v>
          </cell>
          <cell r="FV1331">
            <v>0</v>
          </cell>
          <cell r="FW1331">
            <v>0</v>
          </cell>
          <cell r="FX1331">
            <v>0</v>
          </cell>
          <cell r="FY1331">
            <v>0</v>
          </cell>
          <cell r="FZ1331">
            <v>0</v>
          </cell>
          <cell r="GA1331">
            <v>0</v>
          </cell>
          <cell r="GB1331">
            <v>0</v>
          </cell>
          <cell r="GC1331">
            <v>0</v>
          </cell>
          <cell r="GD1331">
            <v>0</v>
          </cell>
          <cell r="GE1331">
            <v>0</v>
          </cell>
          <cell r="GF1331">
            <v>0</v>
          </cell>
          <cell r="GG1331">
            <v>0</v>
          </cell>
          <cell r="GH1331">
            <v>0</v>
          </cell>
          <cell r="GI1331">
            <v>0</v>
          </cell>
          <cell r="GJ1331">
            <v>0</v>
          </cell>
          <cell r="GK1331">
            <v>0</v>
          </cell>
          <cell r="GL1331">
            <v>0</v>
          </cell>
          <cell r="GM1331">
            <v>0</v>
          </cell>
          <cell r="GN1331">
            <v>0</v>
          </cell>
          <cell r="GO1331">
            <v>0</v>
          </cell>
          <cell r="GP1331">
            <v>0</v>
          </cell>
          <cell r="GQ1331">
            <v>0</v>
          </cell>
          <cell r="GR1331">
            <v>0</v>
          </cell>
          <cell r="GS1331">
            <v>0</v>
          </cell>
          <cell r="GT1331">
            <v>0</v>
          </cell>
          <cell r="GU1331">
            <v>0</v>
          </cell>
          <cell r="GV1331">
            <v>0</v>
          </cell>
          <cell r="GW1331">
            <v>0</v>
          </cell>
          <cell r="GX1331">
            <v>0</v>
          </cell>
          <cell r="GY1331">
            <v>0</v>
          </cell>
          <cell r="GZ1331">
            <v>0</v>
          </cell>
          <cell r="HA1331">
            <v>0</v>
          </cell>
          <cell r="HB1331">
            <v>0</v>
          </cell>
          <cell r="HC1331">
            <v>0</v>
          </cell>
          <cell r="HD1331">
            <v>0</v>
          </cell>
          <cell r="HE1331">
            <v>0</v>
          </cell>
          <cell r="HF1331">
            <v>0</v>
          </cell>
          <cell r="HG1331">
            <v>0</v>
          </cell>
          <cell r="HH1331">
            <v>0</v>
          </cell>
          <cell r="HI1331">
            <v>0</v>
          </cell>
          <cell r="HJ1331">
            <v>0</v>
          </cell>
          <cell r="HK1331">
            <v>0</v>
          </cell>
          <cell r="HL1331">
            <v>0</v>
          </cell>
          <cell r="HM1331">
            <v>0</v>
          </cell>
          <cell r="HN1331">
            <v>0</v>
          </cell>
          <cell r="HO1331">
            <v>0</v>
          </cell>
          <cell r="HP1331">
            <v>0</v>
          </cell>
          <cell r="HQ1331">
            <v>0</v>
          </cell>
          <cell r="HR1331">
            <v>0</v>
          </cell>
          <cell r="HS1331">
            <v>0</v>
          </cell>
          <cell r="HT1331">
            <v>0</v>
          </cell>
          <cell r="HU1331">
            <v>0</v>
          </cell>
          <cell r="HV1331">
            <v>0</v>
          </cell>
          <cell r="HW1331">
            <v>0</v>
          </cell>
          <cell r="HX1331">
            <v>0</v>
          </cell>
          <cell r="HY1331">
            <v>0</v>
          </cell>
          <cell r="HZ1331">
            <v>0</v>
          </cell>
          <cell r="IA1331">
            <v>0</v>
          </cell>
          <cell r="IB1331">
            <v>0</v>
          </cell>
          <cell r="IC1331">
            <v>0</v>
          </cell>
          <cell r="ID1331">
            <v>0</v>
          </cell>
          <cell r="IE1331">
            <v>0</v>
          </cell>
          <cell r="IF1331">
            <v>0</v>
          </cell>
          <cell r="IG1331">
            <v>0</v>
          </cell>
          <cell r="IH1331">
            <v>0</v>
          </cell>
          <cell r="II1331">
            <v>0</v>
          </cell>
          <cell r="IJ1331">
            <v>0</v>
          </cell>
          <cell r="IK1331">
            <v>0</v>
          </cell>
          <cell r="IL1331">
            <v>0</v>
          </cell>
          <cell r="IM1331">
            <v>0</v>
          </cell>
          <cell r="IN1331">
            <v>0</v>
          </cell>
          <cell r="IO1331">
            <v>0</v>
          </cell>
          <cell r="IP1331">
            <v>0</v>
          </cell>
          <cell r="IQ1331">
            <v>0</v>
          </cell>
          <cell r="IR1331">
            <v>0</v>
          </cell>
          <cell r="IS1331">
            <v>0</v>
          </cell>
          <cell r="IT1331">
            <v>0</v>
          </cell>
          <cell r="IU1331">
            <v>0</v>
          </cell>
          <cell r="IV1331">
            <v>0</v>
          </cell>
          <cell r="IW1331">
            <v>0</v>
          </cell>
          <cell r="IX1331">
            <v>0</v>
          </cell>
          <cell r="IY1331">
            <v>0</v>
          </cell>
          <cell r="IZ1331">
            <v>0</v>
          </cell>
          <cell r="JA1331">
            <v>0</v>
          </cell>
          <cell r="JB1331">
            <v>0</v>
          </cell>
          <cell r="JC1331">
            <v>0</v>
          </cell>
          <cell r="JD1331">
            <v>0</v>
          </cell>
          <cell r="JE1331">
            <v>0</v>
          </cell>
        </row>
        <row r="1332">
          <cell r="D1332" t="str">
            <v>HY_.EX.SOR._.ROG.Prospect 4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  <cell r="BD1332">
            <v>0</v>
          </cell>
          <cell r="BE1332">
            <v>0</v>
          </cell>
          <cell r="BF1332">
            <v>0</v>
          </cell>
          <cell r="BG1332">
            <v>0</v>
          </cell>
          <cell r="BH1332">
            <v>0</v>
          </cell>
          <cell r="BI1332">
            <v>0</v>
          </cell>
          <cell r="BJ1332">
            <v>0</v>
          </cell>
          <cell r="BK1332">
            <v>0</v>
          </cell>
          <cell r="BL1332">
            <v>0</v>
          </cell>
          <cell r="BM1332">
            <v>0</v>
          </cell>
          <cell r="BN1332">
            <v>0</v>
          </cell>
          <cell r="BO1332">
            <v>0</v>
          </cell>
          <cell r="BP1332">
            <v>0</v>
          </cell>
          <cell r="BQ1332">
            <v>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0</v>
          </cell>
          <cell r="BW1332">
            <v>0</v>
          </cell>
          <cell r="BX1332">
            <v>0</v>
          </cell>
          <cell r="BY1332">
            <v>0</v>
          </cell>
          <cell r="BZ1332">
            <v>0</v>
          </cell>
          <cell r="CA1332">
            <v>0</v>
          </cell>
          <cell r="CB1332">
            <v>0</v>
          </cell>
          <cell r="CC1332">
            <v>0</v>
          </cell>
          <cell r="CD1332">
            <v>0</v>
          </cell>
          <cell r="CE1332">
            <v>0</v>
          </cell>
          <cell r="CF1332">
            <v>0</v>
          </cell>
          <cell r="CG1332">
            <v>0</v>
          </cell>
          <cell r="CH1332">
            <v>0</v>
          </cell>
          <cell r="CI1332">
            <v>0</v>
          </cell>
          <cell r="CJ1332">
            <v>0</v>
          </cell>
          <cell r="CK1332">
            <v>0</v>
          </cell>
          <cell r="CL1332">
            <v>0</v>
          </cell>
          <cell r="CM1332">
            <v>0</v>
          </cell>
          <cell r="CN1332">
            <v>0</v>
          </cell>
          <cell r="CO1332">
            <v>0</v>
          </cell>
          <cell r="CP1332">
            <v>0</v>
          </cell>
          <cell r="CQ1332">
            <v>0</v>
          </cell>
          <cell r="CR1332">
            <v>0</v>
          </cell>
          <cell r="CS1332">
            <v>0</v>
          </cell>
          <cell r="CT1332">
            <v>0</v>
          </cell>
          <cell r="CU1332">
            <v>0</v>
          </cell>
          <cell r="CV1332">
            <v>0</v>
          </cell>
          <cell r="CW1332">
            <v>0</v>
          </cell>
          <cell r="CX1332">
            <v>0</v>
          </cell>
          <cell r="CY1332">
            <v>0</v>
          </cell>
          <cell r="CZ1332">
            <v>0</v>
          </cell>
          <cell r="DA1332">
            <v>0</v>
          </cell>
          <cell r="DB1332">
            <v>0</v>
          </cell>
          <cell r="DC1332">
            <v>0</v>
          </cell>
          <cell r="DD1332">
            <v>0</v>
          </cell>
          <cell r="DE1332">
            <v>0</v>
          </cell>
          <cell r="DF1332">
            <v>0</v>
          </cell>
          <cell r="DG1332">
            <v>0</v>
          </cell>
          <cell r="DH1332">
            <v>0</v>
          </cell>
          <cell r="DI1332">
            <v>0</v>
          </cell>
          <cell r="DJ1332">
            <v>0</v>
          </cell>
          <cell r="DK1332">
            <v>0</v>
          </cell>
          <cell r="DL1332">
            <v>0</v>
          </cell>
          <cell r="DM1332">
            <v>0</v>
          </cell>
          <cell r="DN1332">
            <v>0</v>
          </cell>
          <cell r="DO1332">
            <v>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DX1332">
            <v>0</v>
          </cell>
          <cell r="DY1332">
            <v>0</v>
          </cell>
          <cell r="DZ1332">
            <v>0</v>
          </cell>
          <cell r="EA1332">
            <v>0</v>
          </cell>
          <cell r="EB1332">
            <v>0</v>
          </cell>
          <cell r="EC1332">
            <v>0</v>
          </cell>
          <cell r="ED1332">
            <v>0</v>
          </cell>
          <cell r="EE1332">
            <v>0</v>
          </cell>
          <cell r="EF1332">
            <v>0</v>
          </cell>
          <cell r="EG1332">
            <v>0</v>
          </cell>
          <cell r="EH1332">
            <v>0</v>
          </cell>
          <cell r="EI1332">
            <v>0</v>
          </cell>
          <cell r="EJ1332">
            <v>0</v>
          </cell>
          <cell r="EK1332">
            <v>0</v>
          </cell>
          <cell r="EL1332">
            <v>0</v>
          </cell>
          <cell r="EM1332">
            <v>0</v>
          </cell>
          <cell r="EN1332">
            <v>0</v>
          </cell>
          <cell r="EO1332">
            <v>0</v>
          </cell>
          <cell r="EP1332">
            <v>0</v>
          </cell>
          <cell r="EQ1332">
            <v>0</v>
          </cell>
          <cell r="ER1332">
            <v>0</v>
          </cell>
          <cell r="ES1332">
            <v>0</v>
          </cell>
          <cell r="ET1332">
            <v>0</v>
          </cell>
          <cell r="EU1332">
            <v>0</v>
          </cell>
          <cell r="EV1332">
            <v>0</v>
          </cell>
          <cell r="EW1332">
            <v>0</v>
          </cell>
          <cell r="EX1332">
            <v>0</v>
          </cell>
          <cell r="EY1332">
            <v>0</v>
          </cell>
          <cell r="EZ1332">
            <v>0</v>
          </cell>
          <cell r="FA1332">
            <v>0</v>
          </cell>
          <cell r="FB1332">
            <v>0</v>
          </cell>
          <cell r="FC1332">
            <v>0</v>
          </cell>
          <cell r="FD1332">
            <v>0</v>
          </cell>
          <cell r="FE1332">
            <v>0</v>
          </cell>
          <cell r="FF1332">
            <v>0</v>
          </cell>
          <cell r="FG1332">
            <v>0</v>
          </cell>
          <cell r="FH1332">
            <v>0</v>
          </cell>
          <cell r="FI1332">
            <v>0</v>
          </cell>
          <cell r="FJ1332">
            <v>0</v>
          </cell>
          <cell r="FK1332">
            <v>0</v>
          </cell>
          <cell r="FL1332">
            <v>0</v>
          </cell>
          <cell r="FM1332">
            <v>0</v>
          </cell>
          <cell r="FN1332">
            <v>0</v>
          </cell>
          <cell r="FO1332">
            <v>0</v>
          </cell>
          <cell r="FP1332">
            <v>0</v>
          </cell>
          <cell r="FQ1332">
            <v>0</v>
          </cell>
          <cell r="FR1332">
            <v>0</v>
          </cell>
          <cell r="FS1332">
            <v>0</v>
          </cell>
          <cell r="FT1332">
            <v>0</v>
          </cell>
          <cell r="FU1332">
            <v>0</v>
          </cell>
          <cell r="FV1332">
            <v>0</v>
          </cell>
          <cell r="FW1332">
            <v>0</v>
          </cell>
          <cell r="FX1332">
            <v>0</v>
          </cell>
          <cell r="FY1332">
            <v>0</v>
          </cell>
          <cell r="FZ1332">
            <v>0</v>
          </cell>
          <cell r="GA1332">
            <v>0</v>
          </cell>
          <cell r="GB1332">
            <v>0</v>
          </cell>
          <cell r="GC1332">
            <v>0</v>
          </cell>
          <cell r="GD1332">
            <v>0</v>
          </cell>
          <cell r="GE1332">
            <v>0</v>
          </cell>
          <cell r="GF1332">
            <v>0</v>
          </cell>
          <cell r="GG1332">
            <v>0</v>
          </cell>
          <cell r="GH1332">
            <v>0</v>
          </cell>
          <cell r="GI1332">
            <v>0</v>
          </cell>
          <cell r="GJ1332">
            <v>0</v>
          </cell>
          <cell r="GK1332">
            <v>0</v>
          </cell>
          <cell r="GL1332">
            <v>0</v>
          </cell>
          <cell r="GM1332">
            <v>0</v>
          </cell>
          <cell r="GN1332">
            <v>0</v>
          </cell>
          <cell r="GO1332">
            <v>0</v>
          </cell>
          <cell r="GP1332">
            <v>0</v>
          </cell>
          <cell r="GQ1332">
            <v>0</v>
          </cell>
          <cell r="GR1332">
            <v>0</v>
          </cell>
          <cell r="GS1332">
            <v>0</v>
          </cell>
          <cell r="GT1332">
            <v>0</v>
          </cell>
          <cell r="GU1332">
            <v>0</v>
          </cell>
          <cell r="GV1332">
            <v>0</v>
          </cell>
          <cell r="GW1332">
            <v>0</v>
          </cell>
          <cell r="GX1332">
            <v>0</v>
          </cell>
          <cell r="GY1332">
            <v>0</v>
          </cell>
          <cell r="GZ1332">
            <v>0</v>
          </cell>
          <cell r="HA1332">
            <v>0</v>
          </cell>
          <cell r="HB1332">
            <v>0</v>
          </cell>
          <cell r="HC1332">
            <v>0</v>
          </cell>
          <cell r="HD1332">
            <v>0</v>
          </cell>
          <cell r="HE1332">
            <v>0</v>
          </cell>
          <cell r="HF1332">
            <v>0</v>
          </cell>
          <cell r="HG1332">
            <v>0</v>
          </cell>
          <cell r="HH1332">
            <v>0</v>
          </cell>
          <cell r="HI1332">
            <v>0</v>
          </cell>
          <cell r="HJ1332">
            <v>0</v>
          </cell>
          <cell r="HK1332">
            <v>0</v>
          </cell>
          <cell r="HL1332">
            <v>0</v>
          </cell>
          <cell r="HM1332">
            <v>0</v>
          </cell>
          <cell r="HN1332">
            <v>0</v>
          </cell>
          <cell r="HO1332">
            <v>0</v>
          </cell>
          <cell r="HP1332">
            <v>0</v>
          </cell>
          <cell r="HQ1332">
            <v>0</v>
          </cell>
          <cell r="HR1332">
            <v>0</v>
          </cell>
          <cell r="HS1332">
            <v>0</v>
          </cell>
          <cell r="HT1332">
            <v>0</v>
          </cell>
          <cell r="HU1332">
            <v>0</v>
          </cell>
          <cell r="HV1332">
            <v>0</v>
          </cell>
          <cell r="HW1332">
            <v>0</v>
          </cell>
          <cell r="HX1332">
            <v>0</v>
          </cell>
          <cell r="HY1332">
            <v>0</v>
          </cell>
          <cell r="HZ1332">
            <v>0</v>
          </cell>
          <cell r="IA1332">
            <v>0</v>
          </cell>
          <cell r="IB1332">
            <v>0</v>
          </cell>
          <cell r="IC1332">
            <v>0</v>
          </cell>
          <cell r="ID1332">
            <v>0</v>
          </cell>
          <cell r="IE1332">
            <v>0</v>
          </cell>
          <cell r="IF1332">
            <v>0</v>
          </cell>
          <cell r="IG1332">
            <v>0</v>
          </cell>
          <cell r="IH1332">
            <v>0</v>
          </cell>
          <cell r="II1332">
            <v>0</v>
          </cell>
          <cell r="IJ1332">
            <v>0</v>
          </cell>
          <cell r="IK1332">
            <v>0</v>
          </cell>
          <cell r="IL1332">
            <v>0</v>
          </cell>
          <cell r="IM1332">
            <v>0</v>
          </cell>
          <cell r="IN1332">
            <v>0</v>
          </cell>
          <cell r="IO1332">
            <v>0</v>
          </cell>
          <cell r="IP1332">
            <v>0</v>
          </cell>
          <cell r="IQ1332">
            <v>0</v>
          </cell>
          <cell r="IR1332">
            <v>0</v>
          </cell>
          <cell r="IS1332">
            <v>0</v>
          </cell>
          <cell r="IT1332">
            <v>0</v>
          </cell>
          <cell r="IU1332">
            <v>0</v>
          </cell>
          <cell r="IV1332">
            <v>0</v>
          </cell>
          <cell r="IW1332">
            <v>0</v>
          </cell>
          <cell r="IX1332">
            <v>0</v>
          </cell>
          <cell r="IY1332">
            <v>0</v>
          </cell>
          <cell r="IZ1332">
            <v>0</v>
          </cell>
          <cell r="JA1332">
            <v>0</v>
          </cell>
          <cell r="JB1332">
            <v>0</v>
          </cell>
          <cell r="JC1332">
            <v>0</v>
          </cell>
          <cell r="JD1332">
            <v>0</v>
          </cell>
          <cell r="JE1332">
            <v>0</v>
          </cell>
        </row>
        <row r="1333">
          <cell r="D1333" t="str">
            <v>HY_.EX.UID._.SME.Ashton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  <cell r="BD1333">
            <v>0</v>
          </cell>
          <cell r="BE1333">
            <v>0</v>
          </cell>
          <cell r="BF1333">
            <v>0</v>
          </cell>
          <cell r="BG1333">
            <v>0</v>
          </cell>
          <cell r="BH1333">
            <v>0</v>
          </cell>
          <cell r="BI1333">
            <v>0</v>
          </cell>
          <cell r="BJ1333">
            <v>0</v>
          </cell>
          <cell r="BK1333">
            <v>0</v>
          </cell>
          <cell r="BL1333">
            <v>0</v>
          </cell>
          <cell r="BM1333">
            <v>0</v>
          </cell>
          <cell r="BN1333">
            <v>0</v>
          </cell>
          <cell r="BO1333">
            <v>0</v>
          </cell>
          <cell r="BP1333">
            <v>0</v>
          </cell>
          <cell r="BQ1333">
            <v>0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0</v>
          </cell>
          <cell r="BW1333">
            <v>0</v>
          </cell>
          <cell r="BX1333">
            <v>0</v>
          </cell>
          <cell r="BY1333">
            <v>0</v>
          </cell>
          <cell r="BZ1333">
            <v>0</v>
          </cell>
          <cell r="CA1333">
            <v>0</v>
          </cell>
          <cell r="CB1333">
            <v>0</v>
          </cell>
          <cell r="CC1333">
            <v>0</v>
          </cell>
          <cell r="CD1333">
            <v>0</v>
          </cell>
          <cell r="CE1333">
            <v>0</v>
          </cell>
          <cell r="CF1333">
            <v>0</v>
          </cell>
          <cell r="CG1333">
            <v>0</v>
          </cell>
          <cell r="CH1333">
            <v>0</v>
          </cell>
          <cell r="CI1333">
            <v>0</v>
          </cell>
          <cell r="CJ1333">
            <v>0</v>
          </cell>
          <cell r="CK1333">
            <v>0</v>
          </cell>
          <cell r="CL1333">
            <v>0</v>
          </cell>
          <cell r="CM1333">
            <v>0</v>
          </cell>
          <cell r="CN1333">
            <v>0</v>
          </cell>
          <cell r="CO1333">
            <v>0</v>
          </cell>
          <cell r="CP1333">
            <v>0</v>
          </cell>
          <cell r="CQ1333">
            <v>0</v>
          </cell>
          <cell r="CR1333">
            <v>0</v>
          </cell>
          <cell r="CS1333">
            <v>0</v>
          </cell>
          <cell r="CT1333">
            <v>0</v>
          </cell>
          <cell r="CU1333">
            <v>0</v>
          </cell>
          <cell r="CV1333">
            <v>0</v>
          </cell>
          <cell r="CW1333">
            <v>0</v>
          </cell>
          <cell r="CX1333">
            <v>0</v>
          </cell>
          <cell r="CY1333">
            <v>0</v>
          </cell>
          <cell r="CZ1333">
            <v>0</v>
          </cell>
          <cell r="DA1333">
            <v>0</v>
          </cell>
          <cell r="DB1333">
            <v>0</v>
          </cell>
          <cell r="DC1333">
            <v>0</v>
          </cell>
          <cell r="DD1333">
            <v>0</v>
          </cell>
          <cell r="DE1333">
            <v>0</v>
          </cell>
          <cell r="DF1333">
            <v>0</v>
          </cell>
          <cell r="DG1333">
            <v>0</v>
          </cell>
          <cell r="DH1333">
            <v>0</v>
          </cell>
          <cell r="DI1333">
            <v>0</v>
          </cell>
          <cell r="DJ1333">
            <v>0</v>
          </cell>
          <cell r="DK1333">
            <v>0</v>
          </cell>
          <cell r="DL1333">
            <v>0</v>
          </cell>
          <cell r="DM1333">
            <v>0</v>
          </cell>
          <cell r="DN1333">
            <v>0</v>
          </cell>
          <cell r="DO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DX1333">
            <v>0</v>
          </cell>
          <cell r="DY1333">
            <v>0</v>
          </cell>
          <cell r="DZ1333">
            <v>0</v>
          </cell>
          <cell r="EA1333">
            <v>0</v>
          </cell>
          <cell r="EB1333">
            <v>0</v>
          </cell>
          <cell r="EC1333">
            <v>0</v>
          </cell>
          <cell r="ED1333">
            <v>0</v>
          </cell>
          <cell r="EE1333">
            <v>0</v>
          </cell>
          <cell r="EF1333">
            <v>0</v>
          </cell>
          <cell r="EG1333">
            <v>0</v>
          </cell>
          <cell r="EH1333">
            <v>0</v>
          </cell>
          <cell r="EI1333">
            <v>0</v>
          </cell>
          <cell r="EJ1333">
            <v>0</v>
          </cell>
          <cell r="EK1333">
            <v>0</v>
          </cell>
          <cell r="EL1333">
            <v>0</v>
          </cell>
          <cell r="EM1333">
            <v>0</v>
          </cell>
          <cell r="EN1333">
            <v>0</v>
          </cell>
          <cell r="EO1333">
            <v>0</v>
          </cell>
          <cell r="EP1333">
            <v>0</v>
          </cell>
          <cell r="EQ1333">
            <v>0</v>
          </cell>
          <cell r="ER1333">
            <v>0</v>
          </cell>
          <cell r="ES1333">
            <v>0</v>
          </cell>
          <cell r="ET1333">
            <v>0</v>
          </cell>
          <cell r="EU1333">
            <v>0</v>
          </cell>
          <cell r="EV1333">
            <v>0</v>
          </cell>
          <cell r="EW1333">
            <v>0</v>
          </cell>
          <cell r="EX1333">
            <v>0</v>
          </cell>
          <cell r="EY1333">
            <v>0</v>
          </cell>
          <cell r="EZ1333">
            <v>0</v>
          </cell>
          <cell r="FA1333">
            <v>0</v>
          </cell>
          <cell r="FB1333">
            <v>0</v>
          </cell>
          <cell r="FC1333">
            <v>0</v>
          </cell>
          <cell r="FD1333">
            <v>0</v>
          </cell>
          <cell r="FE1333">
            <v>0</v>
          </cell>
          <cell r="FF1333">
            <v>0</v>
          </cell>
          <cell r="FG1333">
            <v>0</v>
          </cell>
          <cell r="FH1333">
            <v>0</v>
          </cell>
          <cell r="FI1333">
            <v>0</v>
          </cell>
          <cell r="FJ1333">
            <v>0</v>
          </cell>
          <cell r="FK1333">
            <v>0</v>
          </cell>
          <cell r="FL1333">
            <v>0</v>
          </cell>
          <cell r="FM1333">
            <v>0</v>
          </cell>
          <cell r="FN1333">
            <v>0</v>
          </cell>
          <cell r="FO1333">
            <v>0</v>
          </cell>
          <cell r="FP1333">
            <v>0</v>
          </cell>
          <cell r="FQ1333">
            <v>0</v>
          </cell>
          <cell r="FR1333">
            <v>0</v>
          </cell>
          <cell r="FS1333">
            <v>0</v>
          </cell>
          <cell r="FT1333">
            <v>0</v>
          </cell>
          <cell r="FU1333">
            <v>0</v>
          </cell>
          <cell r="FV1333">
            <v>0</v>
          </cell>
          <cell r="FW1333">
            <v>0</v>
          </cell>
          <cell r="FX1333">
            <v>0</v>
          </cell>
          <cell r="FY1333">
            <v>0</v>
          </cell>
          <cell r="FZ1333">
            <v>0</v>
          </cell>
          <cell r="GA1333">
            <v>0</v>
          </cell>
          <cell r="GB1333">
            <v>0</v>
          </cell>
          <cell r="GC1333">
            <v>0</v>
          </cell>
          <cell r="GD1333">
            <v>0</v>
          </cell>
          <cell r="GE1333">
            <v>0</v>
          </cell>
          <cell r="GF1333">
            <v>0</v>
          </cell>
          <cell r="GG1333">
            <v>0</v>
          </cell>
          <cell r="GH1333">
            <v>0</v>
          </cell>
          <cell r="GI1333">
            <v>0</v>
          </cell>
          <cell r="GJ1333">
            <v>0</v>
          </cell>
          <cell r="GK1333">
            <v>0</v>
          </cell>
          <cell r="GL1333">
            <v>0</v>
          </cell>
          <cell r="GM1333">
            <v>0</v>
          </cell>
          <cell r="GN1333">
            <v>0</v>
          </cell>
          <cell r="GO1333">
            <v>0</v>
          </cell>
          <cell r="GP1333">
            <v>0</v>
          </cell>
          <cell r="GQ1333">
            <v>0</v>
          </cell>
          <cell r="GR1333">
            <v>0</v>
          </cell>
          <cell r="GS1333">
            <v>0</v>
          </cell>
          <cell r="GT1333">
            <v>0</v>
          </cell>
          <cell r="GU1333">
            <v>0</v>
          </cell>
          <cell r="GV1333">
            <v>0</v>
          </cell>
          <cell r="GW1333">
            <v>0</v>
          </cell>
          <cell r="GX1333">
            <v>0</v>
          </cell>
          <cell r="GY1333">
            <v>0</v>
          </cell>
          <cell r="GZ1333">
            <v>0</v>
          </cell>
          <cell r="HA1333">
            <v>0</v>
          </cell>
          <cell r="HB1333">
            <v>0</v>
          </cell>
          <cell r="HC1333">
            <v>0</v>
          </cell>
          <cell r="HD1333">
            <v>0</v>
          </cell>
          <cell r="HE1333">
            <v>0</v>
          </cell>
          <cell r="HF1333">
            <v>0</v>
          </cell>
          <cell r="HG1333">
            <v>0</v>
          </cell>
          <cell r="HH1333">
            <v>0</v>
          </cell>
          <cell r="HI1333">
            <v>0</v>
          </cell>
          <cell r="HJ1333">
            <v>0</v>
          </cell>
          <cell r="HK1333">
            <v>0</v>
          </cell>
          <cell r="HL1333">
            <v>0</v>
          </cell>
          <cell r="HM1333">
            <v>0</v>
          </cell>
          <cell r="HN1333">
            <v>0</v>
          </cell>
          <cell r="HO1333">
            <v>0</v>
          </cell>
          <cell r="HP1333">
            <v>0</v>
          </cell>
          <cell r="HQ1333">
            <v>0</v>
          </cell>
          <cell r="HR1333">
            <v>0</v>
          </cell>
          <cell r="HS1333">
            <v>0</v>
          </cell>
          <cell r="HT1333">
            <v>0</v>
          </cell>
          <cell r="HU1333">
            <v>0</v>
          </cell>
          <cell r="HV1333">
            <v>0</v>
          </cell>
          <cell r="HW1333">
            <v>0</v>
          </cell>
          <cell r="HX1333">
            <v>0</v>
          </cell>
          <cell r="HY1333">
            <v>0</v>
          </cell>
          <cell r="HZ1333">
            <v>0</v>
          </cell>
          <cell r="IA1333">
            <v>0</v>
          </cell>
          <cell r="IB1333">
            <v>0</v>
          </cell>
          <cell r="IC1333">
            <v>0</v>
          </cell>
          <cell r="ID1333">
            <v>0</v>
          </cell>
          <cell r="IE1333">
            <v>0</v>
          </cell>
          <cell r="IF1333">
            <v>0</v>
          </cell>
          <cell r="IG1333">
            <v>0</v>
          </cell>
          <cell r="IH1333">
            <v>0</v>
          </cell>
          <cell r="II1333">
            <v>0</v>
          </cell>
          <cell r="IJ1333">
            <v>0</v>
          </cell>
          <cell r="IK1333">
            <v>0</v>
          </cell>
          <cell r="IL1333">
            <v>0</v>
          </cell>
          <cell r="IM1333">
            <v>0</v>
          </cell>
          <cell r="IN1333">
            <v>0</v>
          </cell>
          <cell r="IO1333">
            <v>0</v>
          </cell>
          <cell r="IP1333">
            <v>0</v>
          </cell>
          <cell r="IQ1333">
            <v>0</v>
          </cell>
          <cell r="IR1333">
            <v>0</v>
          </cell>
          <cell r="IS1333">
            <v>0</v>
          </cell>
          <cell r="IT1333">
            <v>0</v>
          </cell>
          <cell r="IU1333">
            <v>0</v>
          </cell>
          <cell r="IV1333">
            <v>0</v>
          </cell>
          <cell r="IW1333">
            <v>0</v>
          </cell>
          <cell r="IX1333">
            <v>0</v>
          </cell>
          <cell r="IY1333">
            <v>0</v>
          </cell>
          <cell r="IZ1333">
            <v>0</v>
          </cell>
          <cell r="JA1333">
            <v>0</v>
          </cell>
          <cell r="JB1333">
            <v>0</v>
          </cell>
          <cell r="JC1333">
            <v>0</v>
          </cell>
          <cell r="JD1333">
            <v>0</v>
          </cell>
          <cell r="JE1333">
            <v>0</v>
          </cell>
        </row>
        <row r="1334">
          <cell r="D1334" t="str">
            <v>HY_.EX.UID._.SME.Last_Chance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  <cell r="BD1334">
            <v>0</v>
          </cell>
          <cell r="BE1334">
            <v>0</v>
          </cell>
          <cell r="BF1334">
            <v>0</v>
          </cell>
          <cell r="BG1334">
            <v>0</v>
          </cell>
          <cell r="BH1334">
            <v>0</v>
          </cell>
          <cell r="BI1334">
            <v>0</v>
          </cell>
          <cell r="BJ1334">
            <v>0</v>
          </cell>
          <cell r="BK1334">
            <v>0</v>
          </cell>
          <cell r="BL1334">
            <v>0</v>
          </cell>
          <cell r="BM1334">
            <v>0</v>
          </cell>
          <cell r="BN1334">
            <v>0</v>
          </cell>
          <cell r="BO1334">
            <v>0</v>
          </cell>
          <cell r="BP1334">
            <v>0</v>
          </cell>
          <cell r="BQ1334">
            <v>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0</v>
          </cell>
          <cell r="BW1334">
            <v>0</v>
          </cell>
          <cell r="BX1334">
            <v>0</v>
          </cell>
          <cell r="BY1334">
            <v>0</v>
          </cell>
          <cell r="BZ1334">
            <v>0</v>
          </cell>
          <cell r="CA1334">
            <v>0</v>
          </cell>
          <cell r="CB1334">
            <v>0</v>
          </cell>
          <cell r="CC1334">
            <v>0</v>
          </cell>
          <cell r="CD1334">
            <v>0</v>
          </cell>
          <cell r="CE1334">
            <v>0</v>
          </cell>
          <cell r="CF1334">
            <v>0</v>
          </cell>
          <cell r="CG1334">
            <v>0</v>
          </cell>
          <cell r="CH1334">
            <v>0</v>
          </cell>
          <cell r="CI1334">
            <v>0</v>
          </cell>
          <cell r="CJ1334">
            <v>0</v>
          </cell>
          <cell r="CK1334">
            <v>0</v>
          </cell>
          <cell r="CL1334">
            <v>0</v>
          </cell>
          <cell r="CM1334">
            <v>0</v>
          </cell>
          <cell r="CN1334">
            <v>0</v>
          </cell>
          <cell r="CO1334">
            <v>0</v>
          </cell>
          <cell r="CP1334">
            <v>0</v>
          </cell>
          <cell r="CQ1334">
            <v>0</v>
          </cell>
          <cell r="CR1334">
            <v>0</v>
          </cell>
          <cell r="CS1334">
            <v>0</v>
          </cell>
          <cell r="CT1334">
            <v>0</v>
          </cell>
          <cell r="CU1334">
            <v>0</v>
          </cell>
          <cell r="CV1334">
            <v>0</v>
          </cell>
          <cell r="CW1334">
            <v>0</v>
          </cell>
          <cell r="CX1334">
            <v>0</v>
          </cell>
          <cell r="CY1334">
            <v>0</v>
          </cell>
          <cell r="CZ1334">
            <v>0</v>
          </cell>
          <cell r="DA1334">
            <v>0</v>
          </cell>
          <cell r="DB1334">
            <v>0</v>
          </cell>
          <cell r="DC1334">
            <v>0</v>
          </cell>
          <cell r="DD1334">
            <v>0</v>
          </cell>
          <cell r="DE1334">
            <v>0</v>
          </cell>
          <cell r="DF1334">
            <v>0</v>
          </cell>
          <cell r="DG1334">
            <v>0</v>
          </cell>
          <cell r="DH1334">
            <v>0</v>
          </cell>
          <cell r="DI1334">
            <v>0</v>
          </cell>
          <cell r="DJ1334">
            <v>0</v>
          </cell>
          <cell r="DK1334">
            <v>0</v>
          </cell>
          <cell r="DL1334">
            <v>0</v>
          </cell>
          <cell r="DM1334">
            <v>0</v>
          </cell>
          <cell r="DN1334">
            <v>0</v>
          </cell>
          <cell r="DO1334">
            <v>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DX1334">
            <v>0</v>
          </cell>
          <cell r="DY1334">
            <v>0</v>
          </cell>
          <cell r="DZ1334">
            <v>0</v>
          </cell>
          <cell r="EA1334">
            <v>0</v>
          </cell>
          <cell r="EB1334">
            <v>0</v>
          </cell>
          <cell r="EC1334">
            <v>0</v>
          </cell>
          <cell r="ED1334">
            <v>0</v>
          </cell>
          <cell r="EE1334">
            <v>0</v>
          </cell>
          <cell r="EF1334">
            <v>0</v>
          </cell>
          <cell r="EG1334">
            <v>0</v>
          </cell>
          <cell r="EH1334">
            <v>0</v>
          </cell>
          <cell r="EI1334">
            <v>0</v>
          </cell>
          <cell r="EJ1334">
            <v>0</v>
          </cell>
          <cell r="EK1334">
            <v>0</v>
          </cell>
          <cell r="EL1334">
            <v>0</v>
          </cell>
          <cell r="EM1334">
            <v>0</v>
          </cell>
          <cell r="EN1334">
            <v>0</v>
          </cell>
          <cell r="EO1334">
            <v>0</v>
          </cell>
          <cell r="EP1334">
            <v>0</v>
          </cell>
          <cell r="EQ1334">
            <v>0</v>
          </cell>
          <cell r="ER1334">
            <v>0</v>
          </cell>
          <cell r="ES1334">
            <v>0</v>
          </cell>
          <cell r="ET1334">
            <v>0</v>
          </cell>
          <cell r="EU1334">
            <v>0</v>
          </cell>
          <cell r="EV1334">
            <v>0</v>
          </cell>
          <cell r="EW1334">
            <v>0</v>
          </cell>
          <cell r="EX1334">
            <v>0</v>
          </cell>
          <cell r="EY1334">
            <v>0</v>
          </cell>
          <cell r="EZ1334">
            <v>0</v>
          </cell>
          <cell r="FA1334">
            <v>0</v>
          </cell>
          <cell r="FB1334">
            <v>0</v>
          </cell>
          <cell r="FC1334">
            <v>0</v>
          </cell>
          <cell r="FD1334">
            <v>0</v>
          </cell>
          <cell r="FE1334">
            <v>0</v>
          </cell>
          <cell r="FF1334">
            <v>0</v>
          </cell>
          <cell r="FG1334">
            <v>0</v>
          </cell>
          <cell r="FH1334">
            <v>0</v>
          </cell>
          <cell r="FI1334">
            <v>0</v>
          </cell>
          <cell r="FJ1334">
            <v>0</v>
          </cell>
          <cell r="FK1334">
            <v>0</v>
          </cell>
          <cell r="FL1334">
            <v>0</v>
          </cell>
          <cell r="FM1334">
            <v>0</v>
          </cell>
          <cell r="FN1334">
            <v>0</v>
          </cell>
          <cell r="FO1334">
            <v>0</v>
          </cell>
          <cell r="FP1334">
            <v>0</v>
          </cell>
          <cell r="FQ1334">
            <v>0</v>
          </cell>
          <cell r="FR1334">
            <v>0</v>
          </cell>
          <cell r="FS1334">
            <v>0</v>
          </cell>
          <cell r="FT1334">
            <v>0</v>
          </cell>
          <cell r="FU1334">
            <v>0</v>
          </cell>
          <cell r="FV1334">
            <v>0</v>
          </cell>
          <cell r="FW1334">
            <v>0</v>
          </cell>
          <cell r="FX1334">
            <v>0</v>
          </cell>
          <cell r="FY1334">
            <v>0</v>
          </cell>
          <cell r="FZ1334">
            <v>0</v>
          </cell>
          <cell r="GA1334">
            <v>0</v>
          </cell>
          <cell r="GB1334">
            <v>0</v>
          </cell>
          <cell r="GC1334">
            <v>0</v>
          </cell>
          <cell r="GD1334">
            <v>0</v>
          </cell>
          <cell r="GE1334">
            <v>0</v>
          </cell>
          <cell r="GF1334">
            <v>0</v>
          </cell>
          <cell r="GG1334">
            <v>0</v>
          </cell>
          <cell r="GH1334">
            <v>0</v>
          </cell>
          <cell r="GI1334">
            <v>0</v>
          </cell>
          <cell r="GJ1334">
            <v>0</v>
          </cell>
          <cell r="GK1334">
            <v>0</v>
          </cell>
          <cell r="GL1334">
            <v>0</v>
          </cell>
          <cell r="GM1334">
            <v>0</v>
          </cell>
          <cell r="GN1334">
            <v>0</v>
          </cell>
          <cell r="GO1334">
            <v>0</v>
          </cell>
          <cell r="GP1334">
            <v>0</v>
          </cell>
          <cell r="GQ1334">
            <v>0</v>
          </cell>
          <cell r="GR1334">
            <v>0</v>
          </cell>
          <cell r="GS1334">
            <v>0</v>
          </cell>
          <cell r="GT1334">
            <v>0</v>
          </cell>
          <cell r="GU1334">
            <v>0</v>
          </cell>
          <cell r="GV1334">
            <v>0</v>
          </cell>
          <cell r="GW1334">
            <v>0</v>
          </cell>
          <cell r="GX1334">
            <v>0</v>
          </cell>
          <cell r="GY1334">
            <v>0</v>
          </cell>
          <cell r="GZ1334">
            <v>0</v>
          </cell>
          <cell r="HA1334">
            <v>0</v>
          </cell>
          <cell r="HB1334">
            <v>0</v>
          </cell>
          <cell r="HC1334">
            <v>0</v>
          </cell>
          <cell r="HD1334">
            <v>0</v>
          </cell>
          <cell r="HE1334">
            <v>0</v>
          </cell>
          <cell r="HF1334">
            <v>0</v>
          </cell>
          <cell r="HG1334">
            <v>0</v>
          </cell>
          <cell r="HH1334">
            <v>0</v>
          </cell>
          <cell r="HI1334">
            <v>0</v>
          </cell>
          <cell r="HJ1334">
            <v>0</v>
          </cell>
          <cell r="HK1334">
            <v>0</v>
          </cell>
          <cell r="HL1334">
            <v>0</v>
          </cell>
          <cell r="HM1334">
            <v>0</v>
          </cell>
          <cell r="HN1334">
            <v>0</v>
          </cell>
          <cell r="HO1334">
            <v>0</v>
          </cell>
          <cell r="HP1334">
            <v>0</v>
          </cell>
          <cell r="HQ1334">
            <v>0</v>
          </cell>
          <cell r="HR1334">
            <v>0</v>
          </cell>
          <cell r="HS1334">
            <v>0</v>
          </cell>
          <cell r="HT1334">
            <v>0</v>
          </cell>
          <cell r="HU1334">
            <v>0</v>
          </cell>
          <cell r="HV1334">
            <v>0</v>
          </cell>
          <cell r="HW1334">
            <v>0</v>
          </cell>
          <cell r="HX1334">
            <v>0</v>
          </cell>
          <cell r="HY1334">
            <v>0</v>
          </cell>
          <cell r="HZ1334">
            <v>0</v>
          </cell>
          <cell r="IA1334">
            <v>0</v>
          </cell>
          <cell r="IB1334">
            <v>0</v>
          </cell>
          <cell r="IC1334">
            <v>0</v>
          </cell>
          <cell r="ID1334">
            <v>0</v>
          </cell>
          <cell r="IE1334">
            <v>0</v>
          </cell>
          <cell r="IF1334">
            <v>0</v>
          </cell>
          <cell r="IG1334">
            <v>0</v>
          </cell>
          <cell r="IH1334">
            <v>0</v>
          </cell>
          <cell r="II1334">
            <v>0</v>
          </cell>
          <cell r="IJ1334">
            <v>0</v>
          </cell>
          <cell r="IK1334">
            <v>0</v>
          </cell>
          <cell r="IL1334">
            <v>0</v>
          </cell>
          <cell r="IM1334">
            <v>0</v>
          </cell>
          <cell r="IN1334">
            <v>0</v>
          </cell>
          <cell r="IO1334">
            <v>0</v>
          </cell>
          <cell r="IP1334">
            <v>0</v>
          </cell>
          <cell r="IQ1334">
            <v>0</v>
          </cell>
          <cell r="IR1334">
            <v>0</v>
          </cell>
          <cell r="IS1334">
            <v>0</v>
          </cell>
          <cell r="IT1334">
            <v>0</v>
          </cell>
          <cell r="IU1334">
            <v>0</v>
          </cell>
          <cell r="IV1334">
            <v>0</v>
          </cell>
          <cell r="IW1334">
            <v>0</v>
          </cell>
          <cell r="IX1334">
            <v>0</v>
          </cell>
          <cell r="IY1334">
            <v>0</v>
          </cell>
          <cell r="IZ1334">
            <v>0</v>
          </cell>
          <cell r="JA1334">
            <v>0</v>
          </cell>
          <cell r="JB1334">
            <v>0</v>
          </cell>
          <cell r="JC1334">
            <v>0</v>
          </cell>
          <cell r="JD1334">
            <v>0</v>
          </cell>
          <cell r="JE1334">
            <v>0</v>
          </cell>
        </row>
        <row r="1335">
          <cell r="D1335" t="str">
            <v>HY_.EX.UID._.SME.Paris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  <cell r="BD1335">
            <v>0</v>
          </cell>
          <cell r="BE1335">
            <v>0</v>
          </cell>
          <cell r="BF1335">
            <v>0</v>
          </cell>
          <cell r="BG1335">
            <v>0</v>
          </cell>
          <cell r="BH1335">
            <v>0</v>
          </cell>
          <cell r="BI1335">
            <v>0</v>
          </cell>
          <cell r="BJ1335">
            <v>0</v>
          </cell>
          <cell r="BK1335">
            <v>0</v>
          </cell>
          <cell r="BL1335">
            <v>0</v>
          </cell>
          <cell r="BM1335">
            <v>0</v>
          </cell>
          <cell r="BN1335">
            <v>0</v>
          </cell>
          <cell r="BO1335">
            <v>0</v>
          </cell>
          <cell r="BP1335">
            <v>0</v>
          </cell>
          <cell r="BQ1335">
            <v>0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0</v>
          </cell>
          <cell r="BW1335">
            <v>0</v>
          </cell>
          <cell r="BX1335">
            <v>0</v>
          </cell>
          <cell r="BY1335">
            <v>0</v>
          </cell>
          <cell r="BZ1335">
            <v>0</v>
          </cell>
          <cell r="CA1335">
            <v>0</v>
          </cell>
          <cell r="CB1335">
            <v>0</v>
          </cell>
          <cell r="CC1335">
            <v>0</v>
          </cell>
          <cell r="CD1335">
            <v>0</v>
          </cell>
          <cell r="CE1335">
            <v>0</v>
          </cell>
          <cell r="CF1335">
            <v>0</v>
          </cell>
          <cell r="CG1335">
            <v>0</v>
          </cell>
          <cell r="CH1335">
            <v>0</v>
          </cell>
          <cell r="CI1335">
            <v>0</v>
          </cell>
          <cell r="CJ1335">
            <v>0</v>
          </cell>
          <cell r="CK1335">
            <v>0</v>
          </cell>
          <cell r="CL1335">
            <v>0</v>
          </cell>
          <cell r="CM1335">
            <v>0</v>
          </cell>
          <cell r="CN1335">
            <v>0</v>
          </cell>
          <cell r="CO1335">
            <v>0</v>
          </cell>
          <cell r="CP1335">
            <v>0</v>
          </cell>
          <cell r="CQ1335">
            <v>0</v>
          </cell>
          <cell r="CR1335">
            <v>0</v>
          </cell>
          <cell r="CS1335">
            <v>0</v>
          </cell>
          <cell r="CT1335">
            <v>0</v>
          </cell>
          <cell r="CU1335">
            <v>0</v>
          </cell>
          <cell r="CV1335">
            <v>0</v>
          </cell>
          <cell r="CW1335">
            <v>0</v>
          </cell>
          <cell r="CX1335">
            <v>0</v>
          </cell>
          <cell r="CY1335">
            <v>0</v>
          </cell>
          <cell r="CZ1335">
            <v>0</v>
          </cell>
          <cell r="DA1335">
            <v>0</v>
          </cell>
          <cell r="DB1335">
            <v>0</v>
          </cell>
          <cell r="DC1335">
            <v>0</v>
          </cell>
          <cell r="DD1335">
            <v>0</v>
          </cell>
          <cell r="DE1335">
            <v>0</v>
          </cell>
          <cell r="DF1335">
            <v>0</v>
          </cell>
          <cell r="DG1335">
            <v>0</v>
          </cell>
          <cell r="DH1335">
            <v>0</v>
          </cell>
          <cell r="DI1335">
            <v>0</v>
          </cell>
          <cell r="DJ1335">
            <v>0</v>
          </cell>
          <cell r="DK1335">
            <v>0</v>
          </cell>
          <cell r="DL1335">
            <v>0</v>
          </cell>
          <cell r="DM1335">
            <v>0</v>
          </cell>
          <cell r="DN1335">
            <v>0</v>
          </cell>
          <cell r="DO1335">
            <v>0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DX1335">
            <v>0</v>
          </cell>
          <cell r="DY1335">
            <v>0</v>
          </cell>
          <cell r="DZ1335">
            <v>0</v>
          </cell>
          <cell r="EA1335">
            <v>0</v>
          </cell>
          <cell r="EB1335">
            <v>0</v>
          </cell>
          <cell r="EC1335">
            <v>0</v>
          </cell>
          <cell r="ED1335">
            <v>0</v>
          </cell>
          <cell r="EE1335">
            <v>0</v>
          </cell>
          <cell r="EF1335">
            <v>0</v>
          </cell>
          <cell r="EG1335">
            <v>0</v>
          </cell>
          <cell r="EH1335">
            <v>0</v>
          </cell>
          <cell r="EI1335">
            <v>0</v>
          </cell>
          <cell r="EJ1335">
            <v>0</v>
          </cell>
          <cell r="EK1335">
            <v>0</v>
          </cell>
          <cell r="EL1335">
            <v>0</v>
          </cell>
          <cell r="EM1335">
            <v>0</v>
          </cell>
          <cell r="EN1335">
            <v>0</v>
          </cell>
          <cell r="EO1335">
            <v>0</v>
          </cell>
          <cell r="EP1335">
            <v>0</v>
          </cell>
          <cell r="EQ1335">
            <v>0</v>
          </cell>
          <cell r="ER1335">
            <v>0</v>
          </cell>
          <cell r="ES1335">
            <v>0</v>
          </cell>
          <cell r="ET1335">
            <v>0</v>
          </cell>
          <cell r="EU1335">
            <v>0</v>
          </cell>
          <cell r="EV1335">
            <v>0</v>
          </cell>
          <cell r="EW1335">
            <v>0</v>
          </cell>
          <cell r="EX1335">
            <v>0</v>
          </cell>
          <cell r="EY1335">
            <v>0</v>
          </cell>
          <cell r="EZ1335">
            <v>0</v>
          </cell>
          <cell r="FA1335">
            <v>0</v>
          </cell>
          <cell r="FB1335">
            <v>0</v>
          </cell>
          <cell r="FC1335">
            <v>0</v>
          </cell>
          <cell r="FD1335">
            <v>0</v>
          </cell>
          <cell r="FE1335">
            <v>0</v>
          </cell>
          <cell r="FF1335">
            <v>0</v>
          </cell>
          <cell r="FG1335">
            <v>0</v>
          </cell>
          <cell r="FH1335">
            <v>0</v>
          </cell>
          <cell r="FI1335">
            <v>0</v>
          </cell>
          <cell r="FJ1335">
            <v>0</v>
          </cell>
          <cell r="FK1335">
            <v>0</v>
          </cell>
          <cell r="FL1335">
            <v>0</v>
          </cell>
          <cell r="FM1335">
            <v>0</v>
          </cell>
          <cell r="FN1335">
            <v>0</v>
          </cell>
          <cell r="FO1335">
            <v>0</v>
          </cell>
          <cell r="FP1335">
            <v>0</v>
          </cell>
          <cell r="FQ1335">
            <v>0</v>
          </cell>
          <cell r="FR1335">
            <v>0</v>
          </cell>
          <cell r="FS1335">
            <v>0</v>
          </cell>
          <cell r="FT1335">
            <v>0</v>
          </cell>
          <cell r="FU1335">
            <v>0</v>
          </cell>
          <cell r="FV1335">
            <v>0</v>
          </cell>
          <cell r="FW1335">
            <v>0</v>
          </cell>
          <cell r="FX1335">
            <v>0</v>
          </cell>
          <cell r="FY1335">
            <v>0</v>
          </cell>
          <cell r="FZ1335">
            <v>0</v>
          </cell>
          <cell r="GA1335">
            <v>0</v>
          </cell>
          <cell r="GB1335">
            <v>0</v>
          </cell>
          <cell r="GC1335">
            <v>0</v>
          </cell>
          <cell r="GD1335">
            <v>0</v>
          </cell>
          <cell r="GE1335">
            <v>0</v>
          </cell>
          <cell r="GF1335">
            <v>0</v>
          </cell>
          <cell r="GG1335">
            <v>0</v>
          </cell>
          <cell r="GH1335">
            <v>0</v>
          </cell>
          <cell r="GI1335">
            <v>0</v>
          </cell>
          <cell r="GJ1335">
            <v>0</v>
          </cell>
          <cell r="GK1335">
            <v>0</v>
          </cell>
          <cell r="GL1335">
            <v>0</v>
          </cell>
          <cell r="GM1335">
            <v>0</v>
          </cell>
          <cell r="GN1335">
            <v>0</v>
          </cell>
          <cell r="GO1335">
            <v>0</v>
          </cell>
          <cell r="GP1335">
            <v>0</v>
          </cell>
          <cell r="GQ1335">
            <v>0</v>
          </cell>
          <cell r="GR1335">
            <v>0</v>
          </cell>
          <cell r="GS1335">
            <v>0</v>
          </cell>
          <cell r="GT1335">
            <v>0</v>
          </cell>
          <cell r="GU1335">
            <v>0</v>
          </cell>
          <cell r="GV1335">
            <v>0</v>
          </cell>
          <cell r="GW1335">
            <v>0</v>
          </cell>
          <cell r="GX1335">
            <v>0</v>
          </cell>
          <cell r="GY1335">
            <v>0</v>
          </cell>
          <cell r="GZ1335">
            <v>0</v>
          </cell>
          <cell r="HA1335">
            <v>0</v>
          </cell>
          <cell r="HB1335">
            <v>0</v>
          </cell>
          <cell r="HC1335">
            <v>0</v>
          </cell>
          <cell r="HD1335">
            <v>0</v>
          </cell>
          <cell r="HE1335">
            <v>0</v>
          </cell>
          <cell r="HF1335">
            <v>0</v>
          </cell>
          <cell r="HG1335">
            <v>0</v>
          </cell>
          <cell r="HH1335">
            <v>0</v>
          </cell>
          <cell r="HI1335">
            <v>0</v>
          </cell>
          <cell r="HJ1335">
            <v>0</v>
          </cell>
          <cell r="HK1335">
            <v>0</v>
          </cell>
          <cell r="HL1335">
            <v>0</v>
          </cell>
          <cell r="HM1335">
            <v>0</v>
          </cell>
          <cell r="HN1335">
            <v>0</v>
          </cell>
          <cell r="HO1335">
            <v>0</v>
          </cell>
          <cell r="HP1335">
            <v>0</v>
          </cell>
          <cell r="HQ1335">
            <v>0</v>
          </cell>
          <cell r="HR1335">
            <v>0</v>
          </cell>
          <cell r="HS1335">
            <v>0</v>
          </cell>
          <cell r="HT1335">
            <v>0</v>
          </cell>
          <cell r="HU1335">
            <v>0</v>
          </cell>
          <cell r="HV1335">
            <v>0</v>
          </cell>
          <cell r="HW1335">
            <v>0</v>
          </cell>
          <cell r="HX1335">
            <v>0</v>
          </cell>
          <cell r="HY1335">
            <v>0</v>
          </cell>
          <cell r="HZ1335">
            <v>0</v>
          </cell>
          <cell r="IA1335">
            <v>0</v>
          </cell>
          <cell r="IB1335">
            <v>0</v>
          </cell>
          <cell r="IC1335">
            <v>0</v>
          </cell>
          <cell r="ID1335">
            <v>0</v>
          </cell>
          <cell r="IE1335">
            <v>0</v>
          </cell>
          <cell r="IF1335">
            <v>0</v>
          </cell>
          <cell r="IG1335">
            <v>0</v>
          </cell>
          <cell r="IH1335">
            <v>0</v>
          </cell>
          <cell r="II1335">
            <v>0</v>
          </cell>
          <cell r="IJ1335">
            <v>0</v>
          </cell>
          <cell r="IK1335">
            <v>0</v>
          </cell>
          <cell r="IL1335">
            <v>0</v>
          </cell>
          <cell r="IM1335">
            <v>0</v>
          </cell>
          <cell r="IN1335">
            <v>0</v>
          </cell>
          <cell r="IO1335">
            <v>0</v>
          </cell>
          <cell r="IP1335">
            <v>0</v>
          </cell>
          <cell r="IQ1335">
            <v>0</v>
          </cell>
          <cell r="IR1335">
            <v>0</v>
          </cell>
          <cell r="IS1335">
            <v>0</v>
          </cell>
          <cell r="IT1335">
            <v>0</v>
          </cell>
          <cell r="IU1335">
            <v>0</v>
          </cell>
          <cell r="IV1335">
            <v>0</v>
          </cell>
          <cell r="IW1335">
            <v>0</v>
          </cell>
          <cell r="IX1335">
            <v>0</v>
          </cell>
          <cell r="IY1335">
            <v>0</v>
          </cell>
          <cell r="IZ1335">
            <v>0</v>
          </cell>
          <cell r="JA1335">
            <v>0</v>
          </cell>
          <cell r="JB1335">
            <v>0</v>
          </cell>
          <cell r="JC1335">
            <v>0</v>
          </cell>
          <cell r="JD1335">
            <v>0</v>
          </cell>
          <cell r="JE1335">
            <v>0</v>
          </cell>
        </row>
        <row r="1336">
          <cell r="D1336" t="str">
            <v>HY_.EX.UTN._.BER.Cutler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  <cell r="BD1336">
            <v>0</v>
          </cell>
          <cell r="BE1336">
            <v>0</v>
          </cell>
          <cell r="BF1336">
            <v>0</v>
          </cell>
          <cell r="BG1336">
            <v>0</v>
          </cell>
          <cell r="BH1336">
            <v>0</v>
          </cell>
          <cell r="BI1336">
            <v>0</v>
          </cell>
          <cell r="BJ1336">
            <v>0</v>
          </cell>
          <cell r="BK1336">
            <v>0</v>
          </cell>
          <cell r="BL1336">
            <v>0</v>
          </cell>
          <cell r="BM1336">
            <v>0</v>
          </cell>
          <cell r="BN1336">
            <v>0</v>
          </cell>
          <cell r="BO1336">
            <v>0</v>
          </cell>
          <cell r="BP1336">
            <v>0</v>
          </cell>
          <cell r="BQ1336">
            <v>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0</v>
          </cell>
          <cell r="BW1336">
            <v>0</v>
          </cell>
          <cell r="BX1336">
            <v>0</v>
          </cell>
          <cell r="BY1336">
            <v>0</v>
          </cell>
          <cell r="BZ1336">
            <v>0</v>
          </cell>
          <cell r="CA1336">
            <v>0</v>
          </cell>
          <cell r="CB1336">
            <v>0</v>
          </cell>
          <cell r="CC1336">
            <v>0</v>
          </cell>
          <cell r="CD1336">
            <v>0</v>
          </cell>
          <cell r="CE1336">
            <v>0</v>
          </cell>
          <cell r="CF1336">
            <v>0</v>
          </cell>
          <cell r="CG1336">
            <v>0</v>
          </cell>
          <cell r="CH1336">
            <v>0</v>
          </cell>
          <cell r="CI1336">
            <v>0</v>
          </cell>
          <cell r="CJ1336">
            <v>0</v>
          </cell>
          <cell r="CK1336">
            <v>0</v>
          </cell>
          <cell r="CL1336">
            <v>0</v>
          </cell>
          <cell r="CM1336">
            <v>0</v>
          </cell>
          <cell r="CN1336">
            <v>0</v>
          </cell>
          <cell r="CO1336">
            <v>0</v>
          </cell>
          <cell r="CP1336">
            <v>0</v>
          </cell>
          <cell r="CQ1336">
            <v>0</v>
          </cell>
          <cell r="CR1336">
            <v>0</v>
          </cell>
          <cell r="CS1336">
            <v>0</v>
          </cell>
          <cell r="CT1336">
            <v>0</v>
          </cell>
          <cell r="CU1336">
            <v>0</v>
          </cell>
          <cell r="CV1336">
            <v>0</v>
          </cell>
          <cell r="CW1336">
            <v>0</v>
          </cell>
          <cell r="CX1336">
            <v>0</v>
          </cell>
          <cell r="CY1336">
            <v>0</v>
          </cell>
          <cell r="CZ1336">
            <v>0</v>
          </cell>
          <cell r="DA1336">
            <v>0</v>
          </cell>
          <cell r="DB1336">
            <v>0</v>
          </cell>
          <cell r="DC1336">
            <v>0</v>
          </cell>
          <cell r="DD1336">
            <v>0</v>
          </cell>
          <cell r="DE1336">
            <v>0</v>
          </cell>
          <cell r="DF1336">
            <v>0</v>
          </cell>
          <cell r="DG1336">
            <v>0</v>
          </cell>
          <cell r="DH1336">
            <v>0</v>
          </cell>
          <cell r="DI1336">
            <v>0</v>
          </cell>
          <cell r="DJ1336">
            <v>0</v>
          </cell>
          <cell r="DK1336">
            <v>0</v>
          </cell>
          <cell r="DL1336">
            <v>0</v>
          </cell>
          <cell r="DM1336">
            <v>0</v>
          </cell>
          <cell r="DN1336">
            <v>0</v>
          </cell>
          <cell r="DO1336">
            <v>0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DX1336">
            <v>0</v>
          </cell>
          <cell r="DY1336">
            <v>0</v>
          </cell>
          <cell r="DZ1336">
            <v>0</v>
          </cell>
          <cell r="EA1336">
            <v>0</v>
          </cell>
          <cell r="EB1336">
            <v>0</v>
          </cell>
          <cell r="EC1336">
            <v>0</v>
          </cell>
          <cell r="ED1336">
            <v>0</v>
          </cell>
          <cell r="EE1336">
            <v>0</v>
          </cell>
          <cell r="EF1336">
            <v>0</v>
          </cell>
          <cell r="EG1336">
            <v>0</v>
          </cell>
          <cell r="EH1336">
            <v>0</v>
          </cell>
          <cell r="EI1336">
            <v>0</v>
          </cell>
          <cell r="EJ1336">
            <v>0</v>
          </cell>
          <cell r="EK1336">
            <v>0</v>
          </cell>
          <cell r="EL1336">
            <v>0</v>
          </cell>
          <cell r="EM1336">
            <v>0</v>
          </cell>
          <cell r="EN1336">
            <v>0</v>
          </cell>
          <cell r="EO1336">
            <v>0</v>
          </cell>
          <cell r="EP1336">
            <v>0</v>
          </cell>
          <cell r="EQ1336">
            <v>0</v>
          </cell>
          <cell r="ER1336">
            <v>0</v>
          </cell>
          <cell r="ES1336">
            <v>0</v>
          </cell>
          <cell r="ET1336">
            <v>0</v>
          </cell>
          <cell r="EU1336">
            <v>0</v>
          </cell>
          <cell r="EV1336">
            <v>0</v>
          </cell>
          <cell r="EW1336">
            <v>0</v>
          </cell>
          <cell r="EX1336">
            <v>0</v>
          </cell>
          <cell r="EY1336">
            <v>0</v>
          </cell>
          <cell r="EZ1336">
            <v>0</v>
          </cell>
          <cell r="FA1336">
            <v>0</v>
          </cell>
          <cell r="FB1336">
            <v>0</v>
          </cell>
          <cell r="FC1336">
            <v>0</v>
          </cell>
          <cell r="FD1336">
            <v>0</v>
          </cell>
          <cell r="FE1336">
            <v>0</v>
          </cell>
          <cell r="FF1336">
            <v>0</v>
          </cell>
          <cell r="FG1336">
            <v>0</v>
          </cell>
          <cell r="FH1336">
            <v>0</v>
          </cell>
          <cell r="FI1336">
            <v>0</v>
          </cell>
          <cell r="FJ1336">
            <v>0</v>
          </cell>
          <cell r="FK1336">
            <v>0</v>
          </cell>
          <cell r="FL1336">
            <v>0</v>
          </cell>
          <cell r="FM1336">
            <v>0</v>
          </cell>
          <cell r="FN1336">
            <v>0</v>
          </cell>
          <cell r="FO1336">
            <v>0</v>
          </cell>
          <cell r="FP1336">
            <v>0</v>
          </cell>
          <cell r="FQ1336">
            <v>0</v>
          </cell>
          <cell r="FR1336">
            <v>0</v>
          </cell>
          <cell r="FS1336">
            <v>0</v>
          </cell>
          <cell r="FT1336">
            <v>0</v>
          </cell>
          <cell r="FU1336">
            <v>0</v>
          </cell>
          <cell r="FV1336">
            <v>0</v>
          </cell>
          <cell r="FW1336">
            <v>0</v>
          </cell>
          <cell r="FX1336">
            <v>0</v>
          </cell>
          <cell r="FY1336">
            <v>0</v>
          </cell>
          <cell r="FZ1336">
            <v>0</v>
          </cell>
          <cell r="GA1336">
            <v>0</v>
          </cell>
          <cell r="GB1336">
            <v>0</v>
          </cell>
          <cell r="GC1336">
            <v>0</v>
          </cell>
          <cell r="GD1336">
            <v>0</v>
          </cell>
          <cell r="GE1336">
            <v>0</v>
          </cell>
          <cell r="GF1336">
            <v>0</v>
          </cell>
          <cell r="GG1336">
            <v>0</v>
          </cell>
          <cell r="GH1336">
            <v>0</v>
          </cell>
          <cell r="GI1336">
            <v>0</v>
          </cell>
          <cell r="GJ1336">
            <v>0</v>
          </cell>
          <cell r="GK1336">
            <v>0</v>
          </cell>
          <cell r="GL1336">
            <v>0</v>
          </cell>
          <cell r="GM1336">
            <v>0</v>
          </cell>
          <cell r="GN1336">
            <v>0</v>
          </cell>
          <cell r="GO1336">
            <v>0</v>
          </cell>
          <cell r="GP1336">
            <v>0</v>
          </cell>
          <cell r="GQ1336">
            <v>0</v>
          </cell>
          <cell r="GR1336">
            <v>0</v>
          </cell>
          <cell r="GS1336">
            <v>0</v>
          </cell>
          <cell r="GT1336">
            <v>0</v>
          </cell>
          <cell r="GU1336">
            <v>0</v>
          </cell>
          <cell r="GV1336">
            <v>0</v>
          </cell>
          <cell r="GW1336">
            <v>0</v>
          </cell>
          <cell r="GX1336">
            <v>0</v>
          </cell>
          <cell r="GY1336">
            <v>0</v>
          </cell>
          <cell r="GZ1336">
            <v>0</v>
          </cell>
          <cell r="HA1336">
            <v>0</v>
          </cell>
          <cell r="HB1336">
            <v>0</v>
          </cell>
          <cell r="HC1336">
            <v>0</v>
          </cell>
          <cell r="HD1336">
            <v>0</v>
          </cell>
          <cell r="HE1336">
            <v>0</v>
          </cell>
          <cell r="HF1336">
            <v>0</v>
          </cell>
          <cell r="HG1336">
            <v>0</v>
          </cell>
          <cell r="HH1336">
            <v>0</v>
          </cell>
          <cell r="HI1336">
            <v>0</v>
          </cell>
          <cell r="HJ1336">
            <v>0</v>
          </cell>
          <cell r="HK1336">
            <v>0</v>
          </cell>
          <cell r="HL1336">
            <v>0</v>
          </cell>
          <cell r="HM1336">
            <v>0</v>
          </cell>
          <cell r="HN1336">
            <v>0</v>
          </cell>
          <cell r="HO1336">
            <v>0</v>
          </cell>
          <cell r="HP1336">
            <v>0</v>
          </cell>
          <cell r="HQ1336">
            <v>0</v>
          </cell>
          <cell r="HR1336">
            <v>0</v>
          </cell>
          <cell r="HS1336">
            <v>0</v>
          </cell>
          <cell r="HT1336">
            <v>0</v>
          </cell>
          <cell r="HU1336">
            <v>0</v>
          </cell>
          <cell r="HV1336">
            <v>0</v>
          </cell>
          <cell r="HW1336">
            <v>0</v>
          </cell>
          <cell r="HX1336">
            <v>0</v>
          </cell>
          <cell r="HY1336">
            <v>0</v>
          </cell>
          <cell r="HZ1336">
            <v>0</v>
          </cell>
          <cell r="IA1336">
            <v>0</v>
          </cell>
          <cell r="IB1336">
            <v>0</v>
          </cell>
          <cell r="IC1336">
            <v>0</v>
          </cell>
          <cell r="ID1336">
            <v>0</v>
          </cell>
          <cell r="IE1336">
            <v>0</v>
          </cell>
          <cell r="IF1336">
            <v>0</v>
          </cell>
          <cell r="IG1336">
            <v>0</v>
          </cell>
          <cell r="IH1336">
            <v>0</v>
          </cell>
          <cell r="II1336">
            <v>0</v>
          </cell>
          <cell r="IJ1336">
            <v>0</v>
          </cell>
          <cell r="IK1336">
            <v>0</v>
          </cell>
          <cell r="IL1336">
            <v>0</v>
          </cell>
          <cell r="IM1336">
            <v>0</v>
          </cell>
          <cell r="IN1336">
            <v>0</v>
          </cell>
          <cell r="IO1336">
            <v>0</v>
          </cell>
          <cell r="IP1336">
            <v>0</v>
          </cell>
          <cell r="IQ1336">
            <v>0</v>
          </cell>
          <cell r="IR1336">
            <v>0</v>
          </cell>
          <cell r="IS1336">
            <v>0</v>
          </cell>
          <cell r="IT1336">
            <v>0</v>
          </cell>
          <cell r="IU1336">
            <v>0</v>
          </cell>
          <cell r="IV1336">
            <v>0</v>
          </cell>
          <cell r="IW1336">
            <v>0</v>
          </cell>
          <cell r="IX1336">
            <v>0</v>
          </cell>
          <cell r="IY1336">
            <v>0</v>
          </cell>
          <cell r="IZ1336">
            <v>0</v>
          </cell>
          <cell r="JA1336">
            <v>0</v>
          </cell>
          <cell r="JB1336">
            <v>0</v>
          </cell>
          <cell r="JC1336">
            <v>0</v>
          </cell>
          <cell r="JD1336">
            <v>0</v>
          </cell>
          <cell r="JE1336">
            <v>0</v>
          </cell>
        </row>
        <row r="1337">
          <cell r="D1337" t="str">
            <v>HY_.EX.UTN._.BER.Grace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  <cell r="BD1337">
            <v>0</v>
          </cell>
          <cell r="BE1337">
            <v>0</v>
          </cell>
          <cell r="BF1337">
            <v>0</v>
          </cell>
          <cell r="BG1337">
            <v>0</v>
          </cell>
          <cell r="BH1337">
            <v>0</v>
          </cell>
          <cell r="BI1337">
            <v>0</v>
          </cell>
          <cell r="BJ1337">
            <v>0</v>
          </cell>
          <cell r="BK1337">
            <v>0</v>
          </cell>
          <cell r="BL1337">
            <v>0</v>
          </cell>
          <cell r="BM1337">
            <v>0</v>
          </cell>
          <cell r="BN1337">
            <v>0</v>
          </cell>
          <cell r="BO1337">
            <v>0</v>
          </cell>
          <cell r="BP1337">
            <v>0</v>
          </cell>
          <cell r="BQ1337">
            <v>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0</v>
          </cell>
          <cell r="BW1337">
            <v>0</v>
          </cell>
          <cell r="BX1337">
            <v>0</v>
          </cell>
          <cell r="BY1337">
            <v>0</v>
          </cell>
          <cell r="BZ1337">
            <v>0</v>
          </cell>
          <cell r="CA1337">
            <v>0</v>
          </cell>
          <cell r="CB1337">
            <v>0</v>
          </cell>
          <cell r="CC1337">
            <v>0</v>
          </cell>
          <cell r="CD1337">
            <v>0</v>
          </cell>
          <cell r="CE1337">
            <v>0</v>
          </cell>
          <cell r="CF1337">
            <v>0</v>
          </cell>
          <cell r="CG1337">
            <v>0</v>
          </cell>
          <cell r="CH1337">
            <v>0</v>
          </cell>
          <cell r="CI1337">
            <v>0</v>
          </cell>
          <cell r="CJ1337">
            <v>0</v>
          </cell>
          <cell r="CK1337">
            <v>0</v>
          </cell>
          <cell r="CL1337">
            <v>0</v>
          </cell>
          <cell r="CM1337">
            <v>0</v>
          </cell>
          <cell r="CN1337">
            <v>0</v>
          </cell>
          <cell r="CO1337">
            <v>0</v>
          </cell>
          <cell r="CP1337">
            <v>0</v>
          </cell>
          <cell r="CQ1337">
            <v>0</v>
          </cell>
          <cell r="CR1337">
            <v>0</v>
          </cell>
          <cell r="CS1337">
            <v>0</v>
          </cell>
          <cell r="CT1337">
            <v>0</v>
          </cell>
          <cell r="CU1337">
            <v>0</v>
          </cell>
          <cell r="CV1337">
            <v>0</v>
          </cell>
          <cell r="CW1337">
            <v>0</v>
          </cell>
          <cell r="CX1337">
            <v>0</v>
          </cell>
          <cell r="CY1337">
            <v>0</v>
          </cell>
          <cell r="CZ1337">
            <v>0</v>
          </cell>
          <cell r="DA1337">
            <v>0</v>
          </cell>
          <cell r="DB1337">
            <v>0</v>
          </cell>
          <cell r="DC1337">
            <v>0</v>
          </cell>
          <cell r="DD1337">
            <v>0</v>
          </cell>
          <cell r="DE1337">
            <v>0</v>
          </cell>
          <cell r="DF1337">
            <v>0</v>
          </cell>
          <cell r="DG1337">
            <v>0</v>
          </cell>
          <cell r="DH1337">
            <v>0</v>
          </cell>
          <cell r="DI1337">
            <v>0</v>
          </cell>
          <cell r="DJ1337">
            <v>0</v>
          </cell>
          <cell r="DK1337">
            <v>0</v>
          </cell>
          <cell r="DL1337">
            <v>0</v>
          </cell>
          <cell r="DM1337">
            <v>0</v>
          </cell>
          <cell r="DN1337">
            <v>0</v>
          </cell>
          <cell r="DO1337">
            <v>0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DX1337">
            <v>0</v>
          </cell>
          <cell r="DY1337">
            <v>0</v>
          </cell>
          <cell r="DZ1337">
            <v>0</v>
          </cell>
          <cell r="EA1337">
            <v>0</v>
          </cell>
          <cell r="EB1337">
            <v>0</v>
          </cell>
          <cell r="EC1337">
            <v>0</v>
          </cell>
          <cell r="ED1337">
            <v>0</v>
          </cell>
          <cell r="EE1337">
            <v>0</v>
          </cell>
          <cell r="EF1337">
            <v>0</v>
          </cell>
          <cell r="EG1337">
            <v>0</v>
          </cell>
          <cell r="EH1337">
            <v>0</v>
          </cell>
          <cell r="EI1337">
            <v>0</v>
          </cell>
          <cell r="EJ1337">
            <v>0</v>
          </cell>
          <cell r="EK1337">
            <v>0</v>
          </cell>
          <cell r="EL1337">
            <v>0</v>
          </cell>
          <cell r="EM1337">
            <v>0</v>
          </cell>
          <cell r="EN1337">
            <v>0</v>
          </cell>
          <cell r="EO1337">
            <v>0</v>
          </cell>
          <cell r="EP1337">
            <v>0</v>
          </cell>
          <cell r="EQ1337">
            <v>0</v>
          </cell>
          <cell r="ER1337">
            <v>0</v>
          </cell>
          <cell r="ES1337">
            <v>0</v>
          </cell>
          <cell r="ET1337">
            <v>0</v>
          </cell>
          <cell r="EU1337">
            <v>0</v>
          </cell>
          <cell r="EV1337">
            <v>0</v>
          </cell>
          <cell r="EW1337">
            <v>0</v>
          </cell>
          <cell r="EX1337">
            <v>0</v>
          </cell>
          <cell r="EY1337">
            <v>0</v>
          </cell>
          <cell r="EZ1337">
            <v>0</v>
          </cell>
          <cell r="FA1337">
            <v>0</v>
          </cell>
          <cell r="FB1337">
            <v>0</v>
          </cell>
          <cell r="FC1337">
            <v>0</v>
          </cell>
          <cell r="FD1337">
            <v>0</v>
          </cell>
          <cell r="FE1337">
            <v>0</v>
          </cell>
          <cell r="FF1337">
            <v>0</v>
          </cell>
          <cell r="FG1337">
            <v>0</v>
          </cell>
          <cell r="FH1337">
            <v>0</v>
          </cell>
          <cell r="FI1337">
            <v>0</v>
          </cell>
          <cell r="FJ1337">
            <v>0</v>
          </cell>
          <cell r="FK1337">
            <v>0</v>
          </cell>
          <cell r="FL1337">
            <v>0</v>
          </cell>
          <cell r="FM1337">
            <v>0</v>
          </cell>
          <cell r="FN1337">
            <v>0</v>
          </cell>
          <cell r="FO1337">
            <v>0</v>
          </cell>
          <cell r="FP1337">
            <v>0</v>
          </cell>
          <cell r="FQ1337">
            <v>0</v>
          </cell>
          <cell r="FR1337">
            <v>0</v>
          </cell>
          <cell r="FS1337">
            <v>0</v>
          </cell>
          <cell r="FT1337">
            <v>0</v>
          </cell>
          <cell r="FU1337">
            <v>0</v>
          </cell>
          <cell r="FV1337">
            <v>0</v>
          </cell>
          <cell r="FW1337">
            <v>0</v>
          </cell>
          <cell r="FX1337">
            <v>0</v>
          </cell>
          <cell r="FY1337">
            <v>0</v>
          </cell>
          <cell r="FZ1337">
            <v>0</v>
          </cell>
          <cell r="GA1337">
            <v>0</v>
          </cell>
          <cell r="GB1337">
            <v>0</v>
          </cell>
          <cell r="GC1337">
            <v>0</v>
          </cell>
          <cell r="GD1337">
            <v>0</v>
          </cell>
          <cell r="GE1337">
            <v>0</v>
          </cell>
          <cell r="GF1337">
            <v>0</v>
          </cell>
          <cell r="GG1337">
            <v>0</v>
          </cell>
          <cell r="GH1337">
            <v>0</v>
          </cell>
          <cell r="GI1337">
            <v>0</v>
          </cell>
          <cell r="GJ1337">
            <v>0</v>
          </cell>
          <cell r="GK1337">
            <v>0</v>
          </cell>
          <cell r="GL1337">
            <v>0</v>
          </cell>
          <cell r="GM1337">
            <v>0</v>
          </cell>
          <cell r="GN1337">
            <v>0</v>
          </cell>
          <cell r="GO1337">
            <v>0</v>
          </cell>
          <cell r="GP1337">
            <v>0</v>
          </cell>
          <cell r="GQ1337">
            <v>0</v>
          </cell>
          <cell r="GR1337">
            <v>0</v>
          </cell>
          <cell r="GS1337">
            <v>0</v>
          </cell>
          <cell r="GT1337">
            <v>0</v>
          </cell>
          <cell r="GU1337">
            <v>0</v>
          </cell>
          <cell r="GV1337">
            <v>0</v>
          </cell>
          <cell r="GW1337">
            <v>0</v>
          </cell>
          <cell r="GX1337">
            <v>0</v>
          </cell>
          <cell r="GY1337">
            <v>0</v>
          </cell>
          <cell r="GZ1337">
            <v>0</v>
          </cell>
          <cell r="HA1337">
            <v>0</v>
          </cell>
          <cell r="HB1337">
            <v>0</v>
          </cell>
          <cell r="HC1337">
            <v>0</v>
          </cell>
          <cell r="HD1337">
            <v>0</v>
          </cell>
          <cell r="HE1337">
            <v>0</v>
          </cell>
          <cell r="HF1337">
            <v>0</v>
          </cell>
          <cell r="HG1337">
            <v>0</v>
          </cell>
          <cell r="HH1337">
            <v>0</v>
          </cell>
          <cell r="HI1337">
            <v>0</v>
          </cell>
          <cell r="HJ1337">
            <v>0</v>
          </cell>
          <cell r="HK1337">
            <v>0</v>
          </cell>
          <cell r="HL1337">
            <v>0</v>
          </cell>
          <cell r="HM1337">
            <v>0</v>
          </cell>
          <cell r="HN1337">
            <v>0</v>
          </cell>
          <cell r="HO1337">
            <v>0</v>
          </cell>
          <cell r="HP1337">
            <v>0</v>
          </cell>
          <cell r="HQ1337">
            <v>0</v>
          </cell>
          <cell r="HR1337">
            <v>0</v>
          </cell>
          <cell r="HS1337">
            <v>0</v>
          </cell>
          <cell r="HT1337">
            <v>0</v>
          </cell>
          <cell r="HU1337">
            <v>0</v>
          </cell>
          <cell r="HV1337">
            <v>0</v>
          </cell>
          <cell r="HW1337">
            <v>0</v>
          </cell>
          <cell r="HX1337">
            <v>0</v>
          </cell>
          <cell r="HY1337">
            <v>0</v>
          </cell>
          <cell r="HZ1337">
            <v>0</v>
          </cell>
          <cell r="IA1337">
            <v>0</v>
          </cell>
          <cell r="IB1337">
            <v>0</v>
          </cell>
          <cell r="IC1337">
            <v>0</v>
          </cell>
          <cell r="ID1337">
            <v>0</v>
          </cell>
          <cell r="IE1337">
            <v>0</v>
          </cell>
          <cell r="IF1337">
            <v>0</v>
          </cell>
          <cell r="IG1337">
            <v>0</v>
          </cell>
          <cell r="IH1337">
            <v>0</v>
          </cell>
          <cell r="II1337">
            <v>0</v>
          </cell>
          <cell r="IJ1337">
            <v>0</v>
          </cell>
          <cell r="IK1337">
            <v>0</v>
          </cell>
          <cell r="IL1337">
            <v>0</v>
          </cell>
          <cell r="IM1337">
            <v>0</v>
          </cell>
          <cell r="IN1337">
            <v>0</v>
          </cell>
          <cell r="IO1337">
            <v>0</v>
          </cell>
          <cell r="IP1337">
            <v>0</v>
          </cell>
          <cell r="IQ1337">
            <v>0</v>
          </cell>
          <cell r="IR1337">
            <v>0</v>
          </cell>
          <cell r="IS1337">
            <v>0</v>
          </cell>
          <cell r="IT1337">
            <v>0</v>
          </cell>
          <cell r="IU1337">
            <v>0</v>
          </cell>
          <cell r="IV1337">
            <v>0</v>
          </cell>
          <cell r="IW1337">
            <v>0</v>
          </cell>
          <cell r="IX1337">
            <v>0</v>
          </cell>
          <cell r="IY1337">
            <v>0</v>
          </cell>
          <cell r="IZ1337">
            <v>0</v>
          </cell>
          <cell r="JA1337">
            <v>0</v>
          </cell>
          <cell r="JB1337">
            <v>0</v>
          </cell>
          <cell r="JC1337">
            <v>0</v>
          </cell>
          <cell r="JD1337">
            <v>0</v>
          </cell>
          <cell r="JE1337">
            <v>0</v>
          </cell>
        </row>
        <row r="1338">
          <cell r="D1338" t="str">
            <v>HY_.EX.UTN._.BER.Lifton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  <cell r="BD1338">
            <v>0</v>
          </cell>
          <cell r="BE1338">
            <v>0</v>
          </cell>
          <cell r="BF1338">
            <v>0</v>
          </cell>
          <cell r="BG1338">
            <v>0</v>
          </cell>
          <cell r="BH1338">
            <v>0</v>
          </cell>
          <cell r="BI1338">
            <v>0</v>
          </cell>
          <cell r="BJ1338">
            <v>0</v>
          </cell>
          <cell r="BK1338">
            <v>0</v>
          </cell>
          <cell r="BL1338">
            <v>0</v>
          </cell>
          <cell r="BM1338">
            <v>0</v>
          </cell>
          <cell r="BN1338">
            <v>0</v>
          </cell>
          <cell r="BO1338">
            <v>0</v>
          </cell>
          <cell r="BP1338">
            <v>0</v>
          </cell>
          <cell r="BQ1338">
            <v>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0</v>
          </cell>
          <cell r="BW1338">
            <v>0</v>
          </cell>
          <cell r="BX1338">
            <v>0</v>
          </cell>
          <cell r="BY1338">
            <v>0</v>
          </cell>
          <cell r="BZ1338">
            <v>0</v>
          </cell>
          <cell r="CA1338">
            <v>0</v>
          </cell>
          <cell r="CB1338">
            <v>0</v>
          </cell>
          <cell r="CC1338">
            <v>0</v>
          </cell>
          <cell r="CD1338">
            <v>0</v>
          </cell>
          <cell r="CE1338">
            <v>0</v>
          </cell>
          <cell r="CF1338">
            <v>0</v>
          </cell>
          <cell r="CG1338">
            <v>0</v>
          </cell>
          <cell r="CH1338">
            <v>0</v>
          </cell>
          <cell r="CI1338">
            <v>0</v>
          </cell>
          <cell r="CJ1338">
            <v>0</v>
          </cell>
          <cell r="CK1338">
            <v>0</v>
          </cell>
          <cell r="CL1338">
            <v>0</v>
          </cell>
          <cell r="CM1338">
            <v>0</v>
          </cell>
          <cell r="CN1338">
            <v>0</v>
          </cell>
          <cell r="CO1338">
            <v>0</v>
          </cell>
          <cell r="CP1338">
            <v>0</v>
          </cell>
          <cell r="CQ1338">
            <v>0</v>
          </cell>
          <cell r="CR1338">
            <v>0</v>
          </cell>
          <cell r="CS1338">
            <v>0</v>
          </cell>
          <cell r="CT1338">
            <v>0</v>
          </cell>
          <cell r="CU1338">
            <v>0</v>
          </cell>
          <cell r="CV1338">
            <v>0</v>
          </cell>
          <cell r="CW1338">
            <v>0</v>
          </cell>
          <cell r="CX1338">
            <v>0</v>
          </cell>
          <cell r="CY1338">
            <v>0</v>
          </cell>
          <cell r="CZ1338">
            <v>0</v>
          </cell>
          <cell r="DA1338">
            <v>0</v>
          </cell>
          <cell r="DB1338">
            <v>0</v>
          </cell>
          <cell r="DC1338">
            <v>0</v>
          </cell>
          <cell r="DD1338">
            <v>0</v>
          </cell>
          <cell r="DE1338">
            <v>0</v>
          </cell>
          <cell r="DF1338">
            <v>0</v>
          </cell>
          <cell r="DG1338">
            <v>0</v>
          </cell>
          <cell r="DH1338">
            <v>0</v>
          </cell>
          <cell r="DI1338">
            <v>0</v>
          </cell>
          <cell r="DJ1338">
            <v>0</v>
          </cell>
          <cell r="DK1338">
            <v>0</v>
          </cell>
          <cell r="DL1338">
            <v>0</v>
          </cell>
          <cell r="DM1338">
            <v>0</v>
          </cell>
          <cell r="DN1338">
            <v>0</v>
          </cell>
          <cell r="DO1338">
            <v>0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DX1338">
            <v>0</v>
          </cell>
          <cell r="DY1338">
            <v>0</v>
          </cell>
          <cell r="DZ1338">
            <v>0</v>
          </cell>
          <cell r="EA1338">
            <v>0</v>
          </cell>
          <cell r="EB1338">
            <v>0</v>
          </cell>
          <cell r="EC1338">
            <v>0</v>
          </cell>
          <cell r="ED1338">
            <v>0</v>
          </cell>
          <cell r="EE1338">
            <v>0</v>
          </cell>
          <cell r="EF1338">
            <v>0</v>
          </cell>
          <cell r="EG1338">
            <v>0</v>
          </cell>
          <cell r="EH1338">
            <v>0</v>
          </cell>
          <cell r="EI1338">
            <v>0</v>
          </cell>
          <cell r="EJ1338">
            <v>0</v>
          </cell>
          <cell r="EK1338">
            <v>0</v>
          </cell>
          <cell r="EL1338">
            <v>0</v>
          </cell>
          <cell r="EM1338">
            <v>0</v>
          </cell>
          <cell r="EN1338">
            <v>0</v>
          </cell>
          <cell r="EO1338">
            <v>0</v>
          </cell>
          <cell r="EP1338">
            <v>0</v>
          </cell>
          <cell r="EQ1338">
            <v>0</v>
          </cell>
          <cell r="ER1338">
            <v>0</v>
          </cell>
          <cell r="ES1338">
            <v>0</v>
          </cell>
          <cell r="ET1338">
            <v>0</v>
          </cell>
          <cell r="EU1338">
            <v>0</v>
          </cell>
          <cell r="EV1338">
            <v>0</v>
          </cell>
          <cell r="EW1338">
            <v>0</v>
          </cell>
          <cell r="EX1338">
            <v>0</v>
          </cell>
          <cell r="EY1338">
            <v>0</v>
          </cell>
          <cell r="EZ1338">
            <v>0</v>
          </cell>
          <cell r="FA1338">
            <v>0</v>
          </cell>
          <cell r="FB1338">
            <v>0</v>
          </cell>
          <cell r="FC1338">
            <v>0</v>
          </cell>
          <cell r="FD1338">
            <v>0</v>
          </cell>
          <cell r="FE1338">
            <v>0</v>
          </cell>
          <cell r="FF1338">
            <v>0</v>
          </cell>
          <cell r="FG1338">
            <v>0</v>
          </cell>
          <cell r="FH1338">
            <v>0</v>
          </cell>
          <cell r="FI1338">
            <v>0</v>
          </cell>
          <cell r="FJ1338">
            <v>0</v>
          </cell>
          <cell r="FK1338">
            <v>0</v>
          </cell>
          <cell r="FL1338">
            <v>0</v>
          </cell>
          <cell r="FM1338">
            <v>0</v>
          </cell>
          <cell r="FN1338">
            <v>0</v>
          </cell>
          <cell r="FO1338">
            <v>0</v>
          </cell>
          <cell r="FP1338">
            <v>0</v>
          </cell>
          <cell r="FQ1338">
            <v>0</v>
          </cell>
          <cell r="FR1338">
            <v>0</v>
          </cell>
          <cell r="FS1338">
            <v>0</v>
          </cell>
          <cell r="FT1338">
            <v>0</v>
          </cell>
          <cell r="FU1338">
            <v>0</v>
          </cell>
          <cell r="FV1338">
            <v>0</v>
          </cell>
          <cell r="FW1338">
            <v>0</v>
          </cell>
          <cell r="FX1338">
            <v>0</v>
          </cell>
          <cell r="FY1338">
            <v>0</v>
          </cell>
          <cell r="FZ1338">
            <v>0</v>
          </cell>
          <cell r="GA1338">
            <v>0</v>
          </cell>
          <cell r="GB1338">
            <v>0</v>
          </cell>
          <cell r="GC1338">
            <v>0</v>
          </cell>
          <cell r="GD1338">
            <v>0</v>
          </cell>
          <cell r="GE1338">
            <v>0</v>
          </cell>
          <cell r="GF1338">
            <v>0</v>
          </cell>
          <cell r="GG1338">
            <v>0</v>
          </cell>
          <cell r="GH1338">
            <v>0</v>
          </cell>
          <cell r="GI1338">
            <v>0</v>
          </cell>
          <cell r="GJ1338">
            <v>0</v>
          </cell>
          <cell r="GK1338">
            <v>0</v>
          </cell>
          <cell r="GL1338">
            <v>0</v>
          </cell>
          <cell r="GM1338">
            <v>0</v>
          </cell>
          <cell r="GN1338">
            <v>0</v>
          </cell>
          <cell r="GO1338">
            <v>0</v>
          </cell>
          <cell r="GP1338">
            <v>0</v>
          </cell>
          <cell r="GQ1338">
            <v>0</v>
          </cell>
          <cell r="GR1338">
            <v>0</v>
          </cell>
          <cell r="GS1338">
            <v>0</v>
          </cell>
          <cell r="GT1338">
            <v>0</v>
          </cell>
          <cell r="GU1338">
            <v>0</v>
          </cell>
          <cell r="GV1338">
            <v>0</v>
          </cell>
          <cell r="GW1338">
            <v>0</v>
          </cell>
          <cell r="GX1338">
            <v>0</v>
          </cell>
          <cell r="GY1338">
            <v>0</v>
          </cell>
          <cell r="GZ1338">
            <v>0</v>
          </cell>
          <cell r="HA1338">
            <v>0</v>
          </cell>
          <cell r="HB1338">
            <v>0</v>
          </cell>
          <cell r="HC1338">
            <v>0</v>
          </cell>
          <cell r="HD1338">
            <v>0</v>
          </cell>
          <cell r="HE1338">
            <v>0</v>
          </cell>
          <cell r="HF1338">
            <v>0</v>
          </cell>
          <cell r="HG1338">
            <v>0</v>
          </cell>
          <cell r="HH1338">
            <v>0</v>
          </cell>
          <cell r="HI1338">
            <v>0</v>
          </cell>
          <cell r="HJ1338">
            <v>0</v>
          </cell>
          <cell r="HK1338">
            <v>0</v>
          </cell>
          <cell r="HL1338">
            <v>0</v>
          </cell>
          <cell r="HM1338">
            <v>0</v>
          </cell>
          <cell r="HN1338">
            <v>0</v>
          </cell>
          <cell r="HO1338">
            <v>0</v>
          </cell>
          <cell r="HP1338">
            <v>0</v>
          </cell>
          <cell r="HQ1338">
            <v>0</v>
          </cell>
          <cell r="HR1338">
            <v>0</v>
          </cell>
          <cell r="HS1338">
            <v>0</v>
          </cell>
          <cell r="HT1338">
            <v>0</v>
          </cell>
          <cell r="HU1338">
            <v>0</v>
          </cell>
          <cell r="HV1338">
            <v>0</v>
          </cell>
          <cell r="HW1338">
            <v>0</v>
          </cell>
          <cell r="HX1338">
            <v>0</v>
          </cell>
          <cell r="HY1338">
            <v>0</v>
          </cell>
          <cell r="HZ1338">
            <v>0</v>
          </cell>
          <cell r="IA1338">
            <v>0</v>
          </cell>
          <cell r="IB1338">
            <v>0</v>
          </cell>
          <cell r="IC1338">
            <v>0</v>
          </cell>
          <cell r="ID1338">
            <v>0</v>
          </cell>
          <cell r="IE1338">
            <v>0</v>
          </cell>
          <cell r="IF1338">
            <v>0</v>
          </cell>
          <cell r="IG1338">
            <v>0</v>
          </cell>
          <cell r="IH1338">
            <v>0</v>
          </cell>
          <cell r="II1338">
            <v>0</v>
          </cell>
          <cell r="IJ1338">
            <v>0</v>
          </cell>
          <cell r="IK1338">
            <v>0</v>
          </cell>
          <cell r="IL1338">
            <v>0</v>
          </cell>
          <cell r="IM1338">
            <v>0</v>
          </cell>
          <cell r="IN1338">
            <v>0</v>
          </cell>
          <cell r="IO1338">
            <v>0</v>
          </cell>
          <cell r="IP1338">
            <v>0</v>
          </cell>
          <cell r="IQ1338">
            <v>0</v>
          </cell>
          <cell r="IR1338">
            <v>0</v>
          </cell>
          <cell r="IS1338">
            <v>0</v>
          </cell>
          <cell r="IT1338">
            <v>0</v>
          </cell>
          <cell r="IU1338">
            <v>0</v>
          </cell>
          <cell r="IV1338">
            <v>0</v>
          </cell>
          <cell r="IW1338">
            <v>0</v>
          </cell>
          <cell r="IX1338">
            <v>0</v>
          </cell>
          <cell r="IY1338">
            <v>0</v>
          </cell>
          <cell r="IZ1338">
            <v>0</v>
          </cell>
          <cell r="JA1338">
            <v>0</v>
          </cell>
          <cell r="JB1338">
            <v>0</v>
          </cell>
          <cell r="JC1338">
            <v>0</v>
          </cell>
          <cell r="JD1338">
            <v>0</v>
          </cell>
          <cell r="JE1338">
            <v>0</v>
          </cell>
        </row>
        <row r="1339">
          <cell r="D1339" t="str">
            <v>HY_.EX.UTN._.BER.Oneida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  <cell r="BD1339">
            <v>0</v>
          </cell>
          <cell r="BE1339">
            <v>0</v>
          </cell>
          <cell r="BF1339">
            <v>0</v>
          </cell>
          <cell r="BG1339">
            <v>0</v>
          </cell>
          <cell r="BH1339">
            <v>0</v>
          </cell>
          <cell r="BI1339">
            <v>0</v>
          </cell>
          <cell r="BJ1339">
            <v>0</v>
          </cell>
          <cell r="BK1339">
            <v>0</v>
          </cell>
          <cell r="BL1339">
            <v>0</v>
          </cell>
          <cell r="BM1339">
            <v>0</v>
          </cell>
          <cell r="BN1339">
            <v>0</v>
          </cell>
          <cell r="BO1339">
            <v>0</v>
          </cell>
          <cell r="BP1339">
            <v>0</v>
          </cell>
          <cell r="BQ1339">
            <v>0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0</v>
          </cell>
          <cell r="BW1339">
            <v>0</v>
          </cell>
          <cell r="BX1339">
            <v>0</v>
          </cell>
          <cell r="BY1339">
            <v>0</v>
          </cell>
          <cell r="BZ1339">
            <v>0</v>
          </cell>
          <cell r="CA1339">
            <v>0</v>
          </cell>
          <cell r="CB1339">
            <v>0</v>
          </cell>
          <cell r="CC1339">
            <v>0</v>
          </cell>
          <cell r="CD1339">
            <v>0</v>
          </cell>
          <cell r="CE1339">
            <v>0</v>
          </cell>
          <cell r="CF1339">
            <v>0</v>
          </cell>
          <cell r="CG1339">
            <v>0</v>
          </cell>
          <cell r="CH1339">
            <v>0</v>
          </cell>
          <cell r="CI1339">
            <v>0</v>
          </cell>
          <cell r="CJ1339">
            <v>0</v>
          </cell>
          <cell r="CK1339">
            <v>0</v>
          </cell>
          <cell r="CL1339">
            <v>0</v>
          </cell>
          <cell r="CM1339">
            <v>0</v>
          </cell>
          <cell r="CN1339">
            <v>0</v>
          </cell>
          <cell r="CO1339">
            <v>0</v>
          </cell>
          <cell r="CP1339">
            <v>0</v>
          </cell>
          <cell r="CQ1339">
            <v>0</v>
          </cell>
          <cell r="CR1339">
            <v>0</v>
          </cell>
          <cell r="CS1339">
            <v>0</v>
          </cell>
          <cell r="CT1339">
            <v>0</v>
          </cell>
          <cell r="CU1339">
            <v>0</v>
          </cell>
          <cell r="CV1339">
            <v>0</v>
          </cell>
          <cell r="CW1339">
            <v>0</v>
          </cell>
          <cell r="CX1339">
            <v>0</v>
          </cell>
          <cell r="CY1339">
            <v>0</v>
          </cell>
          <cell r="CZ1339">
            <v>0</v>
          </cell>
          <cell r="DA1339">
            <v>0</v>
          </cell>
          <cell r="DB1339">
            <v>0</v>
          </cell>
          <cell r="DC1339">
            <v>0</v>
          </cell>
          <cell r="DD1339">
            <v>0</v>
          </cell>
          <cell r="DE1339">
            <v>0</v>
          </cell>
          <cell r="DF1339">
            <v>0</v>
          </cell>
          <cell r="DG1339">
            <v>0</v>
          </cell>
          <cell r="DH1339">
            <v>0</v>
          </cell>
          <cell r="DI1339">
            <v>0</v>
          </cell>
          <cell r="DJ1339">
            <v>0</v>
          </cell>
          <cell r="DK1339">
            <v>0</v>
          </cell>
          <cell r="DL1339">
            <v>0</v>
          </cell>
          <cell r="DM1339">
            <v>0</v>
          </cell>
          <cell r="DN1339">
            <v>0</v>
          </cell>
          <cell r="DO1339">
            <v>0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DX1339">
            <v>0</v>
          </cell>
          <cell r="DY1339">
            <v>0</v>
          </cell>
          <cell r="DZ1339">
            <v>0</v>
          </cell>
          <cell r="EA1339">
            <v>0</v>
          </cell>
          <cell r="EB1339">
            <v>0</v>
          </cell>
          <cell r="EC1339">
            <v>0</v>
          </cell>
          <cell r="ED1339">
            <v>0</v>
          </cell>
          <cell r="EE1339">
            <v>0</v>
          </cell>
          <cell r="EF1339">
            <v>0</v>
          </cell>
          <cell r="EG1339">
            <v>0</v>
          </cell>
          <cell r="EH1339">
            <v>0</v>
          </cell>
          <cell r="EI1339">
            <v>0</v>
          </cell>
          <cell r="EJ1339">
            <v>0</v>
          </cell>
          <cell r="EK1339">
            <v>0</v>
          </cell>
          <cell r="EL1339">
            <v>0</v>
          </cell>
          <cell r="EM1339">
            <v>0</v>
          </cell>
          <cell r="EN1339">
            <v>0</v>
          </cell>
          <cell r="EO1339">
            <v>0</v>
          </cell>
          <cell r="EP1339">
            <v>0</v>
          </cell>
          <cell r="EQ1339">
            <v>0</v>
          </cell>
          <cell r="ER1339">
            <v>0</v>
          </cell>
          <cell r="ES1339">
            <v>0</v>
          </cell>
          <cell r="ET1339">
            <v>0</v>
          </cell>
          <cell r="EU1339">
            <v>0</v>
          </cell>
          <cell r="EV1339">
            <v>0</v>
          </cell>
          <cell r="EW1339">
            <v>0</v>
          </cell>
          <cell r="EX1339">
            <v>0</v>
          </cell>
          <cell r="EY1339">
            <v>0</v>
          </cell>
          <cell r="EZ1339">
            <v>0</v>
          </cell>
          <cell r="FA1339">
            <v>0</v>
          </cell>
          <cell r="FB1339">
            <v>0</v>
          </cell>
          <cell r="FC1339">
            <v>0</v>
          </cell>
          <cell r="FD1339">
            <v>0</v>
          </cell>
          <cell r="FE1339">
            <v>0</v>
          </cell>
          <cell r="FF1339">
            <v>0</v>
          </cell>
          <cell r="FG1339">
            <v>0</v>
          </cell>
          <cell r="FH1339">
            <v>0</v>
          </cell>
          <cell r="FI1339">
            <v>0</v>
          </cell>
          <cell r="FJ1339">
            <v>0</v>
          </cell>
          <cell r="FK1339">
            <v>0</v>
          </cell>
          <cell r="FL1339">
            <v>0</v>
          </cell>
          <cell r="FM1339">
            <v>0</v>
          </cell>
          <cell r="FN1339">
            <v>0</v>
          </cell>
          <cell r="FO1339">
            <v>0</v>
          </cell>
          <cell r="FP1339">
            <v>0</v>
          </cell>
          <cell r="FQ1339">
            <v>0</v>
          </cell>
          <cell r="FR1339">
            <v>0</v>
          </cell>
          <cell r="FS1339">
            <v>0</v>
          </cell>
          <cell r="FT1339">
            <v>0</v>
          </cell>
          <cell r="FU1339">
            <v>0</v>
          </cell>
          <cell r="FV1339">
            <v>0</v>
          </cell>
          <cell r="FW1339">
            <v>0</v>
          </cell>
          <cell r="FX1339">
            <v>0</v>
          </cell>
          <cell r="FY1339">
            <v>0</v>
          </cell>
          <cell r="FZ1339">
            <v>0</v>
          </cell>
          <cell r="GA1339">
            <v>0</v>
          </cell>
          <cell r="GB1339">
            <v>0</v>
          </cell>
          <cell r="GC1339">
            <v>0</v>
          </cell>
          <cell r="GD1339">
            <v>0</v>
          </cell>
          <cell r="GE1339">
            <v>0</v>
          </cell>
          <cell r="GF1339">
            <v>0</v>
          </cell>
          <cell r="GG1339">
            <v>0</v>
          </cell>
          <cell r="GH1339">
            <v>0</v>
          </cell>
          <cell r="GI1339">
            <v>0</v>
          </cell>
          <cell r="GJ1339">
            <v>0</v>
          </cell>
          <cell r="GK1339">
            <v>0</v>
          </cell>
          <cell r="GL1339">
            <v>0</v>
          </cell>
          <cell r="GM1339">
            <v>0</v>
          </cell>
          <cell r="GN1339">
            <v>0</v>
          </cell>
          <cell r="GO1339">
            <v>0</v>
          </cell>
          <cell r="GP1339">
            <v>0</v>
          </cell>
          <cell r="GQ1339">
            <v>0</v>
          </cell>
          <cell r="GR1339">
            <v>0</v>
          </cell>
          <cell r="GS1339">
            <v>0</v>
          </cell>
          <cell r="GT1339">
            <v>0</v>
          </cell>
          <cell r="GU1339">
            <v>0</v>
          </cell>
          <cell r="GV1339">
            <v>0</v>
          </cell>
          <cell r="GW1339">
            <v>0</v>
          </cell>
          <cell r="GX1339">
            <v>0</v>
          </cell>
          <cell r="GY1339">
            <v>0</v>
          </cell>
          <cell r="GZ1339">
            <v>0</v>
          </cell>
          <cell r="HA1339">
            <v>0</v>
          </cell>
          <cell r="HB1339">
            <v>0</v>
          </cell>
          <cell r="HC1339">
            <v>0</v>
          </cell>
          <cell r="HD1339">
            <v>0</v>
          </cell>
          <cell r="HE1339">
            <v>0</v>
          </cell>
          <cell r="HF1339">
            <v>0</v>
          </cell>
          <cell r="HG1339">
            <v>0</v>
          </cell>
          <cell r="HH1339">
            <v>0</v>
          </cell>
          <cell r="HI1339">
            <v>0</v>
          </cell>
          <cell r="HJ1339">
            <v>0</v>
          </cell>
          <cell r="HK1339">
            <v>0</v>
          </cell>
          <cell r="HL1339">
            <v>0</v>
          </cell>
          <cell r="HM1339">
            <v>0</v>
          </cell>
          <cell r="HN1339">
            <v>0</v>
          </cell>
          <cell r="HO1339">
            <v>0</v>
          </cell>
          <cell r="HP1339">
            <v>0</v>
          </cell>
          <cell r="HQ1339">
            <v>0</v>
          </cell>
          <cell r="HR1339">
            <v>0</v>
          </cell>
          <cell r="HS1339">
            <v>0</v>
          </cell>
          <cell r="HT1339">
            <v>0</v>
          </cell>
          <cell r="HU1339">
            <v>0</v>
          </cell>
          <cell r="HV1339">
            <v>0</v>
          </cell>
          <cell r="HW1339">
            <v>0</v>
          </cell>
          <cell r="HX1339">
            <v>0</v>
          </cell>
          <cell r="HY1339">
            <v>0</v>
          </cell>
          <cell r="HZ1339">
            <v>0</v>
          </cell>
          <cell r="IA1339">
            <v>0</v>
          </cell>
          <cell r="IB1339">
            <v>0</v>
          </cell>
          <cell r="IC1339">
            <v>0</v>
          </cell>
          <cell r="ID1339">
            <v>0</v>
          </cell>
          <cell r="IE1339">
            <v>0</v>
          </cell>
          <cell r="IF1339">
            <v>0</v>
          </cell>
          <cell r="IG1339">
            <v>0</v>
          </cell>
          <cell r="IH1339">
            <v>0</v>
          </cell>
          <cell r="II1339">
            <v>0</v>
          </cell>
          <cell r="IJ1339">
            <v>0</v>
          </cell>
          <cell r="IK1339">
            <v>0</v>
          </cell>
          <cell r="IL1339">
            <v>0</v>
          </cell>
          <cell r="IM1339">
            <v>0</v>
          </cell>
          <cell r="IN1339">
            <v>0</v>
          </cell>
          <cell r="IO1339">
            <v>0</v>
          </cell>
          <cell r="IP1339">
            <v>0</v>
          </cell>
          <cell r="IQ1339">
            <v>0</v>
          </cell>
          <cell r="IR1339">
            <v>0</v>
          </cell>
          <cell r="IS1339">
            <v>0</v>
          </cell>
          <cell r="IT1339">
            <v>0</v>
          </cell>
          <cell r="IU1339">
            <v>0</v>
          </cell>
          <cell r="IV1339">
            <v>0</v>
          </cell>
          <cell r="IW1339">
            <v>0</v>
          </cell>
          <cell r="IX1339">
            <v>0</v>
          </cell>
          <cell r="IY1339">
            <v>0</v>
          </cell>
          <cell r="IZ1339">
            <v>0</v>
          </cell>
          <cell r="JA1339">
            <v>0</v>
          </cell>
          <cell r="JB1339">
            <v>0</v>
          </cell>
          <cell r="JC1339">
            <v>0</v>
          </cell>
          <cell r="JD1339">
            <v>0</v>
          </cell>
          <cell r="JE1339">
            <v>0</v>
          </cell>
        </row>
        <row r="1340">
          <cell r="D1340" t="str">
            <v>HY_.EX.UTN._.BER.Soda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0</v>
          </cell>
          <cell r="BD1340">
            <v>0</v>
          </cell>
          <cell r="BE1340">
            <v>0</v>
          </cell>
          <cell r="BF1340">
            <v>0</v>
          </cell>
          <cell r="BG1340">
            <v>0</v>
          </cell>
          <cell r="BH1340">
            <v>0</v>
          </cell>
          <cell r="BI1340">
            <v>0</v>
          </cell>
          <cell r="BJ1340">
            <v>0</v>
          </cell>
          <cell r="BK1340">
            <v>0</v>
          </cell>
          <cell r="BL1340">
            <v>0</v>
          </cell>
          <cell r="BM1340">
            <v>0</v>
          </cell>
          <cell r="BN1340">
            <v>0</v>
          </cell>
          <cell r="BO1340">
            <v>0</v>
          </cell>
          <cell r="BP1340">
            <v>0</v>
          </cell>
          <cell r="BQ1340">
            <v>0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0</v>
          </cell>
          <cell r="BW1340">
            <v>0</v>
          </cell>
          <cell r="BX1340">
            <v>0</v>
          </cell>
          <cell r="BY1340">
            <v>0</v>
          </cell>
          <cell r="BZ1340">
            <v>0</v>
          </cell>
          <cell r="CA1340">
            <v>0</v>
          </cell>
          <cell r="CB1340">
            <v>0</v>
          </cell>
          <cell r="CC1340">
            <v>0</v>
          </cell>
          <cell r="CD1340">
            <v>0</v>
          </cell>
          <cell r="CE1340">
            <v>0</v>
          </cell>
          <cell r="CF1340">
            <v>0</v>
          </cell>
          <cell r="CG1340">
            <v>0</v>
          </cell>
          <cell r="CH1340">
            <v>0</v>
          </cell>
          <cell r="CI1340">
            <v>0</v>
          </cell>
          <cell r="CJ1340">
            <v>0</v>
          </cell>
          <cell r="CK1340">
            <v>0</v>
          </cell>
          <cell r="CL1340">
            <v>0</v>
          </cell>
          <cell r="CM1340">
            <v>0</v>
          </cell>
          <cell r="CN1340">
            <v>0</v>
          </cell>
          <cell r="CO1340">
            <v>0</v>
          </cell>
          <cell r="CP1340">
            <v>0</v>
          </cell>
          <cell r="CQ1340">
            <v>0</v>
          </cell>
          <cell r="CR1340">
            <v>0</v>
          </cell>
          <cell r="CS1340">
            <v>0</v>
          </cell>
          <cell r="CT1340">
            <v>0</v>
          </cell>
          <cell r="CU1340">
            <v>0</v>
          </cell>
          <cell r="CV1340">
            <v>0</v>
          </cell>
          <cell r="CW1340">
            <v>0</v>
          </cell>
          <cell r="CX1340">
            <v>0</v>
          </cell>
          <cell r="CY1340">
            <v>0</v>
          </cell>
          <cell r="CZ1340">
            <v>0</v>
          </cell>
          <cell r="DA1340">
            <v>0</v>
          </cell>
          <cell r="DB1340">
            <v>0</v>
          </cell>
          <cell r="DC1340">
            <v>0</v>
          </cell>
          <cell r="DD1340">
            <v>0</v>
          </cell>
          <cell r="DE1340">
            <v>0</v>
          </cell>
          <cell r="DF1340">
            <v>0</v>
          </cell>
          <cell r="DG1340">
            <v>0</v>
          </cell>
          <cell r="DH1340">
            <v>0</v>
          </cell>
          <cell r="DI1340">
            <v>0</v>
          </cell>
          <cell r="DJ1340">
            <v>0</v>
          </cell>
          <cell r="DK1340">
            <v>0</v>
          </cell>
          <cell r="DL1340">
            <v>0</v>
          </cell>
          <cell r="DM1340">
            <v>0</v>
          </cell>
          <cell r="DN1340">
            <v>0</v>
          </cell>
          <cell r="DO1340">
            <v>0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DX1340">
            <v>0</v>
          </cell>
          <cell r="DY1340">
            <v>0</v>
          </cell>
          <cell r="DZ1340">
            <v>0</v>
          </cell>
          <cell r="EA1340">
            <v>0</v>
          </cell>
          <cell r="EB1340">
            <v>0</v>
          </cell>
          <cell r="EC1340">
            <v>0</v>
          </cell>
          <cell r="ED1340">
            <v>0</v>
          </cell>
          <cell r="EE1340">
            <v>0</v>
          </cell>
          <cell r="EF1340">
            <v>0</v>
          </cell>
          <cell r="EG1340">
            <v>0</v>
          </cell>
          <cell r="EH1340">
            <v>0</v>
          </cell>
          <cell r="EI1340">
            <v>0</v>
          </cell>
          <cell r="EJ1340">
            <v>0</v>
          </cell>
          <cell r="EK1340">
            <v>0</v>
          </cell>
          <cell r="EL1340">
            <v>0</v>
          </cell>
          <cell r="EM1340">
            <v>0</v>
          </cell>
          <cell r="EN1340">
            <v>0</v>
          </cell>
          <cell r="EO1340">
            <v>0</v>
          </cell>
          <cell r="EP1340">
            <v>0</v>
          </cell>
          <cell r="EQ1340">
            <v>0</v>
          </cell>
          <cell r="ER1340">
            <v>0</v>
          </cell>
          <cell r="ES1340">
            <v>0</v>
          </cell>
          <cell r="ET1340">
            <v>0</v>
          </cell>
          <cell r="EU1340">
            <v>0</v>
          </cell>
          <cell r="EV1340">
            <v>0</v>
          </cell>
          <cell r="EW1340">
            <v>0</v>
          </cell>
          <cell r="EX1340">
            <v>0</v>
          </cell>
          <cell r="EY1340">
            <v>0</v>
          </cell>
          <cell r="EZ1340">
            <v>0</v>
          </cell>
          <cell r="FA1340">
            <v>0</v>
          </cell>
          <cell r="FB1340">
            <v>0</v>
          </cell>
          <cell r="FC1340">
            <v>0</v>
          </cell>
          <cell r="FD1340">
            <v>0</v>
          </cell>
          <cell r="FE1340">
            <v>0</v>
          </cell>
          <cell r="FF1340">
            <v>0</v>
          </cell>
          <cell r="FG1340">
            <v>0</v>
          </cell>
          <cell r="FH1340">
            <v>0</v>
          </cell>
          <cell r="FI1340">
            <v>0</v>
          </cell>
          <cell r="FJ1340">
            <v>0</v>
          </cell>
          <cell r="FK1340">
            <v>0</v>
          </cell>
          <cell r="FL1340">
            <v>0</v>
          </cell>
          <cell r="FM1340">
            <v>0</v>
          </cell>
          <cell r="FN1340">
            <v>0</v>
          </cell>
          <cell r="FO1340">
            <v>0</v>
          </cell>
          <cell r="FP1340">
            <v>0</v>
          </cell>
          <cell r="FQ1340">
            <v>0</v>
          </cell>
          <cell r="FR1340">
            <v>0</v>
          </cell>
          <cell r="FS1340">
            <v>0</v>
          </cell>
          <cell r="FT1340">
            <v>0</v>
          </cell>
          <cell r="FU1340">
            <v>0</v>
          </cell>
          <cell r="FV1340">
            <v>0</v>
          </cell>
          <cell r="FW1340">
            <v>0</v>
          </cell>
          <cell r="FX1340">
            <v>0</v>
          </cell>
          <cell r="FY1340">
            <v>0</v>
          </cell>
          <cell r="FZ1340">
            <v>0</v>
          </cell>
          <cell r="GA1340">
            <v>0</v>
          </cell>
          <cell r="GB1340">
            <v>0</v>
          </cell>
          <cell r="GC1340">
            <v>0</v>
          </cell>
          <cell r="GD1340">
            <v>0</v>
          </cell>
          <cell r="GE1340">
            <v>0</v>
          </cell>
          <cell r="GF1340">
            <v>0</v>
          </cell>
          <cell r="GG1340">
            <v>0</v>
          </cell>
          <cell r="GH1340">
            <v>0</v>
          </cell>
          <cell r="GI1340">
            <v>0</v>
          </cell>
          <cell r="GJ1340">
            <v>0</v>
          </cell>
          <cell r="GK1340">
            <v>0</v>
          </cell>
          <cell r="GL1340">
            <v>0</v>
          </cell>
          <cell r="GM1340">
            <v>0</v>
          </cell>
          <cell r="GN1340">
            <v>0</v>
          </cell>
          <cell r="GO1340">
            <v>0</v>
          </cell>
          <cell r="GP1340">
            <v>0</v>
          </cell>
          <cell r="GQ1340">
            <v>0</v>
          </cell>
          <cell r="GR1340">
            <v>0</v>
          </cell>
          <cell r="GS1340">
            <v>0</v>
          </cell>
          <cell r="GT1340">
            <v>0</v>
          </cell>
          <cell r="GU1340">
            <v>0</v>
          </cell>
          <cell r="GV1340">
            <v>0</v>
          </cell>
          <cell r="GW1340">
            <v>0</v>
          </cell>
          <cell r="GX1340">
            <v>0</v>
          </cell>
          <cell r="GY1340">
            <v>0</v>
          </cell>
          <cell r="GZ1340">
            <v>0</v>
          </cell>
          <cell r="HA1340">
            <v>0</v>
          </cell>
          <cell r="HB1340">
            <v>0</v>
          </cell>
          <cell r="HC1340">
            <v>0</v>
          </cell>
          <cell r="HD1340">
            <v>0</v>
          </cell>
          <cell r="HE1340">
            <v>0</v>
          </cell>
          <cell r="HF1340">
            <v>0</v>
          </cell>
          <cell r="HG1340">
            <v>0</v>
          </cell>
          <cell r="HH1340">
            <v>0</v>
          </cell>
          <cell r="HI1340">
            <v>0</v>
          </cell>
          <cell r="HJ1340">
            <v>0</v>
          </cell>
          <cell r="HK1340">
            <v>0</v>
          </cell>
          <cell r="HL1340">
            <v>0</v>
          </cell>
          <cell r="HM1340">
            <v>0</v>
          </cell>
          <cell r="HN1340">
            <v>0</v>
          </cell>
          <cell r="HO1340">
            <v>0</v>
          </cell>
          <cell r="HP1340">
            <v>0</v>
          </cell>
          <cell r="HQ1340">
            <v>0</v>
          </cell>
          <cell r="HR1340">
            <v>0</v>
          </cell>
          <cell r="HS1340">
            <v>0</v>
          </cell>
          <cell r="HT1340">
            <v>0</v>
          </cell>
          <cell r="HU1340">
            <v>0</v>
          </cell>
          <cell r="HV1340">
            <v>0</v>
          </cell>
          <cell r="HW1340">
            <v>0</v>
          </cell>
          <cell r="HX1340">
            <v>0</v>
          </cell>
          <cell r="HY1340">
            <v>0</v>
          </cell>
          <cell r="HZ1340">
            <v>0</v>
          </cell>
          <cell r="IA1340">
            <v>0</v>
          </cell>
          <cell r="IB1340">
            <v>0</v>
          </cell>
          <cell r="IC1340">
            <v>0</v>
          </cell>
          <cell r="ID1340">
            <v>0</v>
          </cell>
          <cell r="IE1340">
            <v>0</v>
          </cell>
          <cell r="IF1340">
            <v>0</v>
          </cell>
          <cell r="IG1340">
            <v>0</v>
          </cell>
          <cell r="IH1340">
            <v>0</v>
          </cell>
          <cell r="II1340">
            <v>0</v>
          </cell>
          <cell r="IJ1340">
            <v>0</v>
          </cell>
          <cell r="IK1340">
            <v>0</v>
          </cell>
          <cell r="IL1340">
            <v>0</v>
          </cell>
          <cell r="IM1340">
            <v>0</v>
          </cell>
          <cell r="IN1340">
            <v>0</v>
          </cell>
          <cell r="IO1340">
            <v>0</v>
          </cell>
          <cell r="IP1340">
            <v>0</v>
          </cell>
          <cell r="IQ1340">
            <v>0</v>
          </cell>
          <cell r="IR1340">
            <v>0</v>
          </cell>
          <cell r="IS1340">
            <v>0</v>
          </cell>
          <cell r="IT1340">
            <v>0</v>
          </cell>
          <cell r="IU1340">
            <v>0</v>
          </cell>
          <cell r="IV1340">
            <v>0</v>
          </cell>
          <cell r="IW1340">
            <v>0</v>
          </cell>
          <cell r="IX1340">
            <v>0</v>
          </cell>
          <cell r="IY1340">
            <v>0</v>
          </cell>
          <cell r="IZ1340">
            <v>0</v>
          </cell>
          <cell r="JA1340">
            <v>0</v>
          </cell>
          <cell r="JB1340">
            <v>0</v>
          </cell>
          <cell r="JC1340">
            <v>0</v>
          </cell>
          <cell r="JD1340">
            <v>0</v>
          </cell>
          <cell r="JE1340">
            <v>0</v>
          </cell>
        </row>
        <row r="1341">
          <cell r="D1341" t="str">
            <v>HY_.EX.UTN._.SME.Granite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  <cell r="BD1341">
            <v>0</v>
          </cell>
          <cell r="BE1341">
            <v>0</v>
          </cell>
          <cell r="BF1341">
            <v>0</v>
          </cell>
          <cell r="BG1341">
            <v>0</v>
          </cell>
          <cell r="BH1341">
            <v>0</v>
          </cell>
          <cell r="BI1341">
            <v>0</v>
          </cell>
          <cell r="BJ1341">
            <v>0</v>
          </cell>
          <cell r="BK1341">
            <v>0</v>
          </cell>
          <cell r="BL1341">
            <v>0</v>
          </cell>
          <cell r="BM1341">
            <v>0</v>
          </cell>
          <cell r="BN1341">
            <v>0</v>
          </cell>
          <cell r="BO1341">
            <v>0</v>
          </cell>
          <cell r="BP1341">
            <v>0</v>
          </cell>
          <cell r="BQ1341">
            <v>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0</v>
          </cell>
          <cell r="BW1341">
            <v>0</v>
          </cell>
          <cell r="BX1341">
            <v>0</v>
          </cell>
          <cell r="BY1341">
            <v>0</v>
          </cell>
          <cell r="BZ1341">
            <v>0</v>
          </cell>
          <cell r="CA1341">
            <v>0</v>
          </cell>
          <cell r="CB1341">
            <v>0</v>
          </cell>
          <cell r="CC1341">
            <v>0</v>
          </cell>
          <cell r="CD1341">
            <v>0</v>
          </cell>
          <cell r="CE1341">
            <v>0</v>
          </cell>
          <cell r="CF1341">
            <v>0</v>
          </cell>
          <cell r="CG1341">
            <v>0</v>
          </cell>
          <cell r="CH1341">
            <v>0</v>
          </cell>
          <cell r="CI1341">
            <v>0</v>
          </cell>
          <cell r="CJ1341">
            <v>0</v>
          </cell>
          <cell r="CK1341">
            <v>0</v>
          </cell>
          <cell r="CL1341">
            <v>0</v>
          </cell>
          <cell r="CM1341">
            <v>0</v>
          </cell>
          <cell r="CN1341">
            <v>0</v>
          </cell>
          <cell r="CO1341">
            <v>0</v>
          </cell>
          <cell r="CP1341">
            <v>0</v>
          </cell>
          <cell r="CQ1341">
            <v>0</v>
          </cell>
          <cell r="CR1341">
            <v>0</v>
          </cell>
          <cell r="CS1341">
            <v>0</v>
          </cell>
          <cell r="CT1341">
            <v>0</v>
          </cell>
          <cell r="CU1341">
            <v>0</v>
          </cell>
          <cell r="CV1341">
            <v>0</v>
          </cell>
          <cell r="CW1341">
            <v>0</v>
          </cell>
          <cell r="CX1341">
            <v>0</v>
          </cell>
          <cell r="CY1341">
            <v>0</v>
          </cell>
          <cell r="CZ1341">
            <v>0</v>
          </cell>
          <cell r="DA1341">
            <v>0</v>
          </cell>
          <cell r="DB1341">
            <v>0</v>
          </cell>
          <cell r="DC1341">
            <v>0</v>
          </cell>
          <cell r="DD1341">
            <v>0</v>
          </cell>
          <cell r="DE1341">
            <v>0</v>
          </cell>
          <cell r="DF1341">
            <v>0</v>
          </cell>
          <cell r="DG1341">
            <v>0</v>
          </cell>
          <cell r="DH1341">
            <v>0</v>
          </cell>
          <cell r="DI1341">
            <v>0</v>
          </cell>
          <cell r="DJ1341">
            <v>0</v>
          </cell>
          <cell r="DK1341">
            <v>0</v>
          </cell>
          <cell r="DL1341">
            <v>0</v>
          </cell>
          <cell r="DM1341">
            <v>0</v>
          </cell>
          <cell r="DN1341">
            <v>0</v>
          </cell>
          <cell r="DO1341">
            <v>0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DX1341">
            <v>0</v>
          </cell>
          <cell r="DY1341">
            <v>0</v>
          </cell>
          <cell r="DZ1341">
            <v>0</v>
          </cell>
          <cell r="EA1341">
            <v>0</v>
          </cell>
          <cell r="EB1341">
            <v>0</v>
          </cell>
          <cell r="EC1341">
            <v>0</v>
          </cell>
          <cell r="ED1341">
            <v>0</v>
          </cell>
          <cell r="EE1341">
            <v>0</v>
          </cell>
          <cell r="EF1341">
            <v>0</v>
          </cell>
          <cell r="EG1341">
            <v>0</v>
          </cell>
          <cell r="EH1341">
            <v>0</v>
          </cell>
          <cell r="EI1341">
            <v>0</v>
          </cell>
          <cell r="EJ1341">
            <v>0</v>
          </cell>
          <cell r="EK1341">
            <v>0</v>
          </cell>
          <cell r="EL1341">
            <v>0</v>
          </cell>
          <cell r="EM1341">
            <v>0</v>
          </cell>
          <cell r="EN1341">
            <v>0</v>
          </cell>
          <cell r="EO1341">
            <v>0</v>
          </cell>
          <cell r="EP1341">
            <v>0</v>
          </cell>
          <cell r="EQ1341">
            <v>0</v>
          </cell>
          <cell r="ER1341">
            <v>0</v>
          </cell>
          <cell r="ES1341">
            <v>0</v>
          </cell>
          <cell r="ET1341">
            <v>0</v>
          </cell>
          <cell r="EU1341">
            <v>0</v>
          </cell>
          <cell r="EV1341">
            <v>0</v>
          </cell>
          <cell r="EW1341">
            <v>0</v>
          </cell>
          <cell r="EX1341">
            <v>0</v>
          </cell>
          <cell r="EY1341">
            <v>0</v>
          </cell>
          <cell r="EZ1341">
            <v>0</v>
          </cell>
          <cell r="FA1341">
            <v>0</v>
          </cell>
          <cell r="FB1341">
            <v>0</v>
          </cell>
          <cell r="FC1341">
            <v>0</v>
          </cell>
          <cell r="FD1341">
            <v>0</v>
          </cell>
          <cell r="FE1341">
            <v>0</v>
          </cell>
          <cell r="FF1341">
            <v>0</v>
          </cell>
          <cell r="FG1341">
            <v>0</v>
          </cell>
          <cell r="FH1341">
            <v>0</v>
          </cell>
          <cell r="FI1341">
            <v>0</v>
          </cell>
          <cell r="FJ1341">
            <v>0</v>
          </cell>
          <cell r="FK1341">
            <v>0</v>
          </cell>
          <cell r="FL1341">
            <v>0</v>
          </cell>
          <cell r="FM1341">
            <v>0</v>
          </cell>
          <cell r="FN1341">
            <v>0</v>
          </cell>
          <cell r="FO1341">
            <v>0</v>
          </cell>
          <cell r="FP1341">
            <v>0</v>
          </cell>
          <cell r="FQ1341">
            <v>0</v>
          </cell>
          <cell r="FR1341">
            <v>0</v>
          </cell>
          <cell r="FS1341">
            <v>0</v>
          </cell>
          <cell r="FT1341">
            <v>0</v>
          </cell>
          <cell r="FU1341">
            <v>0</v>
          </cell>
          <cell r="FV1341">
            <v>0</v>
          </cell>
          <cell r="FW1341">
            <v>0</v>
          </cell>
          <cell r="FX1341">
            <v>0</v>
          </cell>
          <cell r="FY1341">
            <v>0</v>
          </cell>
          <cell r="FZ1341">
            <v>0</v>
          </cell>
          <cell r="GA1341">
            <v>0</v>
          </cell>
          <cell r="GB1341">
            <v>0</v>
          </cell>
          <cell r="GC1341">
            <v>0</v>
          </cell>
          <cell r="GD1341">
            <v>0</v>
          </cell>
          <cell r="GE1341">
            <v>0</v>
          </cell>
          <cell r="GF1341">
            <v>0</v>
          </cell>
          <cell r="GG1341">
            <v>0</v>
          </cell>
          <cell r="GH1341">
            <v>0</v>
          </cell>
          <cell r="GI1341">
            <v>0</v>
          </cell>
          <cell r="GJ1341">
            <v>0</v>
          </cell>
          <cell r="GK1341">
            <v>0</v>
          </cell>
          <cell r="GL1341">
            <v>0</v>
          </cell>
          <cell r="GM1341">
            <v>0</v>
          </cell>
          <cell r="GN1341">
            <v>0</v>
          </cell>
          <cell r="GO1341">
            <v>0</v>
          </cell>
          <cell r="GP1341">
            <v>0</v>
          </cell>
          <cell r="GQ1341">
            <v>0</v>
          </cell>
          <cell r="GR1341">
            <v>0</v>
          </cell>
          <cell r="GS1341">
            <v>0</v>
          </cell>
          <cell r="GT1341">
            <v>0</v>
          </cell>
          <cell r="GU1341">
            <v>0</v>
          </cell>
          <cell r="GV1341">
            <v>0</v>
          </cell>
          <cell r="GW1341">
            <v>0</v>
          </cell>
          <cell r="GX1341">
            <v>0</v>
          </cell>
          <cell r="GY1341">
            <v>0</v>
          </cell>
          <cell r="GZ1341">
            <v>0</v>
          </cell>
          <cell r="HA1341">
            <v>0</v>
          </cell>
          <cell r="HB1341">
            <v>0</v>
          </cell>
          <cell r="HC1341">
            <v>0</v>
          </cell>
          <cell r="HD1341">
            <v>0</v>
          </cell>
          <cell r="HE1341">
            <v>0</v>
          </cell>
          <cell r="HF1341">
            <v>0</v>
          </cell>
          <cell r="HG1341">
            <v>0</v>
          </cell>
          <cell r="HH1341">
            <v>0</v>
          </cell>
          <cell r="HI1341">
            <v>0</v>
          </cell>
          <cell r="HJ1341">
            <v>0</v>
          </cell>
          <cell r="HK1341">
            <v>0</v>
          </cell>
          <cell r="HL1341">
            <v>0</v>
          </cell>
          <cell r="HM1341">
            <v>0</v>
          </cell>
          <cell r="HN1341">
            <v>0</v>
          </cell>
          <cell r="HO1341">
            <v>0</v>
          </cell>
          <cell r="HP1341">
            <v>0</v>
          </cell>
          <cell r="HQ1341">
            <v>0</v>
          </cell>
          <cell r="HR1341">
            <v>0</v>
          </cell>
          <cell r="HS1341">
            <v>0</v>
          </cell>
          <cell r="HT1341">
            <v>0</v>
          </cell>
          <cell r="HU1341">
            <v>0</v>
          </cell>
          <cell r="HV1341">
            <v>0</v>
          </cell>
          <cell r="HW1341">
            <v>0</v>
          </cell>
          <cell r="HX1341">
            <v>0</v>
          </cell>
          <cell r="HY1341">
            <v>0</v>
          </cell>
          <cell r="HZ1341">
            <v>0</v>
          </cell>
          <cell r="IA1341">
            <v>0</v>
          </cell>
          <cell r="IB1341">
            <v>0</v>
          </cell>
          <cell r="IC1341">
            <v>0</v>
          </cell>
          <cell r="ID1341">
            <v>0</v>
          </cell>
          <cell r="IE1341">
            <v>0</v>
          </cell>
          <cell r="IF1341">
            <v>0</v>
          </cell>
          <cell r="IG1341">
            <v>0</v>
          </cell>
          <cell r="IH1341">
            <v>0</v>
          </cell>
          <cell r="II1341">
            <v>0</v>
          </cell>
          <cell r="IJ1341">
            <v>0</v>
          </cell>
          <cell r="IK1341">
            <v>0</v>
          </cell>
          <cell r="IL1341">
            <v>0</v>
          </cell>
          <cell r="IM1341">
            <v>0</v>
          </cell>
          <cell r="IN1341">
            <v>0</v>
          </cell>
          <cell r="IO1341">
            <v>0</v>
          </cell>
          <cell r="IP1341">
            <v>0</v>
          </cell>
          <cell r="IQ1341">
            <v>0</v>
          </cell>
          <cell r="IR1341">
            <v>0</v>
          </cell>
          <cell r="IS1341">
            <v>0</v>
          </cell>
          <cell r="IT1341">
            <v>0</v>
          </cell>
          <cell r="IU1341">
            <v>0</v>
          </cell>
          <cell r="IV1341">
            <v>0</v>
          </cell>
          <cell r="IW1341">
            <v>0</v>
          </cell>
          <cell r="IX1341">
            <v>0</v>
          </cell>
          <cell r="IY1341">
            <v>0</v>
          </cell>
          <cell r="IZ1341">
            <v>0</v>
          </cell>
          <cell r="JA1341">
            <v>0</v>
          </cell>
          <cell r="JB1341">
            <v>0</v>
          </cell>
          <cell r="JC1341">
            <v>0</v>
          </cell>
          <cell r="JD1341">
            <v>0</v>
          </cell>
          <cell r="JE1341">
            <v>0</v>
          </cell>
        </row>
        <row r="1342">
          <cell r="D1342" t="str">
            <v>HY_.EX.UTN._.SME.Pioneer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  <cell r="BD1342">
            <v>0</v>
          </cell>
          <cell r="BE1342">
            <v>0</v>
          </cell>
          <cell r="BF1342">
            <v>0</v>
          </cell>
          <cell r="BG1342">
            <v>0</v>
          </cell>
          <cell r="BH1342">
            <v>0</v>
          </cell>
          <cell r="BI1342">
            <v>0</v>
          </cell>
          <cell r="BJ1342">
            <v>0</v>
          </cell>
          <cell r="BK1342">
            <v>0</v>
          </cell>
          <cell r="BL1342">
            <v>0</v>
          </cell>
          <cell r="BM1342">
            <v>0</v>
          </cell>
          <cell r="BN1342">
            <v>0</v>
          </cell>
          <cell r="BO1342">
            <v>0</v>
          </cell>
          <cell r="BP1342">
            <v>0</v>
          </cell>
          <cell r="BQ1342">
            <v>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0</v>
          </cell>
          <cell r="BW1342">
            <v>0</v>
          </cell>
          <cell r="BX1342">
            <v>0</v>
          </cell>
          <cell r="BY1342">
            <v>0</v>
          </cell>
          <cell r="BZ1342">
            <v>0</v>
          </cell>
          <cell r="CA1342">
            <v>0</v>
          </cell>
          <cell r="CB1342">
            <v>0</v>
          </cell>
          <cell r="CC1342">
            <v>0</v>
          </cell>
          <cell r="CD1342">
            <v>0</v>
          </cell>
          <cell r="CE1342">
            <v>0</v>
          </cell>
          <cell r="CF1342">
            <v>0</v>
          </cell>
          <cell r="CG1342">
            <v>0</v>
          </cell>
          <cell r="CH1342">
            <v>0</v>
          </cell>
          <cell r="CI1342">
            <v>0</v>
          </cell>
          <cell r="CJ1342">
            <v>0</v>
          </cell>
          <cell r="CK1342">
            <v>0</v>
          </cell>
          <cell r="CL1342">
            <v>0</v>
          </cell>
          <cell r="CM1342">
            <v>0</v>
          </cell>
          <cell r="CN1342">
            <v>0</v>
          </cell>
          <cell r="CO1342">
            <v>0</v>
          </cell>
          <cell r="CP1342">
            <v>0</v>
          </cell>
          <cell r="CQ1342">
            <v>0</v>
          </cell>
          <cell r="CR1342">
            <v>0</v>
          </cell>
          <cell r="CS1342">
            <v>0</v>
          </cell>
          <cell r="CT1342">
            <v>0</v>
          </cell>
          <cell r="CU1342">
            <v>0</v>
          </cell>
          <cell r="CV1342">
            <v>0</v>
          </cell>
          <cell r="CW1342">
            <v>0</v>
          </cell>
          <cell r="CX1342">
            <v>0</v>
          </cell>
          <cell r="CY1342">
            <v>0</v>
          </cell>
          <cell r="CZ1342">
            <v>0</v>
          </cell>
          <cell r="DA1342">
            <v>0</v>
          </cell>
          <cell r="DB1342">
            <v>0</v>
          </cell>
          <cell r="DC1342">
            <v>0</v>
          </cell>
          <cell r="DD1342">
            <v>0</v>
          </cell>
          <cell r="DE1342">
            <v>0</v>
          </cell>
          <cell r="DF1342">
            <v>0</v>
          </cell>
          <cell r="DG1342">
            <v>0</v>
          </cell>
          <cell r="DH1342">
            <v>0</v>
          </cell>
          <cell r="DI1342">
            <v>0</v>
          </cell>
          <cell r="DJ1342">
            <v>0</v>
          </cell>
          <cell r="DK1342">
            <v>0</v>
          </cell>
          <cell r="DL1342">
            <v>0</v>
          </cell>
          <cell r="DM1342">
            <v>0</v>
          </cell>
          <cell r="DN1342">
            <v>0</v>
          </cell>
          <cell r="DO1342">
            <v>0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DX1342">
            <v>0</v>
          </cell>
          <cell r="DY1342">
            <v>0</v>
          </cell>
          <cell r="DZ1342">
            <v>0</v>
          </cell>
          <cell r="EA1342">
            <v>0</v>
          </cell>
          <cell r="EB1342">
            <v>0</v>
          </cell>
          <cell r="EC1342">
            <v>0</v>
          </cell>
          <cell r="ED1342">
            <v>0</v>
          </cell>
          <cell r="EE1342">
            <v>0</v>
          </cell>
          <cell r="EF1342">
            <v>0</v>
          </cell>
          <cell r="EG1342">
            <v>0</v>
          </cell>
          <cell r="EH1342">
            <v>0</v>
          </cell>
          <cell r="EI1342">
            <v>0</v>
          </cell>
          <cell r="EJ1342">
            <v>0</v>
          </cell>
          <cell r="EK1342">
            <v>0</v>
          </cell>
          <cell r="EL1342">
            <v>0</v>
          </cell>
          <cell r="EM1342">
            <v>0</v>
          </cell>
          <cell r="EN1342">
            <v>0</v>
          </cell>
          <cell r="EO1342">
            <v>0</v>
          </cell>
          <cell r="EP1342">
            <v>0</v>
          </cell>
          <cell r="EQ1342">
            <v>0</v>
          </cell>
          <cell r="ER1342">
            <v>0</v>
          </cell>
          <cell r="ES1342">
            <v>0</v>
          </cell>
          <cell r="ET1342">
            <v>0</v>
          </cell>
          <cell r="EU1342">
            <v>0</v>
          </cell>
          <cell r="EV1342">
            <v>0</v>
          </cell>
          <cell r="EW1342">
            <v>0</v>
          </cell>
          <cell r="EX1342">
            <v>0</v>
          </cell>
          <cell r="EY1342">
            <v>0</v>
          </cell>
          <cell r="EZ1342">
            <v>0</v>
          </cell>
          <cell r="FA1342">
            <v>0</v>
          </cell>
          <cell r="FB1342">
            <v>0</v>
          </cell>
          <cell r="FC1342">
            <v>0</v>
          </cell>
          <cell r="FD1342">
            <v>0</v>
          </cell>
          <cell r="FE1342">
            <v>0</v>
          </cell>
          <cell r="FF1342">
            <v>0</v>
          </cell>
          <cell r="FG1342">
            <v>0</v>
          </cell>
          <cell r="FH1342">
            <v>0</v>
          </cell>
          <cell r="FI1342">
            <v>0</v>
          </cell>
          <cell r="FJ1342">
            <v>0</v>
          </cell>
          <cell r="FK1342">
            <v>0</v>
          </cell>
          <cell r="FL1342">
            <v>0</v>
          </cell>
          <cell r="FM1342">
            <v>0</v>
          </cell>
          <cell r="FN1342">
            <v>0</v>
          </cell>
          <cell r="FO1342">
            <v>0</v>
          </cell>
          <cell r="FP1342">
            <v>0</v>
          </cell>
          <cell r="FQ1342">
            <v>0</v>
          </cell>
          <cell r="FR1342">
            <v>0</v>
          </cell>
          <cell r="FS1342">
            <v>0</v>
          </cell>
          <cell r="FT1342">
            <v>0</v>
          </cell>
          <cell r="FU1342">
            <v>0</v>
          </cell>
          <cell r="FV1342">
            <v>0</v>
          </cell>
          <cell r="FW1342">
            <v>0</v>
          </cell>
          <cell r="FX1342">
            <v>0</v>
          </cell>
          <cell r="FY1342">
            <v>0</v>
          </cell>
          <cell r="FZ1342">
            <v>0</v>
          </cell>
          <cell r="GA1342">
            <v>0</v>
          </cell>
          <cell r="GB1342">
            <v>0</v>
          </cell>
          <cell r="GC1342">
            <v>0</v>
          </cell>
          <cell r="GD1342">
            <v>0</v>
          </cell>
          <cell r="GE1342">
            <v>0</v>
          </cell>
          <cell r="GF1342">
            <v>0</v>
          </cell>
          <cell r="GG1342">
            <v>0</v>
          </cell>
          <cell r="GH1342">
            <v>0</v>
          </cell>
          <cell r="GI1342">
            <v>0</v>
          </cell>
          <cell r="GJ1342">
            <v>0</v>
          </cell>
          <cell r="GK1342">
            <v>0</v>
          </cell>
          <cell r="GL1342">
            <v>0</v>
          </cell>
          <cell r="GM1342">
            <v>0</v>
          </cell>
          <cell r="GN1342">
            <v>0</v>
          </cell>
          <cell r="GO1342">
            <v>0</v>
          </cell>
          <cell r="GP1342">
            <v>0</v>
          </cell>
          <cell r="GQ1342">
            <v>0</v>
          </cell>
          <cell r="GR1342">
            <v>0</v>
          </cell>
          <cell r="GS1342">
            <v>0</v>
          </cell>
          <cell r="GT1342">
            <v>0</v>
          </cell>
          <cell r="GU1342">
            <v>0</v>
          </cell>
          <cell r="GV1342">
            <v>0</v>
          </cell>
          <cell r="GW1342">
            <v>0</v>
          </cell>
          <cell r="GX1342">
            <v>0</v>
          </cell>
          <cell r="GY1342">
            <v>0</v>
          </cell>
          <cell r="GZ1342">
            <v>0</v>
          </cell>
          <cell r="HA1342">
            <v>0</v>
          </cell>
          <cell r="HB1342">
            <v>0</v>
          </cell>
          <cell r="HC1342">
            <v>0</v>
          </cell>
          <cell r="HD1342">
            <v>0</v>
          </cell>
          <cell r="HE1342">
            <v>0</v>
          </cell>
          <cell r="HF1342">
            <v>0</v>
          </cell>
          <cell r="HG1342">
            <v>0</v>
          </cell>
          <cell r="HH1342">
            <v>0</v>
          </cell>
          <cell r="HI1342">
            <v>0</v>
          </cell>
          <cell r="HJ1342">
            <v>0</v>
          </cell>
          <cell r="HK1342">
            <v>0</v>
          </cell>
          <cell r="HL1342">
            <v>0</v>
          </cell>
          <cell r="HM1342">
            <v>0</v>
          </cell>
          <cell r="HN1342">
            <v>0</v>
          </cell>
          <cell r="HO1342">
            <v>0</v>
          </cell>
          <cell r="HP1342">
            <v>0</v>
          </cell>
          <cell r="HQ1342">
            <v>0</v>
          </cell>
          <cell r="HR1342">
            <v>0</v>
          </cell>
          <cell r="HS1342">
            <v>0</v>
          </cell>
          <cell r="HT1342">
            <v>0</v>
          </cell>
          <cell r="HU1342">
            <v>0</v>
          </cell>
          <cell r="HV1342">
            <v>0</v>
          </cell>
          <cell r="HW1342">
            <v>0</v>
          </cell>
          <cell r="HX1342">
            <v>0</v>
          </cell>
          <cell r="HY1342">
            <v>0</v>
          </cell>
          <cell r="HZ1342">
            <v>0</v>
          </cell>
          <cell r="IA1342">
            <v>0</v>
          </cell>
          <cell r="IB1342">
            <v>0</v>
          </cell>
          <cell r="IC1342">
            <v>0</v>
          </cell>
          <cell r="ID1342">
            <v>0</v>
          </cell>
          <cell r="IE1342">
            <v>0</v>
          </cell>
          <cell r="IF1342">
            <v>0</v>
          </cell>
          <cell r="IG1342">
            <v>0</v>
          </cell>
          <cell r="IH1342">
            <v>0</v>
          </cell>
          <cell r="II1342">
            <v>0</v>
          </cell>
          <cell r="IJ1342">
            <v>0</v>
          </cell>
          <cell r="IK1342">
            <v>0</v>
          </cell>
          <cell r="IL1342">
            <v>0</v>
          </cell>
          <cell r="IM1342">
            <v>0</v>
          </cell>
          <cell r="IN1342">
            <v>0</v>
          </cell>
          <cell r="IO1342">
            <v>0</v>
          </cell>
          <cell r="IP1342">
            <v>0</v>
          </cell>
          <cell r="IQ1342">
            <v>0</v>
          </cell>
          <cell r="IR1342">
            <v>0</v>
          </cell>
          <cell r="IS1342">
            <v>0</v>
          </cell>
          <cell r="IT1342">
            <v>0</v>
          </cell>
          <cell r="IU1342">
            <v>0</v>
          </cell>
          <cell r="IV1342">
            <v>0</v>
          </cell>
          <cell r="IW1342">
            <v>0</v>
          </cell>
          <cell r="IX1342">
            <v>0</v>
          </cell>
          <cell r="IY1342">
            <v>0</v>
          </cell>
          <cell r="IZ1342">
            <v>0</v>
          </cell>
          <cell r="JA1342">
            <v>0</v>
          </cell>
          <cell r="JB1342">
            <v>0</v>
          </cell>
          <cell r="JC1342">
            <v>0</v>
          </cell>
          <cell r="JD1342">
            <v>0</v>
          </cell>
          <cell r="JE1342">
            <v>0</v>
          </cell>
        </row>
        <row r="1343">
          <cell r="D1343" t="str">
            <v>HY_.EX.UTN._.SME.Stairs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  <cell r="BD1343">
            <v>0</v>
          </cell>
          <cell r="BE1343">
            <v>0</v>
          </cell>
          <cell r="BF1343">
            <v>0</v>
          </cell>
          <cell r="BG1343">
            <v>0</v>
          </cell>
          <cell r="BH1343">
            <v>0</v>
          </cell>
          <cell r="BI1343">
            <v>0</v>
          </cell>
          <cell r="BJ1343">
            <v>0</v>
          </cell>
          <cell r="BK1343">
            <v>0</v>
          </cell>
          <cell r="BL1343">
            <v>0</v>
          </cell>
          <cell r="BM1343">
            <v>0</v>
          </cell>
          <cell r="BN1343">
            <v>0</v>
          </cell>
          <cell r="BO1343">
            <v>0</v>
          </cell>
          <cell r="BP1343">
            <v>0</v>
          </cell>
          <cell r="BQ1343">
            <v>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0</v>
          </cell>
          <cell r="BW1343">
            <v>0</v>
          </cell>
          <cell r="BX1343">
            <v>0</v>
          </cell>
          <cell r="BY1343">
            <v>0</v>
          </cell>
          <cell r="BZ1343">
            <v>0</v>
          </cell>
          <cell r="CA1343">
            <v>0</v>
          </cell>
          <cell r="CB1343">
            <v>0</v>
          </cell>
          <cell r="CC1343">
            <v>0</v>
          </cell>
          <cell r="CD1343">
            <v>0</v>
          </cell>
          <cell r="CE1343">
            <v>0</v>
          </cell>
          <cell r="CF1343">
            <v>0</v>
          </cell>
          <cell r="CG1343">
            <v>0</v>
          </cell>
          <cell r="CH1343">
            <v>0</v>
          </cell>
          <cell r="CI1343">
            <v>0</v>
          </cell>
          <cell r="CJ1343">
            <v>0</v>
          </cell>
          <cell r="CK1343">
            <v>0</v>
          </cell>
          <cell r="CL1343">
            <v>0</v>
          </cell>
          <cell r="CM1343">
            <v>0</v>
          </cell>
          <cell r="CN1343">
            <v>0</v>
          </cell>
          <cell r="CO1343">
            <v>0</v>
          </cell>
          <cell r="CP1343">
            <v>0</v>
          </cell>
          <cell r="CQ1343">
            <v>0</v>
          </cell>
          <cell r="CR1343">
            <v>0</v>
          </cell>
          <cell r="CS1343">
            <v>0</v>
          </cell>
          <cell r="CT1343">
            <v>0</v>
          </cell>
          <cell r="CU1343">
            <v>0</v>
          </cell>
          <cell r="CV1343">
            <v>0</v>
          </cell>
          <cell r="CW1343">
            <v>0</v>
          </cell>
          <cell r="CX1343">
            <v>0</v>
          </cell>
          <cell r="CY1343">
            <v>0</v>
          </cell>
          <cell r="CZ1343">
            <v>0</v>
          </cell>
          <cell r="DA1343">
            <v>0</v>
          </cell>
          <cell r="DB1343">
            <v>0</v>
          </cell>
          <cell r="DC1343">
            <v>0</v>
          </cell>
          <cell r="DD1343">
            <v>0</v>
          </cell>
          <cell r="DE1343">
            <v>0</v>
          </cell>
          <cell r="DF1343">
            <v>0</v>
          </cell>
          <cell r="DG1343">
            <v>0</v>
          </cell>
          <cell r="DH1343">
            <v>0</v>
          </cell>
          <cell r="DI1343">
            <v>0</v>
          </cell>
          <cell r="DJ1343">
            <v>0</v>
          </cell>
          <cell r="DK1343">
            <v>0</v>
          </cell>
          <cell r="DL1343">
            <v>0</v>
          </cell>
          <cell r="DM1343">
            <v>0</v>
          </cell>
          <cell r="DN1343">
            <v>0</v>
          </cell>
          <cell r="DO1343">
            <v>0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DX1343">
            <v>0</v>
          </cell>
          <cell r="DY1343">
            <v>0</v>
          </cell>
          <cell r="DZ1343">
            <v>0</v>
          </cell>
          <cell r="EA1343">
            <v>0</v>
          </cell>
          <cell r="EB1343">
            <v>0</v>
          </cell>
          <cell r="EC1343">
            <v>0</v>
          </cell>
          <cell r="ED1343">
            <v>0</v>
          </cell>
          <cell r="EE1343">
            <v>0</v>
          </cell>
          <cell r="EF1343">
            <v>0</v>
          </cell>
          <cell r="EG1343">
            <v>0</v>
          </cell>
          <cell r="EH1343">
            <v>0</v>
          </cell>
          <cell r="EI1343">
            <v>0</v>
          </cell>
          <cell r="EJ1343">
            <v>0</v>
          </cell>
          <cell r="EK1343">
            <v>0</v>
          </cell>
          <cell r="EL1343">
            <v>0</v>
          </cell>
          <cell r="EM1343">
            <v>0</v>
          </cell>
          <cell r="EN1343">
            <v>0</v>
          </cell>
          <cell r="EO1343">
            <v>0</v>
          </cell>
          <cell r="EP1343">
            <v>0</v>
          </cell>
          <cell r="EQ1343">
            <v>0</v>
          </cell>
          <cell r="ER1343">
            <v>0</v>
          </cell>
          <cell r="ES1343">
            <v>0</v>
          </cell>
          <cell r="ET1343">
            <v>0</v>
          </cell>
          <cell r="EU1343">
            <v>0</v>
          </cell>
          <cell r="EV1343">
            <v>0</v>
          </cell>
          <cell r="EW1343">
            <v>0</v>
          </cell>
          <cell r="EX1343">
            <v>0</v>
          </cell>
          <cell r="EY1343">
            <v>0</v>
          </cell>
          <cell r="EZ1343">
            <v>0</v>
          </cell>
          <cell r="FA1343">
            <v>0</v>
          </cell>
          <cell r="FB1343">
            <v>0</v>
          </cell>
          <cell r="FC1343">
            <v>0</v>
          </cell>
          <cell r="FD1343">
            <v>0</v>
          </cell>
          <cell r="FE1343">
            <v>0</v>
          </cell>
          <cell r="FF1343">
            <v>0</v>
          </cell>
          <cell r="FG1343">
            <v>0</v>
          </cell>
          <cell r="FH1343">
            <v>0</v>
          </cell>
          <cell r="FI1343">
            <v>0</v>
          </cell>
          <cell r="FJ1343">
            <v>0</v>
          </cell>
          <cell r="FK1343">
            <v>0</v>
          </cell>
          <cell r="FL1343">
            <v>0</v>
          </cell>
          <cell r="FM1343">
            <v>0</v>
          </cell>
          <cell r="FN1343">
            <v>0</v>
          </cell>
          <cell r="FO1343">
            <v>0</v>
          </cell>
          <cell r="FP1343">
            <v>0</v>
          </cell>
          <cell r="FQ1343">
            <v>0</v>
          </cell>
          <cell r="FR1343">
            <v>0</v>
          </cell>
          <cell r="FS1343">
            <v>0</v>
          </cell>
          <cell r="FT1343">
            <v>0</v>
          </cell>
          <cell r="FU1343">
            <v>0</v>
          </cell>
          <cell r="FV1343">
            <v>0</v>
          </cell>
          <cell r="FW1343">
            <v>0</v>
          </cell>
          <cell r="FX1343">
            <v>0</v>
          </cell>
          <cell r="FY1343">
            <v>0</v>
          </cell>
          <cell r="FZ1343">
            <v>0</v>
          </cell>
          <cell r="GA1343">
            <v>0</v>
          </cell>
          <cell r="GB1343">
            <v>0</v>
          </cell>
          <cell r="GC1343">
            <v>0</v>
          </cell>
          <cell r="GD1343">
            <v>0</v>
          </cell>
          <cell r="GE1343">
            <v>0</v>
          </cell>
          <cell r="GF1343">
            <v>0</v>
          </cell>
          <cell r="GG1343">
            <v>0</v>
          </cell>
          <cell r="GH1343">
            <v>0</v>
          </cell>
          <cell r="GI1343">
            <v>0</v>
          </cell>
          <cell r="GJ1343">
            <v>0</v>
          </cell>
          <cell r="GK1343">
            <v>0</v>
          </cell>
          <cell r="GL1343">
            <v>0</v>
          </cell>
          <cell r="GM1343">
            <v>0</v>
          </cell>
          <cell r="GN1343">
            <v>0</v>
          </cell>
          <cell r="GO1343">
            <v>0</v>
          </cell>
          <cell r="GP1343">
            <v>0</v>
          </cell>
          <cell r="GQ1343">
            <v>0</v>
          </cell>
          <cell r="GR1343">
            <v>0</v>
          </cell>
          <cell r="GS1343">
            <v>0</v>
          </cell>
          <cell r="GT1343">
            <v>0</v>
          </cell>
          <cell r="GU1343">
            <v>0</v>
          </cell>
          <cell r="GV1343">
            <v>0</v>
          </cell>
          <cell r="GW1343">
            <v>0</v>
          </cell>
          <cell r="GX1343">
            <v>0</v>
          </cell>
          <cell r="GY1343">
            <v>0</v>
          </cell>
          <cell r="GZ1343">
            <v>0</v>
          </cell>
          <cell r="HA1343">
            <v>0</v>
          </cell>
          <cell r="HB1343">
            <v>0</v>
          </cell>
          <cell r="HC1343">
            <v>0</v>
          </cell>
          <cell r="HD1343">
            <v>0</v>
          </cell>
          <cell r="HE1343">
            <v>0</v>
          </cell>
          <cell r="HF1343">
            <v>0</v>
          </cell>
          <cell r="HG1343">
            <v>0</v>
          </cell>
          <cell r="HH1343">
            <v>0</v>
          </cell>
          <cell r="HI1343">
            <v>0</v>
          </cell>
          <cell r="HJ1343">
            <v>0</v>
          </cell>
          <cell r="HK1343">
            <v>0</v>
          </cell>
          <cell r="HL1343">
            <v>0</v>
          </cell>
          <cell r="HM1343">
            <v>0</v>
          </cell>
          <cell r="HN1343">
            <v>0</v>
          </cell>
          <cell r="HO1343">
            <v>0</v>
          </cell>
          <cell r="HP1343">
            <v>0</v>
          </cell>
          <cell r="HQ1343">
            <v>0</v>
          </cell>
          <cell r="HR1343">
            <v>0</v>
          </cell>
          <cell r="HS1343">
            <v>0</v>
          </cell>
          <cell r="HT1343">
            <v>0</v>
          </cell>
          <cell r="HU1343">
            <v>0</v>
          </cell>
          <cell r="HV1343">
            <v>0</v>
          </cell>
          <cell r="HW1343">
            <v>0</v>
          </cell>
          <cell r="HX1343">
            <v>0</v>
          </cell>
          <cell r="HY1343">
            <v>0</v>
          </cell>
          <cell r="HZ1343">
            <v>0</v>
          </cell>
          <cell r="IA1343">
            <v>0</v>
          </cell>
          <cell r="IB1343">
            <v>0</v>
          </cell>
          <cell r="IC1343">
            <v>0</v>
          </cell>
          <cell r="ID1343">
            <v>0</v>
          </cell>
          <cell r="IE1343">
            <v>0</v>
          </cell>
          <cell r="IF1343">
            <v>0</v>
          </cell>
          <cell r="IG1343">
            <v>0</v>
          </cell>
          <cell r="IH1343">
            <v>0</v>
          </cell>
          <cell r="II1343">
            <v>0</v>
          </cell>
          <cell r="IJ1343">
            <v>0</v>
          </cell>
          <cell r="IK1343">
            <v>0</v>
          </cell>
          <cell r="IL1343">
            <v>0</v>
          </cell>
          <cell r="IM1343">
            <v>0</v>
          </cell>
          <cell r="IN1343">
            <v>0</v>
          </cell>
          <cell r="IO1343">
            <v>0</v>
          </cell>
          <cell r="IP1343">
            <v>0</v>
          </cell>
          <cell r="IQ1343">
            <v>0</v>
          </cell>
          <cell r="IR1343">
            <v>0</v>
          </cell>
          <cell r="IS1343">
            <v>0</v>
          </cell>
          <cell r="IT1343">
            <v>0</v>
          </cell>
          <cell r="IU1343">
            <v>0</v>
          </cell>
          <cell r="IV1343">
            <v>0</v>
          </cell>
          <cell r="IW1343">
            <v>0</v>
          </cell>
          <cell r="IX1343">
            <v>0</v>
          </cell>
          <cell r="IY1343">
            <v>0</v>
          </cell>
          <cell r="IZ1343">
            <v>0</v>
          </cell>
          <cell r="JA1343">
            <v>0</v>
          </cell>
          <cell r="JB1343">
            <v>0</v>
          </cell>
          <cell r="JC1343">
            <v>0</v>
          </cell>
          <cell r="JD1343">
            <v>0</v>
          </cell>
          <cell r="JE1343">
            <v>0</v>
          </cell>
        </row>
        <row r="1344">
          <cell r="D1344" t="str">
            <v>HY_.EX.UTN._.SME.Weber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  <cell r="BD1344">
            <v>0</v>
          </cell>
          <cell r="BE1344">
            <v>0</v>
          </cell>
          <cell r="BF1344">
            <v>0</v>
          </cell>
          <cell r="BG1344">
            <v>0</v>
          </cell>
          <cell r="BH1344">
            <v>0</v>
          </cell>
          <cell r="BI1344">
            <v>0</v>
          </cell>
          <cell r="BJ1344">
            <v>0</v>
          </cell>
          <cell r="BK1344">
            <v>0</v>
          </cell>
          <cell r="BL1344">
            <v>0</v>
          </cell>
          <cell r="BM1344">
            <v>0</v>
          </cell>
          <cell r="BN1344">
            <v>0</v>
          </cell>
          <cell r="BO1344">
            <v>0</v>
          </cell>
          <cell r="BP1344">
            <v>0</v>
          </cell>
          <cell r="BQ1344">
            <v>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0</v>
          </cell>
          <cell r="BW1344">
            <v>0</v>
          </cell>
          <cell r="BX1344">
            <v>0</v>
          </cell>
          <cell r="BY1344">
            <v>0</v>
          </cell>
          <cell r="BZ1344">
            <v>0</v>
          </cell>
          <cell r="CA1344">
            <v>0</v>
          </cell>
          <cell r="CB1344">
            <v>0</v>
          </cell>
          <cell r="CC1344">
            <v>0</v>
          </cell>
          <cell r="CD1344">
            <v>0</v>
          </cell>
          <cell r="CE1344">
            <v>0</v>
          </cell>
          <cell r="CF1344">
            <v>0</v>
          </cell>
          <cell r="CG1344">
            <v>0</v>
          </cell>
          <cell r="CH1344">
            <v>0</v>
          </cell>
          <cell r="CI1344">
            <v>0</v>
          </cell>
          <cell r="CJ1344">
            <v>0</v>
          </cell>
          <cell r="CK1344">
            <v>0</v>
          </cell>
          <cell r="CL1344">
            <v>0</v>
          </cell>
          <cell r="CM1344">
            <v>0</v>
          </cell>
          <cell r="CN1344">
            <v>0</v>
          </cell>
          <cell r="CO1344">
            <v>0</v>
          </cell>
          <cell r="CP1344">
            <v>0</v>
          </cell>
          <cell r="CQ1344">
            <v>0</v>
          </cell>
          <cell r="CR1344">
            <v>0</v>
          </cell>
          <cell r="CS1344">
            <v>0</v>
          </cell>
          <cell r="CT1344">
            <v>0</v>
          </cell>
          <cell r="CU1344">
            <v>0</v>
          </cell>
          <cell r="CV1344">
            <v>0</v>
          </cell>
          <cell r="CW1344">
            <v>0</v>
          </cell>
          <cell r="CX1344">
            <v>0</v>
          </cell>
          <cell r="CY1344">
            <v>0</v>
          </cell>
          <cell r="CZ1344">
            <v>0</v>
          </cell>
          <cell r="DA1344">
            <v>0</v>
          </cell>
          <cell r="DB1344">
            <v>0</v>
          </cell>
          <cell r="DC1344">
            <v>0</v>
          </cell>
          <cell r="DD1344">
            <v>0</v>
          </cell>
          <cell r="DE1344">
            <v>0</v>
          </cell>
          <cell r="DF1344">
            <v>0</v>
          </cell>
          <cell r="DG1344">
            <v>0</v>
          </cell>
          <cell r="DH1344">
            <v>0</v>
          </cell>
          <cell r="DI1344">
            <v>0</v>
          </cell>
          <cell r="DJ1344">
            <v>0</v>
          </cell>
          <cell r="DK1344">
            <v>0</v>
          </cell>
          <cell r="DL1344">
            <v>0</v>
          </cell>
          <cell r="DM1344">
            <v>0</v>
          </cell>
          <cell r="DN1344">
            <v>0</v>
          </cell>
          <cell r="DO1344">
            <v>0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DX1344">
            <v>0</v>
          </cell>
          <cell r="DY1344">
            <v>0</v>
          </cell>
          <cell r="DZ1344">
            <v>0</v>
          </cell>
          <cell r="EA1344">
            <v>0</v>
          </cell>
          <cell r="EB1344">
            <v>0</v>
          </cell>
          <cell r="EC1344">
            <v>0</v>
          </cell>
          <cell r="ED1344">
            <v>0</v>
          </cell>
          <cell r="EE1344">
            <v>0</v>
          </cell>
          <cell r="EF1344">
            <v>0</v>
          </cell>
          <cell r="EG1344">
            <v>0</v>
          </cell>
          <cell r="EH1344">
            <v>0</v>
          </cell>
          <cell r="EI1344">
            <v>0</v>
          </cell>
          <cell r="EJ1344">
            <v>0</v>
          </cell>
          <cell r="EK1344">
            <v>0</v>
          </cell>
          <cell r="EL1344">
            <v>0</v>
          </cell>
          <cell r="EM1344">
            <v>0</v>
          </cell>
          <cell r="EN1344">
            <v>0</v>
          </cell>
          <cell r="EO1344">
            <v>0</v>
          </cell>
          <cell r="EP1344">
            <v>0</v>
          </cell>
          <cell r="EQ1344">
            <v>0</v>
          </cell>
          <cell r="ER1344">
            <v>0</v>
          </cell>
          <cell r="ES1344">
            <v>0</v>
          </cell>
          <cell r="ET1344">
            <v>0</v>
          </cell>
          <cell r="EU1344">
            <v>0</v>
          </cell>
          <cell r="EV1344">
            <v>0</v>
          </cell>
          <cell r="EW1344">
            <v>0</v>
          </cell>
          <cell r="EX1344">
            <v>0</v>
          </cell>
          <cell r="EY1344">
            <v>0</v>
          </cell>
          <cell r="EZ1344">
            <v>0</v>
          </cell>
          <cell r="FA1344">
            <v>0</v>
          </cell>
          <cell r="FB1344">
            <v>0</v>
          </cell>
          <cell r="FC1344">
            <v>0</v>
          </cell>
          <cell r="FD1344">
            <v>0</v>
          </cell>
          <cell r="FE1344">
            <v>0</v>
          </cell>
          <cell r="FF1344">
            <v>0</v>
          </cell>
          <cell r="FG1344">
            <v>0</v>
          </cell>
          <cell r="FH1344">
            <v>0</v>
          </cell>
          <cell r="FI1344">
            <v>0</v>
          </cell>
          <cell r="FJ1344">
            <v>0</v>
          </cell>
          <cell r="FK1344">
            <v>0</v>
          </cell>
          <cell r="FL1344">
            <v>0</v>
          </cell>
          <cell r="FM1344">
            <v>0</v>
          </cell>
          <cell r="FN1344">
            <v>0</v>
          </cell>
          <cell r="FO1344">
            <v>0</v>
          </cell>
          <cell r="FP1344">
            <v>0</v>
          </cell>
          <cell r="FQ1344">
            <v>0</v>
          </cell>
          <cell r="FR1344">
            <v>0</v>
          </cell>
          <cell r="FS1344">
            <v>0</v>
          </cell>
          <cell r="FT1344">
            <v>0</v>
          </cell>
          <cell r="FU1344">
            <v>0</v>
          </cell>
          <cell r="FV1344">
            <v>0</v>
          </cell>
          <cell r="FW1344">
            <v>0</v>
          </cell>
          <cell r="FX1344">
            <v>0</v>
          </cell>
          <cell r="FY1344">
            <v>0</v>
          </cell>
          <cell r="FZ1344">
            <v>0</v>
          </cell>
          <cell r="GA1344">
            <v>0</v>
          </cell>
          <cell r="GB1344">
            <v>0</v>
          </cell>
          <cell r="GC1344">
            <v>0</v>
          </cell>
          <cell r="GD1344">
            <v>0</v>
          </cell>
          <cell r="GE1344">
            <v>0</v>
          </cell>
          <cell r="GF1344">
            <v>0</v>
          </cell>
          <cell r="GG1344">
            <v>0</v>
          </cell>
          <cell r="GH1344">
            <v>0</v>
          </cell>
          <cell r="GI1344">
            <v>0</v>
          </cell>
          <cell r="GJ1344">
            <v>0</v>
          </cell>
          <cell r="GK1344">
            <v>0</v>
          </cell>
          <cell r="GL1344">
            <v>0</v>
          </cell>
          <cell r="GM1344">
            <v>0</v>
          </cell>
          <cell r="GN1344">
            <v>0</v>
          </cell>
          <cell r="GO1344">
            <v>0</v>
          </cell>
          <cell r="GP1344">
            <v>0</v>
          </cell>
          <cell r="GQ1344">
            <v>0</v>
          </cell>
          <cell r="GR1344">
            <v>0</v>
          </cell>
          <cell r="GS1344">
            <v>0</v>
          </cell>
          <cell r="GT1344">
            <v>0</v>
          </cell>
          <cell r="GU1344">
            <v>0</v>
          </cell>
          <cell r="GV1344">
            <v>0</v>
          </cell>
          <cell r="GW1344">
            <v>0</v>
          </cell>
          <cell r="GX1344">
            <v>0</v>
          </cell>
          <cell r="GY1344">
            <v>0</v>
          </cell>
          <cell r="GZ1344">
            <v>0</v>
          </cell>
          <cell r="HA1344">
            <v>0</v>
          </cell>
          <cell r="HB1344">
            <v>0</v>
          </cell>
          <cell r="HC1344">
            <v>0</v>
          </cell>
          <cell r="HD1344">
            <v>0</v>
          </cell>
          <cell r="HE1344">
            <v>0</v>
          </cell>
          <cell r="HF1344">
            <v>0</v>
          </cell>
          <cell r="HG1344">
            <v>0</v>
          </cell>
          <cell r="HH1344">
            <v>0</v>
          </cell>
          <cell r="HI1344">
            <v>0</v>
          </cell>
          <cell r="HJ1344">
            <v>0</v>
          </cell>
          <cell r="HK1344">
            <v>0</v>
          </cell>
          <cell r="HL1344">
            <v>0</v>
          </cell>
          <cell r="HM1344">
            <v>0</v>
          </cell>
          <cell r="HN1344">
            <v>0</v>
          </cell>
          <cell r="HO1344">
            <v>0</v>
          </cell>
          <cell r="HP1344">
            <v>0</v>
          </cell>
          <cell r="HQ1344">
            <v>0</v>
          </cell>
          <cell r="HR1344">
            <v>0</v>
          </cell>
          <cell r="HS1344">
            <v>0</v>
          </cell>
          <cell r="HT1344">
            <v>0</v>
          </cell>
          <cell r="HU1344">
            <v>0</v>
          </cell>
          <cell r="HV1344">
            <v>0</v>
          </cell>
          <cell r="HW1344">
            <v>0</v>
          </cell>
          <cell r="HX1344">
            <v>0</v>
          </cell>
          <cell r="HY1344">
            <v>0</v>
          </cell>
          <cell r="HZ1344">
            <v>0</v>
          </cell>
          <cell r="IA1344">
            <v>0</v>
          </cell>
          <cell r="IB1344">
            <v>0</v>
          </cell>
          <cell r="IC1344">
            <v>0</v>
          </cell>
          <cell r="ID1344">
            <v>0</v>
          </cell>
          <cell r="IE1344">
            <v>0</v>
          </cell>
          <cell r="IF1344">
            <v>0</v>
          </cell>
          <cell r="IG1344">
            <v>0</v>
          </cell>
          <cell r="IH1344">
            <v>0</v>
          </cell>
          <cell r="II1344">
            <v>0</v>
          </cell>
          <cell r="IJ1344">
            <v>0</v>
          </cell>
          <cell r="IK1344">
            <v>0</v>
          </cell>
          <cell r="IL1344">
            <v>0</v>
          </cell>
          <cell r="IM1344">
            <v>0</v>
          </cell>
          <cell r="IN1344">
            <v>0</v>
          </cell>
          <cell r="IO1344">
            <v>0</v>
          </cell>
          <cell r="IP1344">
            <v>0</v>
          </cell>
          <cell r="IQ1344">
            <v>0</v>
          </cell>
          <cell r="IR1344">
            <v>0</v>
          </cell>
          <cell r="IS1344">
            <v>0</v>
          </cell>
          <cell r="IT1344">
            <v>0</v>
          </cell>
          <cell r="IU1344">
            <v>0</v>
          </cell>
          <cell r="IV1344">
            <v>0</v>
          </cell>
          <cell r="IW1344">
            <v>0</v>
          </cell>
          <cell r="IX1344">
            <v>0</v>
          </cell>
          <cell r="IY1344">
            <v>0</v>
          </cell>
          <cell r="IZ1344">
            <v>0</v>
          </cell>
          <cell r="JA1344">
            <v>0</v>
          </cell>
          <cell r="JB1344">
            <v>0</v>
          </cell>
          <cell r="JC1344">
            <v>0</v>
          </cell>
          <cell r="JD1344">
            <v>0</v>
          </cell>
          <cell r="JE1344">
            <v>0</v>
          </cell>
        </row>
        <row r="1345">
          <cell r="D1345" t="str">
            <v>HY_.EX.UTS._.SME.Gunlock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  <cell r="BD1345">
            <v>0</v>
          </cell>
          <cell r="BE1345">
            <v>0</v>
          </cell>
          <cell r="BF1345">
            <v>0</v>
          </cell>
          <cell r="BG1345">
            <v>0</v>
          </cell>
          <cell r="BH1345">
            <v>0</v>
          </cell>
          <cell r="BI1345">
            <v>0</v>
          </cell>
          <cell r="BJ1345">
            <v>0</v>
          </cell>
          <cell r="BK1345">
            <v>0</v>
          </cell>
          <cell r="BL1345">
            <v>0</v>
          </cell>
          <cell r="BM1345">
            <v>0</v>
          </cell>
          <cell r="BN1345">
            <v>0</v>
          </cell>
          <cell r="BO1345">
            <v>0</v>
          </cell>
          <cell r="BP1345">
            <v>0</v>
          </cell>
          <cell r="BQ1345">
            <v>0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0</v>
          </cell>
          <cell r="BW1345">
            <v>0</v>
          </cell>
          <cell r="BX1345">
            <v>0</v>
          </cell>
          <cell r="BY1345">
            <v>0</v>
          </cell>
          <cell r="BZ1345">
            <v>0</v>
          </cell>
          <cell r="CA1345">
            <v>0</v>
          </cell>
          <cell r="CB1345">
            <v>0</v>
          </cell>
          <cell r="CC1345">
            <v>0</v>
          </cell>
          <cell r="CD1345">
            <v>0</v>
          </cell>
          <cell r="CE1345">
            <v>0</v>
          </cell>
          <cell r="CF1345">
            <v>0</v>
          </cell>
          <cell r="CG1345">
            <v>0</v>
          </cell>
          <cell r="CH1345">
            <v>0</v>
          </cell>
          <cell r="CI1345">
            <v>0</v>
          </cell>
          <cell r="CJ1345">
            <v>0</v>
          </cell>
          <cell r="CK1345">
            <v>0</v>
          </cell>
          <cell r="CL1345">
            <v>0</v>
          </cell>
          <cell r="CM1345">
            <v>0</v>
          </cell>
          <cell r="CN1345">
            <v>0</v>
          </cell>
          <cell r="CO1345">
            <v>0</v>
          </cell>
          <cell r="CP1345">
            <v>0</v>
          </cell>
          <cell r="CQ1345">
            <v>0</v>
          </cell>
          <cell r="CR1345">
            <v>0</v>
          </cell>
          <cell r="CS1345">
            <v>0</v>
          </cell>
          <cell r="CT1345">
            <v>0</v>
          </cell>
          <cell r="CU1345">
            <v>0</v>
          </cell>
          <cell r="CV1345">
            <v>0</v>
          </cell>
          <cell r="CW1345">
            <v>0</v>
          </cell>
          <cell r="CX1345">
            <v>0</v>
          </cell>
          <cell r="CY1345">
            <v>0</v>
          </cell>
          <cell r="CZ1345">
            <v>0</v>
          </cell>
          <cell r="DA1345">
            <v>0</v>
          </cell>
          <cell r="DB1345">
            <v>0</v>
          </cell>
          <cell r="DC1345">
            <v>0</v>
          </cell>
          <cell r="DD1345">
            <v>0</v>
          </cell>
          <cell r="DE1345">
            <v>0</v>
          </cell>
          <cell r="DF1345">
            <v>0</v>
          </cell>
          <cell r="DG1345">
            <v>0</v>
          </cell>
          <cell r="DH1345">
            <v>0</v>
          </cell>
          <cell r="DI1345">
            <v>0</v>
          </cell>
          <cell r="DJ1345">
            <v>0</v>
          </cell>
          <cell r="DK1345">
            <v>0</v>
          </cell>
          <cell r="DL1345">
            <v>0</v>
          </cell>
          <cell r="DM1345">
            <v>0</v>
          </cell>
          <cell r="DN1345">
            <v>0</v>
          </cell>
          <cell r="DO1345">
            <v>0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DX1345">
            <v>0</v>
          </cell>
          <cell r="DY1345">
            <v>0</v>
          </cell>
          <cell r="DZ1345">
            <v>0</v>
          </cell>
          <cell r="EA1345">
            <v>0</v>
          </cell>
          <cell r="EB1345">
            <v>0</v>
          </cell>
          <cell r="EC1345">
            <v>0</v>
          </cell>
          <cell r="ED1345">
            <v>0</v>
          </cell>
          <cell r="EE1345">
            <v>0</v>
          </cell>
          <cell r="EF1345">
            <v>0</v>
          </cell>
          <cell r="EG1345">
            <v>0</v>
          </cell>
          <cell r="EH1345">
            <v>0</v>
          </cell>
          <cell r="EI1345">
            <v>0</v>
          </cell>
          <cell r="EJ1345">
            <v>0</v>
          </cell>
          <cell r="EK1345">
            <v>0</v>
          </cell>
          <cell r="EL1345">
            <v>0</v>
          </cell>
          <cell r="EM1345">
            <v>0</v>
          </cell>
          <cell r="EN1345">
            <v>0</v>
          </cell>
          <cell r="EO1345">
            <v>0</v>
          </cell>
          <cell r="EP1345">
            <v>0</v>
          </cell>
          <cell r="EQ1345">
            <v>0</v>
          </cell>
          <cell r="ER1345">
            <v>0</v>
          </cell>
          <cell r="ES1345">
            <v>0</v>
          </cell>
          <cell r="ET1345">
            <v>0</v>
          </cell>
          <cell r="EU1345">
            <v>0</v>
          </cell>
          <cell r="EV1345">
            <v>0</v>
          </cell>
          <cell r="EW1345">
            <v>0</v>
          </cell>
          <cell r="EX1345">
            <v>0</v>
          </cell>
          <cell r="EY1345">
            <v>0</v>
          </cell>
          <cell r="EZ1345">
            <v>0</v>
          </cell>
          <cell r="FA1345">
            <v>0</v>
          </cell>
          <cell r="FB1345">
            <v>0</v>
          </cell>
          <cell r="FC1345">
            <v>0</v>
          </cell>
          <cell r="FD1345">
            <v>0</v>
          </cell>
          <cell r="FE1345">
            <v>0</v>
          </cell>
          <cell r="FF1345">
            <v>0</v>
          </cell>
          <cell r="FG1345">
            <v>0</v>
          </cell>
          <cell r="FH1345">
            <v>0</v>
          </cell>
          <cell r="FI1345">
            <v>0</v>
          </cell>
          <cell r="FJ1345">
            <v>0</v>
          </cell>
          <cell r="FK1345">
            <v>0</v>
          </cell>
          <cell r="FL1345">
            <v>0</v>
          </cell>
          <cell r="FM1345">
            <v>0</v>
          </cell>
          <cell r="FN1345">
            <v>0</v>
          </cell>
          <cell r="FO1345">
            <v>0</v>
          </cell>
          <cell r="FP1345">
            <v>0</v>
          </cell>
          <cell r="FQ1345">
            <v>0</v>
          </cell>
          <cell r="FR1345">
            <v>0</v>
          </cell>
          <cell r="FS1345">
            <v>0</v>
          </cell>
          <cell r="FT1345">
            <v>0</v>
          </cell>
          <cell r="FU1345">
            <v>0</v>
          </cell>
          <cell r="FV1345">
            <v>0</v>
          </cell>
          <cell r="FW1345">
            <v>0</v>
          </cell>
          <cell r="FX1345">
            <v>0</v>
          </cell>
          <cell r="FY1345">
            <v>0</v>
          </cell>
          <cell r="FZ1345">
            <v>0</v>
          </cell>
          <cell r="GA1345">
            <v>0</v>
          </cell>
          <cell r="GB1345">
            <v>0</v>
          </cell>
          <cell r="GC1345">
            <v>0</v>
          </cell>
          <cell r="GD1345">
            <v>0</v>
          </cell>
          <cell r="GE1345">
            <v>0</v>
          </cell>
          <cell r="GF1345">
            <v>0</v>
          </cell>
          <cell r="GG1345">
            <v>0</v>
          </cell>
          <cell r="GH1345">
            <v>0</v>
          </cell>
          <cell r="GI1345">
            <v>0</v>
          </cell>
          <cell r="GJ1345">
            <v>0</v>
          </cell>
          <cell r="GK1345">
            <v>0</v>
          </cell>
          <cell r="GL1345">
            <v>0</v>
          </cell>
          <cell r="GM1345">
            <v>0</v>
          </cell>
          <cell r="GN1345">
            <v>0</v>
          </cell>
          <cell r="GO1345">
            <v>0</v>
          </cell>
          <cell r="GP1345">
            <v>0</v>
          </cell>
          <cell r="GQ1345">
            <v>0</v>
          </cell>
          <cell r="GR1345">
            <v>0</v>
          </cell>
          <cell r="GS1345">
            <v>0</v>
          </cell>
          <cell r="GT1345">
            <v>0</v>
          </cell>
          <cell r="GU1345">
            <v>0</v>
          </cell>
          <cell r="GV1345">
            <v>0</v>
          </cell>
          <cell r="GW1345">
            <v>0</v>
          </cell>
          <cell r="GX1345">
            <v>0</v>
          </cell>
          <cell r="GY1345">
            <v>0</v>
          </cell>
          <cell r="GZ1345">
            <v>0</v>
          </cell>
          <cell r="HA1345">
            <v>0</v>
          </cell>
          <cell r="HB1345">
            <v>0</v>
          </cell>
          <cell r="HC1345">
            <v>0</v>
          </cell>
          <cell r="HD1345">
            <v>0</v>
          </cell>
          <cell r="HE1345">
            <v>0</v>
          </cell>
          <cell r="HF1345">
            <v>0</v>
          </cell>
          <cell r="HG1345">
            <v>0</v>
          </cell>
          <cell r="HH1345">
            <v>0</v>
          </cell>
          <cell r="HI1345">
            <v>0</v>
          </cell>
          <cell r="HJ1345">
            <v>0</v>
          </cell>
          <cell r="HK1345">
            <v>0</v>
          </cell>
          <cell r="HL1345">
            <v>0</v>
          </cell>
          <cell r="HM1345">
            <v>0</v>
          </cell>
          <cell r="HN1345">
            <v>0</v>
          </cell>
          <cell r="HO1345">
            <v>0</v>
          </cell>
          <cell r="HP1345">
            <v>0</v>
          </cell>
          <cell r="HQ1345">
            <v>0</v>
          </cell>
          <cell r="HR1345">
            <v>0</v>
          </cell>
          <cell r="HS1345">
            <v>0</v>
          </cell>
          <cell r="HT1345">
            <v>0</v>
          </cell>
          <cell r="HU1345">
            <v>0</v>
          </cell>
          <cell r="HV1345">
            <v>0</v>
          </cell>
          <cell r="HW1345">
            <v>0</v>
          </cell>
          <cell r="HX1345">
            <v>0</v>
          </cell>
          <cell r="HY1345">
            <v>0</v>
          </cell>
          <cell r="HZ1345">
            <v>0</v>
          </cell>
          <cell r="IA1345">
            <v>0</v>
          </cell>
          <cell r="IB1345">
            <v>0</v>
          </cell>
          <cell r="IC1345">
            <v>0</v>
          </cell>
          <cell r="ID1345">
            <v>0</v>
          </cell>
          <cell r="IE1345">
            <v>0</v>
          </cell>
          <cell r="IF1345">
            <v>0</v>
          </cell>
          <cell r="IG1345">
            <v>0</v>
          </cell>
          <cell r="IH1345">
            <v>0</v>
          </cell>
          <cell r="II1345">
            <v>0</v>
          </cell>
          <cell r="IJ1345">
            <v>0</v>
          </cell>
          <cell r="IK1345">
            <v>0</v>
          </cell>
          <cell r="IL1345">
            <v>0</v>
          </cell>
          <cell r="IM1345">
            <v>0</v>
          </cell>
          <cell r="IN1345">
            <v>0</v>
          </cell>
          <cell r="IO1345">
            <v>0</v>
          </cell>
          <cell r="IP1345">
            <v>0</v>
          </cell>
          <cell r="IQ1345">
            <v>0</v>
          </cell>
          <cell r="IR1345">
            <v>0</v>
          </cell>
          <cell r="IS1345">
            <v>0</v>
          </cell>
          <cell r="IT1345">
            <v>0</v>
          </cell>
          <cell r="IU1345">
            <v>0</v>
          </cell>
          <cell r="IV1345">
            <v>0</v>
          </cell>
          <cell r="IW1345">
            <v>0</v>
          </cell>
          <cell r="IX1345">
            <v>0</v>
          </cell>
          <cell r="IY1345">
            <v>0</v>
          </cell>
          <cell r="IZ1345">
            <v>0</v>
          </cell>
          <cell r="JA1345">
            <v>0</v>
          </cell>
          <cell r="JB1345">
            <v>0</v>
          </cell>
          <cell r="JC1345">
            <v>0</v>
          </cell>
          <cell r="JD1345">
            <v>0</v>
          </cell>
          <cell r="JE1345">
            <v>0</v>
          </cell>
        </row>
        <row r="1346">
          <cell r="D1346" t="str">
            <v>HY_.EX.UTS._.SME.Sand_Cove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0</v>
          </cell>
          <cell r="BD1346">
            <v>0</v>
          </cell>
          <cell r="BE1346">
            <v>0</v>
          </cell>
          <cell r="BF1346">
            <v>0</v>
          </cell>
          <cell r="BG1346">
            <v>0</v>
          </cell>
          <cell r="BH1346">
            <v>0</v>
          </cell>
          <cell r="BI1346">
            <v>0</v>
          </cell>
          <cell r="BJ1346">
            <v>0</v>
          </cell>
          <cell r="BK1346">
            <v>0</v>
          </cell>
          <cell r="BL1346">
            <v>0</v>
          </cell>
          <cell r="BM1346">
            <v>0</v>
          </cell>
          <cell r="BN1346">
            <v>0</v>
          </cell>
          <cell r="BO1346">
            <v>0</v>
          </cell>
          <cell r="BP1346">
            <v>0</v>
          </cell>
          <cell r="BQ1346">
            <v>0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0</v>
          </cell>
          <cell r="BW1346">
            <v>0</v>
          </cell>
          <cell r="BX1346">
            <v>0</v>
          </cell>
          <cell r="BY1346">
            <v>0</v>
          </cell>
          <cell r="BZ1346">
            <v>0</v>
          </cell>
          <cell r="CA1346">
            <v>0</v>
          </cell>
          <cell r="CB1346">
            <v>0</v>
          </cell>
          <cell r="CC1346">
            <v>0</v>
          </cell>
          <cell r="CD1346">
            <v>0</v>
          </cell>
          <cell r="CE1346">
            <v>0</v>
          </cell>
          <cell r="CF1346">
            <v>0</v>
          </cell>
          <cell r="CG1346">
            <v>0</v>
          </cell>
          <cell r="CH1346">
            <v>0</v>
          </cell>
          <cell r="CI1346">
            <v>0</v>
          </cell>
          <cell r="CJ1346">
            <v>0</v>
          </cell>
          <cell r="CK1346">
            <v>0</v>
          </cell>
          <cell r="CL1346">
            <v>0</v>
          </cell>
          <cell r="CM1346">
            <v>0</v>
          </cell>
          <cell r="CN1346">
            <v>0</v>
          </cell>
          <cell r="CO1346">
            <v>0</v>
          </cell>
          <cell r="CP1346">
            <v>0</v>
          </cell>
          <cell r="CQ1346">
            <v>0</v>
          </cell>
          <cell r="CR1346">
            <v>0</v>
          </cell>
          <cell r="CS1346">
            <v>0</v>
          </cell>
          <cell r="CT1346">
            <v>0</v>
          </cell>
          <cell r="CU1346">
            <v>0</v>
          </cell>
          <cell r="CV1346">
            <v>0</v>
          </cell>
          <cell r="CW1346">
            <v>0</v>
          </cell>
          <cell r="CX1346">
            <v>0</v>
          </cell>
          <cell r="CY1346">
            <v>0</v>
          </cell>
          <cell r="CZ1346">
            <v>0</v>
          </cell>
          <cell r="DA1346">
            <v>0</v>
          </cell>
          <cell r="DB1346">
            <v>0</v>
          </cell>
          <cell r="DC1346">
            <v>0</v>
          </cell>
          <cell r="DD1346">
            <v>0</v>
          </cell>
          <cell r="DE1346">
            <v>0</v>
          </cell>
          <cell r="DF1346">
            <v>0</v>
          </cell>
          <cell r="DG1346">
            <v>0</v>
          </cell>
          <cell r="DH1346">
            <v>0</v>
          </cell>
          <cell r="DI1346">
            <v>0</v>
          </cell>
          <cell r="DJ1346">
            <v>0</v>
          </cell>
          <cell r="DK1346">
            <v>0</v>
          </cell>
          <cell r="DL1346">
            <v>0</v>
          </cell>
          <cell r="DM1346">
            <v>0</v>
          </cell>
          <cell r="DN1346">
            <v>0</v>
          </cell>
          <cell r="DO1346">
            <v>0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DX1346">
            <v>0</v>
          </cell>
          <cell r="DY1346">
            <v>0</v>
          </cell>
          <cell r="DZ1346">
            <v>0</v>
          </cell>
          <cell r="EA1346">
            <v>0</v>
          </cell>
          <cell r="EB1346">
            <v>0</v>
          </cell>
          <cell r="EC1346">
            <v>0</v>
          </cell>
          <cell r="ED1346">
            <v>0</v>
          </cell>
          <cell r="EE1346">
            <v>0</v>
          </cell>
          <cell r="EF1346">
            <v>0</v>
          </cell>
          <cell r="EG1346">
            <v>0</v>
          </cell>
          <cell r="EH1346">
            <v>0</v>
          </cell>
          <cell r="EI1346">
            <v>0</v>
          </cell>
          <cell r="EJ1346">
            <v>0</v>
          </cell>
          <cell r="EK1346">
            <v>0</v>
          </cell>
          <cell r="EL1346">
            <v>0</v>
          </cell>
          <cell r="EM1346">
            <v>0</v>
          </cell>
          <cell r="EN1346">
            <v>0</v>
          </cell>
          <cell r="EO1346">
            <v>0</v>
          </cell>
          <cell r="EP1346">
            <v>0</v>
          </cell>
          <cell r="EQ1346">
            <v>0</v>
          </cell>
          <cell r="ER1346">
            <v>0</v>
          </cell>
          <cell r="ES1346">
            <v>0</v>
          </cell>
          <cell r="ET1346">
            <v>0</v>
          </cell>
          <cell r="EU1346">
            <v>0</v>
          </cell>
          <cell r="EV1346">
            <v>0</v>
          </cell>
          <cell r="EW1346">
            <v>0</v>
          </cell>
          <cell r="EX1346">
            <v>0</v>
          </cell>
          <cell r="EY1346">
            <v>0</v>
          </cell>
          <cell r="EZ1346">
            <v>0</v>
          </cell>
          <cell r="FA1346">
            <v>0</v>
          </cell>
          <cell r="FB1346">
            <v>0</v>
          </cell>
          <cell r="FC1346">
            <v>0</v>
          </cell>
          <cell r="FD1346">
            <v>0</v>
          </cell>
          <cell r="FE1346">
            <v>0</v>
          </cell>
          <cell r="FF1346">
            <v>0</v>
          </cell>
          <cell r="FG1346">
            <v>0</v>
          </cell>
          <cell r="FH1346">
            <v>0</v>
          </cell>
          <cell r="FI1346">
            <v>0</v>
          </cell>
          <cell r="FJ1346">
            <v>0</v>
          </cell>
          <cell r="FK1346">
            <v>0</v>
          </cell>
          <cell r="FL1346">
            <v>0</v>
          </cell>
          <cell r="FM1346">
            <v>0</v>
          </cell>
          <cell r="FN1346">
            <v>0</v>
          </cell>
          <cell r="FO1346">
            <v>0</v>
          </cell>
          <cell r="FP1346">
            <v>0</v>
          </cell>
          <cell r="FQ1346">
            <v>0</v>
          </cell>
          <cell r="FR1346">
            <v>0</v>
          </cell>
          <cell r="FS1346">
            <v>0</v>
          </cell>
          <cell r="FT1346">
            <v>0</v>
          </cell>
          <cell r="FU1346">
            <v>0</v>
          </cell>
          <cell r="FV1346">
            <v>0</v>
          </cell>
          <cell r="FW1346">
            <v>0</v>
          </cell>
          <cell r="FX1346">
            <v>0</v>
          </cell>
          <cell r="FY1346">
            <v>0</v>
          </cell>
          <cell r="FZ1346">
            <v>0</v>
          </cell>
          <cell r="GA1346">
            <v>0</v>
          </cell>
          <cell r="GB1346">
            <v>0</v>
          </cell>
          <cell r="GC1346">
            <v>0</v>
          </cell>
          <cell r="GD1346">
            <v>0</v>
          </cell>
          <cell r="GE1346">
            <v>0</v>
          </cell>
          <cell r="GF1346">
            <v>0</v>
          </cell>
          <cell r="GG1346">
            <v>0</v>
          </cell>
          <cell r="GH1346">
            <v>0</v>
          </cell>
          <cell r="GI1346">
            <v>0</v>
          </cell>
          <cell r="GJ1346">
            <v>0</v>
          </cell>
          <cell r="GK1346">
            <v>0</v>
          </cell>
          <cell r="GL1346">
            <v>0</v>
          </cell>
          <cell r="GM1346">
            <v>0</v>
          </cell>
          <cell r="GN1346">
            <v>0</v>
          </cell>
          <cell r="GO1346">
            <v>0</v>
          </cell>
          <cell r="GP1346">
            <v>0</v>
          </cell>
          <cell r="GQ1346">
            <v>0</v>
          </cell>
          <cell r="GR1346">
            <v>0</v>
          </cell>
          <cell r="GS1346">
            <v>0</v>
          </cell>
          <cell r="GT1346">
            <v>0</v>
          </cell>
          <cell r="GU1346">
            <v>0</v>
          </cell>
          <cell r="GV1346">
            <v>0</v>
          </cell>
          <cell r="GW1346">
            <v>0</v>
          </cell>
          <cell r="GX1346">
            <v>0</v>
          </cell>
          <cell r="GY1346">
            <v>0</v>
          </cell>
          <cell r="GZ1346">
            <v>0</v>
          </cell>
          <cell r="HA1346">
            <v>0</v>
          </cell>
          <cell r="HB1346">
            <v>0</v>
          </cell>
          <cell r="HC1346">
            <v>0</v>
          </cell>
          <cell r="HD1346">
            <v>0</v>
          </cell>
          <cell r="HE1346">
            <v>0</v>
          </cell>
          <cell r="HF1346">
            <v>0</v>
          </cell>
          <cell r="HG1346">
            <v>0</v>
          </cell>
          <cell r="HH1346">
            <v>0</v>
          </cell>
          <cell r="HI1346">
            <v>0</v>
          </cell>
          <cell r="HJ1346">
            <v>0</v>
          </cell>
          <cell r="HK1346">
            <v>0</v>
          </cell>
          <cell r="HL1346">
            <v>0</v>
          </cell>
          <cell r="HM1346">
            <v>0</v>
          </cell>
          <cell r="HN1346">
            <v>0</v>
          </cell>
          <cell r="HO1346">
            <v>0</v>
          </cell>
          <cell r="HP1346">
            <v>0</v>
          </cell>
          <cell r="HQ1346">
            <v>0</v>
          </cell>
          <cell r="HR1346">
            <v>0</v>
          </cell>
          <cell r="HS1346">
            <v>0</v>
          </cell>
          <cell r="HT1346">
            <v>0</v>
          </cell>
          <cell r="HU1346">
            <v>0</v>
          </cell>
          <cell r="HV1346">
            <v>0</v>
          </cell>
          <cell r="HW1346">
            <v>0</v>
          </cell>
          <cell r="HX1346">
            <v>0</v>
          </cell>
          <cell r="HY1346">
            <v>0</v>
          </cell>
          <cell r="HZ1346">
            <v>0</v>
          </cell>
          <cell r="IA1346">
            <v>0</v>
          </cell>
          <cell r="IB1346">
            <v>0</v>
          </cell>
          <cell r="IC1346">
            <v>0</v>
          </cell>
          <cell r="ID1346">
            <v>0</v>
          </cell>
          <cell r="IE1346">
            <v>0</v>
          </cell>
          <cell r="IF1346">
            <v>0</v>
          </cell>
          <cell r="IG1346">
            <v>0</v>
          </cell>
          <cell r="IH1346">
            <v>0</v>
          </cell>
          <cell r="II1346">
            <v>0</v>
          </cell>
          <cell r="IJ1346">
            <v>0</v>
          </cell>
          <cell r="IK1346">
            <v>0</v>
          </cell>
          <cell r="IL1346">
            <v>0</v>
          </cell>
          <cell r="IM1346">
            <v>0</v>
          </cell>
          <cell r="IN1346">
            <v>0</v>
          </cell>
          <cell r="IO1346">
            <v>0</v>
          </cell>
          <cell r="IP1346">
            <v>0</v>
          </cell>
          <cell r="IQ1346">
            <v>0</v>
          </cell>
          <cell r="IR1346">
            <v>0</v>
          </cell>
          <cell r="IS1346">
            <v>0</v>
          </cell>
          <cell r="IT1346">
            <v>0</v>
          </cell>
          <cell r="IU1346">
            <v>0</v>
          </cell>
          <cell r="IV1346">
            <v>0</v>
          </cell>
          <cell r="IW1346">
            <v>0</v>
          </cell>
          <cell r="IX1346">
            <v>0</v>
          </cell>
          <cell r="IY1346">
            <v>0</v>
          </cell>
          <cell r="IZ1346">
            <v>0</v>
          </cell>
          <cell r="JA1346">
            <v>0</v>
          </cell>
          <cell r="JB1346">
            <v>0</v>
          </cell>
          <cell r="JC1346">
            <v>0</v>
          </cell>
          <cell r="JD1346">
            <v>0</v>
          </cell>
          <cell r="JE1346">
            <v>0</v>
          </cell>
        </row>
        <row r="1347">
          <cell r="D1347" t="str">
            <v>HY_.EX.UTS._.SME.Veyo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  <cell r="BD1347">
            <v>0</v>
          </cell>
          <cell r="BE1347">
            <v>0</v>
          </cell>
          <cell r="BF1347">
            <v>0</v>
          </cell>
          <cell r="BG1347">
            <v>0</v>
          </cell>
          <cell r="BH1347">
            <v>0</v>
          </cell>
          <cell r="BI1347">
            <v>0</v>
          </cell>
          <cell r="BJ1347">
            <v>0</v>
          </cell>
          <cell r="BK1347">
            <v>0</v>
          </cell>
          <cell r="BL1347">
            <v>0</v>
          </cell>
          <cell r="BM1347">
            <v>0</v>
          </cell>
          <cell r="BN1347">
            <v>0</v>
          </cell>
          <cell r="BO1347">
            <v>0</v>
          </cell>
          <cell r="BP1347">
            <v>0</v>
          </cell>
          <cell r="BQ1347">
            <v>0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0</v>
          </cell>
          <cell r="BW1347">
            <v>0</v>
          </cell>
          <cell r="BX1347">
            <v>0</v>
          </cell>
          <cell r="BY1347">
            <v>0</v>
          </cell>
          <cell r="BZ1347">
            <v>0</v>
          </cell>
          <cell r="CA1347">
            <v>0</v>
          </cell>
          <cell r="CB1347">
            <v>0</v>
          </cell>
          <cell r="CC1347">
            <v>0</v>
          </cell>
          <cell r="CD1347">
            <v>0</v>
          </cell>
          <cell r="CE1347">
            <v>0</v>
          </cell>
          <cell r="CF1347">
            <v>0</v>
          </cell>
          <cell r="CG1347">
            <v>0</v>
          </cell>
          <cell r="CH1347">
            <v>0</v>
          </cell>
          <cell r="CI1347">
            <v>0</v>
          </cell>
          <cell r="CJ1347">
            <v>0</v>
          </cell>
          <cell r="CK1347">
            <v>0</v>
          </cell>
          <cell r="CL1347">
            <v>0</v>
          </cell>
          <cell r="CM1347">
            <v>0</v>
          </cell>
          <cell r="CN1347">
            <v>0</v>
          </cell>
          <cell r="CO1347">
            <v>0</v>
          </cell>
          <cell r="CP1347">
            <v>0</v>
          </cell>
          <cell r="CQ1347">
            <v>0</v>
          </cell>
          <cell r="CR1347">
            <v>0</v>
          </cell>
          <cell r="CS1347">
            <v>0</v>
          </cell>
          <cell r="CT1347">
            <v>0</v>
          </cell>
          <cell r="CU1347">
            <v>0</v>
          </cell>
          <cell r="CV1347">
            <v>0</v>
          </cell>
          <cell r="CW1347">
            <v>0</v>
          </cell>
          <cell r="CX1347">
            <v>0</v>
          </cell>
          <cell r="CY1347">
            <v>0</v>
          </cell>
          <cell r="CZ1347">
            <v>0</v>
          </cell>
          <cell r="DA1347">
            <v>0</v>
          </cell>
          <cell r="DB1347">
            <v>0</v>
          </cell>
          <cell r="DC1347">
            <v>0</v>
          </cell>
          <cell r="DD1347">
            <v>0</v>
          </cell>
          <cell r="DE1347">
            <v>0</v>
          </cell>
          <cell r="DF1347">
            <v>0</v>
          </cell>
          <cell r="DG1347">
            <v>0</v>
          </cell>
          <cell r="DH1347">
            <v>0</v>
          </cell>
          <cell r="DI1347">
            <v>0</v>
          </cell>
          <cell r="DJ1347">
            <v>0</v>
          </cell>
          <cell r="DK1347">
            <v>0</v>
          </cell>
          <cell r="DL1347">
            <v>0</v>
          </cell>
          <cell r="DM1347">
            <v>0</v>
          </cell>
          <cell r="DN1347">
            <v>0</v>
          </cell>
          <cell r="DO1347">
            <v>0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DX1347">
            <v>0</v>
          </cell>
          <cell r="DY1347">
            <v>0</v>
          </cell>
          <cell r="DZ1347">
            <v>0</v>
          </cell>
          <cell r="EA1347">
            <v>0</v>
          </cell>
          <cell r="EB1347">
            <v>0</v>
          </cell>
          <cell r="EC1347">
            <v>0</v>
          </cell>
          <cell r="ED1347">
            <v>0</v>
          </cell>
          <cell r="EE1347">
            <v>0</v>
          </cell>
          <cell r="EF1347">
            <v>0</v>
          </cell>
          <cell r="EG1347">
            <v>0</v>
          </cell>
          <cell r="EH1347">
            <v>0</v>
          </cell>
          <cell r="EI1347">
            <v>0</v>
          </cell>
          <cell r="EJ1347">
            <v>0</v>
          </cell>
          <cell r="EK1347">
            <v>0</v>
          </cell>
          <cell r="EL1347">
            <v>0</v>
          </cell>
          <cell r="EM1347">
            <v>0</v>
          </cell>
          <cell r="EN1347">
            <v>0</v>
          </cell>
          <cell r="EO1347">
            <v>0</v>
          </cell>
          <cell r="EP1347">
            <v>0</v>
          </cell>
          <cell r="EQ1347">
            <v>0</v>
          </cell>
          <cell r="ER1347">
            <v>0</v>
          </cell>
          <cell r="ES1347">
            <v>0</v>
          </cell>
          <cell r="ET1347">
            <v>0</v>
          </cell>
          <cell r="EU1347">
            <v>0</v>
          </cell>
          <cell r="EV1347">
            <v>0</v>
          </cell>
          <cell r="EW1347">
            <v>0</v>
          </cell>
          <cell r="EX1347">
            <v>0</v>
          </cell>
          <cell r="EY1347">
            <v>0</v>
          </cell>
          <cell r="EZ1347">
            <v>0</v>
          </cell>
          <cell r="FA1347">
            <v>0</v>
          </cell>
          <cell r="FB1347">
            <v>0</v>
          </cell>
          <cell r="FC1347">
            <v>0</v>
          </cell>
          <cell r="FD1347">
            <v>0</v>
          </cell>
          <cell r="FE1347">
            <v>0</v>
          </cell>
          <cell r="FF1347">
            <v>0</v>
          </cell>
          <cell r="FG1347">
            <v>0</v>
          </cell>
          <cell r="FH1347">
            <v>0</v>
          </cell>
          <cell r="FI1347">
            <v>0</v>
          </cell>
          <cell r="FJ1347">
            <v>0</v>
          </cell>
          <cell r="FK1347">
            <v>0</v>
          </cell>
          <cell r="FL1347">
            <v>0</v>
          </cell>
          <cell r="FM1347">
            <v>0</v>
          </cell>
          <cell r="FN1347">
            <v>0</v>
          </cell>
          <cell r="FO1347">
            <v>0</v>
          </cell>
          <cell r="FP1347">
            <v>0</v>
          </cell>
          <cell r="FQ1347">
            <v>0</v>
          </cell>
          <cell r="FR1347">
            <v>0</v>
          </cell>
          <cell r="FS1347">
            <v>0</v>
          </cell>
          <cell r="FT1347">
            <v>0</v>
          </cell>
          <cell r="FU1347">
            <v>0</v>
          </cell>
          <cell r="FV1347">
            <v>0</v>
          </cell>
          <cell r="FW1347">
            <v>0</v>
          </cell>
          <cell r="FX1347">
            <v>0</v>
          </cell>
          <cell r="FY1347">
            <v>0</v>
          </cell>
          <cell r="FZ1347">
            <v>0</v>
          </cell>
          <cell r="GA1347">
            <v>0</v>
          </cell>
          <cell r="GB1347">
            <v>0</v>
          </cell>
          <cell r="GC1347">
            <v>0</v>
          </cell>
          <cell r="GD1347">
            <v>0</v>
          </cell>
          <cell r="GE1347">
            <v>0</v>
          </cell>
          <cell r="GF1347">
            <v>0</v>
          </cell>
          <cell r="GG1347">
            <v>0</v>
          </cell>
          <cell r="GH1347">
            <v>0</v>
          </cell>
          <cell r="GI1347">
            <v>0</v>
          </cell>
          <cell r="GJ1347">
            <v>0</v>
          </cell>
          <cell r="GK1347">
            <v>0</v>
          </cell>
          <cell r="GL1347">
            <v>0</v>
          </cell>
          <cell r="GM1347">
            <v>0</v>
          </cell>
          <cell r="GN1347">
            <v>0</v>
          </cell>
          <cell r="GO1347">
            <v>0</v>
          </cell>
          <cell r="GP1347">
            <v>0</v>
          </cell>
          <cell r="GQ1347">
            <v>0</v>
          </cell>
          <cell r="GR1347">
            <v>0</v>
          </cell>
          <cell r="GS1347">
            <v>0</v>
          </cell>
          <cell r="GT1347">
            <v>0</v>
          </cell>
          <cell r="GU1347">
            <v>0</v>
          </cell>
          <cell r="GV1347">
            <v>0</v>
          </cell>
          <cell r="GW1347">
            <v>0</v>
          </cell>
          <cell r="GX1347">
            <v>0</v>
          </cell>
          <cell r="GY1347">
            <v>0</v>
          </cell>
          <cell r="GZ1347">
            <v>0</v>
          </cell>
          <cell r="HA1347">
            <v>0</v>
          </cell>
          <cell r="HB1347">
            <v>0</v>
          </cell>
          <cell r="HC1347">
            <v>0</v>
          </cell>
          <cell r="HD1347">
            <v>0</v>
          </cell>
          <cell r="HE1347">
            <v>0</v>
          </cell>
          <cell r="HF1347">
            <v>0</v>
          </cell>
          <cell r="HG1347">
            <v>0</v>
          </cell>
          <cell r="HH1347">
            <v>0</v>
          </cell>
          <cell r="HI1347">
            <v>0</v>
          </cell>
          <cell r="HJ1347">
            <v>0</v>
          </cell>
          <cell r="HK1347">
            <v>0</v>
          </cell>
          <cell r="HL1347">
            <v>0</v>
          </cell>
          <cell r="HM1347">
            <v>0</v>
          </cell>
          <cell r="HN1347">
            <v>0</v>
          </cell>
          <cell r="HO1347">
            <v>0</v>
          </cell>
          <cell r="HP1347">
            <v>0</v>
          </cell>
          <cell r="HQ1347">
            <v>0</v>
          </cell>
          <cell r="HR1347">
            <v>0</v>
          </cell>
          <cell r="HS1347">
            <v>0</v>
          </cell>
          <cell r="HT1347">
            <v>0</v>
          </cell>
          <cell r="HU1347">
            <v>0</v>
          </cell>
          <cell r="HV1347">
            <v>0</v>
          </cell>
          <cell r="HW1347">
            <v>0</v>
          </cell>
          <cell r="HX1347">
            <v>0</v>
          </cell>
          <cell r="HY1347">
            <v>0</v>
          </cell>
          <cell r="HZ1347">
            <v>0</v>
          </cell>
          <cell r="IA1347">
            <v>0</v>
          </cell>
          <cell r="IB1347">
            <v>0</v>
          </cell>
          <cell r="IC1347">
            <v>0</v>
          </cell>
          <cell r="ID1347">
            <v>0</v>
          </cell>
          <cell r="IE1347">
            <v>0</v>
          </cell>
          <cell r="IF1347">
            <v>0</v>
          </cell>
          <cell r="IG1347">
            <v>0</v>
          </cell>
          <cell r="IH1347">
            <v>0</v>
          </cell>
          <cell r="II1347">
            <v>0</v>
          </cell>
          <cell r="IJ1347">
            <v>0</v>
          </cell>
          <cell r="IK1347">
            <v>0</v>
          </cell>
          <cell r="IL1347">
            <v>0</v>
          </cell>
          <cell r="IM1347">
            <v>0</v>
          </cell>
          <cell r="IN1347">
            <v>0</v>
          </cell>
          <cell r="IO1347">
            <v>0</v>
          </cell>
          <cell r="IP1347">
            <v>0</v>
          </cell>
          <cell r="IQ1347">
            <v>0</v>
          </cell>
          <cell r="IR1347">
            <v>0</v>
          </cell>
          <cell r="IS1347">
            <v>0</v>
          </cell>
          <cell r="IT1347">
            <v>0</v>
          </cell>
          <cell r="IU1347">
            <v>0</v>
          </cell>
          <cell r="IV1347">
            <v>0</v>
          </cell>
          <cell r="IW1347">
            <v>0</v>
          </cell>
          <cell r="IX1347">
            <v>0</v>
          </cell>
          <cell r="IY1347">
            <v>0</v>
          </cell>
          <cell r="IZ1347">
            <v>0</v>
          </cell>
          <cell r="JA1347">
            <v>0</v>
          </cell>
          <cell r="JB1347">
            <v>0</v>
          </cell>
          <cell r="JC1347">
            <v>0</v>
          </cell>
          <cell r="JD1347">
            <v>0</v>
          </cell>
          <cell r="JE1347">
            <v>0</v>
          </cell>
        </row>
        <row r="1348">
          <cell r="D1348" t="str">
            <v>HY_.EX.UWY._.SME.Viva_Naughton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0</v>
          </cell>
          <cell r="BD1348">
            <v>0</v>
          </cell>
          <cell r="BE1348">
            <v>0</v>
          </cell>
          <cell r="BF1348">
            <v>0</v>
          </cell>
          <cell r="BG1348">
            <v>0</v>
          </cell>
          <cell r="BH1348">
            <v>0</v>
          </cell>
          <cell r="BI1348">
            <v>0</v>
          </cell>
          <cell r="BJ1348">
            <v>0</v>
          </cell>
          <cell r="BK1348">
            <v>0</v>
          </cell>
          <cell r="BL1348">
            <v>0</v>
          </cell>
          <cell r="BM1348">
            <v>0</v>
          </cell>
          <cell r="BN1348">
            <v>0</v>
          </cell>
          <cell r="BO1348">
            <v>0</v>
          </cell>
          <cell r="BP1348">
            <v>0</v>
          </cell>
          <cell r="BQ1348">
            <v>0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0</v>
          </cell>
          <cell r="BW1348">
            <v>0</v>
          </cell>
          <cell r="BX1348">
            <v>0</v>
          </cell>
          <cell r="BY1348">
            <v>0</v>
          </cell>
          <cell r="BZ1348">
            <v>0</v>
          </cell>
          <cell r="CA1348">
            <v>0</v>
          </cell>
          <cell r="CB1348">
            <v>0</v>
          </cell>
          <cell r="CC1348">
            <v>0</v>
          </cell>
          <cell r="CD1348">
            <v>0</v>
          </cell>
          <cell r="CE1348">
            <v>0</v>
          </cell>
          <cell r="CF1348">
            <v>0</v>
          </cell>
          <cell r="CG1348">
            <v>0</v>
          </cell>
          <cell r="CH1348">
            <v>0</v>
          </cell>
          <cell r="CI1348">
            <v>0</v>
          </cell>
          <cell r="CJ1348">
            <v>0</v>
          </cell>
          <cell r="CK1348">
            <v>0</v>
          </cell>
          <cell r="CL1348">
            <v>0</v>
          </cell>
          <cell r="CM1348">
            <v>0</v>
          </cell>
          <cell r="CN1348">
            <v>0</v>
          </cell>
          <cell r="CO1348">
            <v>0</v>
          </cell>
          <cell r="CP1348">
            <v>0</v>
          </cell>
          <cell r="CQ1348">
            <v>0</v>
          </cell>
          <cell r="CR1348">
            <v>0</v>
          </cell>
          <cell r="CS1348">
            <v>0</v>
          </cell>
          <cell r="CT1348">
            <v>0</v>
          </cell>
          <cell r="CU1348">
            <v>0</v>
          </cell>
          <cell r="CV1348">
            <v>0</v>
          </cell>
          <cell r="CW1348">
            <v>0</v>
          </cell>
          <cell r="CX1348">
            <v>0</v>
          </cell>
          <cell r="CY1348">
            <v>0</v>
          </cell>
          <cell r="CZ1348">
            <v>0</v>
          </cell>
          <cell r="DA1348">
            <v>0</v>
          </cell>
          <cell r="DB1348">
            <v>0</v>
          </cell>
          <cell r="DC1348">
            <v>0</v>
          </cell>
          <cell r="DD1348">
            <v>0</v>
          </cell>
          <cell r="DE1348">
            <v>0</v>
          </cell>
          <cell r="DF1348">
            <v>0</v>
          </cell>
          <cell r="DG1348">
            <v>0</v>
          </cell>
          <cell r="DH1348">
            <v>0</v>
          </cell>
          <cell r="DI1348">
            <v>0</v>
          </cell>
          <cell r="DJ1348">
            <v>0</v>
          </cell>
          <cell r="DK1348">
            <v>0</v>
          </cell>
          <cell r="DL1348">
            <v>0</v>
          </cell>
          <cell r="DM1348">
            <v>0</v>
          </cell>
          <cell r="DN1348">
            <v>0</v>
          </cell>
          <cell r="DO1348">
            <v>0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DX1348">
            <v>0</v>
          </cell>
          <cell r="DY1348">
            <v>0</v>
          </cell>
          <cell r="DZ1348">
            <v>0</v>
          </cell>
          <cell r="EA1348">
            <v>0</v>
          </cell>
          <cell r="EB1348">
            <v>0</v>
          </cell>
          <cell r="EC1348">
            <v>0</v>
          </cell>
          <cell r="ED1348">
            <v>0</v>
          </cell>
          <cell r="EE1348">
            <v>0</v>
          </cell>
          <cell r="EF1348">
            <v>0</v>
          </cell>
          <cell r="EG1348">
            <v>0</v>
          </cell>
          <cell r="EH1348">
            <v>0</v>
          </cell>
          <cell r="EI1348">
            <v>0</v>
          </cell>
          <cell r="EJ1348">
            <v>0</v>
          </cell>
          <cell r="EK1348">
            <v>0</v>
          </cell>
          <cell r="EL1348">
            <v>0</v>
          </cell>
          <cell r="EM1348">
            <v>0</v>
          </cell>
          <cell r="EN1348">
            <v>0</v>
          </cell>
          <cell r="EO1348">
            <v>0</v>
          </cell>
          <cell r="EP1348">
            <v>0</v>
          </cell>
          <cell r="EQ1348">
            <v>0</v>
          </cell>
          <cell r="ER1348">
            <v>0</v>
          </cell>
          <cell r="ES1348">
            <v>0</v>
          </cell>
          <cell r="ET1348">
            <v>0</v>
          </cell>
          <cell r="EU1348">
            <v>0</v>
          </cell>
          <cell r="EV1348">
            <v>0</v>
          </cell>
          <cell r="EW1348">
            <v>0</v>
          </cell>
          <cell r="EX1348">
            <v>0</v>
          </cell>
          <cell r="EY1348">
            <v>0</v>
          </cell>
          <cell r="EZ1348">
            <v>0</v>
          </cell>
          <cell r="FA1348">
            <v>0</v>
          </cell>
          <cell r="FB1348">
            <v>0</v>
          </cell>
          <cell r="FC1348">
            <v>0</v>
          </cell>
          <cell r="FD1348">
            <v>0</v>
          </cell>
          <cell r="FE1348">
            <v>0</v>
          </cell>
          <cell r="FF1348">
            <v>0</v>
          </cell>
          <cell r="FG1348">
            <v>0</v>
          </cell>
          <cell r="FH1348">
            <v>0</v>
          </cell>
          <cell r="FI1348">
            <v>0</v>
          </cell>
          <cell r="FJ1348">
            <v>0</v>
          </cell>
          <cell r="FK1348">
            <v>0</v>
          </cell>
          <cell r="FL1348">
            <v>0</v>
          </cell>
          <cell r="FM1348">
            <v>0</v>
          </cell>
          <cell r="FN1348">
            <v>0</v>
          </cell>
          <cell r="FO1348">
            <v>0</v>
          </cell>
          <cell r="FP1348">
            <v>0</v>
          </cell>
          <cell r="FQ1348">
            <v>0</v>
          </cell>
          <cell r="FR1348">
            <v>0</v>
          </cell>
          <cell r="FS1348">
            <v>0</v>
          </cell>
          <cell r="FT1348">
            <v>0</v>
          </cell>
          <cell r="FU1348">
            <v>0</v>
          </cell>
          <cell r="FV1348">
            <v>0</v>
          </cell>
          <cell r="FW1348">
            <v>0</v>
          </cell>
          <cell r="FX1348">
            <v>0</v>
          </cell>
          <cell r="FY1348">
            <v>0</v>
          </cell>
          <cell r="FZ1348">
            <v>0</v>
          </cell>
          <cell r="GA1348">
            <v>0</v>
          </cell>
          <cell r="GB1348">
            <v>0</v>
          </cell>
          <cell r="GC1348">
            <v>0</v>
          </cell>
          <cell r="GD1348">
            <v>0</v>
          </cell>
          <cell r="GE1348">
            <v>0</v>
          </cell>
          <cell r="GF1348">
            <v>0</v>
          </cell>
          <cell r="GG1348">
            <v>0</v>
          </cell>
          <cell r="GH1348">
            <v>0</v>
          </cell>
          <cell r="GI1348">
            <v>0</v>
          </cell>
          <cell r="GJ1348">
            <v>0</v>
          </cell>
          <cell r="GK1348">
            <v>0</v>
          </cell>
          <cell r="GL1348">
            <v>0</v>
          </cell>
          <cell r="GM1348">
            <v>0</v>
          </cell>
          <cell r="GN1348">
            <v>0</v>
          </cell>
          <cell r="GO1348">
            <v>0</v>
          </cell>
          <cell r="GP1348">
            <v>0</v>
          </cell>
          <cell r="GQ1348">
            <v>0</v>
          </cell>
          <cell r="GR1348">
            <v>0</v>
          </cell>
          <cell r="GS1348">
            <v>0</v>
          </cell>
          <cell r="GT1348">
            <v>0</v>
          </cell>
          <cell r="GU1348">
            <v>0</v>
          </cell>
          <cell r="GV1348">
            <v>0</v>
          </cell>
          <cell r="GW1348">
            <v>0</v>
          </cell>
          <cell r="GX1348">
            <v>0</v>
          </cell>
          <cell r="GY1348">
            <v>0</v>
          </cell>
          <cell r="GZ1348">
            <v>0</v>
          </cell>
          <cell r="HA1348">
            <v>0</v>
          </cell>
          <cell r="HB1348">
            <v>0</v>
          </cell>
          <cell r="HC1348">
            <v>0</v>
          </cell>
          <cell r="HD1348">
            <v>0</v>
          </cell>
          <cell r="HE1348">
            <v>0</v>
          </cell>
          <cell r="HF1348">
            <v>0</v>
          </cell>
          <cell r="HG1348">
            <v>0</v>
          </cell>
          <cell r="HH1348">
            <v>0</v>
          </cell>
          <cell r="HI1348">
            <v>0</v>
          </cell>
          <cell r="HJ1348">
            <v>0</v>
          </cell>
          <cell r="HK1348">
            <v>0</v>
          </cell>
          <cell r="HL1348">
            <v>0</v>
          </cell>
          <cell r="HM1348">
            <v>0</v>
          </cell>
          <cell r="HN1348">
            <v>0</v>
          </cell>
          <cell r="HO1348">
            <v>0</v>
          </cell>
          <cell r="HP1348">
            <v>0</v>
          </cell>
          <cell r="HQ1348">
            <v>0</v>
          </cell>
          <cell r="HR1348">
            <v>0</v>
          </cell>
          <cell r="HS1348">
            <v>0</v>
          </cell>
          <cell r="HT1348">
            <v>0</v>
          </cell>
          <cell r="HU1348">
            <v>0</v>
          </cell>
          <cell r="HV1348">
            <v>0</v>
          </cell>
          <cell r="HW1348">
            <v>0</v>
          </cell>
          <cell r="HX1348">
            <v>0</v>
          </cell>
          <cell r="HY1348">
            <v>0</v>
          </cell>
          <cell r="HZ1348">
            <v>0</v>
          </cell>
          <cell r="IA1348">
            <v>0</v>
          </cell>
          <cell r="IB1348">
            <v>0</v>
          </cell>
          <cell r="IC1348">
            <v>0</v>
          </cell>
          <cell r="ID1348">
            <v>0</v>
          </cell>
          <cell r="IE1348">
            <v>0</v>
          </cell>
          <cell r="IF1348">
            <v>0</v>
          </cell>
          <cell r="IG1348">
            <v>0</v>
          </cell>
          <cell r="IH1348">
            <v>0</v>
          </cell>
          <cell r="II1348">
            <v>0</v>
          </cell>
          <cell r="IJ1348">
            <v>0</v>
          </cell>
          <cell r="IK1348">
            <v>0</v>
          </cell>
          <cell r="IL1348">
            <v>0</v>
          </cell>
          <cell r="IM1348">
            <v>0</v>
          </cell>
          <cell r="IN1348">
            <v>0</v>
          </cell>
          <cell r="IO1348">
            <v>0</v>
          </cell>
          <cell r="IP1348">
            <v>0</v>
          </cell>
          <cell r="IQ1348">
            <v>0</v>
          </cell>
          <cell r="IR1348">
            <v>0</v>
          </cell>
          <cell r="IS1348">
            <v>0</v>
          </cell>
          <cell r="IT1348">
            <v>0</v>
          </cell>
          <cell r="IU1348">
            <v>0</v>
          </cell>
          <cell r="IV1348">
            <v>0</v>
          </cell>
          <cell r="IW1348">
            <v>0</v>
          </cell>
          <cell r="IX1348">
            <v>0</v>
          </cell>
          <cell r="IY1348">
            <v>0</v>
          </cell>
          <cell r="IZ1348">
            <v>0</v>
          </cell>
          <cell r="JA1348">
            <v>0</v>
          </cell>
          <cell r="JB1348">
            <v>0</v>
          </cell>
          <cell r="JC1348">
            <v>0</v>
          </cell>
          <cell r="JD1348">
            <v>0</v>
          </cell>
          <cell r="JE1348">
            <v>0</v>
          </cell>
        </row>
        <row r="1349">
          <cell r="D1349" t="str">
            <v>HY_.EX.WMV._.SMW.Fall Creek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  <cell r="BD1349">
            <v>0</v>
          </cell>
          <cell r="BE1349">
            <v>0</v>
          </cell>
          <cell r="BF1349">
            <v>0</v>
          </cell>
          <cell r="BG1349">
            <v>0</v>
          </cell>
          <cell r="BH1349">
            <v>0</v>
          </cell>
          <cell r="BI1349">
            <v>0</v>
          </cell>
          <cell r="BJ1349">
            <v>0</v>
          </cell>
          <cell r="BK1349">
            <v>0</v>
          </cell>
          <cell r="BL1349">
            <v>0</v>
          </cell>
          <cell r="BM1349">
            <v>0</v>
          </cell>
          <cell r="BN1349">
            <v>0</v>
          </cell>
          <cell r="BO1349">
            <v>0</v>
          </cell>
          <cell r="BP1349">
            <v>0</v>
          </cell>
          <cell r="BQ1349">
            <v>0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0</v>
          </cell>
          <cell r="BW1349">
            <v>0</v>
          </cell>
          <cell r="BX1349">
            <v>0</v>
          </cell>
          <cell r="BY1349">
            <v>0</v>
          </cell>
          <cell r="BZ1349">
            <v>0</v>
          </cell>
          <cell r="CA1349">
            <v>0</v>
          </cell>
          <cell r="CB1349">
            <v>0</v>
          </cell>
          <cell r="CC1349">
            <v>0</v>
          </cell>
          <cell r="CD1349">
            <v>0</v>
          </cell>
          <cell r="CE1349">
            <v>0</v>
          </cell>
          <cell r="CF1349">
            <v>0</v>
          </cell>
          <cell r="CG1349">
            <v>0</v>
          </cell>
          <cell r="CH1349">
            <v>0</v>
          </cell>
          <cell r="CI1349">
            <v>0</v>
          </cell>
          <cell r="CJ1349">
            <v>0</v>
          </cell>
          <cell r="CK1349">
            <v>0</v>
          </cell>
          <cell r="CL1349">
            <v>0</v>
          </cell>
          <cell r="CM1349">
            <v>0</v>
          </cell>
          <cell r="CN1349">
            <v>0</v>
          </cell>
          <cell r="CO1349">
            <v>0</v>
          </cell>
          <cell r="CP1349">
            <v>0</v>
          </cell>
          <cell r="CQ1349">
            <v>0</v>
          </cell>
          <cell r="CR1349">
            <v>0</v>
          </cell>
          <cell r="CS1349">
            <v>0</v>
          </cell>
          <cell r="CT1349">
            <v>0</v>
          </cell>
          <cell r="CU1349">
            <v>0</v>
          </cell>
          <cell r="CV1349">
            <v>0</v>
          </cell>
          <cell r="CW1349">
            <v>0</v>
          </cell>
          <cell r="CX1349">
            <v>0</v>
          </cell>
          <cell r="CY1349">
            <v>0</v>
          </cell>
          <cell r="CZ1349">
            <v>0</v>
          </cell>
          <cell r="DA1349">
            <v>0</v>
          </cell>
          <cell r="DB1349">
            <v>0</v>
          </cell>
          <cell r="DC1349">
            <v>0</v>
          </cell>
          <cell r="DD1349">
            <v>0</v>
          </cell>
          <cell r="DE1349">
            <v>0</v>
          </cell>
          <cell r="DF1349">
            <v>0</v>
          </cell>
          <cell r="DG1349">
            <v>0</v>
          </cell>
          <cell r="DH1349">
            <v>0</v>
          </cell>
          <cell r="DI1349">
            <v>0</v>
          </cell>
          <cell r="DJ1349">
            <v>0</v>
          </cell>
          <cell r="DK1349">
            <v>0</v>
          </cell>
          <cell r="DL1349">
            <v>0</v>
          </cell>
          <cell r="DM1349">
            <v>0</v>
          </cell>
          <cell r="DN1349">
            <v>0</v>
          </cell>
          <cell r="DO1349">
            <v>0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DX1349">
            <v>0</v>
          </cell>
          <cell r="DY1349">
            <v>0</v>
          </cell>
          <cell r="DZ1349">
            <v>0</v>
          </cell>
          <cell r="EA1349">
            <v>0</v>
          </cell>
          <cell r="EB1349">
            <v>0</v>
          </cell>
          <cell r="EC1349">
            <v>0</v>
          </cell>
          <cell r="ED1349">
            <v>0</v>
          </cell>
          <cell r="EE1349">
            <v>0</v>
          </cell>
          <cell r="EF1349">
            <v>0</v>
          </cell>
          <cell r="EG1349">
            <v>0</v>
          </cell>
          <cell r="EH1349">
            <v>0</v>
          </cell>
          <cell r="EI1349">
            <v>0</v>
          </cell>
          <cell r="EJ1349">
            <v>0</v>
          </cell>
          <cell r="EK1349">
            <v>0</v>
          </cell>
          <cell r="EL1349">
            <v>0</v>
          </cell>
          <cell r="EM1349">
            <v>0</v>
          </cell>
          <cell r="EN1349">
            <v>0</v>
          </cell>
          <cell r="EO1349">
            <v>0</v>
          </cell>
          <cell r="EP1349">
            <v>0</v>
          </cell>
          <cell r="EQ1349">
            <v>0</v>
          </cell>
          <cell r="ER1349">
            <v>0</v>
          </cell>
          <cell r="ES1349">
            <v>0</v>
          </cell>
          <cell r="ET1349">
            <v>0</v>
          </cell>
          <cell r="EU1349">
            <v>0</v>
          </cell>
          <cell r="EV1349">
            <v>0</v>
          </cell>
          <cell r="EW1349">
            <v>0</v>
          </cell>
          <cell r="EX1349">
            <v>0</v>
          </cell>
          <cell r="EY1349">
            <v>0</v>
          </cell>
          <cell r="EZ1349">
            <v>0</v>
          </cell>
          <cell r="FA1349">
            <v>0</v>
          </cell>
          <cell r="FB1349">
            <v>0</v>
          </cell>
          <cell r="FC1349">
            <v>0</v>
          </cell>
          <cell r="FD1349">
            <v>0</v>
          </cell>
          <cell r="FE1349">
            <v>0</v>
          </cell>
          <cell r="FF1349">
            <v>0</v>
          </cell>
          <cell r="FG1349">
            <v>0</v>
          </cell>
          <cell r="FH1349">
            <v>0</v>
          </cell>
          <cell r="FI1349">
            <v>0</v>
          </cell>
          <cell r="FJ1349">
            <v>0</v>
          </cell>
          <cell r="FK1349">
            <v>0</v>
          </cell>
          <cell r="FL1349">
            <v>0</v>
          </cell>
          <cell r="FM1349">
            <v>0</v>
          </cell>
          <cell r="FN1349">
            <v>0</v>
          </cell>
          <cell r="FO1349">
            <v>0</v>
          </cell>
          <cell r="FP1349">
            <v>0</v>
          </cell>
          <cell r="FQ1349">
            <v>0</v>
          </cell>
          <cell r="FR1349">
            <v>0</v>
          </cell>
          <cell r="FS1349">
            <v>0</v>
          </cell>
          <cell r="FT1349">
            <v>0</v>
          </cell>
          <cell r="FU1349">
            <v>0</v>
          </cell>
          <cell r="FV1349">
            <v>0</v>
          </cell>
          <cell r="FW1349">
            <v>0</v>
          </cell>
          <cell r="FX1349">
            <v>0</v>
          </cell>
          <cell r="FY1349">
            <v>0</v>
          </cell>
          <cell r="FZ1349">
            <v>0</v>
          </cell>
          <cell r="GA1349">
            <v>0</v>
          </cell>
          <cell r="GB1349">
            <v>0</v>
          </cell>
          <cell r="GC1349">
            <v>0</v>
          </cell>
          <cell r="GD1349">
            <v>0</v>
          </cell>
          <cell r="GE1349">
            <v>0</v>
          </cell>
          <cell r="GF1349">
            <v>0</v>
          </cell>
          <cell r="GG1349">
            <v>0</v>
          </cell>
          <cell r="GH1349">
            <v>0</v>
          </cell>
          <cell r="GI1349">
            <v>0</v>
          </cell>
          <cell r="GJ1349">
            <v>0</v>
          </cell>
          <cell r="GK1349">
            <v>0</v>
          </cell>
          <cell r="GL1349">
            <v>0</v>
          </cell>
          <cell r="GM1349">
            <v>0</v>
          </cell>
          <cell r="GN1349">
            <v>0</v>
          </cell>
          <cell r="GO1349">
            <v>0</v>
          </cell>
          <cell r="GP1349">
            <v>0</v>
          </cell>
          <cell r="GQ1349">
            <v>0</v>
          </cell>
          <cell r="GR1349">
            <v>0</v>
          </cell>
          <cell r="GS1349">
            <v>0</v>
          </cell>
          <cell r="GT1349">
            <v>0</v>
          </cell>
          <cell r="GU1349">
            <v>0</v>
          </cell>
          <cell r="GV1349">
            <v>0</v>
          </cell>
          <cell r="GW1349">
            <v>0</v>
          </cell>
          <cell r="GX1349">
            <v>0</v>
          </cell>
          <cell r="GY1349">
            <v>0</v>
          </cell>
          <cell r="GZ1349">
            <v>0</v>
          </cell>
          <cell r="HA1349">
            <v>0</v>
          </cell>
          <cell r="HB1349">
            <v>0</v>
          </cell>
          <cell r="HC1349">
            <v>0</v>
          </cell>
          <cell r="HD1349">
            <v>0</v>
          </cell>
          <cell r="HE1349">
            <v>0</v>
          </cell>
          <cell r="HF1349">
            <v>0</v>
          </cell>
          <cell r="HG1349">
            <v>0</v>
          </cell>
          <cell r="HH1349">
            <v>0</v>
          </cell>
          <cell r="HI1349">
            <v>0</v>
          </cell>
          <cell r="HJ1349">
            <v>0</v>
          </cell>
          <cell r="HK1349">
            <v>0</v>
          </cell>
          <cell r="HL1349">
            <v>0</v>
          </cell>
          <cell r="HM1349">
            <v>0</v>
          </cell>
          <cell r="HN1349">
            <v>0</v>
          </cell>
          <cell r="HO1349">
            <v>0</v>
          </cell>
          <cell r="HP1349">
            <v>0</v>
          </cell>
          <cell r="HQ1349">
            <v>0</v>
          </cell>
          <cell r="HR1349">
            <v>0</v>
          </cell>
          <cell r="HS1349">
            <v>0</v>
          </cell>
          <cell r="HT1349">
            <v>0</v>
          </cell>
          <cell r="HU1349">
            <v>0</v>
          </cell>
          <cell r="HV1349">
            <v>0</v>
          </cell>
          <cell r="HW1349">
            <v>0</v>
          </cell>
          <cell r="HX1349">
            <v>0</v>
          </cell>
          <cell r="HY1349">
            <v>0</v>
          </cell>
          <cell r="HZ1349">
            <v>0</v>
          </cell>
          <cell r="IA1349">
            <v>0</v>
          </cell>
          <cell r="IB1349">
            <v>0</v>
          </cell>
          <cell r="IC1349">
            <v>0</v>
          </cell>
          <cell r="ID1349">
            <v>0</v>
          </cell>
          <cell r="IE1349">
            <v>0</v>
          </cell>
          <cell r="IF1349">
            <v>0</v>
          </cell>
          <cell r="IG1349">
            <v>0</v>
          </cell>
          <cell r="IH1349">
            <v>0</v>
          </cell>
          <cell r="II1349">
            <v>0</v>
          </cell>
          <cell r="IJ1349">
            <v>0</v>
          </cell>
          <cell r="IK1349">
            <v>0</v>
          </cell>
          <cell r="IL1349">
            <v>0</v>
          </cell>
          <cell r="IM1349">
            <v>0</v>
          </cell>
          <cell r="IN1349">
            <v>0</v>
          </cell>
          <cell r="IO1349">
            <v>0</v>
          </cell>
          <cell r="IP1349">
            <v>0</v>
          </cell>
          <cell r="IQ1349">
            <v>0</v>
          </cell>
          <cell r="IR1349">
            <v>0</v>
          </cell>
          <cell r="IS1349">
            <v>0</v>
          </cell>
          <cell r="IT1349">
            <v>0</v>
          </cell>
          <cell r="IU1349">
            <v>0</v>
          </cell>
          <cell r="IV1349">
            <v>0</v>
          </cell>
          <cell r="IW1349">
            <v>0</v>
          </cell>
          <cell r="IX1349">
            <v>0</v>
          </cell>
          <cell r="IY1349">
            <v>0</v>
          </cell>
          <cell r="IZ1349">
            <v>0</v>
          </cell>
          <cell r="JA1349">
            <v>0</v>
          </cell>
          <cell r="JB1349">
            <v>0</v>
          </cell>
          <cell r="JC1349">
            <v>0</v>
          </cell>
          <cell r="JD1349">
            <v>0</v>
          </cell>
          <cell r="JE1349">
            <v>0</v>
          </cell>
        </row>
        <row r="1350">
          <cell r="D1350" t="str">
            <v>HY_.EX.WOR._.SMW.Wallowa Falls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  <cell r="BD1350">
            <v>0</v>
          </cell>
          <cell r="BE1350">
            <v>0</v>
          </cell>
          <cell r="BF1350">
            <v>0</v>
          </cell>
          <cell r="BG1350">
            <v>0</v>
          </cell>
          <cell r="BH1350">
            <v>0</v>
          </cell>
          <cell r="BI1350">
            <v>0</v>
          </cell>
          <cell r="BJ1350">
            <v>0</v>
          </cell>
          <cell r="BK1350">
            <v>0</v>
          </cell>
          <cell r="BL1350">
            <v>0</v>
          </cell>
          <cell r="BM1350">
            <v>0</v>
          </cell>
          <cell r="BN1350">
            <v>0</v>
          </cell>
          <cell r="BO1350">
            <v>0</v>
          </cell>
          <cell r="BP1350">
            <v>0</v>
          </cell>
          <cell r="BQ1350">
            <v>0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0</v>
          </cell>
          <cell r="BW1350">
            <v>0</v>
          </cell>
          <cell r="BX1350">
            <v>0</v>
          </cell>
          <cell r="BY1350">
            <v>0</v>
          </cell>
          <cell r="BZ1350">
            <v>0</v>
          </cell>
          <cell r="CA1350">
            <v>0</v>
          </cell>
          <cell r="CB1350">
            <v>0</v>
          </cell>
          <cell r="CC1350">
            <v>0</v>
          </cell>
          <cell r="CD1350">
            <v>0</v>
          </cell>
          <cell r="CE1350">
            <v>0</v>
          </cell>
          <cell r="CF1350">
            <v>0</v>
          </cell>
          <cell r="CG1350">
            <v>0</v>
          </cell>
          <cell r="CH1350">
            <v>0</v>
          </cell>
          <cell r="CI1350">
            <v>0</v>
          </cell>
          <cell r="CJ1350">
            <v>0</v>
          </cell>
          <cell r="CK1350">
            <v>0</v>
          </cell>
          <cell r="CL1350">
            <v>0</v>
          </cell>
          <cell r="CM1350">
            <v>0</v>
          </cell>
          <cell r="CN1350">
            <v>0</v>
          </cell>
          <cell r="CO1350">
            <v>0</v>
          </cell>
          <cell r="CP1350">
            <v>0</v>
          </cell>
          <cell r="CQ1350">
            <v>0</v>
          </cell>
          <cell r="CR1350">
            <v>0</v>
          </cell>
          <cell r="CS1350">
            <v>0</v>
          </cell>
          <cell r="CT1350">
            <v>0</v>
          </cell>
          <cell r="CU1350">
            <v>0</v>
          </cell>
          <cell r="CV1350">
            <v>0</v>
          </cell>
          <cell r="CW1350">
            <v>0</v>
          </cell>
          <cell r="CX1350">
            <v>0</v>
          </cell>
          <cell r="CY1350">
            <v>0</v>
          </cell>
          <cell r="CZ1350">
            <v>0</v>
          </cell>
          <cell r="DA1350">
            <v>0</v>
          </cell>
          <cell r="DB1350">
            <v>0</v>
          </cell>
          <cell r="DC1350">
            <v>0</v>
          </cell>
          <cell r="DD1350">
            <v>0</v>
          </cell>
          <cell r="DE1350">
            <v>0</v>
          </cell>
          <cell r="DF1350">
            <v>0</v>
          </cell>
          <cell r="DG1350">
            <v>0</v>
          </cell>
          <cell r="DH1350">
            <v>0</v>
          </cell>
          <cell r="DI1350">
            <v>0</v>
          </cell>
          <cell r="DJ1350">
            <v>0</v>
          </cell>
          <cell r="DK1350">
            <v>0</v>
          </cell>
          <cell r="DL1350">
            <v>0</v>
          </cell>
          <cell r="DM1350">
            <v>0</v>
          </cell>
          <cell r="DN1350">
            <v>0</v>
          </cell>
          <cell r="DO1350">
            <v>0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DX1350">
            <v>0</v>
          </cell>
          <cell r="DY1350">
            <v>0</v>
          </cell>
          <cell r="DZ1350">
            <v>0</v>
          </cell>
          <cell r="EA1350">
            <v>0</v>
          </cell>
          <cell r="EB1350">
            <v>0</v>
          </cell>
          <cell r="EC1350">
            <v>0</v>
          </cell>
          <cell r="ED1350">
            <v>0</v>
          </cell>
          <cell r="EE1350">
            <v>0</v>
          </cell>
          <cell r="EF1350">
            <v>0</v>
          </cell>
          <cell r="EG1350">
            <v>0</v>
          </cell>
          <cell r="EH1350">
            <v>0</v>
          </cell>
          <cell r="EI1350">
            <v>0</v>
          </cell>
          <cell r="EJ1350">
            <v>0</v>
          </cell>
          <cell r="EK1350">
            <v>0</v>
          </cell>
          <cell r="EL1350">
            <v>0</v>
          </cell>
          <cell r="EM1350">
            <v>0</v>
          </cell>
          <cell r="EN1350">
            <v>0</v>
          </cell>
          <cell r="EO1350">
            <v>0</v>
          </cell>
          <cell r="EP1350">
            <v>0</v>
          </cell>
          <cell r="EQ1350">
            <v>0</v>
          </cell>
          <cell r="ER1350">
            <v>0</v>
          </cell>
          <cell r="ES1350">
            <v>0</v>
          </cell>
          <cell r="ET1350">
            <v>0</v>
          </cell>
          <cell r="EU1350">
            <v>0</v>
          </cell>
          <cell r="EV1350">
            <v>0</v>
          </cell>
          <cell r="EW1350">
            <v>0</v>
          </cell>
          <cell r="EX1350">
            <v>0</v>
          </cell>
          <cell r="EY1350">
            <v>0</v>
          </cell>
          <cell r="EZ1350">
            <v>0</v>
          </cell>
          <cell r="FA1350">
            <v>0</v>
          </cell>
          <cell r="FB1350">
            <v>0</v>
          </cell>
          <cell r="FC1350">
            <v>0</v>
          </cell>
          <cell r="FD1350">
            <v>0</v>
          </cell>
          <cell r="FE1350">
            <v>0</v>
          </cell>
          <cell r="FF1350">
            <v>0</v>
          </cell>
          <cell r="FG1350">
            <v>0</v>
          </cell>
          <cell r="FH1350">
            <v>0</v>
          </cell>
          <cell r="FI1350">
            <v>0</v>
          </cell>
          <cell r="FJ1350">
            <v>0</v>
          </cell>
          <cell r="FK1350">
            <v>0</v>
          </cell>
          <cell r="FL1350">
            <v>0</v>
          </cell>
          <cell r="FM1350">
            <v>0</v>
          </cell>
          <cell r="FN1350">
            <v>0</v>
          </cell>
          <cell r="FO1350">
            <v>0</v>
          </cell>
          <cell r="FP1350">
            <v>0</v>
          </cell>
          <cell r="FQ1350">
            <v>0</v>
          </cell>
          <cell r="FR1350">
            <v>0</v>
          </cell>
          <cell r="FS1350">
            <v>0</v>
          </cell>
          <cell r="FT1350">
            <v>0</v>
          </cell>
          <cell r="FU1350">
            <v>0</v>
          </cell>
          <cell r="FV1350">
            <v>0</v>
          </cell>
          <cell r="FW1350">
            <v>0</v>
          </cell>
          <cell r="FX1350">
            <v>0</v>
          </cell>
          <cell r="FY1350">
            <v>0</v>
          </cell>
          <cell r="FZ1350">
            <v>0</v>
          </cell>
          <cell r="GA1350">
            <v>0</v>
          </cell>
          <cell r="GB1350">
            <v>0</v>
          </cell>
          <cell r="GC1350">
            <v>0</v>
          </cell>
          <cell r="GD1350">
            <v>0</v>
          </cell>
          <cell r="GE1350">
            <v>0</v>
          </cell>
          <cell r="GF1350">
            <v>0</v>
          </cell>
          <cell r="GG1350">
            <v>0</v>
          </cell>
          <cell r="GH1350">
            <v>0</v>
          </cell>
          <cell r="GI1350">
            <v>0</v>
          </cell>
          <cell r="GJ1350">
            <v>0</v>
          </cell>
          <cell r="GK1350">
            <v>0</v>
          </cell>
          <cell r="GL1350">
            <v>0</v>
          </cell>
          <cell r="GM1350">
            <v>0</v>
          </cell>
          <cell r="GN1350">
            <v>0</v>
          </cell>
          <cell r="GO1350">
            <v>0</v>
          </cell>
          <cell r="GP1350">
            <v>0</v>
          </cell>
          <cell r="GQ1350">
            <v>0</v>
          </cell>
          <cell r="GR1350">
            <v>0</v>
          </cell>
          <cell r="GS1350">
            <v>0</v>
          </cell>
          <cell r="GT1350">
            <v>0</v>
          </cell>
          <cell r="GU1350">
            <v>0</v>
          </cell>
          <cell r="GV1350">
            <v>0</v>
          </cell>
          <cell r="GW1350">
            <v>0</v>
          </cell>
          <cell r="GX1350">
            <v>0</v>
          </cell>
          <cell r="GY1350">
            <v>0</v>
          </cell>
          <cell r="GZ1350">
            <v>0</v>
          </cell>
          <cell r="HA1350">
            <v>0</v>
          </cell>
          <cell r="HB1350">
            <v>0</v>
          </cell>
          <cell r="HC1350">
            <v>0</v>
          </cell>
          <cell r="HD1350">
            <v>0</v>
          </cell>
          <cell r="HE1350">
            <v>0</v>
          </cell>
          <cell r="HF1350">
            <v>0</v>
          </cell>
          <cell r="HG1350">
            <v>0</v>
          </cell>
          <cell r="HH1350">
            <v>0</v>
          </cell>
          <cell r="HI1350">
            <v>0</v>
          </cell>
          <cell r="HJ1350">
            <v>0</v>
          </cell>
          <cell r="HK1350">
            <v>0</v>
          </cell>
          <cell r="HL1350">
            <v>0</v>
          </cell>
          <cell r="HM1350">
            <v>0</v>
          </cell>
          <cell r="HN1350">
            <v>0</v>
          </cell>
          <cell r="HO1350">
            <v>0</v>
          </cell>
          <cell r="HP1350">
            <v>0</v>
          </cell>
          <cell r="HQ1350">
            <v>0</v>
          </cell>
          <cell r="HR1350">
            <v>0</v>
          </cell>
          <cell r="HS1350">
            <v>0</v>
          </cell>
          <cell r="HT1350">
            <v>0</v>
          </cell>
          <cell r="HU1350">
            <v>0</v>
          </cell>
          <cell r="HV1350">
            <v>0</v>
          </cell>
          <cell r="HW1350">
            <v>0</v>
          </cell>
          <cell r="HX1350">
            <v>0</v>
          </cell>
          <cell r="HY1350">
            <v>0</v>
          </cell>
          <cell r="HZ1350">
            <v>0</v>
          </cell>
          <cell r="IA1350">
            <v>0</v>
          </cell>
          <cell r="IB1350">
            <v>0</v>
          </cell>
          <cell r="IC1350">
            <v>0</v>
          </cell>
          <cell r="ID1350">
            <v>0</v>
          </cell>
          <cell r="IE1350">
            <v>0</v>
          </cell>
          <cell r="IF1350">
            <v>0</v>
          </cell>
          <cell r="IG1350">
            <v>0</v>
          </cell>
          <cell r="IH1350">
            <v>0</v>
          </cell>
          <cell r="II1350">
            <v>0</v>
          </cell>
          <cell r="IJ1350">
            <v>0</v>
          </cell>
          <cell r="IK1350">
            <v>0</v>
          </cell>
          <cell r="IL1350">
            <v>0</v>
          </cell>
          <cell r="IM1350">
            <v>0</v>
          </cell>
          <cell r="IN1350">
            <v>0</v>
          </cell>
          <cell r="IO1350">
            <v>0</v>
          </cell>
          <cell r="IP1350">
            <v>0</v>
          </cell>
          <cell r="IQ1350">
            <v>0</v>
          </cell>
          <cell r="IR1350">
            <v>0</v>
          </cell>
          <cell r="IS1350">
            <v>0</v>
          </cell>
          <cell r="IT1350">
            <v>0</v>
          </cell>
          <cell r="IU1350">
            <v>0</v>
          </cell>
          <cell r="IV1350">
            <v>0</v>
          </cell>
          <cell r="IW1350">
            <v>0</v>
          </cell>
          <cell r="IX1350">
            <v>0</v>
          </cell>
          <cell r="IY1350">
            <v>0</v>
          </cell>
          <cell r="IZ1350">
            <v>0</v>
          </cell>
          <cell r="JA1350">
            <v>0</v>
          </cell>
          <cell r="JB1350">
            <v>0</v>
          </cell>
          <cell r="JC1350">
            <v>0</v>
          </cell>
          <cell r="JD1350">
            <v>0</v>
          </cell>
          <cell r="JE1350">
            <v>0</v>
          </cell>
        </row>
        <row r="1351">
          <cell r="D1351" t="str">
            <v>HY_.PC.MDC._.___.Mid Columbia - Priest Rapids</v>
          </cell>
          <cell r="F1351">
            <v>-15.924195769999642</v>
          </cell>
          <cell r="G1351">
            <v>18.963217639982759</v>
          </cell>
          <cell r="H1351">
            <v>-18.534668640015298</v>
          </cell>
          <cell r="I1351">
            <v>91.772611819971644</v>
          </cell>
          <cell r="J1351">
            <v>-211.68803918000049</v>
          </cell>
          <cell r="K1351">
            <v>-19.537636070002918</v>
          </cell>
          <cell r="L1351">
            <v>26.971096870023757</v>
          </cell>
          <cell r="M1351">
            <v>-12.142027429981681</v>
          </cell>
          <cell r="N1351">
            <v>17.051951870002085</v>
          </cell>
          <cell r="O1351">
            <v>32.651340119999077</v>
          </cell>
          <cell r="P1351">
            <v>-53.387188390006486</v>
          </cell>
          <cell r="Q1351">
            <v>-83.983114810020197</v>
          </cell>
          <cell r="R1351">
            <v>-444.99974107008893</v>
          </cell>
          <cell r="S1351">
            <v>-322.45154403999913</v>
          </cell>
          <cell r="T1351">
            <v>2.5053779299851158</v>
          </cell>
          <cell r="U1351">
            <v>48.755780429994047</v>
          </cell>
          <cell r="V1351">
            <v>-105.59590107002441</v>
          </cell>
          <cell r="W1351">
            <v>-203.54511411002022</v>
          </cell>
          <cell r="X1351">
            <v>114.27656983000634</v>
          </cell>
          <cell r="Y1351">
            <v>-12.965479689999484</v>
          </cell>
          <cell r="Z1351">
            <v>81.457652279998001</v>
          </cell>
          <cell r="AA1351">
            <v>15.654632850011694</v>
          </cell>
          <cell r="AB1351">
            <v>7.5215562900193618</v>
          </cell>
          <cell r="AC1351">
            <v>-12.77500853001402</v>
          </cell>
          <cell r="AD1351">
            <v>-57.838263240009837</v>
          </cell>
          <cell r="AE1351">
            <v>-187.16951965005137</v>
          </cell>
          <cell r="AF1351">
            <v>-36.796765859980951</v>
          </cell>
          <cell r="AG1351">
            <v>-38.498670630004199</v>
          </cell>
          <cell r="AH1351">
            <v>-6.1910172199932276</v>
          </cell>
          <cell r="AI1351">
            <v>-4.6839751599982264</v>
          </cell>
          <cell r="AJ1351">
            <v>-10</v>
          </cell>
          <cell r="AK1351">
            <v>-29.999999999985448</v>
          </cell>
          <cell r="AL1351">
            <v>16.759160479981801</v>
          </cell>
          <cell r="AM1351">
            <v>-29.430261489993427</v>
          </cell>
          <cell r="AN1351">
            <v>-36.3513327499968</v>
          </cell>
          <cell r="AO1351">
            <v>10.012760969992087</v>
          </cell>
          <cell r="AP1351">
            <v>39.957966240013775</v>
          </cell>
          <cell r="AQ1351">
            <v>-61.947384229992167</v>
          </cell>
          <cell r="AR1351">
            <v>-711.26247241999954</v>
          </cell>
          <cell r="AS1351">
            <v>-234.27219367997895</v>
          </cell>
          <cell r="AT1351">
            <v>0</v>
          </cell>
          <cell r="AU1351">
            <v>0</v>
          </cell>
          <cell r="AV1351">
            <v>0.50603123999462696</v>
          </cell>
          <cell r="AW1351">
            <v>9.2165174200199544</v>
          </cell>
          <cell r="AX1351">
            <v>-233.2903260000021</v>
          </cell>
          <cell r="AY1351">
            <v>67.67887413999415</v>
          </cell>
          <cell r="AZ1351">
            <v>-127.18462643001112</v>
          </cell>
          <cell r="BA1351">
            <v>-29.700728980002168</v>
          </cell>
          <cell r="BB1351">
            <v>-194.24471015000017</v>
          </cell>
          <cell r="BC1351">
            <v>9.9898898042738438E-9</v>
          </cell>
          <cell r="BD1351">
            <v>30.028690010010905</v>
          </cell>
          <cell r="BE1351">
            <v>-233.7015892501222</v>
          </cell>
          <cell r="BF1351">
            <v>-21.901080619987624</v>
          </cell>
          <cell r="BG1351">
            <v>-27.573728540002776</v>
          </cell>
          <cell r="BH1351">
            <v>-18.350277850004204</v>
          </cell>
          <cell r="BI1351">
            <v>1.0004441719502211E-8</v>
          </cell>
          <cell r="BJ1351">
            <v>-10.000000000014552</v>
          </cell>
          <cell r="BK1351">
            <v>0</v>
          </cell>
          <cell r="BL1351">
            <v>-39.169290179997915</v>
          </cell>
          <cell r="BM1351">
            <v>9.9782680001226254E-2</v>
          </cell>
          <cell r="BN1351">
            <v>101.93271488999744</v>
          </cell>
          <cell r="BO1351">
            <v>-191.73283684999478</v>
          </cell>
          <cell r="BP1351">
            <v>-46.97354790999816</v>
          </cell>
          <cell r="BQ1351">
            <v>19.966675119991123</v>
          </cell>
          <cell r="BR1351">
            <v>-149.75630055984948</v>
          </cell>
          <cell r="BS1351">
            <v>230.42731901998195</v>
          </cell>
          <cell r="BT1351">
            <v>0</v>
          </cell>
          <cell r="BU1351">
            <v>85.800000010007352</v>
          </cell>
          <cell r="BV1351">
            <v>78.104394189991581</v>
          </cell>
          <cell r="BW1351">
            <v>-397.28045151999686</v>
          </cell>
          <cell r="BX1351">
            <v>0</v>
          </cell>
          <cell r="BY1351">
            <v>-9.9999999999854481</v>
          </cell>
          <cell r="BZ1351">
            <v>13.87402349000331</v>
          </cell>
          <cell r="CA1351">
            <v>0</v>
          </cell>
          <cell r="CB1351">
            <v>9.9971657618880272E-9</v>
          </cell>
          <cell r="CC1351">
            <v>67.934869850003452</v>
          </cell>
          <cell r="CD1351">
            <v>-218.6164556099975</v>
          </cell>
          <cell r="CE1351">
            <v>399.65342745010275</v>
          </cell>
          <cell r="CF1351">
            <v>133.73552120001114</v>
          </cell>
          <cell r="CG1351">
            <v>164.48411386999214</v>
          </cell>
          <cell r="CH1351">
            <v>102.27897934998327</v>
          </cell>
          <cell r="CI1351">
            <v>-18.946053710002161</v>
          </cell>
          <cell r="CJ1351">
            <v>-32.547592219998478</v>
          </cell>
          <cell r="CK1351">
            <v>0</v>
          </cell>
          <cell r="CL1351">
            <v>55.856136220005283</v>
          </cell>
          <cell r="CM1351">
            <v>-9.989346629998181</v>
          </cell>
          <cell r="CN1351">
            <v>-8.1897751099968445</v>
          </cell>
          <cell r="CO1351">
            <v>87.863938340007735</v>
          </cell>
          <cell r="CP1351">
            <v>-76.249657360000128</v>
          </cell>
          <cell r="CQ1351">
            <v>1.3571634999971138</v>
          </cell>
          <cell r="CR1351">
            <v>146.03245157003403</v>
          </cell>
          <cell r="CS1351">
            <v>-82.788443039986305</v>
          </cell>
          <cell r="CT1351">
            <v>0</v>
          </cell>
          <cell r="CU1351">
            <v>-5.4644808800076135</v>
          </cell>
          <cell r="CV1351">
            <v>46.221413059996848</v>
          </cell>
          <cell r="CW1351">
            <v>115.42000497999834</v>
          </cell>
          <cell r="CX1351">
            <v>-314.96099436000804</v>
          </cell>
          <cell r="CY1351">
            <v>47.856774369996856</v>
          </cell>
          <cell r="CZ1351">
            <v>53.674016890006897</v>
          </cell>
          <cell r="DA1351">
            <v>11.128238680008508</v>
          </cell>
          <cell r="DB1351">
            <v>368.79603895000037</v>
          </cell>
          <cell r="DC1351">
            <v>-188.24729456999921</v>
          </cell>
          <cell r="DD1351">
            <v>94.397177489991009</v>
          </cell>
          <cell r="DE1351">
            <v>-326.96553177991882</v>
          </cell>
          <cell r="DF1351">
            <v>0</v>
          </cell>
          <cell r="DG1351">
            <v>-216.16136060999997</v>
          </cell>
          <cell r="DH1351">
            <v>-11.504702900012489</v>
          </cell>
          <cell r="DI1351">
            <v>-10.367651759996079</v>
          </cell>
          <cell r="DJ1351">
            <v>91.666972589999205</v>
          </cell>
          <cell r="DK1351">
            <v>-150.00570911000978</v>
          </cell>
          <cell r="DL1351">
            <v>-3.4192623599956278</v>
          </cell>
          <cell r="DM1351">
            <v>-36.307580720014812</v>
          </cell>
          <cell r="DN1351">
            <v>17.989074230004917</v>
          </cell>
          <cell r="DO1351">
            <v>1.0004441719502211E-8</v>
          </cell>
          <cell r="DP1351">
            <v>-163.52588601999742</v>
          </cell>
          <cell r="DQ1351">
            <v>154.67057487001148</v>
          </cell>
          <cell r="DR1351">
            <v>-726.23903868987691</v>
          </cell>
          <cell r="DS1351">
            <v>-39.514626370008045</v>
          </cell>
          <cell r="DT1351">
            <v>-453.11281014000269</v>
          </cell>
          <cell r="DU1351">
            <v>-158.46461688999989</v>
          </cell>
          <cell r="DV1351">
            <v>5.1879270000135875</v>
          </cell>
          <cell r="DW1351">
            <v>84.078187749997596</v>
          </cell>
          <cell r="DX1351">
            <v>-45.299181759997737</v>
          </cell>
          <cell r="DY1351">
            <v>-214.14275240999996</v>
          </cell>
          <cell r="DZ1351">
            <v>13.33333333999326</v>
          </cell>
          <cell r="EA1351">
            <v>30.554690840013791</v>
          </cell>
          <cell r="EB1351">
            <v>9.094870559994888</v>
          </cell>
          <cell r="EC1351">
            <v>47.640741879993584</v>
          </cell>
          <cell r="ED1351">
            <v>-5.5948024899917073</v>
          </cell>
          <cell r="EE1351">
            <v>-35.95700636995025</v>
          </cell>
          <cell r="EF1351">
            <v>103.12127438999596</v>
          </cell>
          <cell r="EG1351">
            <v>-62.102799880005477</v>
          </cell>
          <cell r="EH1351">
            <v>-137.82641751998017</v>
          </cell>
          <cell r="EI1351">
            <v>23.208304760002648</v>
          </cell>
          <cell r="EJ1351">
            <v>14.06169361998036</v>
          </cell>
          <cell r="EK1351">
            <v>188.30198833999748</v>
          </cell>
          <cell r="EL1351">
            <v>0</v>
          </cell>
          <cell r="EM1351">
            <v>50.000000000007276</v>
          </cell>
          <cell r="EN1351">
            <v>-15.684454819987877</v>
          </cell>
          <cell r="EO1351">
            <v>-9.0280914600007236</v>
          </cell>
          <cell r="EP1351">
            <v>-26.06683251002687</v>
          </cell>
          <cell r="EQ1351">
            <v>-163.94167129001289</v>
          </cell>
          <cell r="ER1351">
            <v>-2610.7235954999924</v>
          </cell>
          <cell r="ES1351">
            <v>207.09095026999421</v>
          </cell>
          <cell r="ET1351">
            <v>-2040.3465876700138</v>
          </cell>
          <cell r="EU1351">
            <v>14.32601985000656</v>
          </cell>
          <cell r="EV1351">
            <v>-115.70228505999694</v>
          </cell>
          <cell r="EW1351">
            <v>-13.175750909991621</v>
          </cell>
          <cell r="EX1351">
            <v>-263.68445270001394</v>
          </cell>
          <cell r="EY1351">
            <v>28.736759860010352</v>
          </cell>
          <cell r="EZ1351">
            <v>9.9971657618880272E-9</v>
          </cell>
          <cell r="FA1351">
            <v>-204.37327237999853</v>
          </cell>
          <cell r="FB1351">
            <v>-222.21267454999906</v>
          </cell>
          <cell r="FC1351">
            <v>0</v>
          </cell>
          <cell r="FD1351">
            <v>-1.382302219986741</v>
          </cell>
          <cell r="FE1351">
            <v>433.31651599006727</v>
          </cell>
          <cell r="FF1351">
            <v>-37.495541929994943</v>
          </cell>
          <cell r="FG1351">
            <v>-23.407912809998379</v>
          </cell>
          <cell r="FH1351">
            <v>-94.741684990010981</v>
          </cell>
          <cell r="FI1351">
            <v>-46.967277850002574</v>
          </cell>
          <cell r="FJ1351">
            <v>623.63950183000998</v>
          </cell>
          <cell r="FK1351">
            <v>664.40557057999104</v>
          </cell>
          <cell r="FL1351">
            <v>32.273197649992653</v>
          </cell>
          <cell r="FM1351">
            <v>-137.06549333000294</v>
          </cell>
          <cell r="FN1351">
            <v>-72.020932000006724</v>
          </cell>
          <cell r="FO1351">
            <v>-472.56792229999701</v>
          </cell>
          <cell r="FP1351">
            <v>17.746361919991614</v>
          </cell>
          <cell r="FQ1351">
            <v>-20.481350779999048</v>
          </cell>
          <cell r="FR1351">
            <v>-544.10271205019671</v>
          </cell>
          <cell r="FS1351">
            <v>-216.40622414999234</v>
          </cell>
          <cell r="FT1351">
            <v>-25.842114759994729</v>
          </cell>
          <cell r="FU1351">
            <v>121.80968022999878</v>
          </cell>
          <cell r="FV1351">
            <v>-24.86648057999264</v>
          </cell>
          <cell r="FW1351">
            <v>358.83015745000012</v>
          </cell>
          <cell r="FX1351">
            <v>-308.39839688000939</v>
          </cell>
          <cell r="FY1351">
            <v>-5.4962431300082244</v>
          </cell>
          <cell r="FZ1351">
            <v>42.145293179986766</v>
          </cell>
          <cell r="GA1351">
            <v>-7.5420494199788664</v>
          </cell>
          <cell r="GB1351">
            <v>-280.89576132001093</v>
          </cell>
          <cell r="GC1351">
            <v>-168.32462297999155</v>
          </cell>
          <cell r="GD1351">
            <v>-29.115949690007255</v>
          </cell>
          <cell r="GE1351">
            <v>1172.2316556001315</v>
          </cell>
          <cell r="GF1351">
            <v>0</v>
          </cell>
          <cell r="GG1351">
            <v>-165.61564036000345</v>
          </cell>
          <cell r="GH1351">
            <v>95.132870909998019</v>
          </cell>
          <cell r="GI1351">
            <v>-160.63837174999935</v>
          </cell>
          <cell r="GJ1351">
            <v>281.46432592000929</v>
          </cell>
          <cell r="GK1351">
            <v>658.70607084000949</v>
          </cell>
          <cell r="GL1351">
            <v>-16.417875570012257</v>
          </cell>
          <cell r="GM1351">
            <v>113.24178653999115</v>
          </cell>
          <cell r="GN1351">
            <v>-10</v>
          </cell>
          <cell r="GO1351">
            <v>321.43095886000083</v>
          </cell>
          <cell r="GP1351">
            <v>164.98323648999212</v>
          </cell>
          <cell r="GQ1351">
            <v>-110.05570627999259</v>
          </cell>
          <cell r="GR1351">
            <v>1020.8583391200518</v>
          </cell>
          <cell r="GS1351">
            <v>1.0011717677116394E-8</v>
          </cell>
          <cell r="GT1351">
            <v>321.30451095000899</v>
          </cell>
          <cell r="GU1351">
            <v>29.88719521999883</v>
          </cell>
          <cell r="GV1351">
            <v>81.552170709997881</v>
          </cell>
          <cell r="GW1351">
            <v>134.69662281000637</v>
          </cell>
          <cell r="GX1351">
            <v>-305.20733042999927</v>
          </cell>
          <cell r="GY1351">
            <v>-63.28631740999117</v>
          </cell>
          <cell r="GZ1351">
            <v>-6.7582134600088466</v>
          </cell>
          <cell r="HA1351">
            <v>310.16596643999219</v>
          </cell>
          <cell r="HB1351">
            <v>126.84806647000369</v>
          </cell>
          <cell r="HC1351">
            <v>31.473773860001529</v>
          </cell>
          <cell r="HD1351">
            <v>360.18189395000081</v>
          </cell>
          <cell r="HE1351">
            <v>122.84962979017291</v>
          </cell>
          <cell r="HF1351">
            <v>582.61387071000354</v>
          </cell>
          <cell r="HG1351">
            <v>0</v>
          </cell>
          <cell r="HH1351">
            <v>-145.18449790000886</v>
          </cell>
          <cell r="HI1351">
            <v>59.24450238999998</v>
          </cell>
          <cell r="HJ1351">
            <v>-130.37258703998668</v>
          </cell>
          <cell r="HK1351">
            <v>-187.91306694000377</v>
          </cell>
          <cell r="HL1351">
            <v>-219.60221035999712</v>
          </cell>
          <cell r="HM1351">
            <v>10</v>
          </cell>
          <cell r="HN1351">
            <v>-20.000000000014552</v>
          </cell>
          <cell r="HO1351">
            <v>131.66282211999351</v>
          </cell>
          <cell r="HP1351">
            <v>79.999999999985448</v>
          </cell>
          <cell r="HQ1351">
            <v>-37.599203189987747</v>
          </cell>
          <cell r="HR1351">
            <v>-1005.8140021999134</v>
          </cell>
          <cell r="HS1351">
            <v>0</v>
          </cell>
          <cell r="HT1351">
            <v>-178.5399999999936</v>
          </cell>
          <cell r="HU1351">
            <v>9.9826138466596603E-9</v>
          </cell>
          <cell r="HV1351">
            <v>-611.07766996999999</v>
          </cell>
          <cell r="HW1351">
            <v>59.922205089984345</v>
          </cell>
          <cell r="HX1351">
            <v>-241.00303151000844</v>
          </cell>
          <cell r="HY1351">
            <v>0</v>
          </cell>
          <cell r="HZ1351">
            <v>0</v>
          </cell>
          <cell r="IA1351">
            <v>0</v>
          </cell>
          <cell r="IB1351">
            <v>9.9999999900028342</v>
          </cell>
          <cell r="IC1351">
            <v>93.884229000002961</v>
          </cell>
          <cell r="ID1351">
            <v>-138.99973481000052</v>
          </cell>
          <cell r="IE1351">
            <v>-1802.0450521102175</v>
          </cell>
          <cell r="IF1351">
            <v>94.731081549994997</v>
          </cell>
          <cell r="IG1351">
            <v>-421.67102247999719</v>
          </cell>
          <cell r="IH1351">
            <v>0</v>
          </cell>
          <cell r="II1351">
            <v>-195.69604354001058</v>
          </cell>
          <cell r="IJ1351">
            <v>-284.9727721800009</v>
          </cell>
          <cell r="IK1351">
            <v>-395.50108129999717</v>
          </cell>
          <cell r="IL1351">
            <v>-9.9541835399868432</v>
          </cell>
          <cell r="IM1351">
            <v>0</v>
          </cell>
          <cell r="IN1351">
            <v>-25.904920720000518</v>
          </cell>
          <cell r="IO1351">
            <v>-285.84176365000167</v>
          </cell>
          <cell r="IP1351">
            <v>-235.0269625600049</v>
          </cell>
          <cell r="IQ1351">
            <v>-42.207383690016286</v>
          </cell>
          <cell r="IR1351">
            <v>-200.10712136991788</v>
          </cell>
          <cell r="IS1351">
            <v>-138.26073519999045</v>
          </cell>
          <cell r="IT1351">
            <v>101.84849400999519</v>
          </cell>
          <cell r="IU1351">
            <v>-20.000000000007276</v>
          </cell>
          <cell r="IV1351">
            <v>-3.7793635999914841</v>
          </cell>
          <cell r="IW1351">
            <v>-228.07017201001872</v>
          </cell>
          <cell r="IX1351">
            <v>52.373160109986202</v>
          </cell>
          <cell r="IY1351">
            <v>0</v>
          </cell>
          <cell r="IZ1351">
            <v>-9.9898898042738438E-9</v>
          </cell>
          <cell r="JA1351">
            <v>0</v>
          </cell>
          <cell r="JB1351">
            <v>177.41088168000715</v>
          </cell>
          <cell r="JC1351">
            <v>54.886528420000104</v>
          </cell>
          <cell r="JD1351">
            <v>-196.51591477000329</v>
          </cell>
          <cell r="JE1351">
            <v>0</v>
          </cell>
        </row>
        <row r="1352">
          <cell r="D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  <cell r="BD1352">
            <v>0</v>
          </cell>
          <cell r="BE1352">
            <v>0</v>
          </cell>
          <cell r="BF1352">
            <v>0</v>
          </cell>
          <cell r="BG1352">
            <v>0</v>
          </cell>
          <cell r="BH1352">
            <v>0</v>
          </cell>
          <cell r="BI1352">
            <v>0</v>
          </cell>
          <cell r="BJ1352">
            <v>0</v>
          </cell>
          <cell r="BK1352">
            <v>0</v>
          </cell>
          <cell r="BL1352">
            <v>0</v>
          </cell>
          <cell r="BM1352">
            <v>0</v>
          </cell>
          <cell r="BN1352">
            <v>0</v>
          </cell>
          <cell r="BO1352">
            <v>0</v>
          </cell>
          <cell r="BP1352">
            <v>0</v>
          </cell>
          <cell r="BQ1352">
            <v>0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0</v>
          </cell>
          <cell r="BW1352">
            <v>0</v>
          </cell>
          <cell r="BX1352">
            <v>0</v>
          </cell>
          <cell r="BY1352">
            <v>0</v>
          </cell>
          <cell r="BZ1352">
            <v>0</v>
          </cell>
          <cell r="CA1352">
            <v>0</v>
          </cell>
          <cell r="CB1352">
            <v>0</v>
          </cell>
          <cell r="CC1352">
            <v>0</v>
          </cell>
          <cell r="CD1352">
            <v>0</v>
          </cell>
          <cell r="CE1352">
            <v>0</v>
          </cell>
          <cell r="CF1352">
            <v>0</v>
          </cell>
          <cell r="CG1352">
            <v>0</v>
          </cell>
          <cell r="CH1352">
            <v>0</v>
          </cell>
          <cell r="CI1352">
            <v>0</v>
          </cell>
          <cell r="CJ1352">
            <v>0</v>
          </cell>
          <cell r="CK1352">
            <v>0</v>
          </cell>
          <cell r="CL1352">
            <v>0</v>
          </cell>
          <cell r="CM1352">
            <v>0</v>
          </cell>
          <cell r="CN1352">
            <v>0</v>
          </cell>
          <cell r="CO1352">
            <v>0</v>
          </cell>
          <cell r="CP1352">
            <v>0</v>
          </cell>
          <cell r="CQ1352">
            <v>0</v>
          </cell>
          <cell r="CR1352">
            <v>0</v>
          </cell>
          <cell r="CS1352">
            <v>0</v>
          </cell>
          <cell r="CT1352">
            <v>0</v>
          </cell>
          <cell r="CU1352">
            <v>0</v>
          </cell>
          <cell r="CV1352">
            <v>0</v>
          </cell>
          <cell r="CW1352">
            <v>0</v>
          </cell>
          <cell r="CX1352">
            <v>0</v>
          </cell>
          <cell r="CY1352">
            <v>0</v>
          </cell>
          <cell r="CZ1352">
            <v>0</v>
          </cell>
          <cell r="DA1352">
            <v>0</v>
          </cell>
          <cell r="DB1352">
            <v>0</v>
          </cell>
          <cell r="DC1352">
            <v>0</v>
          </cell>
          <cell r="DD1352">
            <v>0</v>
          </cell>
          <cell r="DE1352">
            <v>0</v>
          </cell>
          <cell r="DF1352">
            <v>0</v>
          </cell>
          <cell r="DG1352">
            <v>0</v>
          </cell>
          <cell r="DH1352">
            <v>0</v>
          </cell>
          <cell r="DI1352">
            <v>0</v>
          </cell>
          <cell r="DJ1352">
            <v>0</v>
          </cell>
          <cell r="DK1352">
            <v>0</v>
          </cell>
          <cell r="DL1352">
            <v>0</v>
          </cell>
          <cell r="DM1352">
            <v>0</v>
          </cell>
          <cell r="DN1352">
            <v>0</v>
          </cell>
          <cell r="DO1352">
            <v>0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DX1352">
            <v>0</v>
          </cell>
          <cell r="DY1352">
            <v>0</v>
          </cell>
          <cell r="DZ1352">
            <v>0</v>
          </cell>
          <cell r="EA1352">
            <v>0</v>
          </cell>
          <cell r="EB1352">
            <v>0</v>
          </cell>
          <cell r="EC1352">
            <v>0</v>
          </cell>
          <cell r="ED1352">
            <v>0</v>
          </cell>
          <cell r="EE1352">
            <v>0</v>
          </cell>
          <cell r="EF1352">
            <v>0</v>
          </cell>
          <cell r="EG1352">
            <v>0</v>
          </cell>
          <cell r="EH1352">
            <v>0</v>
          </cell>
          <cell r="EI1352">
            <v>0</v>
          </cell>
          <cell r="EJ1352">
            <v>0</v>
          </cell>
          <cell r="EK1352">
            <v>0</v>
          </cell>
          <cell r="EL1352">
            <v>0</v>
          </cell>
          <cell r="EM1352">
            <v>0</v>
          </cell>
          <cell r="EN1352">
            <v>0</v>
          </cell>
          <cell r="EO1352">
            <v>0</v>
          </cell>
          <cell r="EP1352">
            <v>0</v>
          </cell>
          <cell r="EQ1352">
            <v>0</v>
          </cell>
          <cell r="ER1352">
            <v>0</v>
          </cell>
          <cell r="ES1352">
            <v>0</v>
          </cell>
          <cell r="ET1352">
            <v>0</v>
          </cell>
          <cell r="EU1352">
            <v>0</v>
          </cell>
          <cell r="EV1352">
            <v>0</v>
          </cell>
          <cell r="EW1352">
            <v>0</v>
          </cell>
          <cell r="EX1352">
            <v>0</v>
          </cell>
          <cell r="EY1352">
            <v>0</v>
          </cell>
          <cell r="EZ1352">
            <v>0</v>
          </cell>
          <cell r="FA1352">
            <v>0</v>
          </cell>
          <cell r="FB1352">
            <v>0</v>
          </cell>
          <cell r="FC1352">
            <v>0</v>
          </cell>
          <cell r="FD1352">
            <v>0</v>
          </cell>
          <cell r="FE1352">
            <v>0</v>
          </cell>
          <cell r="FF1352">
            <v>0</v>
          </cell>
          <cell r="FG1352">
            <v>0</v>
          </cell>
          <cell r="FH1352">
            <v>0</v>
          </cell>
          <cell r="FI1352">
            <v>0</v>
          </cell>
          <cell r="FJ1352">
            <v>0</v>
          </cell>
          <cell r="FK1352">
            <v>0</v>
          </cell>
          <cell r="FL1352">
            <v>0</v>
          </cell>
          <cell r="FM1352">
            <v>0</v>
          </cell>
          <cell r="FN1352">
            <v>0</v>
          </cell>
          <cell r="FO1352">
            <v>0</v>
          </cell>
          <cell r="FP1352">
            <v>0</v>
          </cell>
          <cell r="FQ1352">
            <v>0</v>
          </cell>
          <cell r="FR1352">
            <v>0</v>
          </cell>
          <cell r="FS1352">
            <v>0</v>
          </cell>
          <cell r="FT1352">
            <v>0</v>
          </cell>
          <cell r="FU1352">
            <v>0</v>
          </cell>
          <cell r="FV1352">
            <v>0</v>
          </cell>
          <cell r="FW1352">
            <v>0</v>
          </cell>
          <cell r="FX1352">
            <v>0</v>
          </cell>
          <cell r="FY1352">
            <v>0</v>
          </cell>
          <cell r="FZ1352">
            <v>0</v>
          </cell>
          <cell r="GA1352">
            <v>0</v>
          </cell>
          <cell r="GB1352">
            <v>0</v>
          </cell>
          <cell r="GC1352">
            <v>0</v>
          </cell>
          <cell r="GD1352">
            <v>0</v>
          </cell>
          <cell r="GE1352">
            <v>0</v>
          </cell>
          <cell r="GF1352">
            <v>0</v>
          </cell>
          <cell r="GG1352">
            <v>0</v>
          </cell>
          <cell r="GH1352">
            <v>0</v>
          </cell>
          <cell r="GI1352">
            <v>0</v>
          </cell>
          <cell r="GJ1352">
            <v>0</v>
          </cell>
          <cell r="GK1352">
            <v>0</v>
          </cell>
          <cell r="GL1352">
            <v>0</v>
          </cell>
          <cell r="GM1352">
            <v>0</v>
          </cell>
          <cell r="GN1352">
            <v>0</v>
          </cell>
          <cell r="GO1352">
            <v>0</v>
          </cell>
          <cell r="GP1352">
            <v>0</v>
          </cell>
          <cell r="GQ1352">
            <v>0</v>
          </cell>
          <cell r="GR1352">
            <v>0</v>
          </cell>
          <cell r="GS1352">
            <v>0</v>
          </cell>
          <cell r="GT1352">
            <v>0</v>
          </cell>
          <cell r="GU1352">
            <v>0</v>
          </cell>
          <cell r="GV1352">
            <v>0</v>
          </cell>
          <cell r="GW1352">
            <v>0</v>
          </cell>
          <cell r="GX1352">
            <v>0</v>
          </cell>
          <cell r="GY1352">
            <v>0</v>
          </cell>
          <cell r="GZ1352">
            <v>0</v>
          </cell>
          <cell r="HA1352">
            <v>0</v>
          </cell>
          <cell r="HB1352">
            <v>0</v>
          </cell>
          <cell r="HC1352">
            <v>0</v>
          </cell>
          <cell r="HD1352">
            <v>0</v>
          </cell>
          <cell r="HE1352">
            <v>0</v>
          </cell>
          <cell r="HF1352">
            <v>0</v>
          </cell>
          <cell r="HG1352">
            <v>0</v>
          </cell>
          <cell r="HH1352">
            <v>0</v>
          </cell>
          <cell r="HI1352">
            <v>0</v>
          </cell>
          <cell r="HJ1352">
            <v>0</v>
          </cell>
          <cell r="HK1352">
            <v>0</v>
          </cell>
          <cell r="HL1352">
            <v>0</v>
          </cell>
          <cell r="HM1352">
            <v>0</v>
          </cell>
          <cell r="HN1352">
            <v>0</v>
          </cell>
          <cell r="HO1352">
            <v>0</v>
          </cell>
          <cell r="HP1352">
            <v>0</v>
          </cell>
          <cell r="HQ1352">
            <v>0</v>
          </cell>
          <cell r="HR1352">
            <v>0</v>
          </cell>
          <cell r="HS1352">
            <v>0</v>
          </cell>
          <cell r="HT1352">
            <v>0</v>
          </cell>
          <cell r="HU1352">
            <v>0</v>
          </cell>
          <cell r="HV1352">
            <v>0</v>
          </cell>
          <cell r="HW1352">
            <v>0</v>
          </cell>
          <cell r="HX1352">
            <v>0</v>
          </cell>
          <cell r="HY1352">
            <v>0</v>
          </cell>
          <cell r="HZ1352">
            <v>0</v>
          </cell>
          <cell r="IA1352">
            <v>0</v>
          </cell>
          <cell r="IB1352">
            <v>0</v>
          </cell>
          <cell r="IC1352">
            <v>0</v>
          </cell>
          <cell r="ID1352">
            <v>0</v>
          </cell>
          <cell r="IE1352">
            <v>0</v>
          </cell>
          <cell r="IF1352">
            <v>0</v>
          </cell>
          <cell r="IG1352">
            <v>0</v>
          </cell>
          <cell r="IH1352">
            <v>0</v>
          </cell>
          <cell r="II1352">
            <v>0</v>
          </cell>
          <cell r="IJ1352">
            <v>0</v>
          </cell>
          <cell r="IK1352">
            <v>0</v>
          </cell>
          <cell r="IL1352">
            <v>0</v>
          </cell>
          <cell r="IM1352">
            <v>0</v>
          </cell>
          <cell r="IN1352">
            <v>0</v>
          </cell>
          <cell r="IO1352">
            <v>0</v>
          </cell>
          <cell r="IP1352">
            <v>0</v>
          </cell>
          <cell r="IQ1352">
            <v>0</v>
          </cell>
          <cell r="IR1352">
            <v>0</v>
          </cell>
          <cell r="IS1352">
            <v>0</v>
          </cell>
          <cell r="IT1352">
            <v>0</v>
          </cell>
          <cell r="IU1352">
            <v>0</v>
          </cell>
          <cell r="IV1352">
            <v>0</v>
          </cell>
          <cell r="IW1352">
            <v>0</v>
          </cell>
          <cell r="IX1352">
            <v>0</v>
          </cell>
          <cell r="IY1352">
            <v>0</v>
          </cell>
          <cell r="IZ1352">
            <v>0</v>
          </cell>
          <cell r="JA1352">
            <v>0</v>
          </cell>
          <cell r="JB1352">
            <v>0</v>
          </cell>
          <cell r="JC1352">
            <v>0</v>
          </cell>
          <cell r="JD1352">
            <v>0</v>
          </cell>
          <cell r="JE1352">
            <v>0</v>
          </cell>
        </row>
        <row r="1353"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  <cell r="BD1353">
            <v>0</v>
          </cell>
          <cell r="BE1353">
            <v>0</v>
          </cell>
          <cell r="BF1353">
            <v>0</v>
          </cell>
          <cell r="BG1353">
            <v>0</v>
          </cell>
          <cell r="BH1353">
            <v>0</v>
          </cell>
          <cell r="BI1353">
            <v>0</v>
          </cell>
          <cell r="BJ1353">
            <v>0</v>
          </cell>
          <cell r="BK1353">
            <v>0</v>
          </cell>
          <cell r="BL1353">
            <v>0</v>
          </cell>
          <cell r="BM1353">
            <v>0</v>
          </cell>
          <cell r="BN1353">
            <v>0</v>
          </cell>
          <cell r="BO1353">
            <v>0</v>
          </cell>
          <cell r="BP1353">
            <v>0</v>
          </cell>
          <cell r="BQ1353">
            <v>0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0</v>
          </cell>
          <cell r="BW1353">
            <v>0</v>
          </cell>
          <cell r="BX1353">
            <v>0</v>
          </cell>
          <cell r="BY1353">
            <v>0</v>
          </cell>
          <cell r="BZ1353">
            <v>0</v>
          </cell>
          <cell r="CA1353">
            <v>0</v>
          </cell>
          <cell r="CB1353">
            <v>0</v>
          </cell>
          <cell r="CC1353">
            <v>0</v>
          </cell>
          <cell r="CD1353">
            <v>0</v>
          </cell>
          <cell r="CE1353">
            <v>0</v>
          </cell>
          <cell r="CF1353">
            <v>0</v>
          </cell>
          <cell r="CG1353">
            <v>0</v>
          </cell>
          <cell r="CH1353">
            <v>0</v>
          </cell>
          <cell r="CI1353">
            <v>0</v>
          </cell>
          <cell r="CJ1353">
            <v>0</v>
          </cell>
          <cell r="CK1353">
            <v>0</v>
          </cell>
          <cell r="CL1353">
            <v>0</v>
          </cell>
          <cell r="CM1353">
            <v>0</v>
          </cell>
          <cell r="CN1353">
            <v>0</v>
          </cell>
          <cell r="CO1353">
            <v>0</v>
          </cell>
          <cell r="CP1353">
            <v>0</v>
          </cell>
          <cell r="CQ1353">
            <v>0</v>
          </cell>
          <cell r="CR1353">
            <v>0</v>
          </cell>
          <cell r="CS1353">
            <v>0</v>
          </cell>
          <cell r="CT1353">
            <v>0</v>
          </cell>
          <cell r="CU1353">
            <v>0</v>
          </cell>
          <cell r="CV1353">
            <v>0</v>
          </cell>
          <cell r="CW1353">
            <v>0</v>
          </cell>
          <cell r="CX1353">
            <v>0</v>
          </cell>
          <cell r="CY1353">
            <v>0</v>
          </cell>
          <cell r="CZ1353">
            <v>0</v>
          </cell>
          <cell r="DA1353">
            <v>0</v>
          </cell>
          <cell r="DB1353">
            <v>0</v>
          </cell>
          <cell r="DC1353">
            <v>0</v>
          </cell>
          <cell r="DD1353">
            <v>0</v>
          </cell>
          <cell r="DE1353">
            <v>0</v>
          </cell>
          <cell r="DF1353">
            <v>0</v>
          </cell>
          <cell r="DG1353">
            <v>0</v>
          </cell>
          <cell r="DH1353">
            <v>0</v>
          </cell>
          <cell r="DI1353">
            <v>0</v>
          </cell>
          <cell r="DJ1353">
            <v>0</v>
          </cell>
          <cell r="DK1353">
            <v>0</v>
          </cell>
          <cell r="DL1353">
            <v>0</v>
          </cell>
          <cell r="DM1353">
            <v>0</v>
          </cell>
          <cell r="DN1353">
            <v>0</v>
          </cell>
          <cell r="DO1353">
            <v>0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DX1353">
            <v>0</v>
          </cell>
          <cell r="DY1353">
            <v>0</v>
          </cell>
          <cell r="DZ1353">
            <v>0</v>
          </cell>
          <cell r="EA1353">
            <v>0</v>
          </cell>
          <cell r="EB1353">
            <v>0</v>
          </cell>
          <cell r="EC1353">
            <v>0</v>
          </cell>
          <cell r="ED1353">
            <v>0</v>
          </cell>
          <cell r="EE1353">
            <v>0</v>
          </cell>
          <cell r="EF1353">
            <v>0</v>
          </cell>
          <cell r="EG1353">
            <v>0</v>
          </cell>
          <cell r="EH1353">
            <v>0</v>
          </cell>
          <cell r="EI1353">
            <v>0</v>
          </cell>
          <cell r="EJ1353">
            <v>0</v>
          </cell>
          <cell r="EK1353">
            <v>0</v>
          </cell>
          <cell r="EL1353">
            <v>0</v>
          </cell>
          <cell r="EM1353">
            <v>0</v>
          </cell>
          <cell r="EN1353">
            <v>0</v>
          </cell>
          <cell r="EO1353">
            <v>0</v>
          </cell>
          <cell r="EP1353">
            <v>0</v>
          </cell>
          <cell r="EQ1353">
            <v>0</v>
          </cell>
          <cell r="ER1353">
            <v>0</v>
          </cell>
          <cell r="ES1353">
            <v>0</v>
          </cell>
          <cell r="ET1353">
            <v>0</v>
          </cell>
          <cell r="EU1353">
            <v>0</v>
          </cell>
          <cell r="EV1353">
            <v>0</v>
          </cell>
          <cell r="EW1353">
            <v>0</v>
          </cell>
          <cell r="EX1353">
            <v>0</v>
          </cell>
          <cell r="EY1353">
            <v>0</v>
          </cell>
          <cell r="EZ1353">
            <v>0</v>
          </cell>
          <cell r="FA1353">
            <v>0</v>
          </cell>
          <cell r="FB1353">
            <v>0</v>
          </cell>
          <cell r="FC1353">
            <v>0</v>
          </cell>
          <cell r="FD1353">
            <v>0</v>
          </cell>
          <cell r="FE1353">
            <v>0</v>
          </cell>
          <cell r="FF1353">
            <v>0</v>
          </cell>
          <cell r="FG1353">
            <v>0</v>
          </cell>
          <cell r="FH1353">
            <v>0</v>
          </cell>
          <cell r="FI1353">
            <v>0</v>
          </cell>
          <cell r="FJ1353">
            <v>0</v>
          </cell>
          <cell r="FK1353">
            <v>0</v>
          </cell>
          <cell r="FL1353">
            <v>0</v>
          </cell>
          <cell r="FM1353">
            <v>0</v>
          </cell>
          <cell r="FN1353">
            <v>0</v>
          </cell>
          <cell r="FO1353">
            <v>0</v>
          </cell>
          <cell r="FP1353">
            <v>0</v>
          </cell>
          <cell r="FQ1353">
            <v>0</v>
          </cell>
          <cell r="FR1353">
            <v>0</v>
          </cell>
          <cell r="FS1353">
            <v>0</v>
          </cell>
          <cell r="FT1353">
            <v>0</v>
          </cell>
          <cell r="FU1353">
            <v>0</v>
          </cell>
          <cell r="FV1353">
            <v>0</v>
          </cell>
          <cell r="FW1353">
            <v>0</v>
          </cell>
          <cell r="FX1353">
            <v>0</v>
          </cell>
          <cell r="FY1353">
            <v>0</v>
          </cell>
          <cell r="FZ1353">
            <v>0</v>
          </cell>
          <cell r="GA1353">
            <v>0</v>
          </cell>
          <cell r="GB1353">
            <v>0</v>
          </cell>
          <cell r="GC1353">
            <v>0</v>
          </cell>
          <cell r="GD1353">
            <v>0</v>
          </cell>
          <cell r="GE1353">
            <v>0</v>
          </cell>
          <cell r="GF1353">
            <v>0</v>
          </cell>
          <cell r="GG1353">
            <v>0</v>
          </cell>
          <cell r="GH1353">
            <v>0</v>
          </cell>
          <cell r="GI1353">
            <v>0</v>
          </cell>
          <cell r="GJ1353">
            <v>0</v>
          </cell>
          <cell r="GK1353">
            <v>0</v>
          </cell>
          <cell r="GL1353">
            <v>0</v>
          </cell>
          <cell r="GM1353">
            <v>0</v>
          </cell>
          <cell r="GN1353">
            <v>0</v>
          </cell>
          <cell r="GO1353">
            <v>0</v>
          </cell>
          <cell r="GP1353">
            <v>0</v>
          </cell>
          <cell r="GQ1353">
            <v>0</v>
          </cell>
          <cell r="GR1353">
            <v>0</v>
          </cell>
          <cell r="GS1353">
            <v>0</v>
          </cell>
          <cell r="GT1353">
            <v>0</v>
          </cell>
          <cell r="GU1353">
            <v>0</v>
          </cell>
          <cell r="GV1353">
            <v>0</v>
          </cell>
          <cell r="GW1353">
            <v>0</v>
          </cell>
          <cell r="GX1353">
            <v>0</v>
          </cell>
          <cell r="GY1353">
            <v>0</v>
          </cell>
          <cell r="GZ1353">
            <v>0</v>
          </cell>
          <cell r="HA1353">
            <v>0</v>
          </cell>
          <cell r="HB1353">
            <v>0</v>
          </cell>
          <cell r="HC1353">
            <v>0</v>
          </cell>
          <cell r="HD1353">
            <v>0</v>
          </cell>
          <cell r="HE1353">
            <v>0</v>
          </cell>
          <cell r="HF1353">
            <v>0</v>
          </cell>
          <cell r="HG1353">
            <v>0</v>
          </cell>
          <cell r="HH1353">
            <v>0</v>
          </cell>
          <cell r="HI1353">
            <v>0</v>
          </cell>
          <cell r="HJ1353">
            <v>0</v>
          </cell>
          <cell r="HK1353">
            <v>0</v>
          </cell>
          <cell r="HL1353">
            <v>0</v>
          </cell>
          <cell r="HM1353">
            <v>0</v>
          </cell>
          <cell r="HN1353">
            <v>0</v>
          </cell>
          <cell r="HO1353">
            <v>0</v>
          </cell>
          <cell r="HP1353">
            <v>0</v>
          </cell>
          <cell r="HQ1353">
            <v>0</v>
          </cell>
          <cell r="HR1353">
            <v>0</v>
          </cell>
          <cell r="HS1353">
            <v>0</v>
          </cell>
          <cell r="HT1353">
            <v>0</v>
          </cell>
          <cell r="HU1353">
            <v>0</v>
          </cell>
          <cell r="HV1353">
            <v>0</v>
          </cell>
          <cell r="HW1353">
            <v>0</v>
          </cell>
          <cell r="HX1353">
            <v>0</v>
          </cell>
          <cell r="HY1353">
            <v>0</v>
          </cell>
          <cell r="HZ1353">
            <v>0</v>
          </cell>
          <cell r="IA1353">
            <v>0</v>
          </cell>
          <cell r="IB1353">
            <v>0</v>
          </cell>
          <cell r="IC1353">
            <v>0</v>
          </cell>
          <cell r="ID1353">
            <v>0</v>
          </cell>
          <cell r="IE1353">
            <v>0</v>
          </cell>
          <cell r="IF1353">
            <v>0</v>
          </cell>
          <cell r="IG1353">
            <v>0</v>
          </cell>
          <cell r="IH1353">
            <v>0</v>
          </cell>
          <cell r="II1353">
            <v>0</v>
          </cell>
          <cell r="IJ1353">
            <v>0</v>
          </cell>
          <cell r="IK1353">
            <v>0</v>
          </cell>
          <cell r="IL1353">
            <v>0</v>
          </cell>
          <cell r="IM1353">
            <v>0</v>
          </cell>
          <cell r="IN1353">
            <v>0</v>
          </cell>
          <cell r="IO1353">
            <v>0</v>
          </cell>
          <cell r="IP1353">
            <v>0</v>
          </cell>
          <cell r="IQ1353">
            <v>0</v>
          </cell>
          <cell r="IR1353">
            <v>0</v>
          </cell>
          <cell r="IS1353">
            <v>0</v>
          </cell>
          <cell r="IT1353">
            <v>0</v>
          </cell>
          <cell r="IU1353">
            <v>0</v>
          </cell>
          <cell r="IV1353">
            <v>0</v>
          </cell>
          <cell r="IW1353">
            <v>0</v>
          </cell>
          <cell r="IX1353">
            <v>0</v>
          </cell>
          <cell r="IY1353">
            <v>0</v>
          </cell>
          <cell r="IZ1353">
            <v>0</v>
          </cell>
          <cell r="JA1353">
            <v>0</v>
          </cell>
          <cell r="JB1353">
            <v>0</v>
          </cell>
          <cell r="JC1353">
            <v>0</v>
          </cell>
          <cell r="JD1353">
            <v>0</v>
          </cell>
          <cell r="JE1353">
            <v>0</v>
          </cell>
        </row>
        <row r="1354">
          <cell r="D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  <cell r="BD1354">
            <v>0</v>
          </cell>
          <cell r="BE1354">
            <v>0</v>
          </cell>
          <cell r="BF1354">
            <v>0</v>
          </cell>
          <cell r="BG1354">
            <v>0</v>
          </cell>
          <cell r="BH1354">
            <v>0</v>
          </cell>
          <cell r="BI1354">
            <v>0</v>
          </cell>
          <cell r="BJ1354">
            <v>0</v>
          </cell>
          <cell r="BK1354">
            <v>0</v>
          </cell>
          <cell r="BL1354">
            <v>0</v>
          </cell>
          <cell r="BM1354">
            <v>0</v>
          </cell>
          <cell r="BN1354">
            <v>0</v>
          </cell>
          <cell r="BO1354">
            <v>0</v>
          </cell>
          <cell r="BP1354">
            <v>0</v>
          </cell>
          <cell r="BQ1354">
            <v>0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0</v>
          </cell>
          <cell r="BW1354">
            <v>0</v>
          </cell>
          <cell r="BX1354">
            <v>0</v>
          </cell>
          <cell r="BY1354">
            <v>0</v>
          </cell>
          <cell r="BZ1354">
            <v>0</v>
          </cell>
          <cell r="CA1354">
            <v>0</v>
          </cell>
          <cell r="CB1354">
            <v>0</v>
          </cell>
          <cell r="CC1354">
            <v>0</v>
          </cell>
          <cell r="CD1354">
            <v>0</v>
          </cell>
          <cell r="CE1354">
            <v>0</v>
          </cell>
          <cell r="CF1354">
            <v>0</v>
          </cell>
          <cell r="CG1354">
            <v>0</v>
          </cell>
          <cell r="CH1354">
            <v>0</v>
          </cell>
          <cell r="CI1354">
            <v>0</v>
          </cell>
          <cell r="CJ1354">
            <v>0</v>
          </cell>
          <cell r="CK1354">
            <v>0</v>
          </cell>
          <cell r="CL1354">
            <v>0</v>
          </cell>
          <cell r="CM1354">
            <v>0</v>
          </cell>
          <cell r="CN1354">
            <v>0</v>
          </cell>
          <cell r="CO1354">
            <v>0</v>
          </cell>
          <cell r="CP1354">
            <v>0</v>
          </cell>
          <cell r="CQ1354">
            <v>0</v>
          </cell>
          <cell r="CR1354">
            <v>0</v>
          </cell>
          <cell r="CS1354">
            <v>0</v>
          </cell>
          <cell r="CT1354">
            <v>0</v>
          </cell>
          <cell r="CU1354">
            <v>0</v>
          </cell>
          <cell r="CV1354">
            <v>0</v>
          </cell>
          <cell r="CW1354">
            <v>0</v>
          </cell>
          <cell r="CX1354">
            <v>0</v>
          </cell>
          <cell r="CY1354">
            <v>0</v>
          </cell>
          <cell r="CZ1354">
            <v>0</v>
          </cell>
          <cell r="DA1354">
            <v>0</v>
          </cell>
          <cell r="DB1354">
            <v>0</v>
          </cell>
          <cell r="DC1354">
            <v>0</v>
          </cell>
          <cell r="DD1354">
            <v>0</v>
          </cell>
          <cell r="DE1354">
            <v>0</v>
          </cell>
          <cell r="DF1354">
            <v>0</v>
          </cell>
          <cell r="DG1354">
            <v>0</v>
          </cell>
          <cell r="DH1354">
            <v>0</v>
          </cell>
          <cell r="DI1354">
            <v>0</v>
          </cell>
          <cell r="DJ1354">
            <v>0</v>
          </cell>
          <cell r="DK1354">
            <v>0</v>
          </cell>
          <cell r="DL1354">
            <v>0</v>
          </cell>
          <cell r="DM1354">
            <v>0</v>
          </cell>
          <cell r="DN1354">
            <v>0</v>
          </cell>
          <cell r="DO1354">
            <v>0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DX1354">
            <v>0</v>
          </cell>
          <cell r="DY1354">
            <v>0</v>
          </cell>
          <cell r="DZ1354">
            <v>0</v>
          </cell>
          <cell r="EA1354">
            <v>0</v>
          </cell>
          <cell r="EB1354">
            <v>0</v>
          </cell>
          <cell r="EC1354">
            <v>0</v>
          </cell>
          <cell r="ED1354">
            <v>0</v>
          </cell>
          <cell r="EE1354">
            <v>0</v>
          </cell>
          <cell r="EF1354">
            <v>0</v>
          </cell>
          <cell r="EG1354">
            <v>0</v>
          </cell>
          <cell r="EH1354">
            <v>0</v>
          </cell>
          <cell r="EI1354">
            <v>0</v>
          </cell>
          <cell r="EJ1354">
            <v>0</v>
          </cell>
          <cell r="EK1354">
            <v>0</v>
          </cell>
          <cell r="EL1354">
            <v>0</v>
          </cell>
          <cell r="EM1354">
            <v>0</v>
          </cell>
          <cell r="EN1354">
            <v>0</v>
          </cell>
          <cell r="EO1354">
            <v>0</v>
          </cell>
          <cell r="EP1354">
            <v>0</v>
          </cell>
          <cell r="EQ1354">
            <v>0</v>
          </cell>
          <cell r="ER1354">
            <v>0</v>
          </cell>
          <cell r="ES1354">
            <v>0</v>
          </cell>
          <cell r="ET1354">
            <v>0</v>
          </cell>
          <cell r="EU1354">
            <v>0</v>
          </cell>
          <cell r="EV1354">
            <v>0</v>
          </cell>
          <cell r="EW1354">
            <v>0</v>
          </cell>
          <cell r="EX1354">
            <v>0</v>
          </cell>
          <cell r="EY1354">
            <v>0</v>
          </cell>
          <cell r="EZ1354">
            <v>0</v>
          </cell>
          <cell r="FA1354">
            <v>0</v>
          </cell>
          <cell r="FB1354">
            <v>0</v>
          </cell>
          <cell r="FC1354">
            <v>0</v>
          </cell>
          <cell r="FD1354">
            <v>0</v>
          </cell>
          <cell r="FE1354">
            <v>0</v>
          </cell>
          <cell r="FF1354">
            <v>0</v>
          </cell>
          <cell r="FG1354">
            <v>0</v>
          </cell>
          <cell r="FH1354">
            <v>0</v>
          </cell>
          <cell r="FI1354">
            <v>0</v>
          </cell>
          <cell r="FJ1354">
            <v>0</v>
          </cell>
          <cell r="FK1354">
            <v>0</v>
          </cell>
          <cell r="FL1354">
            <v>0</v>
          </cell>
          <cell r="FM1354">
            <v>0</v>
          </cell>
          <cell r="FN1354">
            <v>0</v>
          </cell>
          <cell r="FO1354">
            <v>0</v>
          </cell>
          <cell r="FP1354">
            <v>0</v>
          </cell>
          <cell r="FQ1354">
            <v>0</v>
          </cell>
          <cell r="FR1354">
            <v>0</v>
          </cell>
          <cell r="FS1354">
            <v>0</v>
          </cell>
          <cell r="FT1354">
            <v>0</v>
          </cell>
          <cell r="FU1354">
            <v>0</v>
          </cell>
          <cell r="FV1354">
            <v>0</v>
          </cell>
          <cell r="FW1354">
            <v>0</v>
          </cell>
          <cell r="FX1354">
            <v>0</v>
          </cell>
          <cell r="FY1354">
            <v>0</v>
          </cell>
          <cell r="FZ1354">
            <v>0</v>
          </cell>
          <cell r="GA1354">
            <v>0</v>
          </cell>
          <cell r="GB1354">
            <v>0</v>
          </cell>
          <cell r="GC1354">
            <v>0</v>
          </cell>
          <cell r="GD1354">
            <v>0</v>
          </cell>
          <cell r="GE1354">
            <v>0</v>
          </cell>
          <cell r="GF1354">
            <v>0</v>
          </cell>
          <cell r="GG1354">
            <v>0</v>
          </cell>
          <cell r="GH1354">
            <v>0</v>
          </cell>
          <cell r="GI1354">
            <v>0</v>
          </cell>
          <cell r="GJ1354">
            <v>0</v>
          </cell>
          <cell r="GK1354">
            <v>0</v>
          </cell>
          <cell r="GL1354">
            <v>0</v>
          </cell>
          <cell r="GM1354">
            <v>0</v>
          </cell>
          <cell r="GN1354">
            <v>0</v>
          </cell>
          <cell r="GO1354">
            <v>0</v>
          </cell>
          <cell r="GP1354">
            <v>0</v>
          </cell>
          <cell r="GQ1354">
            <v>0</v>
          </cell>
          <cell r="GR1354">
            <v>0</v>
          </cell>
          <cell r="GS1354">
            <v>0</v>
          </cell>
          <cell r="GT1354">
            <v>0</v>
          </cell>
          <cell r="GU1354">
            <v>0</v>
          </cell>
          <cell r="GV1354">
            <v>0</v>
          </cell>
          <cell r="GW1354">
            <v>0</v>
          </cell>
          <cell r="GX1354">
            <v>0</v>
          </cell>
          <cell r="GY1354">
            <v>0</v>
          </cell>
          <cell r="GZ1354">
            <v>0</v>
          </cell>
          <cell r="HA1354">
            <v>0</v>
          </cell>
          <cell r="HB1354">
            <v>0</v>
          </cell>
          <cell r="HC1354">
            <v>0</v>
          </cell>
          <cell r="HD1354">
            <v>0</v>
          </cell>
          <cell r="HE1354">
            <v>0</v>
          </cell>
          <cell r="HF1354">
            <v>0</v>
          </cell>
          <cell r="HG1354">
            <v>0</v>
          </cell>
          <cell r="HH1354">
            <v>0</v>
          </cell>
          <cell r="HI1354">
            <v>0</v>
          </cell>
          <cell r="HJ1354">
            <v>0</v>
          </cell>
          <cell r="HK1354">
            <v>0</v>
          </cell>
          <cell r="HL1354">
            <v>0</v>
          </cell>
          <cell r="HM1354">
            <v>0</v>
          </cell>
          <cell r="HN1354">
            <v>0</v>
          </cell>
          <cell r="HO1354">
            <v>0</v>
          </cell>
          <cell r="HP1354">
            <v>0</v>
          </cell>
          <cell r="HQ1354">
            <v>0</v>
          </cell>
          <cell r="HR1354">
            <v>0</v>
          </cell>
          <cell r="HS1354">
            <v>0</v>
          </cell>
          <cell r="HT1354">
            <v>0</v>
          </cell>
          <cell r="HU1354">
            <v>0</v>
          </cell>
          <cell r="HV1354">
            <v>0</v>
          </cell>
          <cell r="HW1354">
            <v>0</v>
          </cell>
          <cell r="HX1354">
            <v>0</v>
          </cell>
          <cell r="HY1354">
            <v>0</v>
          </cell>
          <cell r="HZ1354">
            <v>0</v>
          </cell>
          <cell r="IA1354">
            <v>0</v>
          </cell>
          <cell r="IB1354">
            <v>0</v>
          </cell>
          <cell r="IC1354">
            <v>0</v>
          </cell>
          <cell r="ID1354">
            <v>0</v>
          </cell>
          <cell r="IE1354">
            <v>0</v>
          </cell>
          <cell r="IF1354">
            <v>0</v>
          </cell>
          <cell r="IG1354">
            <v>0</v>
          </cell>
          <cell r="IH1354">
            <v>0</v>
          </cell>
          <cell r="II1354">
            <v>0</v>
          </cell>
          <cell r="IJ1354">
            <v>0</v>
          </cell>
          <cell r="IK1354">
            <v>0</v>
          </cell>
          <cell r="IL1354">
            <v>0</v>
          </cell>
          <cell r="IM1354">
            <v>0</v>
          </cell>
          <cell r="IN1354">
            <v>0</v>
          </cell>
          <cell r="IO1354">
            <v>0</v>
          </cell>
          <cell r="IP1354">
            <v>0</v>
          </cell>
          <cell r="IQ1354">
            <v>0</v>
          </cell>
          <cell r="IR1354">
            <v>0</v>
          </cell>
          <cell r="IS1354">
            <v>0</v>
          </cell>
          <cell r="IT1354">
            <v>0</v>
          </cell>
          <cell r="IU1354">
            <v>0</v>
          </cell>
          <cell r="IV1354">
            <v>0</v>
          </cell>
          <cell r="IW1354">
            <v>0</v>
          </cell>
          <cell r="IX1354">
            <v>0</v>
          </cell>
          <cell r="IY1354">
            <v>0</v>
          </cell>
          <cell r="IZ1354">
            <v>0</v>
          </cell>
          <cell r="JA1354">
            <v>0</v>
          </cell>
          <cell r="JB1354">
            <v>0</v>
          </cell>
          <cell r="JC1354">
            <v>0</v>
          </cell>
          <cell r="JD1354">
            <v>0</v>
          </cell>
          <cell r="JE1354">
            <v>0</v>
          </cell>
        </row>
        <row r="1355">
          <cell r="F1355">
            <v>20.329507080023177</v>
          </cell>
          <cell r="G1355">
            <v>-12.745161040045787</v>
          </cell>
          <cell r="H1355">
            <v>35.531314490013756</v>
          </cell>
          <cell r="I1355">
            <v>206.44864724989748</v>
          </cell>
          <cell r="J1355">
            <v>-353.85405004001223</v>
          </cell>
          <cell r="K1355">
            <v>-44.17089827999007</v>
          </cell>
          <cell r="L1355">
            <v>31.625413100002334</v>
          </cell>
          <cell r="M1355">
            <v>-3.0782591899915133</v>
          </cell>
          <cell r="N1355">
            <v>54.813850990001811</v>
          </cell>
          <cell r="O1355">
            <v>85.730058150016703</v>
          </cell>
          <cell r="P1355">
            <v>-68.231112440000288</v>
          </cell>
          <cell r="Q1355">
            <v>-68.166109560115729</v>
          </cell>
          <cell r="R1355">
            <v>-308.94586596917361</v>
          </cell>
          <cell r="S1355">
            <v>-354.73521085001994</v>
          </cell>
          <cell r="T1355">
            <v>124.26051372999791</v>
          </cell>
          <cell r="U1355">
            <v>133.71291556005599</v>
          </cell>
          <cell r="V1355">
            <v>-138.69350411009509</v>
          </cell>
          <cell r="W1355">
            <v>-191.56774291000329</v>
          </cell>
          <cell r="X1355">
            <v>98.146955140051432</v>
          </cell>
          <cell r="Y1355">
            <v>-8.5103642999893054</v>
          </cell>
          <cell r="Z1355">
            <v>84.132887290004874</v>
          </cell>
          <cell r="AA1355">
            <v>25.783744500018656</v>
          </cell>
          <cell r="AB1355">
            <v>74.144001650041901</v>
          </cell>
          <cell r="AC1355">
            <v>-129.21137535001617</v>
          </cell>
          <cell r="AD1355">
            <v>-26.408686319948174</v>
          </cell>
          <cell r="AE1355">
            <v>-160.34785110969096</v>
          </cell>
          <cell r="AF1355">
            <v>-271.32771120005054</v>
          </cell>
          <cell r="AG1355">
            <v>156.19752604997484</v>
          </cell>
          <cell r="AH1355">
            <v>135.2978731400799</v>
          </cell>
          <cell r="AI1355">
            <v>-238.23185547994217</v>
          </cell>
          <cell r="AJ1355">
            <v>153.75909705000231</v>
          </cell>
          <cell r="AK1355">
            <v>-25.634320610028226</v>
          </cell>
          <cell r="AL1355">
            <v>13.044874759973027</v>
          </cell>
          <cell r="AM1355">
            <v>-71.990760350017808</v>
          </cell>
          <cell r="AN1355">
            <v>-36.3513327499968</v>
          </cell>
          <cell r="AO1355">
            <v>1.2587169799953699</v>
          </cell>
          <cell r="AP1355">
            <v>-16.369958700030111</v>
          </cell>
          <cell r="AQ1355">
            <v>40</v>
          </cell>
          <cell r="AR1355">
            <v>-917.46047819126397</v>
          </cell>
          <cell r="AS1355">
            <v>-301.15879801998381</v>
          </cell>
          <cell r="AT1355">
            <v>127.23966745001962</v>
          </cell>
          <cell r="AU1355">
            <v>39.791280710021965</v>
          </cell>
          <cell r="AV1355">
            <v>47.911025859997608</v>
          </cell>
          <cell r="AW1355">
            <v>-168.06192050990649</v>
          </cell>
          <cell r="AX1355">
            <v>-75.540470799955074</v>
          </cell>
          <cell r="AY1355">
            <v>87.107445539993932</v>
          </cell>
          <cell r="AZ1355">
            <v>-176.5656806800107</v>
          </cell>
          <cell r="BA1355">
            <v>30.187378620001255</v>
          </cell>
          <cell r="BB1355">
            <v>-340.28297258005477</v>
          </cell>
          <cell r="BC1355">
            <v>-177.70149010996101</v>
          </cell>
          <cell r="BD1355">
            <v>-10.385943669884</v>
          </cell>
          <cell r="BE1355">
            <v>-229.14013006910682</v>
          </cell>
          <cell r="BF1355">
            <v>-18.603028130019084</v>
          </cell>
          <cell r="BG1355">
            <v>-12.09301944996696</v>
          </cell>
          <cell r="BH1355">
            <v>-23.345960550010204</v>
          </cell>
          <cell r="BI1355">
            <v>6.0012098401784897E-8</v>
          </cell>
          <cell r="BJ1355">
            <v>-129.70279437996214</v>
          </cell>
          <cell r="BK1355">
            <v>-108.59024756995495</v>
          </cell>
          <cell r="BL1355">
            <v>98.251242119993549</v>
          </cell>
          <cell r="BM1355">
            <v>-45.513020730024436</v>
          </cell>
          <cell r="BN1355">
            <v>147.54551830000128</v>
          </cell>
          <cell r="BO1355">
            <v>5.8292952200281434</v>
          </cell>
          <cell r="BP1355">
            <v>-84.73604459996568</v>
          </cell>
          <cell r="BQ1355">
            <v>-58.182070359995123</v>
          </cell>
          <cell r="BR1355">
            <v>-382.24849601089954</v>
          </cell>
          <cell r="BS1355">
            <v>150.06329444999574</v>
          </cell>
          <cell r="BT1355">
            <v>525.32702023995807</v>
          </cell>
          <cell r="BU1355">
            <v>-158.33764916000655</v>
          </cell>
          <cell r="BV1355">
            <v>58.780948620056733</v>
          </cell>
          <cell r="BW1355">
            <v>-325.05256147996988</v>
          </cell>
          <cell r="BX1355">
            <v>-315.13417436997406</v>
          </cell>
          <cell r="BY1355">
            <v>194.49893984998926</v>
          </cell>
          <cell r="BZ1355">
            <v>-116.31817137997132</v>
          </cell>
          <cell r="CA1355">
            <v>32.553907230001641</v>
          </cell>
          <cell r="CB1355">
            <v>-28.986998190026497</v>
          </cell>
          <cell r="CC1355">
            <v>162.07302353990963</v>
          </cell>
          <cell r="CD1355">
            <v>-561.71607536001829</v>
          </cell>
          <cell r="CE1355">
            <v>236.17355807079002</v>
          </cell>
          <cell r="CF1355">
            <v>263.94811789004598</v>
          </cell>
          <cell r="CG1355">
            <v>113.2540957100573</v>
          </cell>
          <cell r="CH1355">
            <v>213.62273849995108</v>
          </cell>
          <cell r="CI1355">
            <v>63.558646599994972</v>
          </cell>
          <cell r="CJ1355">
            <v>-214.17037028004415</v>
          </cell>
          <cell r="CK1355">
            <v>1.5082745699910447</v>
          </cell>
          <cell r="CL1355">
            <v>22.258790529973339</v>
          </cell>
          <cell r="CM1355">
            <v>7.7961110200267285</v>
          </cell>
          <cell r="CN1355">
            <v>0.62022981996415183</v>
          </cell>
          <cell r="CO1355">
            <v>146.6448256400181</v>
          </cell>
          <cell r="CP1355">
            <v>-168.81789935991401</v>
          </cell>
          <cell r="CQ1355">
            <v>-214.05000257003121</v>
          </cell>
          <cell r="CR1355">
            <v>107.36077525932342</v>
          </cell>
          <cell r="CS1355">
            <v>278.26829697994981</v>
          </cell>
          <cell r="CT1355">
            <v>-384.34583761001704</v>
          </cell>
          <cell r="CU1355">
            <v>11.269753330037929</v>
          </cell>
          <cell r="CV1355">
            <v>-52.333171600068454</v>
          </cell>
          <cell r="CW1355">
            <v>255.35675409005489</v>
          </cell>
          <cell r="CX1355">
            <v>-287.94426962005673</v>
          </cell>
          <cell r="CY1355">
            <v>16.612992490030592</v>
          </cell>
          <cell r="CZ1355">
            <v>43.67401692000567</v>
          </cell>
          <cell r="DA1355">
            <v>82.903017050033668</v>
          </cell>
          <cell r="DB1355">
            <v>282.25840737001272</v>
          </cell>
          <cell r="DC1355">
            <v>-212.4066836500424</v>
          </cell>
          <cell r="DD1355">
            <v>74.047499509935733</v>
          </cell>
          <cell r="DE1355">
            <v>-608.39971426036209</v>
          </cell>
          <cell r="DF1355">
            <v>-98.17603552993387</v>
          </cell>
          <cell r="DG1355">
            <v>-69.687978510104585</v>
          </cell>
          <cell r="DH1355">
            <v>-238.64053574990248</v>
          </cell>
          <cell r="DI1355">
            <v>306.60554663999937</v>
          </cell>
          <cell r="DJ1355">
            <v>-52.799519530090038</v>
          </cell>
          <cell r="DK1355">
            <v>-150.0057091100025</v>
          </cell>
          <cell r="DL1355">
            <v>-122.47311908999109</v>
          </cell>
          <cell r="DM1355">
            <v>-0.64414474001387134</v>
          </cell>
          <cell r="DN1355">
            <v>17.989074229990365</v>
          </cell>
          <cell r="DO1355">
            <v>-86.87128327001119</v>
          </cell>
          <cell r="DP1355">
            <v>-184.11692244000733</v>
          </cell>
          <cell r="DQ1355">
            <v>70.42091284005437</v>
          </cell>
          <cell r="DR1355">
            <v>-636.18728325050324</v>
          </cell>
          <cell r="DS1355">
            <v>-39.514626430056524</v>
          </cell>
          <cell r="DT1355">
            <v>-431.54890324996086</v>
          </cell>
          <cell r="DU1355">
            <v>14.015487419965211</v>
          </cell>
          <cell r="DV1355">
            <v>42.456697510031518</v>
          </cell>
          <cell r="DW1355">
            <v>16.872325070027728</v>
          </cell>
          <cell r="DX1355">
            <v>-123.49849800998345</v>
          </cell>
          <cell r="DY1355">
            <v>-316.71615608996945</v>
          </cell>
          <cell r="DZ1355">
            <v>303.23430379998172</v>
          </cell>
          <cell r="EA1355">
            <v>6.2718184500117786</v>
          </cell>
          <cell r="EB1355">
            <v>-62.90512943000067</v>
          </cell>
          <cell r="EC1355">
            <v>-52.555005890026223</v>
          </cell>
          <cell r="ED1355">
            <v>7.700403599999845</v>
          </cell>
          <cell r="EE1355">
            <v>-137.2212129496038</v>
          </cell>
          <cell r="EF1355">
            <v>183.48310801998014</v>
          </cell>
          <cell r="EG1355">
            <v>-2.2477006500703283</v>
          </cell>
          <cell r="EH1355">
            <v>-103.63400455994997</v>
          </cell>
          <cell r="EI1355">
            <v>137.41152050002711</v>
          </cell>
          <cell r="EJ1355">
            <v>-234.70933543995488</v>
          </cell>
          <cell r="EK1355">
            <v>194.09825986000942</v>
          </cell>
          <cell r="EL1355">
            <v>-10.633443099970464</v>
          </cell>
          <cell r="EM1355">
            <v>211.78373799999827</v>
          </cell>
          <cell r="EN1355">
            <v>-276.05653623997932</v>
          </cell>
          <cell r="EO1355">
            <v>-129.54753268999048</v>
          </cell>
          <cell r="EP1355">
            <v>6.3588025099597871</v>
          </cell>
          <cell r="EQ1355">
            <v>-113.52808916004142</v>
          </cell>
          <cell r="ER1355">
            <v>-2149.7323832600378</v>
          </cell>
          <cell r="ES1355">
            <v>465.64659463998396</v>
          </cell>
          <cell r="ET1355">
            <v>-1883.0209122000379</v>
          </cell>
          <cell r="EU1355">
            <v>-89.270179540035315</v>
          </cell>
          <cell r="EV1355">
            <v>-171.32129290001467</v>
          </cell>
          <cell r="EW1355">
            <v>262.77124361001188</v>
          </cell>
          <cell r="EX1355">
            <v>-519.63144723000005</v>
          </cell>
          <cell r="EY1355">
            <v>68.121823939989554</v>
          </cell>
          <cell r="EZ1355">
            <v>10.000000019994332</v>
          </cell>
          <cell r="FA1355">
            <v>-204.3732723800058</v>
          </cell>
          <cell r="FB1355">
            <v>89.64092718003667</v>
          </cell>
          <cell r="FC1355">
            <v>-276.07702259992948</v>
          </cell>
          <cell r="FD1355">
            <v>97.781154199969023</v>
          </cell>
          <cell r="FE1355">
            <v>666.75080380868167</v>
          </cell>
          <cell r="FF1355">
            <v>341.66273241996532</v>
          </cell>
          <cell r="FG1355">
            <v>-435.79421398002887</v>
          </cell>
          <cell r="FH1355">
            <v>-76.978075520019047</v>
          </cell>
          <cell r="FI1355">
            <v>-170.3237866400159</v>
          </cell>
          <cell r="FJ1355">
            <v>811.46238091011764</v>
          </cell>
          <cell r="FK1355">
            <v>709.40557057998376</v>
          </cell>
          <cell r="FL1355">
            <v>178.23035081001581</v>
          </cell>
          <cell r="FM1355">
            <v>-234.08262485000887</v>
          </cell>
          <cell r="FN1355">
            <v>-4.7216812899860088</v>
          </cell>
          <cell r="FO1355">
            <v>-554.60567300999537</v>
          </cell>
          <cell r="FP1355">
            <v>86.443351320107467</v>
          </cell>
          <cell r="FQ1355">
            <v>16.052473059913609</v>
          </cell>
          <cell r="FR1355">
            <v>-395.222825829871</v>
          </cell>
          <cell r="FS1355">
            <v>-111.80990948999533</v>
          </cell>
          <cell r="FT1355">
            <v>-135.14669219002826</v>
          </cell>
          <cell r="FU1355">
            <v>143.834035780048</v>
          </cell>
          <cell r="FV1355">
            <v>-151.25210158003028</v>
          </cell>
          <cell r="FW1355">
            <v>634.21577847999288</v>
          </cell>
          <cell r="FX1355">
            <v>-244.07502718997421</v>
          </cell>
          <cell r="FY1355">
            <v>-317.13411759000155</v>
          </cell>
          <cell r="FZ1355">
            <v>234.42942290997598</v>
          </cell>
          <cell r="GA1355">
            <v>8.9845759000454564</v>
          </cell>
          <cell r="GB1355">
            <v>-284.27566002996173</v>
          </cell>
          <cell r="GC1355">
            <v>-172.99313080997672</v>
          </cell>
          <cell r="GD1355">
            <v>-1.9907020032405853E-8</v>
          </cell>
          <cell r="GE1355">
            <v>22.489315059967339</v>
          </cell>
          <cell r="GF1355">
            <v>127.86660787009168</v>
          </cell>
          <cell r="GG1355">
            <v>-293.48224822996417</v>
          </cell>
          <cell r="GH1355">
            <v>24.135236660018563</v>
          </cell>
          <cell r="GI1355">
            <v>-93.405227759911213</v>
          </cell>
          <cell r="GJ1355">
            <v>-160.11009409005055</v>
          </cell>
          <cell r="GK1355">
            <v>675.5528636300005</v>
          </cell>
          <cell r="GL1355">
            <v>-207.94717662001494</v>
          </cell>
          <cell r="GM1355">
            <v>155.97904785000719</v>
          </cell>
          <cell r="GN1355">
            <v>-125.90911076997872</v>
          </cell>
          <cell r="GO1355">
            <v>-132.15126456005964</v>
          </cell>
          <cell r="GP1355">
            <v>383.90084334008861</v>
          </cell>
          <cell r="GQ1355">
            <v>-331.94016225991072</v>
          </cell>
          <cell r="GR1355">
            <v>987.45725831016898</v>
          </cell>
          <cell r="GS1355">
            <v>116.77412633004133</v>
          </cell>
          <cell r="GT1355">
            <v>110.32317854004214</v>
          </cell>
          <cell r="GU1355">
            <v>216.59930331999203</v>
          </cell>
          <cell r="GV1355">
            <v>-83.73146372003248</v>
          </cell>
          <cell r="GW1355">
            <v>425.7196065899916</v>
          </cell>
          <cell r="GX1355">
            <v>-578.50392512994586</v>
          </cell>
          <cell r="GY1355">
            <v>-77.32138609996764</v>
          </cell>
          <cell r="GZ1355">
            <v>129.56400117999874</v>
          </cell>
          <cell r="HA1355">
            <v>336.18245238997042</v>
          </cell>
          <cell r="HB1355">
            <v>-159.71697542999755</v>
          </cell>
          <cell r="HC1355">
            <v>156.34475145000033</v>
          </cell>
          <cell r="HD1355">
            <v>395.2235888899886</v>
          </cell>
          <cell r="HE1355">
            <v>359.770219149068</v>
          </cell>
          <cell r="HF1355">
            <v>579.56734218995553</v>
          </cell>
          <cell r="HG1355">
            <v>-105.5666552700568</v>
          </cell>
          <cell r="HH1355">
            <v>-115.1844978799927</v>
          </cell>
          <cell r="HI1355">
            <v>59.244502399989869</v>
          </cell>
          <cell r="HJ1355">
            <v>-392.14362856996013</v>
          </cell>
          <cell r="HK1355">
            <v>71.359930270002224</v>
          </cell>
          <cell r="HL1355">
            <v>-147.60221037000883</v>
          </cell>
          <cell r="HM1355">
            <v>298.57363134002662</v>
          </cell>
          <cell r="HN1355">
            <v>-91.780823380016955</v>
          </cell>
          <cell r="HO1355">
            <v>332.49130794996745</v>
          </cell>
          <cell r="HP1355">
            <v>-54.480981460015755</v>
          </cell>
          <cell r="HQ1355">
            <v>-74.707698070036713</v>
          </cell>
          <cell r="HR1355">
            <v>-1011.3235638104379</v>
          </cell>
          <cell r="HS1355">
            <v>-246.61256709991721</v>
          </cell>
          <cell r="HT1355">
            <v>-52.87985441996716</v>
          </cell>
          <cell r="HU1355">
            <v>-72.560219240025617</v>
          </cell>
          <cell r="HV1355">
            <v>-535.32200236996869</v>
          </cell>
          <cell r="HW1355">
            <v>64.32615864998661</v>
          </cell>
          <cell r="HX1355">
            <v>-76.67924597999081</v>
          </cell>
          <cell r="HY1355">
            <v>48.813039180007763</v>
          </cell>
          <cell r="HZ1355">
            <v>-90.604786890005926</v>
          </cell>
          <cell r="IA1355">
            <v>0</v>
          </cell>
          <cell r="IB1355">
            <v>-90.666155830025673</v>
          </cell>
          <cell r="IC1355">
            <v>123.23825663002208</v>
          </cell>
          <cell r="ID1355">
            <v>-82.376186440000311</v>
          </cell>
          <cell r="IE1355">
            <v>-1238.2141825892031</v>
          </cell>
          <cell r="IF1355">
            <v>330.5777845599805</v>
          </cell>
          <cell r="IG1355">
            <v>-734.72485411004163</v>
          </cell>
          <cell r="IH1355">
            <v>77.207128599984571</v>
          </cell>
          <cell r="II1355">
            <v>51.869882450031582</v>
          </cell>
          <cell r="IJ1355">
            <v>-324.8596233400749</v>
          </cell>
          <cell r="IK1355">
            <v>-603.18015615997138</v>
          </cell>
          <cell r="IL1355">
            <v>-200.69512141996529</v>
          </cell>
          <cell r="IM1355">
            <v>254.5193249899894</v>
          </cell>
          <cell r="IN1355">
            <v>-25.904920730012236</v>
          </cell>
          <cell r="IO1355">
            <v>-321.10335088003194</v>
          </cell>
          <cell r="IP1355">
            <v>161.2606604200555</v>
          </cell>
          <cell r="IQ1355">
            <v>96.819063029950485</v>
          </cell>
          <cell r="IR1355">
            <v>-716.13576221000403</v>
          </cell>
          <cell r="IS1355">
            <v>-132.99753665004391</v>
          </cell>
          <cell r="IT1355">
            <v>96.585295419965405</v>
          </cell>
          <cell r="IU1355">
            <v>-20.000000019965228</v>
          </cell>
          <cell r="IV1355">
            <v>-95.316918600001372</v>
          </cell>
          <cell r="IW1355">
            <v>-247.3387231300585</v>
          </cell>
          <cell r="IX1355">
            <v>52.373160129936878</v>
          </cell>
          <cell r="IY1355">
            <v>-73.607154290017206</v>
          </cell>
          <cell r="IZ1355">
            <v>0</v>
          </cell>
          <cell r="JA1355">
            <v>-202.28148874006001</v>
          </cell>
          <cell r="JB1355">
            <v>131.69701070996234</v>
          </cell>
          <cell r="JC1355">
            <v>-22.95825305004837</v>
          </cell>
          <cell r="JD1355">
            <v>-202.2911539900233</v>
          </cell>
          <cell r="JE1355">
            <v>0</v>
          </cell>
        </row>
        <row r="1358"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  <cell r="BD1358">
            <v>0</v>
          </cell>
          <cell r="BE1358">
            <v>0</v>
          </cell>
          <cell r="BF1358">
            <v>0</v>
          </cell>
          <cell r="BG1358">
            <v>0</v>
          </cell>
          <cell r="BH1358">
            <v>0</v>
          </cell>
          <cell r="BI1358">
            <v>0</v>
          </cell>
          <cell r="BJ1358">
            <v>0</v>
          </cell>
          <cell r="BK1358">
            <v>0</v>
          </cell>
          <cell r="BL1358">
            <v>0</v>
          </cell>
          <cell r="BM1358">
            <v>0</v>
          </cell>
          <cell r="BN1358">
            <v>0</v>
          </cell>
          <cell r="BO1358">
            <v>0</v>
          </cell>
          <cell r="BP1358">
            <v>0</v>
          </cell>
          <cell r="BQ1358">
            <v>0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0</v>
          </cell>
          <cell r="BW1358">
            <v>0</v>
          </cell>
          <cell r="BX1358">
            <v>0</v>
          </cell>
          <cell r="BY1358">
            <v>0</v>
          </cell>
          <cell r="BZ1358">
            <v>0</v>
          </cell>
          <cell r="CA1358">
            <v>0</v>
          </cell>
          <cell r="CB1358">
            <v>0</v>
          </cell>
          <cell r="CC1358">
            <v>0</v>
          </cell>
          <cell r="CD1358">
            <v>0</v>
          </cell>
          <cell r="CE1358">
            <v>0</v>
          </cell>
          <cell r="CF1358">
            <v>0</v>
          </cell>
          <cell r="CG1358">
            <v>0</v>
          </cell>
          <cell r="CH1358">
            <v>0</v>
          </cell>
          <cell r="CI1358">
            <v>0</v>
          </cell>
          <cell r="CJ1358">
            <v>0</v>
          </cell>
          <cell r="CK1358">
            <v>0</v>
          </cell>
          <cell r="CL1358">
            <v>0</v>
          </cell>
          <cell r="CM1358">
            <v>0</v>
          </cell>
          <cell r="CN1358">
            <v>0</v>
          </cell>
          <cell r="CO1358">
            <v>0</v>
          </cell>
          <cell r="CP1358">
            <v>0</v>
          </cell>
          <cell r="CQ1358">
            <v>0</v>
          </cell>
          <cell r="CR1358">
            <v>0</v>
          </cell>
          <cell r="CS1358">
            <v>0</v>
          </cell>
          <cell r="CT1358">
            <v>0</v>
          </cell>
          <cell r="CU1358">
            <v>0</v>
          </cell>
          <cell r="CV1358">
            <v>0</v>
          </cell>
          <cell r="CW1358">
            <v>0</v>
          </cell>
          <cell r="CX1358">
            <v>0</v>
          </cell>
          <cell r="CY1358">
            <v>0</v>
          </cell>
          <cell r="CZ1358">
            <v>0</v>
          </cell>
          <cell r="DA1358">
            <v>0</v>
          </cell>
          <cell r="DB1358">
            <v>0</v>
          </cell>
          <cell r="DC1358">
            <v>0</v>
          </cell>
          <cell r="DD1358">
            <v>0</v>
          </cell>
          <cell r="DE1358">
            <v>0</v>
          </cell>
          <cell r="DF1358">
            <v>0</v>
          </cell>
          <cell r="DG1358">
            <v>0</v>
          </cell>
          <cell r="DH1358">
            <v>0</v>
          </cell>
          <cell r="DI1358">
            <v>0</v>
          </cell>
          <cell r="DJ1358">
            <v>0</v>
          </cell>
          <cell r="DK1358">
            <v>0</v>
          </cell>
          <cell r="DL1358">
            <v>0</v>
          </cell>
          <cell r="DM1358">
            <v>0</v>
          </cell>
          <cell r="DN1358">
            <v>0</v>
          </cell>
          <cell r="DO1358">
            <v>0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DX1358">
            <v>0</v>
          </cell>
          <cell r="DY1358">
            <v>0</v>
          </cell>
          <cell r="DZ1358">
            <v>0</v>
          </cell>
          <cell r="EA1358">
            <v>0</v>
          </cell>
          <cell r="EB1358">
            <v>0</v>
          </cell>
          <cell r="EC1358">
            <v>0</v>
          </cell>
          <cell r="ED1358">
            <v>0</v>
          </cell>
          <cell r="EE1358">
            <v>0</v>
          </cell>
          <cell r="EF1358">
            <v>0</v>
          </cell>
          <cell r="EG1358">
            <v>0</v>
          </cell>
          <cell r="EH1358">
            <v>0</v>
          </cell>
          <cell r="EI1358">
            <v>0</v>
          </cell>
          <cell r="EJ1358">
            <v>0</v>
          </cell>
          <cell r="EK1358">
            <v>0</v>
          </cell>
          <cell r="EL1358">
            <v>0</v>
          </cell>
          <cell r="EM1358">
            <v>0</v>
          </cell>
          <cell r="EN1358">
            <v>0</v>
          </cell>
          <cell r="EO1358">
            <v>0</v>
          </cell>
          <cell r="EP1358">
            <v>0</v>
          </cell>
          <cell r="EQ1358">
            <v>0</v>
          </cell>
          <cell r="ER1358">
            <v>0</v>
          </cell>
          <cell r="ES1358">
            <v>0</v>
          </cell>
          <cell r="ET1358">
            <v>0</v>
          </cell>
          <cell r="EU1358">
            <v>0</v>
          </cell>
          <cell r="EV1358">
            <v>0</v>
          </cell>
          <cell r="EW1358">
            <v>0</v>
          </cell>
          <cell r="EX1358">
            <v>0</v>
          </cell>
          <cell r="EY1358">
            <v>0</v>
          </cell>
          <cell r="EZ1358">
            <v>0</v>
          </cell>
          <cell r="FA1358">
            <v>0</v>
          </cell>
          <cell r="FB1358">
            <v>0</v>
          </cell>
          <cell r="FC1358">
            <v>0</v>
          </cell>
          <cell r="FD1358">
            <v>0</v>
          </cell>
          <cell r="FE1358">
            <v>0</v>
          </cell>
          <cell r="FF1358">
            <v>0</v>
          </cell>
          <cell r="FG1358">
            <v>0</v>
          </cell>
          <cell r="FH1358">
            <v>0</v>
          </cell>
          <cell r="FI1358">
            <v>0</v>
          </cell>
          <cell r="FJ1358">
            <v>0</v>
          </cell>
          <cell r="FK1358">
            <v>0</v>
          </cell>
          <cell r="FL1358">
            <v>0</v>
          </cell>
          <cell r="FM1358">
            <v>0</v>
          </cell>
          <cell r="FN1358">
            <v>0</v>
          </cell>
          <cell r="FO1358">
            <v>0</v>
          </cell>
          <cell r="FP1358">
            <v>0</v>
          </cell>
          <cell r="FQ1358">
            <v>0</v>
          </cell>
          <cell r="FR1358">
            <v>0</v>
          </cell>
          <cell r="FS1358">
            <v>0</v>
          </cell>
          <cell r="FT1358">
            <v>0</v>
          </cell>
          <cell r="FU1358">
            <v>0</v>
          </cell>
          <cell r="FV1358">
            <v>0</v>
          </cell>
          <cell r="FW1358">
            <v>0</v>
          </cell>
          <cell r="FX1358">
            <v>0</v>
          </cell>
          <cell r="FY1358">
            <v>0</v>
          </cell>
          <cell r="FZ1358">
            <v>0</v>
          </cell>
          <cell r="GA1358">
            <v>0</v>
          </cell>
          <cell r="GB1358">
            <v>0</v>
          </cell>
          <cell r="GC1358">
            <v>0</v>
          </cell>
          <cell r="GD1358">
            <v>0</v>
          </cell>
          <cell r="GE1358">
            <v>0</v>
          </cell>
          <cell r="GF1358">
            <v>0</v>
          </cell>
          <cell r="GG1358">
            <v>0</v>
          </cell>
          <cell r="GH1358">
            <v>0</v>
          </cell>
          <cell r="GI1358">
            <v>0</v>
          </cell>
          <cell r="GJ1358">
            <v>0</v>
          </cell>
          <cell r="GK1358">
            <v>0</v>
          </cell>
          <cell r="GL1358">
            <v>0</v>
          </cell>
          <cell r="GM1358">
            <v>0</v>
          </cell>
          <cell r="GN1358">
            <v>0</v>
          </cell>
          <cell r="GO1358">
            <v>0</v>
          </cell>
          <cell r="GP1358">
            <v>0</v>
          </cell>
          <cell r="GQ1358">
            <v>0</v>
          </cell>
          <cell r="GR1358">
            <v>0</v>
          </cell>
          <cell r="GS1358">
            <v>0</v>
          </cell>
          <cell r="GT1358">
            <v>0</v>
          </cell>
          <cell r="GU1358">
            <v>0</v>
          </cell>
          <cell r="GV1358">
            <v>0</v>
          </cell>
          <cell r="GW1358">
            <v>0</v>
          </cell>
          <cell r="GX1358">
            <v>0</v>
          </cell>
          <cell r="GY1358">
            <v>0</v>
          </cell>
          <cell r="GZ1358">
            <v>0</v>
          </cell>
          <cell r="HA1358">
            <v>0</v>
          </cell>
          <cell r="HB1358">
            <v>0</v>
          </cell>
          <cell r="HC1358">
            <v>0</v>
          </cell>
          <cell r="HD1358">
            <v>0</v>
          </cell>
          <cell r="HE1358">
            <v>0</v>
          </cell>
          <cell r="HF1358">
            <v>0</v>
          </cell>
          <cell r="HG1358">
            <v>0</v>
          </cell>
          <cell r="HH1358">
            <v>0</v>
          </cell>
          <cell r="HI1358">
            <v>0</v>
          </cell>
          <cell r="HJ1358">
            <v>0</v>
          </cell>
          <cell r="HK1358">
            <v>0</v>
          </cell>
          <cell r="HL1358">
            <v>0</v>
          </cell>
          <cell r="HM1358">
            <v>0</v>
          </cell>
          <cell r="HN1358">
            <v>0</v>
          </cell>
          <cell r="HO1358">
            <v>0</v>
          </cell>
          <cell r="HP1358">
            <v>0</v>
          </cell>
          <cell r="HQ1358">
            <v>0</v>
          </cell>
          <cell r="HR1358">
            <v>0</v>
          </cell>
          <cell r="HS1358">
            <v>0</v>
          </cell>
          <cell r="HT1358">
            <v>0</v>
          </cell>
          <cell r="HU1358">
            <v>0</v>
          </cell>
          <cell r="HV1358">
            <v>0</v>
          </cell>
          <cell r="HW1358">
            <v>0</v>
          </cell>
          <cell r="HX1358">
            <v>0</v>
          </cell>
          <cell r="HY1358">
            <v>0</v>
          </cell>
          <cell r="HZ1358">
            <v>0</v>
          </cell>
          <cell r="IA1358">
            <v>0</v>
          </cell>
          <cell r="IB1358">
            <v>0</v>
          </cell>
          <cell r="IC1358">
            <v>0</v>
          </cell>
          <cell r="ID1358">
            <v>0</v>
          </cell>
          <cell r="IE1358">
            <v>0</v>
          </cell>
          <cell r="IF1358">
            <v>0</v>
          </cell>
          <cell r="IG1358">
            <v>0</v>
          </cell>
          <cell r="IH1358">
            <v>0</v>
          </cell>
          <cell r="II1358">
            <v>0</v>
          </cell>
          <cell r="IJ1358">
            <v>0</v>
          </cell>
          <cell r="IK1358">
            <v>0</v>
          </cell>
          <cell r="IL1358">
            <v>0</v>
          </cell>
          <cell r="IM1358">
            <v>0</v>
          </cell>
          <cell r="IN1358">
            <v>0</v>
          </cell>
          <cell r="IO1358">
            <v>0</v>
          </cell>
          <cell r="IP1358">
            <v>0</v>
          </cell>
          <cell r="IQ1358">
            <v>0</v>
          </cell>
          <cell r="IR1358">
            <v>0</v>
          </cell>
          <cell r="IS1358">
            <v>0</v>
          </cell>
          <cell r="IT1358">
            <v>0</v>
          </cell>
          <cell r="IU1358">
            <v>0</v>
          </cell>
          <cell r="IV1358">
            <v>0</v>
          </cell>
          <cell r="IW1358">
            <v>0</v>
          </cell>
          <cell r="IX1358">
            <v>0</v>
          </cell>
          <cell r="IY1358">
            <v>0</v>
          </cell>
          <cell r="IZ1358">
            <v>0</v>
          </cell>
          <cell r="JA1358">
            <v>0</v>
          </cell>
          <cell r="JB1358">
            <v>0</v>
          </cell>
          <cell r="JC1358">
            <v>0</v>
          </cell>
          <cell r="JD1358">
            <v>0</v>
          </cell>
          <cell r="JE1358">
            <v>0</v>
          </cell>
        </row>
        <row r="1359">
          <cell r="D1359" t="str">
            <v>BID.PX.COR._.___.SML_Peak</v>
          </cell>
          <cell r="F1359">
            <v>0</v>
          </cell>
          <cell r="G1359">
            <v>0</v>
          </cell>
          <cell r="H1359">
            <v>-1.0000000000000009E-2</v>
          </cell>
          <cell r="I1359">
            <v>0</v>
          </cell>
          <cell r="J1359">
            <v>1.0000000000000009E-2</v>
          </cell>
          <cell r="K1359">
            <v>-1.0000000000000009E-2</v>
          </cell>
          <cell r="L1359">
            <v>0</v>
          </cell>
          <cell r="M1359">
            <v>0</v>
          </cell>
          <cell r="N1359">
            <v>-3.0000000000000027E-2</v>
          </cell>
          <cell r="O1359">
            <v>1.0000000000000009E-2</v>
          </cell>
          <cell r="P1359">
            <v>-9.9999999999997868E-3</v>
          </cell>
          <cell r="Q1359">
            <v>-9.9999999999997868E-3</v>
          </cell>
          <cell r="R1359">
            <v>-1.6125689999999082E-2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-6.1256899999999614E-3</v>
          </cell>
          <cell r="AB1359">
            <v>0</v>
          </cell>
          <cell r="AC1359">
            <v>0</v>
          </cell>
          <cell r="AD1359">
            <v>-1.0000000000000009E-2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-2.0000000000000018E-2</v>
          </cell>
          <cell r="AS1359">
            <v>0</v>
          </cell>
          <cell r="AT1359">
            <v>-1.0000000000000009E-2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-1.0000000000000009E-2</v>
          </cell>
          <cell r="BA1359">
            <v>0</v>
          </cell>
          <cell r="BB1359">
            <v>0</v>
          </cell>
          <cell r="BC1359">
            <v>0</v>
          </cell>
          <cell r="BD1359">
            <v>0</v>
          </cell>
          <cell r="BE1359">
            <v>0</v>
          </cell>
          <cell r="BF1359">
            <v>0</v>
          </cell>
          <cell r="BG1359">
            <v>0</v>
          </cell>
          <cell r="BH1359">
            <v>0</v>
          </cell>
          <cell r="BI1359">
            <v>0</v>
          </cell>
          <cell r="BJ1359">
            <v>0</v>
          </cell>
          <cell r="BK1359">
            <v>0</v>
          </cell>
          <cell r="BL1359">
            <v>0</v>
          </cell>
          <cell r="BM1359">
            <v>0</v>
          </cell>
          <cell r="BN1359">
            <v>0</v>
          </cell>
          <cell r="BO1359">
            <v>0</v>
          </cell>
          <cell r="BP1359">
            <v>0</v>
          </cell>
          <cell r="BQ1359">
            <v>0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0</v>
          </cell>
          <cell r="BW1359">
            <v>0</v>
          </cell>
          <cell r="BX1359">
            <v>0</v>
          </cell>
          <cell r="BY1359">
            <v>0</v>
          </cell>
          <cell r="BZ1359">
            <v>0</v>
          </cell>
          <cell r="CA1359">
            <v>0</v>
          </cell>
          <cell r="CB1359">
            <v>0</v>
          </cell>
          <cell r="CC1359">
            <v>0</v>
          </cell>
          <cell r="CD1359">
            <v>0</v>
          </cell>
          <cell r="CE1359">
            <v>0</v>
          </cell>
          <cell r="CF1359">
            <v>0</v>
          </cell>
          <cell r="CG1359">
            <v>0</v>
          </cell>
          <cell r="CH1359">
            <v>0</v>
          </cell>
          <cell r="CI1359">
            <v>0</v>
          </cell>
          <cell r="CJ1359">
            <v>0</v>
          </cell>
          <cell r="CK1359">
            <v>0</v>
          </cell>
          <cell r="CL1359">
            <v>0</v>
          </cell>
          <cell r="CM1359">
            <v>0</v>
          </cell>
          <cell r="CN1359">
            <v>0</v>
          </cell>
          <cell r="CO1359">
            <v>0</v>
          </cell>
          <cell r="CP1359">
            <v>0</v>
          </cell>
          <cell r="CQ1359">
            <v>0</v>
          </cell>
          <cell r="CR1359">
            <v>0</v>
          </cell>
          <cell r="CS1359">
            <v>0</v>
          </cell>
          <cell r="CT1359">
            <v>0</v>
          </cell>
          <cell r="CU1359">
            <v>0</v>
          </cell>
          <cell r="CV1359">
            <v>-9.999999999999995E-3</v>
          </cell>
          <cell r="CW1359">
            <v>0</v>
          </cell>
          <cell r="CX1359">
            <v>0</v>
          </cell>
          <cell r="CY1359">
            <v>0</v>
          </cell>
          <cell r="CZ1359">
            <v>0</v>
          </cell>
          <cell r="DA1359">
            <v>0</v>
          </cell>
          <cell r="DB1359">
            <v>0</v>
          </cell>
          <cell r="DC1359">
            <v>1.0000000000000009E-2</v>
          </cell>
          <cell r="DD1359">
            <v>0</v>
          </cell>
          <cell r="DE1359">
            <v>2.0000000000000018E-2</v>
          </cell>
          <cell r="DF1359">
            <v>0</v>
          </cell>
          <cell r="DG1359">
            <v>0</v>
          </cell>
          <cell r="DH1359">
            <v>0</v>
          </cell>
          <cell r="DI1359">
            <v>0</v>
          </cell>
          <cell r="DJ1359">
            <v>0</v>
          </cell>
          <cell r="DK1359">
            <v>0</v>
          </cell>
          <cell r="DL1359">
            <v>0</v>
          </cell>
          <cell r="DM1359">
            <v>0</v>
          </cell>
          <cell r="DN1359">
            <v>0</v>
          </cell>
          <cell r="DO1359">
            <v>0</v>
          </cell>
          <cell r="DP1359">
            <v>0</v>
          </cell>
          <cell r="DQ1359">
            <v>2.0000000000000018E-2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DX1359">
            <v>0</v>
          </cell>
          <cell r="DY1359">
            <v>0</v>
          </cell>
          <cell r="DZ1359">
            <v>0</v>
          </cell>
          <cell r="EA1359">
            <v>0</v>
          </cell>
          <cell r="EB1359">
            <v>0</v>
          </cell>
          <cell r="EC1359">
            <v>0</v>
          </cell>
          <cell r="ED1359">
            <v>0</v>
          </cell>
          <cell r="EE1359">
            <v>0</v>
          </cell>
          <cell r="EF1359">
            <v>0</v>
          </cell>
          <cell r="EG1359">
            <v>0</v>
          </cell>
          <cell r="EH1359">
            <v>0</v>
          </cell>
          <cell r="EI1359">
            <v>0</v>
          </cell>
          <cell r="EJ1359">
            <v>0</v>
          </cell>
          <cell r="EK1359">
            <v>0</v>
          </cell>
          <cell r="EL1359">
            <v>0</v>
          </cell>
          <cell r="EM1359">
            <v>0</v>
          </cell>
          <cell r="EN1359">
            <v>0</v>
          </cell>
          <cell r="EO1359">
            <v>0</v>
          </cell>
          <cell r="EP1359">
            <v>0</v>
          </cell>
          <cell r="EQ1359">
            <v>0</v>
          </cell>
          <cell r="ER1359">
            <v>-2.0000000000000018E-2</v>
          </cell>
          <cell r="ES1359">
            <v>0</v>
          </cell>
          <cell r="ET1359">
            <v>-1.0000000000000002E-2</v>
          </cell>
          <cell r="EU1359">
            <v>0</v>
          </cell>
          <cell r="EV1359">
            <v>0</v>
          </cell>
          <cell r="EW1359">
            <v>0</v>
          </cell>
          <cell r="EX1359">
            <v>0</v>
          </cell>
          <cell r="EY1359">
            <v>0</v>
          </cell>
          <cell r="EZ1359">
            <v>-1.0000000000000009E-2</v>
          </cell>
          <cell r="FA1359">
            <v>0</v>
          </cell>
          <cell r="FB1359">
            <v>0</v>
          </cell>
          <cell r="FC1359">
            <v>0</v>
          </cell>
          <cell r="FD1359">
            <v>0</v>
          </cell>
          <cell r="FE1359">
            <v>-3.0000000000000027E-2</v>
          </cell>
          <cell r="FF1359">
            <v>0</v>
          </cell>
          <cell r="FG1359">
            <v>-9.999999999999995E-3</v>
          </cell>
          <cell r="FH1359">
            <v>0</v>
          </cell>
          <cell r="FI1359">
            <v>-1.0000000000000009E-2</v>
          </cell>
          <cell r="FJ1359">
            <v>0</v>
          </cell>
          <cell r="FK1359">
            <v>0</v>
          </cell>
          <cell r="FL1359">
            <v>-1.0000000000000009E-2</v>
          </cell>
          <cell r="FM1359">
            <v>0</v>
          </cell>
          <cell r="FN1359">
            <v>0</v>
          </cell>
          <cell r="FO1359">
            <v>0</v>
          </cell>
          <cell r="FP1359">
            <v>0</v>
          </cell>
          <cell r="FQ1359">
            <v>0</v>
          </cell>
          <cell r="FR1359">
            <v>2.0000000000000018E-2</v>
          </cell>
          <cell r="FS1359">
            <v>0.02</v>
          </cell>
          <cell r="FT1359">
            <v>0</v>
          </cell>
          <cell r="FU1359">
            <v>0</v>
          </cell>
          <cell r="FV1359">
            <v>0</v>
          </cell>
          <cell r="FW1359">
            <v>0</v>
          </cell>
          <cell r="FX1359">
            <v>0</v>
          </cell>
          <cell r="FY1359">
            <v>0</v>
          </cell>
          <cell r="FZ1359">
            <v>0</v>
          </cell>
          <cell r="GA1359">
            <v>0</v>
          </cell>
          <cell r="GB1359">
            <v>0</v>
          </cell>
          <cell r="GC1359">
            <v>0</v>
          </cell>
          <cell r="GD1359">
            <v>0</v>
          </cell>
          <cell r="GE1359">
            <v>1.0000000000000009E-2</v>
          </cell>
          <cell r="GF1359">
            <v>1.0000000000000009E-2</v>
          </cell>
          <cell r="GG1359">
            <v>-0.01</v>
          </cell>
          <cell r="GH1359">
            <v>0</v>
          </cell>
          <cell r="GI1359">
            <v>0</v>
          </cell>
          <cell r="GJ1359">
            <v>0</v>
          </cell>
          <cell r="GK1359">
            <v>0</v>
          </cell>
          <cell r="GL1359">
            <v>0</v>
          </cell>
          <cell r="GM1359">
            <v>0</v>
          </cell>
          <cell r="GN1359">
            <v>0</v>
          </cell>
          <cell r="GO1359">
            <v>0</v>
          </cell>
          <cell r="GP1359">
            <v>0</v>
          </cell>
          <cell r="GQ1359">
            <v>1.0000000000000009E-2</v>
          </cell>
          <cell r="GR1359">
            <v>0</v>
          </cell>
          <cell r="GS1359">
            <v>0</v>
          </cell>
          <cell r="GT1359">
            <v>0</v>
          </cell>
          <cell r="GU1359">
            <v>0</v>
          </cell>
          <cell r="GV1359">
            <v>0</v>
          </cell>
          <cell r="GW1359">
            <v>0</v>
          </cell>
          <cell r="GX1359">
            <v>0</v>
          </cell>
          <cell r="GY1359">
            <v>0</v>
          </cell>
          <cell r="GZ1359">
            <v>0</v>
          </cell>
          <cell r="HA1359">
            <v>0</v>
          </cell>
          <cell r="HB1359">
            <v>0</v>
          </cell>
          <cell r="HC1359">
            <v>0</v>
          </cell>
          <cell r="HD1359">
            <v>0</v>
          </cell>
          <cell r="HE1359">
            <v>0</v>
          </cell>
          <cell r="HF1359">
            <v>0</v>
          </cell>
          <cell r="HG1359">
            <v>0</v>
          </cell>
          <cell r="HH1359">
            <v>0</v>
          </cell>
          <cell r="HI1359">
            <v>0</v>
          </cell>
          <cell r="HJ1359">
            <v>0</v>
          </cell>
          <cell r="HK1359">
            <v>0</v>
          </cell>
          <cell r="HL1359">
            <v>0</v>
          </cell>
          <cell r="HM1359">
            <v>0</v>
          </cell>
          <cell r="HN1359">
            <v>0</v>
          </cell>
          <cell r="HO1359">
            <v>0</v>
          </cell>
          <cell r="HP1359">
            <v>0</v>
          </cell>
          <cell r="HQ1359">
            <v>0</v>
          </cell>
          <cell r="HR1359">
            <v>0</v>
          </cell>
          <cell r="HS1359">
            <v>0</v>
          </cell>
          <cell r="HT1359">
            <v>0</v>
          </cell>
          <cell r="HU1359">
            <v>0</v>
          </cell>
          <cell r="HV1359">
            <v>0</v>
          </cell>
          <cell r="HW1359">
            <v>0</v>
          </cell>
          <cell r="HX1359">
            <v>0</v>
          </cell>
          <cell r="HY1359">
            <v>0</v>
          </cell>
          <cell r="HZ1359">
            <v>0</v>
          </cell>
          <cell r="IA1359">
            <v>0</v>
          </cell>
          <cell r="IB1359">
            <v>0</v>
          </cell>
          <cell r="IC1359">
            <v>0</v>
          </cell>
          <cell r="ID1359">
            <v>0</v>
          </cell>
          <cell r="IE1359">
            <v>0</v>
          </cell>
          <cell r="IF1359">
            <v>0</v>
          </cell>
          <cell r="IG1359">
            <v>0</v>
          </cell>
          <cell r="IH1359">
            <v>0</v>
          </cell>
          <cell r="II1359">
            <v>0</v>
          </cell>
          <cell r="IJ1359">
            <v>0</v>
          </cell>
          <cell r="IK1359">
            <v>0</v>
          </cell>
          <cell r="IL1359">
            <v>0</v>
          </cell>
          <cell r="IM1359">
            <v>0</v>
          </cell>
          <cell r="IN1359">
            <v>0</v>
          </cell>
          <cell r="IO1359">
            <v>0</v>
          </cell>
          <cell r="IP1359">
            <v>0</v>
          </cell>
          <cell r="IQ1359">
            <v>0</v>
          </cell>
          <cell r="IR1359">
            <v>0</v>
          </cell>
          <cell r="IS1359">
            <v>0</v>
          </cell>
          <cell r="IT1359">
            <v>0</v>
          </cell>
          <cell r="IU1359">
            <v>0</v>
          </cell>
          <cell r="IV1359">
            <v>0</v>
          </cell>
          <cell r="IW1359">
            <v>0</v>
          </cell>
          <cell r="IX1359">
            <v>0</v>
          </cell>
          <cell r="IY1359">
            <v>0</v>
          </cell>
          <cell r="IZ1359">
            <v>0</v>
          </cell>
          <cell r="JA1359">
            <v>0</v>
          </cell>
          <cell r="JB1359">
            <v>0</v>
          </cell>
          <cell r="JC1359">
            <v>0</v>
          </cell>
          <cell r="JD1359">
            <v>0</v>
          </cell>
          <cell r="JE1359">
            <v>0</v>
          </cell>
        </row>
        <row r="1360">
          <cell r="D1360" t="str">
            <v>BID.PX.UTS._.___.SML_Peak</v>
          </cell>
          <cell r="F1360">
            <v>5.2167499999999922E-3</v>
          </cell>
          <cell r="G1360">
            <v>1.0000000000000009E-2</v>
          </cell>
          <cell r="H1360">
            <v>-2.0000000000000129E-2</v>
          </cell>
          <cell r="I1360">
            <v>1.0000000000000064E-2</v>
          </cell>
          <cell r="J1360">
            <v>1.0000000000000009E-2</v>
          </cell>
          <cell r="K1360">
            <v>-9.9999999999999534E-3</v>
          </cell>
          <cell r="L1360">
            <v>0</v>
          </cell>
          <cell r="M1360">
            <v>0</v>
          </cell>
          <cell r="N1360">
            <v>-2.0000000000000018E-2</v>
          </cell>
          <cell r="O1360">
            <v>2.0000000000000018E-2</v>
          </cell>
          <cell r="P1360">
            <v>-1.0000000000000009E-2</v>
          </cell>
          <cell r="Q1360">
            <v>0</v>
          </cell>
          <cell r="R1360">
            <v>-1.6950590000002208E-2</v>
          </cell>
          <cell r="S1360">
            <v>1.4756999999998577E-3</v>
          </cell>
          <cell r="T1360">
            <v>1.0000000000000675E-2</v>
          </cell>
          <cell r="U1360">
            <v>-8.1177800000000744E-3</v>
          </cell>
          <cell r="V1360">
            <v>9.6914900000000248E-3</v>
          </cell>
          <cell r="W1360">
            <v>0</v>
          </cell>
          <cell r="X1360">
            <v>0</v>
          </cell>
          <cell r="Y1360">
            <v>0</v>
          </cell>
          <cell r="Z1360">
            <v>-1.0000000000000009E-2</v>
          </cell>
          <cell r="AA1360">
            <v>0</v>
          </cell>
          <cell r="AB1360">
            <v>0</v>
          </cell>
          <cell r="AC1360">
            <v>0</v>
          </cell>
          <cell r="AD1360">
            <v>-2.0000000000000018E-2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1.0000000000000009E-2</v>
          </cell>
          <cell r="AS1360">
            <v>1.9999999999999997E-2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-9.9999999999999534E-3</v>
          </cell>
          <cell r="BA1360">
            <v>0</v>
          </cell>
          <cell r="BB1360">
            <v>0</v>
          </cell>
          <cell r="BC1360">
            <v>0</v>
          </cell>
          <cell r="BD1360">
            <v>0</v>
          </cell>
          <cell r="BE1360">
            <v>-1.0000000000000009E-2</v>
          </cell>
          <cell r="BF1360">
            <v>0</v>
          </cell>
          <cell r="BG1360">
            <v>0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-9.999999999999995E-3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-1.0000000000000037E-2</v>
          </cell>
          <cell r="BS1360">
            <v>0</v>
          </cell>
          <cell r="BT1360">
            <v>0</v>
          </cell>
          <cell r="BU1360">
            <v>-0.01</v>
          </cell>
          <cell r="BV1360">
            <v>0</v>
          </cell>
          <cell r="BW1360">
            <v>0</v>
          </cell>
          <cell r="BX1360">
            <v>0</v>
          </cell>
          <cell r="BY1360">
            <v>0</v>
          </cell>
          <cell r="BZ1360">
            <v>0</v>
          </cell>
          <cell r="CA1360">
            <v>0</v>
          </cell>
          <cell r="CB1360">
            <v>0</v>
          </cell>
          <cell r="CC1360">
            <v>0</v>
          </cell>
          <cell r="CD1360">
            <v>0</v>
          </cell>
          <cell r="CE1360">
            <v>2.0000000000000018E-2</v>
          </cell>
          <cell r="CF1360">
            <v>0</v>
          </cell>
          <cell r="CG1360">
            <v>0</v>
          </cell>
          <cell r="CH1360">
            <v>9.999999999999995E-3</v>
          </cell>
          <cell r="CI1360">
            <v>0</v>
          </cell>
          <cell r="CJ1360">
            <v>0</v>
          </cell>
          <cell r="CK1360">
            <v>0</v>
          </cell>
          <cell r="CL1360">
            <v>0</v>
          </cell>
          <cell r="CM1360">
            <v>1.0000000000000009E-2</v>
          </cell>
          <cell r="CN1360">
            <v>0</v>
          </cell>
          <cell r="CO1360">
            <v>0</v>
          </cell>
          <cell r="CP1360">
            <v>0</v>
          </cell>
          <cell r="CQ1360">
            <v>0</v>
          </cell>
          <cell r="CR1360">
            <v>-2.0000000000000018E-2</v>
          </cell>
          <cell r="CS1360">
            <v>0</v>
          </cell>
          <cell r="CT1360">
            <v>-9.9999999999999811E-3</v>
          </cell>
          <cell r="CU1360">
            <v>0</v>
          </cell>
          <cell r="CV1360">
            <v>-1.0000000000000009E-2</v>
          </cell>
          <cell r="CW1360">
            <v>0</v>
          </cell>
          <cell r="CX1360">
            <v>0</v>
          </cell>
          <cell r="CY1360">
            <v>-1.0000000000000009E-2</v>
          </cell>
          <cell r="CZ1360">
            <v>0</v>
          </cell>
          <cell r="DA1360">
            <v>0</v>
          </cell>
          <cell r="DB1360">
            <v>0</v>
          </cell>
          <cell r="DC1360">
            <v>1.0000000000000009E-2</v>
          </cell>
          <cell r="DD1360">
            <v>0</v>
          </cell>
          <cell r="DE1360">
            <v>2.0000000000000018E-2</v>
          </cell>
          <cell r="DF1360">
            <v>0</v>
          </cell>
          <cell r="DG1360">
            <v>0</v>
          </cell>
          <cell r="DH1360">
            <v>0</v>
          </cell>
          <cell r="DI1360">
            <v>0</v>
          </cell>
          <cell r="DJ1360">
            <v>0</v>
          </cell>
          <cell r="DK1360">
            <v>0</v>
          </cell>
          <cell r="DL1360">
            <v>0</v>
          </cell>
          <cell r="DM1360">
            <v>0</v>
          </cell>
          <cell r="DN1360">
            <v>0</v>
          </cell>
          <cell r="DO1360">
            <v>0</v>
          </cell>
          <cell r="DP1360">
            <v>0</v>
          </cell>
          <cell r="DQ1360">
            <v>1.999999999999999E-2</v>
          </cell>
          <cell r="DR1360">
            <v>-1.0000000000000009E-2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DX1360">
            <v>0</v>
          </cell>
          <cell r="DY1360">
            <v>-9.999999999999995E-3</v>
          </cell>
          <cell r="DZ1360">
            <v>0</v>
          </cell>
          <cell r="EA1360">
            <v>0</v>
          </cell>
          <cell r="EB1360">
            <v>0</v>
          </cell>
          <cell r="EC1360">
            <v>0</v>
          </cell>
          <cell r="ED1360">
            <v>0</v>
          </cell>
          <cell r="EE1360">
            <v>0</v>
          </cell>
          <cell r="EF1360">
            <v>0</v>
          </cell>
          <cell r="EG1360">
            <v>0</v>
          </cell>
          <cell r="EH1360">
            <v>0</v>
          </cell>
          <cell r="EI1360">
            <v>0</v>
          </cell>
          <cell r="EJ1360">
            <v>0</v>
          </cell>
          <cell r="EK1360">
            <v>0</v>
          </cell>
          <cell r="EL1360">
            <v>0</v>
          </cell>
          <cell r="EM1360">
            <v>0</v>
          </cell>
          <cell r="EN1360">
            <v>0</v>
          </cell>
          <cell r="EO1360">
            <v>0</v>
          </cell>
          <cell r="EP1360">
            <v>0</v>
          </cell>
          <cell r="EQ1360">
            <v>0</v>
          </cell>
          <cell r="ER1360">
            <v>-2.0000000000000018E-2</v>
          </cell>
          <cell r="ES1360">
            <v>0</v>
          </cell>
          <cell r="ET1360">
            <v>-1.0000000000000002E-2</v>
          </cell>
          <cell r="EU1360">
            <v>0</v>
          </cell>
          <cell r="EV1360">
            <v>0</v>
          </cell>
          <cell r="EW1360">
            <v>0</v>
          </cell>
          <cell r="EX1360">
            <v>0</v>
          </cell>
          <cell r="EY1360">
            <v>0</v>
          </cell>
          <cell r="EZ1360">
            <v>-1.0000000000000009E-2</v>
          </cell>
          <cell r="FA1360">
            <v>0</v>
          </cell>
          <cell r="FB1360">
            <v>0</v>
          </cell>
          <cell r="FC1360">
            <v>0</v>
          </cell>
          <cell r="FD1360">
            <v>0</v>
          </cell>
          <cell r="FE1360">
            <v>-3.0000000000000027E-2</v>
          </cell>
          <cell r="FF1360">
            <v>0</v>
          </cell>
          <cell r="FG1360">
            <v>-9.999999999999995E-3</v>
          </cell>
          <cell r="FH1360">
            <v>0</v>
          </cell>
          <cell r="FI1360">
            <v>-1.0000000000000009E-2</v>
          </cell>
          <cell r="FJ1360">
            <v>0</v>
          </cell>
          <cell r="FK1360">
            <v>0</v>
          </cell>
          <cell r="FL1360">
            <v>-1.999999999999999E-2</v>
          </cell>
          <cell r="FM1360">
            <v>9.999999999999995E-3</v>
          </cell>
          <cell r="FN1360">
            <v>0</v>
          </cell>
          <cell r="FO1360">
            <v>0</v>
          </cell>
          <cell r="FP1360">
            <v>0</v>
          </cell>
          <cell r="FQ1360">
            <v>0</v>
          </cell>
          <cell r="FR1360">
            <v>1.0000000000000064E-2</v>
          </cell>
          <cell r="FS1360">
            <v>0.02</v>
          </cell>
          <cell r="FT1360">
            <v>0</v>
          </cell>
          <cell r="FU1360">
            <v>0</v>
          </cell>
          <cell r="FV1360">
            <v>0</v>
          </cell>
          <cell r="FW1360">
            <v>0</v>
          </cell>
          <cell r="FX1360">
            <v>0</v>
          </cell>
          <cell r="FY1360">
            <v>0</v>
          </cell>
          <cell r="FZ1360">
            <v>0</v>
          </cell>
          <cell r="GA1360">
            <v>0</v>
          </cell>
          <cell r="GB1360">
            <v>0</v>
          </cell>
          <cell r="GC1360">
            <v>-9.999999999999995E-3</v>
          </cell>
          <cell r="GD1360">
            <v>0</v>
          </cell>
          <cell r="GE1360">
            <v>1.0000000000000009E-2</v>
          </cell>
          <cell r="GF1360">
            <v>1.0000000000000009E-2</v>
          </cell>
          <cell r="GG1360">
            <v>-0.01</v>
          </cell>
          <cell r="GH1360">
            <v>0</v>
          </cell>
          <cell r="GI1360">
            <v>0</v>
          </cell>
          <cell r="GJ1360">
            <v>0</v>
          </cell>
          <cell r="GK1360">
            <v>0</v>
          </cell>
          <cell r="GL1360">
            <v>0</v>
          </cell>
          <cell r="GM1360">
            <v>0</v>
          </cell>
          <cell r="GN1360">
            <v>0</v>
          </cell>
          <cell r="GO1360">
            <v>0</v>
          </cell>
          <cell r="GP1360">
            <v>0</v>
          </cell>
          <cell r="GQ1360">
            <v>1.0000000000000009E-2</v>
          </cell>
          <cell r="GR1360">
            <v>0</v>
          </cell>
          <cell r="GS1360">
            <v>0</v>
          </cell>
          <cell r="GT1360">
            <v>0</v>
          </cell>
          <cell r="GU1360">
            <v>0</v>
          </cell>
          <cell r="GV1360">
            <v>0</v>
          </cell>
          <cell r="GW1360">
            <v>0</v>
          </cell>
          <cell r="GX1360">
            <v>0</v>
          </cell>
          <cell r="GY1360">
            <v>0</v>
          </cell>
          <cell r="GZ1360">
            <v>0</v>
          </cell>
          <cell r="HA1360">
            <v>0</v>
          </cell>
          <cell r="HB1360">
            <v>0</v>
          </cell>
          <cell r="HC1360">
            <v>0</v>
          </cell>
          <cell r="HD1360">
            <v>0</v>
          </cell>
          <cell r="HE1360">
            <v>0</v>
          </cell>
          <cell r="HF1360">
            <v>0</v>
          </cell>
          <cell r="HG1360">
            <v>0</v>
          </cell>
          <cell r="HH1360">
            <v>0</v>
          </cell>
          <cell r="HI1360">
            <v>0</v>
          </cell>
          <cell r="HJ1360">
            <v>0</v>
          </cell>
          <cell r="HK1360">
            <v>0</v>
          </cell>
          <cell r="HL1360">
            <v>0</v>
          </cell>
          <cell r="HM1360">
            <v>0</v>
          </cell>
          <cell r="HN1360">
            <v>0</v>
          </cell>
          <cell r="HO1360">
            <v>0</v>
          </cell>
          <cell r="HP1360">
            <v>0</v>
          </cell>
          <cell r="HQ1360">
            <v>0</v>
          </cell>
          <cell r="HR1360">
            <v>0</v>
          </cell>
          <cell r="HS1360">
            <v>0</v>
          </cell>
          <cell r="HT1360">
            <v>0</v>
          </cell>
          <cell r="HU1360">
            <v>0</v>
          </cell>
          <cell r="HV1360">
            <v>0</v>
          </cell>
          <cell r="HW1360">
            <v>0</v>
          </cell>
          <cell r="HX1360">
            <v>0</v>
          </cell>
          <cell r="HY1360">
            <v>0</v>
          </cell>
          <cell r="HZ1360">
            <v>0</v>
          </cell>
          <cell r="IA1360">
            <v>0</v>
          </cell>
          <cell r="IB1360">
            <v>0</v>
          </cell>
          <cell r="IC1360">
            <v>0</v>
          </cell>
          <cell r="ID1360">
            <v>0</v>
          </cell>
          <cell r="IE1360">
            <v>0</v>
          </cell>
          <cell r="IF1360">
            <v>0</v>
          </cell>
          <cell r="IG1360">
            <v>0</v>
          </cell>
          <cell r="IH1360">
            <v>0</v>
          </cell>
          <cell r="II1360">
            <v>0</v>
          </cell>
          <cell r="IJ1360">
            <v>0</v>
          </cell>
          <cell r="IK1360">
            <v>0</v>
          </cell>
          <cell r="IL1360">
            <v>0</v>
          </cell>
          <cell r="IM1360">
            <v>0</v>
          </cell>
          <cell r="IN1360">
            <v>0</v>
          </cell>
          <cell r="IO1360">
            <v>0</v>
          </cell>
          <cell r="IP1360">
            <v>0</v>
          </cell>
          <cell r="IQ1360">
            <v>0</v>
          </cell>
          <cell r="IR1360">
            <v>0</v>
          </cell>
          <cell r="IS1360">
            <v>0</v>
          </cell>
          <cell r="IT1360">
            <v>0</v>
          </cell>
          <cell r="IU1360">
            <v>0</v>
          </cell>
          <cell r="IV1360">
            <v>0</v>
          </cell>
          <cell r="IW1360">
            <v>0</v>
          </cell>
          <cell r="IX1360">
            <v>0</v>
          </cell>
          <cell r="IY1360">
            <v>0</v>
          </cell>
          <cell r="IZ1360">
            <v>0</v>
          </cell>
          <cell r="JA1360">
            <v>0</v>
          </cell>
          <cell r="JB1360">
            <v>0</v>
          </cell>
          <cell r="JC1360">
            <v>0</v>
          </cell>
          <cell r="JD1360">
            <v>0</v>
          </cell>
          <cell r="JE1360">
            <v>0</v>
          </cell>
        </row>
        <row r="1361">
          <cell r="D1361" t="str">
            <v>BID.PX.WYE._.___.SML_Peak</v>
          </cell>
          <cell r="F1361">
            <v>-1.0000000000000009E-2</v>
          </cell>
          <cell r="G1361">
            <v>1.0000000000000009E-2</v>
          </cell>
          <cell r="H1361">
            <v>-2.0000000000000129E-2</v>
          </cell>
          <cell r="I1361">
            <v>0</v>
          </cell>
          <cell r="J1361">
            <v>1.0000000000000009E-2</v>
          </cell>
          <cell r="K1361">
            <v>-9.9999999999999534E-3</v>
          </cell>
          <cell r="L1361">
            <v>0</v>
          </cell>
          <cell r="M1361">
            <v>0</v>
          </cell>
          <cell r="N1361">
            <v>-2.0000000000000018E-2</v>
          </cell>
          <cell r="O1361">
            <v>2.0000000000000018E-2</v>
          </cell>
          <cell r="P1361">
            <v>-9.9999999999998979E-3</v>
          </cell>
          <cell r="Q1361">
            <v>9.9999999999997868E-3</v>
          </cell>
          <cell r="R1361">
            <v>-1.9999999999997797E-2</v>
          </cell>
          <cell r="S1361">
            <v>0</v>
          </cell>
          <cell r="T1361">
            <v>1.0000000000000675E-2</v>
          </cell>
          <cell r="U1361">
            <v>-1.0000000000000009E-2</v>
          </cell>
          <cell r="V1361">
            <v>1.0000000000000009E-2</v>
          </cell>
          <cell r="W1361">
            <v>0</v>
          </cell>
          <cell r="X1361">
            <v>0</v>
          </cell>
          <cell r="Y1361">
            <v>0</v>
          </cell>
          <cell r="Z1361">
            <v>-1.0000000000000009E-2</v>
          </cell>
          <cell r="AA1361">
            <v>0</v>
          </cell>
          <cell r="AB1361">
            <v>0</v>
          </cell>
          <cell r="AC1361">
            <v>0</v>
          </cell>
          <cell r="AD1361">
            <v>-1.9999999999999907E-2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1.0000000000000009E-2</v>
          </cell>
          <cell r="AS1361">
            <v>1.9999999999999997E-2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-9.9999999999999534E-3</v>
          </cell>
          <cell r="BA1361">
            <v>0</v>
          </cell>
          <cell r="BB1361">
            <v>0</v>
          </cell>
          <cell r="BC1361">
            <v>0</v>
          </cell>
          <cell r="BD1361">
            <v>0</v>
          </cell>
          <cell r="BE1361">
            <v>-1.0000000000000009E-2</v>
          </cell>
          <cell r="BF1361">
            <v>0</v>
          </cell>
          <cell r="BG1361">
            <v>0</v>
          </cell>
          <cell r="BH1361">
            <v>0</v>
          </cell>
          <cell r="BI1361">
            <v>0</v>
          </cell>
          <cell r="BJ1361">
            <v>0</v>
          </cell>
          <cell r="BK1361">
            <v>0</v>
          </cell>
          <cell r="BL1361">
            <v>-9.999999999999995E-3</v>
          </cell>
          <cell r="BM1361">
            <v>0</v>
          </cell>
          <cell r="BN1361">
            <v>0</v>
          </cell>
          <cell r="BO1361">
            <v>0</v>
          </cell>
          <cell r="BP1361">
            <v>0</v>
          </cell>
          <cell r="BQ1361">
            <v>0</v>
          </cell>
          <cell r="BR1361">
            <v>-1.0000000000000037E-2</v>
          </cell>
          <cell r="BS1361">
            <v>0</v>
          </cell>
          <cell r="BT1361">
            <v>0</v>
          </cell>
          <cell r="BU1361">
            <v>-0.01</v>
          </cell>
          <cell r="BV1361">
            <v>0</v>
          </cell>
          <cell r="BW1361">
            <v>0</v>
          </cell>
          <cell r="BX1361">
            <v>0</v>
          </cell>
          <cell r="BY1361">
            <v>0</v>
          </cell>
          <cell r="BZ1361">
            <v>0</v>
          </cell>
          <cell r="CA1361">
            <v>0</v>
          </cell>
          <cell r="CB1361">
            <v>0</v>
          </cell>
          <cell r="CC1361">
            <v>0</v>
          </cell>
          <cell r="CD1361">
            <v>0</v>
          </cell>
          <cell r="CE1361">
            <v>2.0000000000000018E-2</v>
          </cell>
          <cell r="CF1361">
            <v>0</v>
          </cell>
          <cell r="CG1361">
            <v>0</v>
          </cell>
          <cell r="CH1361">
            <v>9.999999999999995E-3</v>
          </cell>
          <cell r="CI1361">
            <v>0</v>
          </cell>
          <cell r="CJ1361">
            <v>0</v>
          </cell>
          <cell r="CK1361">
            <v>0</v>
          </cell>
          <cell r="CL1361">
            <v>0</v>
          </cell>
          <cell r="CM1361">
            <v>1.0000000000000009E-2</v>
          </cell>
          <cell r="CN1361">
            <v>0</v>
          </cell>
          <cell r="CO1361">
            <v>0</v>
          </cell>
          <cell r="CP1361">
            <v>0</v>
          </cell>
          <cell r="CQ1361">
            <v>0</v>
          </cell>
          <cell r="CR1361">
            <v>-2.0000000000000018E-2</v>
          </cell>
          <cell r="CS1361">
            <v>0</v>
          </cell>
          <cell r="CT1361">
            <v>0</v>
          </cell>
          <cell r="CU1361">
            <v>0</v>
          </cell>
          <cell r="CV1361">
            <v>-9.999999999999995E-3</v>
          </cell>
          <cell r="CW1361">
            <v>0</v>
          </cell>
          <cell r="CX1361">
            <v>0</v>
          </cell>
          <cell r="CY1361">
            <v>-1.0000000000000009E-2</v>
          </cell>
          <cell r="CZ1361">
            <v>0</v>
          </cell>
          <cell r="DA1361">
            <v>0</v>
          </cell>
          <cell r="DB1361">
            <v>0</v>
          </cell>
          <cell r="DC1361">
            <v>0</v>
          </cell>
          <cell r="DD1361">
            <v>0</v>
          </cell>
          <cell r="DE1361">
            <v>1.0000000000000009E-2</v>
          </cell>
          <cell r="DF1361">
            <v>0</v>
          </cell>
          <cell r="DG1361">
            <v>-1.0000000000000009E-2</v>
          </cell>
          <cell r="DH1361">
            <v>0</v>
          </cell>
          <cell r="DI1361">
            <v>0</v>
          </cell>
          <cell r="DJ1361">
            <v>0</v>
          </cell>
          <cell r="DK1361">
            <v>0</v>
          </cell>
          <cell r="DL1361">
            <v>0</v>
          </cell>
          <cell r="DM1361">
            <v>0</v>
          </cell>
          <cell r="DN1361">
            <v>0</v>
          </cell>
          <cell r="DO1361">
            <v>0</v>
          </cell>
          <cell r="DP1361">
            <v>0</v>
          </cell>
          <cell r="DQ1361">
            <v>1.999999999999999E-2</v>
          </cell>
          <cell r="DR1361">
            <v>-1.0000000000000009E-2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DX1361">
            <v>0</v>
          </cell>
          <cell r="DY1361">
            <v>-9.999999999999995E-3</v>
          </cell>
          <cell r="DZ1361">
            <v>0</v>
          </cell>
          <cell r="EA1361">
            <v>0</v>
          </cell>
          <cell r="EB1361">
            <v>0</v>
          </cell>
          <cell r="EC1361">
            <v>0</v>
          </cell>
          <cell r="ED1361">
            <v>0</v>
          </cell>
          <cell r="EE1361">
            <v>0</v>
          </cell>
          <cell r="EF1361">
            <v>0</v>
          </cell>
          <cell r="EG1361">
            <v>0</v>
          </cell>
          <cell r="EH1361">
            <v>0</v>
          </cell>
          <cell r="EI1361">
            <v>0</v>
          </cell>
          <cell r="EJ1361">
            <v>0</v>
          </cell>
          <cell r="EK1361">
            <v>0</v>
          </cell>
          <cell r="EL1361">
            <v>0</v>
          </cell>
          <cell r="EM1361">
            <v>0</v>
          </cell>
          <cell r="EN1361">
            <v>0</v>
          </cell>
          <cell r="EO1361">
            <v>0</v>
          </cell>
          <cell r="EP1361">
            <v>0</v>
          </cell>
          <cell r="EQ1361">
            <v>0</v>
          </cell>
          <cell r="ER1361">
            <v>-2.0000000000000018E-2</v>
          </cell>
          <cell r="ES1361">
            <v>0</v>
          </cell>
          <cell r="ET1361">
            <v>-1.0000000000000002E-2</v>
          </cell>
          <cell r="EU1361">
            <v>0</v>
          </cell>
          <cell r="EV1361">
            <v>0</v>
          </cell>
          <cell r="EW1361">
            <v>0</v>
          </cell>
          <cell r="EX1361">
            <v>0</v>
          </cell>
          <cell r="EY1361">
            <v>0</v>
          </cell>
          <cell r="EZ1361">
            <v>-1.0000000000000009E-2</v>
          </cell>
          <cell r="FA1361">
            <v>0</v>
          </cell>
          <cell r="FB1361">
            <v>0</v>
          </cell>
          <cell r="FC1361">
            <v>0</v>
          </cell>
          <cell r="FD1361">
            <v>0</v>
          </cell>
          <cell r="FE1361">
            <v>-3.0000000000000027E-2</v>
          </cell>
          <cell r="FF1361">
            <v>0</v>
          </cell>
          <cell r="FG1361">
            <v>-9.999999999999995E-3</v>
          </cell>
          <cell r="FH1361">
            <v>0</v>
          </cell>
          <cell r="FI1361">
            <v>-1.0000000000000009E-2</v>
          </cell>
          <cell r="FJ1361">
            <v>0</v>
          </cell>
          <cell r="FK1361">
            <v>0</v>
          </cell>
          <cell r="FL1361">
            <v>-1.999999999999999E-2</v>
          </cell>
          <cell r="FM1361">
            <v>9.999999999999995E-3</v>
          </cell>
          <cell r="FN1361">
            <v>0</v>
          </cell>
          <cell r="FO1361">
            <v>0</v>
          </cell>
          <cell r="FP1361">
            <v>0</v>
          </cell>
          <cell r="FQ1361">
            <v>0</v>
          </cell>
          <cell r="FR1361">
            <v>1.0000000000000064E-2</v>
          </cell>
          <cell r="FS1361">
            <v>0.02</v>
          </cell>
          <cell r="FT1361">
            <v>0</v>
          </cell>
          <cell r="FU1361">
            <v>0</v>
          </cell>
          <cell r="FV1361">
            <v>0</v>
          </cell>
          <cell r="FW1361">
            <v>0</v>
          </cell>
          <cell r="FX1361">
            <v>0</v>
          </cell>
          <cell r="FY1361">
            <v>0</v>
          </cell>
          <cell r="FZ1361">
            <v>0</v>
          </cell>
          <cell r="GA1361">
            <v>0</v>
          </cell>
          <cell r="GB1361">
            <v>0</v>
          </cell>
          <cell r="GC1361">
            <v>-9.999999999999995E-3</v>
          </cell>
          <cell r="GD1361">
            <v>0</v>
          </cell>
          <cell r="GE1361">
            <v>1.0000000000000009E-2</v>
          </cell>
          <cell r="GF1361">
            <v>1.0000000000000009E-2</v>
          </cell>
          <cell r="GG1361">
            <v>-0.01</v>
          </cell>
          <cell r="GH1361">
            <v>0</v>
          </cell>
          <cell r="GI1361">
            <v>0</v>
          </cell>
          <cell r="GJ1361">
            <v>0</v>
          </cell>
          <cell r="GK1361">
            <v>0</v>
          </cell>
          <cell r="GL1361">
            <v>0</v>
          </cell>
          <cell r="GM1361">
            <v>0</v>
          </cell>
          <cell r="GN1361">
            <v>0</v>
          </cell>
          <cell r="GO1361">
            <v>0</v>
          </cell>
          <cell r="GP1361">
            <v>0</v>
          </cell>
          <cell r="GQ1361">
            <v>1.0000000000000009E-2</v>
          </cell>
          <cell r="GR1361">
            <v>0</v>
          </cell>
          <cell r="GS1361">
            <v>0</v>
          </cell>
          <cell r="GT1361">
            <v>0</v>
          </cell>
          <cell r="GU1361">
            <v>0</v>
          </cell>
          <cell r="GV1361">
            <v>0</v>
          </cell>
          <cell r="GW1361">
            <v>0</v>
          </cell>
          <cell r="GX1361">
            <v>0</v>
          </cell>
          <cell r="GY1361">
            <v>0</v>
          </cell>
          <cell r="GZ1361">
            <v>0</v>
          </cell>
          <cell r="HA1361">
            <v>0</v>
          </cell>
          <cell r="HB1361">
            <v>0</v>
          </cell>
          <cell r="HC1361">
            <v>0</v>
          </cell>
          <cell r="HD1361">
            <v>0</v>
          </cell>
          <cell r="HE1361">
            <v>0</v>
          </cell>
          <cell r="HF1361">
            <v>0</v>
          </cell>
          <cell r="HG1361">
            <v>0</v>
          </cell>
          <cell r="HH1361">
            <v>0</v>
          </cell>
          <cell r="HI1361">
            <v>0</v>
          </cell>
          <cell r="HJ1361">
            <v>0</v>
          </cell>
          <cell r="HK1361">
            <v>0</v>
          </cell>
          <cell r="HL1361">
            <v>0</v>
          </cell>
          <cell r="HM1361">
            <v>0</v>
          </cell>
          <cell r="HN1361">
            <v>0</v>
          </cell>
          <cell r="HO1361">
            <v>0</v>
          </cell>
          <cell r="HP1361">
            <v>0</v>
          </cell>
          <cell r="HQ1361">
            <v>0</v>
          </cell>
          <cell r="HR1361">
            <v>0</v>
          </cell>
          <cell r="HS1361">
            <v>0</v>
          </cell>
          <cell r="HT1361">
            <v>0</v>
          </cell>
          <cell r="HU1361">
            <v>0</v>
          </cell>
          <cell r="HV1361">
            <v>0</v>
          </cell>
          <cell r="HW1361">
            <v>0</v>
          </cell>
          <cell r="HX1361">
            <v>0</v>
          </cell>
          <cell r="HY1361">
            <v>0</v>
          </cell>
          <cell r="HZ1361">
            <v>0</v>
          </cell>
          <cell r="IA1361">
            <v>0</v>
          </cell>
          <cell r="IB1361">
            <v>0</v>
          </cell>
          <cell r="IC1361">
            <v>0</v>
          </cell>
          <cell r="ID1361">
            <v>0</v>
          </cell>
          <cell r="IE1361">
            <v>0</v>
          </cell>
          <cell r="IF1361">
            <v>0</v>
          </cell>
          <cell r="IG1361">
            <v>0</v>
          </cell>
          <cell r="IH1361">
            <v>0</v>
          </cell>
          <cell r="II1361">
            <v>0</v>
          </cell>
          <cell r="IJ1361">
            <v>0</v>
          </cell>
          <cell r="IK1361">
            <v>0</v>
          </cell>
          <cell r="IL1361">
            <v>0</v>
          </cell>
          <cell r="IM1361">
            <v>0</v>
          </cell>
          <cell r="IN1361">
            <v>0</v>
          </cell>
          <cell r="IO1361">
            <v>0</v>
          </cell>
          <cell r="IP1361">
            <v>0</v>
          </cell>
          <cell r="IQ1361">
            <v>0</v>
          </cell>
          <cell r="IR1361">
            <v>0</v>
          </cell>
          <cell r="IS1361">
            <v>0</v>
          </cell>
          <cell r="IT1361">
            <v>0</v>
          </cell>
          <cell r="IU1361">
            <v>0</v>
          </cell>
          <cell r="IV1361">
            <v>0</v>
          </cell>
          <cell r="IW1361">
            <v>0</v>
          </cell>
          <cell r="IX1361">
            <v>0</v>
          </cell>
          <cell r="IY1361">
            <v>0</v>
          </cell>
          <cell r="IZ1361">
            <v>0</v>
          </cell>
          <cell r="JA1361">
            <v>0</v>
          </cell>
          <cell r="JB1361">
            <v>0</v>
          </cell>
          <cell r="JC1361">
            <v>0</v>
          </cell>
          <cell r="JD1361">
            <v>0</v>
          </cell>
          <cell r="JE1361">
            <v>0</v>
          </cell>
        </row>
        <row r="1362">
          <cell r="D1362" t="str">
            <v>BID.PX.YAK._.___.SML_Peak</v>
          </cell>
          <cell r="F1362">
            <v>1.0000000000000009E-2</v>
          </cell>
          <cell r="G1362">
            <v>1.0000000000000009E-2</v>
          </cell>
          <cell r="H1362">
            <v>-2.0000000000000129E-2</v>
          </cell>
          <cell r="I1362">
            <v>0</v>
          </cell>
          <cell r="J1362">
            <v>1.0000000000000009E-2</v>
          </cell>
          <cell r="K1362">
            <v>-9.9999999999999534E-3</v>
          </cell>
          <cell r="L1362">
            <v>0</v>
          </cell>
          <cell r="M1362">
            <v>0</v>
          </cell>
          <cell r="N1362">
            <v>-2.0000000000000018E-2</v>
          </cell>
          <cell r="O1362">
            <v>9.9999999999998979E-3</v>
          </cell>
          <cell r="P1362">
            <v>-1.0000000000000009E-2</v>
          </cell>
          <cell r="Q1362">
            <v>-2.0000000000000018E-2</v>
          </cell>
          <cell r="R1362">
            <v>1.0000000000001563E-2</v>
          </cell>
          <cell r="S1362">
            <v>1.0000000000000675E-2</v>
          </cell>
          <cell r="T1362">
            <v>1.0000000000000231E-2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-1.0000000000000009E-2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-2.0000000000000018E-2</v>
          </cell>
          <cell r="AS1362">
            <v>0</v>
          </cell>
          <cell r="AT1362">
            <v>-1.0000000000000009E-2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-1.0000000000000009E-2</v>
          </cell>
          <cell r="BA1362">
            <v>0</v>
          </cell>
          <cell r="BB1362">
            <v>0</v>
          </cell>
          <cell r="BC1362">
            <v>0</v>
          </cell>
          <cell r="BD1362">
            <v>0</v>
          </cell>
          <cell r="BE1362">
            <v>0</v>
          </cell>
          <cell r="BF1362">
            <v>0</v>
          </cell>
          <cell r="BG1362">
            <v>0</v>
          </cell>
          <cell r="BH1362">
            <v>0</v>
          </cell>
          <cell r="BI1362">
            <v>0</v>
          </cell>
          <cell r="BJ1362">
            <v>0</v>
          </cell>
          <cell r="BK1362">
            <v>0</v>
          </cell>
          <cell r="BL1362">
            <v>0</v>
          </cell>
          <cell r="BM1362">
            <v>0</v>
          </cell>
          <cell r="BN1362">
            <v>0</v>
          </cell>
          <cell r="BO1362">
            <v>0</v>
          </cell>
          <cell r="BP1362">
            <v>0</v>
          </cell>
          <cell r="BQ1362">
            <v>0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0</v>
          </cell>
          <cell r="BW1362">
            <v>0</v>
          </cell>
          <cell r="BX1362">
            <v>0</v>
          </cell>
          <cell r="BY1362">
            <v>0</v>
          </cell>
          <cell r="BZ1362">
            <v>0</v>
          </cell>
          <cell r="CA1362">
            <v>0</v>
          </cell>
          <cell r="CB1362">
            <v>0</v>
          </cell>
          <cell r="CC1362">
            <v>0</v>
          </cell>
          <cell r="CD1362">
            <v>0</v>
          </cell>
          <cell r="CE1362">
            <v>0</v>
          </cell>
          <cell r="CF1362">
            <v>0</v>
          </cell>
          <cell r="CG1362">
            <v>0</v>
          </cell>
          <cell r="CH1362">
            <v>0</v>
          </cell>
          <cell r="CI1362">
            <v>0</v>
          </cell>
          <cell r="CJ1362">
            <v>0</v>
          </cell>
          <cell r="CK1362">
            <v>0</v>
          </cell>
          <cell r="CL1362">
            <v>0</v>
          </cell>
          <cell r="CM1362">
            <v>0</v>
          </cell>
          <cell r="CN1362">
            <v>0</v>
          </cell>
          <cell r="CO1362">
            <v>0</v>
          </cell>
          <cell r="CP1362">
            <v>0</v>
          </cell>
          <cell r="CQ1362">
            <v>0</v>
          </cell>
          <cell r="CR1362">
            <v>-5.2693800000001012E-3</v>
          </cell>
          <cell r="CS1362">
            <v>0</v>
          </cell>
          <cell r="CT1362">
            <v>-5.2693799999999902E-3</v>
          </cell>
          <cell r="CU1362">
            <v>0</v>
          </cell>
          <cell r="CV1362">
            <v>-9.999999999999995E-3</v>
          </cell>
          <cell r="CW1362">
            <v>0</v>
          </cell>
          <cell r="CX1362">
            <v>0</v>
          </cell>
          <cell r="CY1362">
            <v>0</v>
          </cell>
          <cell r="CZ1362">
            <v>0</v>
          </cell>
          <cell r="DA1362">
            <v>0</v>
          </cell>
          <cell r="DB1362">
            <v>0</v>
          </cell>
          <cell r="DC1362">
            <v>1.0000000000000009E-2</v>
          </cell>
          <cell r="DD1362">
            <v>0</v>
          </cell>
          <cell r="DE1362">
            <v>2.0000000000000018E-2</v>
          </cell>
          <cell r="DF1362">
            <v>0</v>
          </cell>
          <cell r="DG1362">
            <v>0</v>
          </cell>
          <cell r="DH1362">
            <v>0</v>
          </cell>
          <cell r="DI1362">
            <v>0</v>
          </cell>
          <cell r="DJ1362">
            <v>0</v>
          </cell>
          <cell r="DK1362">
            <v>0</v>
          </cell>
          <cell r="DL1362">
            <v>0</v>
          </cell>
          <cell r="DM1362">
            <v>0</v>
          </cell>
          <cell r="DN1362">
            <v>0</v>
          </cell>
          <cell r="DO1362">
            <v>0</v>
          </cell>
          <cell r="DP1362">
            <v>0</v>
          </cell>
          <cell r="DQ1362">
            <v>2.0000000000000018E-2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DX1362">
            <v>0</v>
          </cell>
          <cell r="DY1362">
            <v>0</v>
          </cell>
          <cell r="DZ1362">
            <v>0</v>
          </cell>
          <cell r="EA1362">
            <v>0</v>
          </cell>
          <cell r="EB1362">
            <v>0</v>
          </cell>
          <cell r="EC1362">
            <v>0</v>
          </cell>
          <cell r="ED1362">
            <v>0</v>
          </cell>
          <cell r="EE1362">
            <v>0</v>
          </cell>
          <cell r="EF1362">
            <v>0</v>
          </cell>
          <cell r="EG1362">
            <v>0</v>
          </cell>
          <cell r="EH1362">
            <v>0</v>
          </cell>
          <cell r="EI1362">
            <v>0</v>
          </cell>
          <cell r="EJ1362">
            <v>0</v>
          </cell>
          <cell r="EK1362">
            <v>0</v>
          </cell>
          <cell r="EL1362">
            <v>0</v>
          </cell>
          <cell r="EM1362">
            <v>0</v>
          </cell>
          <cell r="EN1362">
            <v>0</v>
          </cell>
          <cell r="EO1362">
            <v>0</v>
          </cell>
          <cell r="EP1362">
            <v>0</v>
          </cell>
          <cell r="EQ1362">
            <v>0</v>
          </cell>
          <cell r="ER1362">
            <v>-2.0000000000000018E-2</v>
          </cell>
          <cell r="ES1362">
            <v>0</v>
          </cell>
          <cell r="ET1362">
            <v>-1.0000000000000002E-2</v>
          </cell>
          <cell r="EU1362">
            <v>0</v>
          </cell>
          <cell r="EV1362">
            <v>0</v>
          </cell>
          <cell r="EW1362">
            <v>0</v>
          </cell>
          <cell r="EX1362">
            <v>0</v>
          </cell>
          <cell r="EY1362">
            <v>0</v>
          </cell>
          <cell r="EZ1362">
            <v>-1.0000000000000009E-2</v>
          </cell>
          <cell r="FA1362">
            <v>0</v>
          </cell>
          <cell r="FB1362">
            <v>0</v>
          </cell>
          <cell r="FC1362">
            <v>0</v>
          </cell>
          <cell r="FD1362">
            <v>0</v>
          </cell>
          <cell r="FE1362">
            <v>-3.0000000000000027E-2</v>
          </cell>
          <cell r="FF1362">
            <v>0</v>
          </cell>
          <cell r="FG1362">
            <v>-9.999999999999995E-3</v>
          </cell>
          <cell r="FH1362">
            <v>0</v>
          </cell>
          <cell r="FI1362">
            <v>-1.0000000000000009E-2</v>
          </cell>
          <cell r="FJ1362">
            <v>0</v>
          </cell>
          <cell r="FK1362">
            <v>0</v>
          </cell>
          <cell r="FL1362">
            <v>-1.0000000000000009E-2</v>
          </cell>
          <cell r="FM1362">
            <v>0</v>
          </cell>
          <cell r="FN1362">
            <v>0</v>
          </cell>
          <cell r="FO1362">
            <v>0</v>
          </cell>
          <cell r="FP1362">
            <v>0</v>
          </cell>
          <cell r="FQ1362">
            <v>0</v>
          </cell>
          <cell r="FR1362">
            <v>2.0000000000000018E-2</v>
          </cell>
          <cell r="FS1362">
            <v>0.02</v>
          </cell>
          <cell r="FT1362">
            <v>0</v>
          </cell>
          <cell r="FU1362">
            <v>0</v>
          </cell>
          <cell r="FV1362">
            <v>0</v>
          </cell>
          <cell r="FW1362">
            <v>0</v>
          </cell>
          <cell r="FX1362">
            <v>0</v>
          </cell>
          <cell r="FY1362">
            <v>0</v>
          </cell>
          <cell r="FZ1362">
            <v>0</v>
          </cell>
          <cell r="GA1362">
            <v>0</v>
          </cell>
          <cell r="GB1362">
            <v>0</v>
          </cell>
          <cell r="GC1362">
            <v>0</v>
          </cell>
          <cell r="GD1362">
            <v>0</v>
          </cell>
          <cell r="GE1362">
            <v>1.0000000000000009E-2</v>
          </cell>
          <cell r="GF1362">
            <v>1.0000000000000009E-2</v>
          </cell>
          <cell r="GG1362">
            <v>-0.01</v>
          </cell>
          <cell r="GH1362">
            <v>0</v>
          </cell>
          <cell r="GI1362">
            <v>0</v>
          </cell>
          <cell r="GJ1362">
            <v>0</v>
          </cell>
          <cell r="GK1362">
            <v>0</v>
          </cell>
          <cell r="GL1362">
            <v>0</v>
          </cell>
          <cell r="GM1362">
            <v>0</v>
          </cell>
          <cell r="GN1362">
            <v>0</v>
          </cell>
          <cell r="GO1362">
            <v>0</v>
          </cell>
          <cell r="GP1362">
            <v>0</v>
          </cell>
          <cell r="GQ1362">
            <v>1.0000000000000009E-2</v>
          </cell>
          <cell r="GR1362">
            <v>0</v>
          </cell>
          <cell r="GS1362">
            <v>0</v>
          </cell>
          <cell r="GT1362">
            <v>0</v>
          </cell>
          <cell r="GU1362">
            <v>0</v>
          </cell>
          <cell r="GV1362">
            <v>0</v>
          </cell>
          <cell r="GW1362">
            <v>0</v>
          </cell>
          <cell r="GX1362">
            <v>0</v>
          </cell>
          <cell r="GY1362">
            <v>0</v>
          </cell>
          <cell r="GZ1362">
            <v>0</v>
          </cell>
          <cell r="HA1362">
            <v>0</v>
          </cell>
          <cell r="HB1362">
            <v>0</v>
          </cell>
          <cell r="HC1362">
            <v>0</v>
          </cell>
          <cell r="HD1362">
            <v>0</v>
          </cell>
          <cell r="HE1362">
            <v>0</v>
          </cell>
          <cell r="HF1362">
            <v>0</v>
          </cell>
          <cell r="HG1362">
            <v>0</v>
          </cell>
          <cell r="HH1362">
            <v>0</v>
          </cell>
          <cell r="HI1362">
            <v>0</v>
          </cell>
          <cell r="HJ1362">
            <v>0</v>
          </cell>
          <cell r="HK1362">
            <v>0</v>
          </cell>
          <cell r="HL1362">
            <v>0</v>
          </cell>
          <cell r="HM1362">
            <v>0</v>
          </cell>
          <cell r="HN1362">
            <v>0</v>
          </cell>
          <cell r="HO1362">
            <v>0</v>
          </cell>
          <cell r="HP1362">
            <v>0</v>
          </cell>
          <cell r="HQ1362">
            <v>0</v>
          </cell>
          <cell r="HR1362">
            <v>0</v>
          </cell>
          <cell r="HS1362">
            <v>0</v>
          </cell>
          <cell r="HT1362">
            <v>0</v>
          </cell>
          <cell r="HU1362">
            <v>0</v>
          </cell>
          <cell r="HV1362">
            <v>0</v>
          </cell>
          <cell r="HW1362">
            <v>0</v>
          </cell>
          <cell r="HX1362">
            <v>0</v>
          </cell>
          <cell r="HY1362">
            <v>0</v>
          </cell>
          <cell r="HZ1362">
            <v>0</v>
          </cell>
          <cell r="IA1362">
            <v>0</v>
          </cell>
          <cell r="IB1362">
            <v>0</v>
          </cell>
          <cell r="IC1362">
            <v>0</v>
          </cell>
          <cell r="ID1362">
            <v>0</v>
          </cell>
          <cell r="IE1362">
            <v>0</v>
          </cell>
          <cell r="IF1362">
            <v>0</v>
          </cell>
          <cell r="IG1362">
            <v>0</v>
          </cell>
          <cell r="IH1362">
            <v>0</v>
          </cell>
          <cell r="II1362">
            <v>0</v>
          </cell>
          <cell r="IJ1362">
            <v>0</v>
          </cell>
          <cell r="IK1362">
            <v>0</v>
          </cell>
          <cell r="IL1362">
            <v>0</v>
          </cell>
          <cell r="IM1362">
            <v>0</v>
          </cell>
          <cell r="IN1362">
            <v>0</v>
          </cell>
          <cell r="IO1362">
            <v>0</v>
          </cell>
          <cell r="IP1362">
            <v>0</v>
          </cell>
          <cell r="IQ1362">
            <v>0</v>
          </cell>
          <cell r="IR1362">
            <v>0</v>
          </cell>
          <cell r="IS1362">
            <v>0</v>
          </cell>
          <cell r="IT1362">
            <v>0</v>
          </cell>
          <cell r="IU1362">
            <v>0</v>
          </cell>
          <cell r="IV1362">
            <v>0</v>
          </cell>
          <cell r="IW1362">
            <v>0</v>
          </cell>
          <cell r="IX1362">
            <v>0</v>
          </cell>
          <cell r="IY1362">
            <v>0</v>
          </cell>
          <cell r="IZ1362">
            <v>0</v>
          </cell>
          <cell r="JA1362">
            <v>0</v>
          </cell>
          <cell r="JB1362">
            <v>0</v>
          </cell>
          <cell r="JC1362">
            <v>0</v>
          </cell>
          <cell r="JD1362">
            <v>0</v>
          </cell>
          <cell r="JE1362">
            <v>0</v>
          </cell>
        </row>
        <row r="1363"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  <cell r="BD1363">
            <v>0</v>
          </cell>
          <cell r="BE1363">
            <v>0</v>
          </cell>
          <cell r="BF1363">
            <v>0</v>
          </cell>
          <cell r="BG1363">
            <v>0</v>
          </cell>
          <cell r="BH1363">
            <v>0</v>
          </cell>
          <cell r="BI1363">
            <v>0</v>
          </cell>
          <cell r="BJ1363">
            <v>0</v>
          </cell>
          <cell r="BK1363">
            <v>0</v>
          </cell>
          <cell r="BL1363">
            <v>0</v>
          </cell>
          <cell r="BM1363">
            <v>0</v>
          </cell>
          <cell r="BN1363">
            <v>0</v>
          </cell>
          <cell r="BO1363">
            <v>0</v>
          </cell>
          <cell r="BP1363">
            <v>0</v>
          </cell>
          <cell r="BQ1363">
            <v>0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0</v>
          </cell>
          <cell r="BW1363">
            <v>0</v>
          </cell>
          <cell r="BX1363">
            <v>0</v>
          </cell>
          <cell r="BY1363">
            <v>0</v>
          </cell>
          <cell r="BZ1363">
            <v>0</v>
          </cell>
          <cell r="CA1363">
            <v>0</v>
          </cell>
          <cell r="CB1363">
            <v>0</v>
          </cell>
          <cell r="CC1363">
            <v>0</v>
          </cell>
          <cell r="CD1363">
            <v>0</v>
          </cell>
          <cell r="CE1363">
            <v>0</v>
          </cell>
          <cell r="CF1363">
            <v>0</v>
          </cell>
          <cell r="CG1363">
            <v>0</v>
          </cell>
          <cell r="CH1363">
            <v>0</v>
          </cell>
          <cell r="CI1363">
            <v>0</v>
          </cell>
          <cell r="CJ1363">
            <v>0</v>
          </cell>
          <cell r="CK1363">
            <v>0</v>
          </cell>
          <cell r="CL1363">
            <v>0</v>
          </cell>
          <cell r="CM1363">
            <v>0</v>
          </cell>
          <cell r="CN1363">
            <v>0</v>
          </cell>
          <cell r="CO1363">
            <v>0</v>
          </cell>
          <cell r="CP1363">
            <v>0</v>
          </cell>
          <cell r="CQ1363">
            <v>0</v>
          </cell>
          <cell r="CR1363">
            <v>0</v>
          </cell>
          <cell r="CS1363">
            <v>0</v>
          </cell>
          <cell r="CT1363">
            <v>0</v>
          </cell>
          <cell r="CU1363">
            <v>0</v>
          </cell>
          <cell r="CV1363">
            <v>0</v>
          </cell>
          <cell r="CW1363">
            <v>0</v>
          </cell>
          <cell r="CX1363">
            <v>0</v>
          </cell>
          <cell r="CY1363">
            <v>0</v>
          </cell>
          <cell r="CZ1363">
            <v>0</v>
          </cell>
          <cell r="DA1363">
            <v>0</v>
          </cell>
          <cell r="DB1363">
            <v>0</v>
          </cell>
          <cell r="DC1363">
            <v>0</v>
          </cell>
          <cell r="DD1363">
            <v>0</v>
          </cell>
          <cell r="DE1363">
            <v>0</v>
          </cell>
          <cell r="DF1363">
            <v>0</v>
          </cell>
          <cell r="DG1363">
            <v>0</v>
          </cell>
          <cell r="DH1363">
            <v>0</v>
          </cell>
          <cell r="DI1363">
            <v>0</v>
          </cell>
          <cell r="DJ1363">
            <v>0</v>
          </cell>
          <cell r="DK1363">
            <v>0</v>
          </cell>
          <cell r="DL1363">
            <v>0</v>
          </cell>
          <cell r="DM1363">
            <v>0</v>
          </cell>
          <cell r="DN1363">
            <v>0</v>
          </cell>
          <cell r="DO1363">
            <v>0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DX1363">
            <v>0</v>
          </cell>
          <cell r="DY1363">
            <v>0</v>
          </cell>
          <cell r="DZ1363">
            <v>0</v>
          </cell>
          <cell r="EA1363">
            <v>0</v>
          </cell>
          <cell r="EB1363">
            <v>0</v>
          </cell>
          <cell r="EC1363">
            <v>0</v>
          </cell>
          <cell r="ED1363">
            <v>0</v>
          </cell>
          <cell r="EE1363">
            <v>0</v>
          </cell>
          <cell r="EF1363">
            <v>0</v>
          </cell>
          <cell r="EG1363">
            <v>0</v>
          </cell>
          <cell r="EH1363">
            <v>0</v>
          </cell>
          <cell r="EI1363">
            <v>0</v>
          </cell>
          <cell r="EJ1363">
            <v>0</v>
          </cell>
          <cell r="EK1363">
            <v>0</v>
          </cell>
          <cell r="EL1363">
            <v>0</v>
          </cell>
          <cell r="EM1363">
            <v>0</v>
          </cell>
          <cell r="EN1363">
            <v>0</v>
          </cell>
          <cell r="EO1363">
            <v>0</v>
          </cell>
          <cell r="EP1363">
            <v>0</v>
          </cell>
          <cell r="EQ1363">
            <v>0</v>
          </cell>
          <cell r="ER1363">
            <v>0</v>
          </cell>
          <cell r="ES1363">
            <v>0</v>
          </cell>
          <cell r="ET1363">
            <v>0</v>
          </cell>
          <cell r="EU1363">
            <v>0</v>
          </cell>
          <cell r="EV1363">
            <v>0</v>
          </cell>
          <cell r="EW1363">
            <v>0</v>
          </cell>
          <cell r="EX1363">
            <v>0</v>
          </cell>
          <cell r="EY1363">
            <v>0</v>
          </cell>
          <cell r="EZ1363">
            <v>0</v>
          </cell>
          <cell r="FA1363">
            <v>0</v>
          </cell>
          <cell r="FB1363">
            <v>0</v>
          </cell>
          <cell r="FC1363">
            <v>0</v>
          </cell>
          <cell r="FD1363">
            <v>0</v>
          </cell>
          <cell r="FE1363">
            <v>0</v>
          </cell>
          <cell r="FF1363">
            <v>0</v>
          </cell>
          <cell r="FG1363">
            <v>0</v>
          </cell>
          <cell r="FH1363">
            <v>0</v>
          </cell>
          <cell r="FI1363">
            <v>0</v>
          </cell>
          <cell r="FJ1363">
            <v>0</v>
          </cell>
          <cell r="FK1363">
            <v>0</v>
          </cell>
          <cell r="FL1363">
            <v>0</v>
          </cell>
          <cell r="FM1363">
            <v>0</v>
          </cell>
          <cell r="FN1363">
            <v>0</v>
          </cell>
          <cell r="FO1363">
            <v>0</v>
          </cell>
          <cell r="FP1363">
            <v>0</v>
          </cell>
          <cell r="FQ1363">
            <v>0</v>
          </cell>
          <cell r="FR1363">
            <v>0</v>
          </cell>
          <cell r="FS1363">
            <v>0</v>
          </cell>
          <cell r="FT1363">
            <v>0</v>
          </cell>
          <cell r="FU1363">
            <v>0</v>
          </cell>
          <cell r="FV1363">
            <v>0</v>
          </cell>
          <cell r="FW1363">
            <v>0</v>
          </cell>
          <cell r="FX1363">
            <v>0</v>
          </cell>
          <cell r="FY1363">
            <v>0</v>
          </cell>
          <cell r="FZ1363">
            <v>0</v>
          </cell>
          <cell r="GA1363">
            <v>0</v>
          </cell>
          <cell r="GB1363">
            <v>0</v>
          </cell>
          <cell r="GC1363">
            <v>0</v>
          </cell>
          <cell r="GD1363">
            <v>0</v>
          </cell>
          <cell r="GE1363">
            <v>0</v>
          </cell>
          <cell r="GF1363">
            <v>0</v>
          </cell>
          <cell r="GG1363">
            <v>0</v>
          </cell>
          <cell r="GH1363">
            <v>0</v>
          </cell>
          <cell r="GI1363">
            <v>0</v>
          </cell>
          <cell r="GJ1363">
            <v>0</v>
          </cell>
          <cell r="GK1363">
            <v>0</v>
          </cell>
          <cell r="GL1363">
            <v>0</v>
          </cell>
          <cell r="GM1363">
            <v>0</v>
          </cell>
          <cell r="GN1363">
            <v>0</v>
          </cell>
          <cell r="GO1363">
            <v>0</v>
          </cell>
          <cell r="GP1363">
            <v>0</v>
          </cell>
          <cell r="GQ1363">
            <v>0</v>
          </cell>
          <cell r="GR1363">
            <v>0</v>
          </cell>
          <cell r="GS1363">
            <v>0</v>
          </cell>
          <cell r="GT1363">
            <v>0</v>
          </cell>
          <cell r="GU1363">
            <v>0</v>
          </cell>
          <cell r="GV1363">
            <v>0</v>
          </cell>
          <cell r="GW1363">
            <v>0</v>
          </cell>
          <cell r="GX1363">
            <v>0</v>
          </cell>
          <cell r="GY1363">
            <v>0</v>
          </cell>
          <cell r="GZ1363">
            <v>0</v>
          </cell>
          <cell r="HA1363">
            <v>0</v>
          </cell>
          <cell r="HB1363">
            <v>0</v>
          </cell>
          <cell r="HC1363">
            <v>0</v>
          </cell>
          <cell r="HD1363">
            <v>0</v>
          </cell>
          <cell r="HE1363">
            <v>0</v>
          </cell>
          <cell r="HF1363">
            <v>0</v>
          </cell>
          <cell r="HG1363">
            <v>0</v>
          </cell>
          <cell r="HH1363">
            <v>0</v>
          </cell>
          <cell r="HI1363">
            <v>0</v>
          </cell>
          <cell r="HJ1363">
            <v>0</v>
          </cell>
          <cell r="HK1363">
            <v>0</v>
          </cell>
          <cell r="HL1363">
            <v>0</v>
          </cell>
          <cell r="HM1363">
            <v>0</v>
          </cell>
          <cell r="HN1363">
            <v>0</v>
          </cell>
          <cell r="HO1363">
            <v>0</v>
          </cell>
          <cell r="HP1363">
            <v>0</v>
          </cell>
          <cell r="HQ1363">
            <v>0</v>
          </cell>
          <cell r="HR1363">
            <v>0</v>
          </cell>
          <cell r="HS1363">
            <v>0</v>
          </cell>
          <cell r="HT1363">
            <v>0</v>
          </cell>
          <cell r="HU1363">
            <v>0</v>
          </cell>
          <cell r="HV1363">
            <v>0</v>
          </cell>
          <cell r="HW1363">
            <v>0</v>
          </cell>
          <cell r="HX1363">
            <v>0</v>
          </cell>
          <cell r="HY1363">
            <v>0</v>
          </cell>
          <cell r="HZ1363">
            <v>0</v>
          </cell>
          <cell r="IA1363">
            <v>0</v>
          </cell>
          <cell r="IB1363">
            <v>0</v>
          </cell>
          <cell r="IC1363">
            <v>0</v>
          </cell>
          <cell r="ID1363">
            <v>0</v>
          </cell>
          <cell r="IE1363">
            <v>0</v>
          </cell>
          <cell r="IF1363">
            <v>0</v>
          </cell>
          <cell r="IG1363">
            <v>0</v>
          </cell>
          <cell r="IH1363">
            <v>0</v>
          </cell>
          <cell r="II1363">
            <v>0</v>
          </cell>
          <cell r="IJ1363">
            <v>0</v>
          </cell>
          <cell r="IK1363">
            <v>0</v>
          </cell>
          <cell r="IL1363">
            <v>0</v>
          </cell>
          <cell r="IM1363">
            <v>0</v>
          </cell>
          <cell r="IN1363">
            <v>0</v>
          </cell>
          <cell r="IO1363">
            <v>0</v>
          </cell>
          <cell r="IP1363">
            <v>0</v>
          </cell>
          <cell r="IQ1363">
            <v>0</v>
          </cell>
          <cell r="IR1363">
            <v>0</v>
          </cell>
          <cell r="IS1363">
            <v>0</v>
          </cell>
          <cell r="IT1363">
            <v>0</v>
          </cell>
          <cell r="IU1363">
            <v>0</v>
          </cell>
          <cell r="IV1363">
            <v>0</v>
          </cell>
          <cell r="IW1363">
            <v>0</v>
          </cell>
          <cell r="IX1363">
            <v>0</v>
          </cell>
          <cell r="IY1363">
            <v>0</v>
          </cell>
          <cell r="IZ1363">
            <v>0</v>
          </cell>
          <cell r="JA1363">
            <v>0</v>
          </cell>
          <cell r="JB1363">
            <v>0</v>
          </cell>
          <cell r="JC1363">
            <v>0</v>
          </cell>
          <cell r="JD1363">
            <v>0</v>
          </cell>
          <cell r="JE1363">
            <v>0</v>
          </cell>
        </row>
        <row r="1364">
          <cell r="D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  <cell r="BD1364">
            <v>0</v>
          </cell>
          <cell r="BE1364">
            <v>0</v>
          </cell>
          <cell r="BF1364">
            <v>0</v>
          </cell>
          <cell r="BG1364">
            <v>0</v>
          </cell>
          <cell r="BH1364">
            <v>0</v>
          </cell>
          <cell r="BI1364">
            <v>0</v>
          </cell>
          <cell r="BJ1364">
            <v>0</v>
          </cell>
          <cell r="BK1364">
            <v>0</v>
          </cell>
          <cell r="BL1364">
            <v>0</v>
          </cell>
          <cell r="BM1364">
            <v>0</v>
          </cell>
          <cell r="BN1364">
            <v>0</v>
          </cell>
          <cell r="BO1364">
            <v>0</v>
          </cell>
          <cell r="BP1364">
            <v>0</v>
          </cell>
          <cell r="BQ1364">
            <v>0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0</v>
          </cell>
          <cell r="BW1364">
            <v>0</v>
          </cell>
          <cell r="BX1364">
            <v>0</v>
          </cell>
          <cell r="BY1364">
            <v>0</v>
          </cell>
          <cell r="BZ1364">
            <v>0</v>
          </cell>
          <cell r="CA1364">
            <v>0</v>
          </cell>
          <cell r="CB1364">
            <v>0</v>
          </cell>
          <cell r="CC1364">
            <v>0</v>
          </cell>
          <cell r="CD1364">
            <v>0</v>
          </cell>
          <cell r="CE1364">
            <v>0</v>
          </cell>
          <cell r="CF1364">
            <v>0</v>
          </cell>
          <cell r="CG1364">
            <v>0</v>
          </cell>
          <cell r="CH1364">
            <v>0</v>
          </cell>
          <cell r="CI1364">
            <v>0</v>
          </cell>
          <cell r="CJ1364">
            <v>0</v>
          </cell>
          <cell r="CK1364">
            <v>0</v>
          </cell>
          <cell r="CL1364">
            <v>0</v>
          </cell>
          <cell r="CM1364">
            <v>0</v>
          </cell>
          <cell r="CN1364">
            <v>0</v>
          </cell>
          <cell r="CO1364">
            <v>0</v>
          </cell>
          <cell r="CP1364">
            <v>0</v>
          </cell>
          <cell r="CQ1364">
            <v>0</v>
          </cell>
          <cell r="CR1364">
            <v>0</v>
          </cell>
          <cell r="CS1364">
            <v>0</v>
          </cell>
          <cell r="CT1364">
            <v>0</v>
          </cell>
          <cell r="CU1364">
            <v>0</v>
          </cell>
          <cell r="CV1364">
            <v>0</v>
          </cell>
          <cell r="CW1364">
            <v>0</v>
          </cell>
          <cell r="CX1364">
            <v>0</v>
          </cell>
          <cell r="CY1364">
            <v>0</v>
          </cell>
          <cell r="CZ1364">
            <v>0</v>
          </cell>
          <cell r="DA1364">
            <v>0</v>
          </cell>
          <cell r="DB1364">
            <v>0</v>
          </cell>
          <cell r="DC1364">
            <v>0</v>
          </cell>
          <cell r="DD1364">
            <v>0</v>
          </cell>
          <cell r="DE1364">
            <v>0</v>
          </cell>
          <cell r="DF1364">
            <v>0</v>
          </cell>
          <cell r="DG1364">
            <v>0</v>
          </cell>
          <cell r="DH1364">
            <v>0</v>
          </cell>
          <cell r="DI1364">
            <v>0</v>
          </cell>
          <cell r="DJ1364">
            <v>0</v>
          </cell>
          <cell r="DK1364">
            <v>0</v>
          </cell>
          <cell r="DL1364">
            <v>0</v>
          </cell>
          <cell r="DM1364">
            <v>0</v>
          </cell>
          <cell r="DN1364">
            <v>0</v>
          </cell>
          <cell r="DO1364">
            <v>0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DX1364">
            <v>0</v>
          </cell>
          <cell r="DY1364">
            <v>0</v>
          </cell>
          <cell r="DZ1364">
            <v>0</v>
          </cell>
          <cell r="EA1364">
            <v>0</v>
          </cell>
          <cell r="EB1364">
            <v>0</v>
          </cell>
          <cell r="EC1364">
            <v>0</v>
          </cell>
          <cell r="ED1364">
            <v>0</v>
          </cell>
          <cell r="EE1364">
            <v>0</v>
          </cell>
          <cell r="EF1364">
            <v>0</v>
          </cell>
          <cell r="EG1364">
            <v>0</v>
          </cell>
          <cell r="EH1364">
            <v>0</v>
          </cell>
          <cell r="EI1364">
            <v>0</v>
          </cell>
          <cell r="EJ1364">
            <v>0</v>
          </cell>
          <cell r="EK1364">
            <v>0</v>
          </cell>
          <cell r="EL1364">
            <v>0</v>
          </cell>
          <cell r="EM1364">
            <v>0</v>
          </cell>
          <cell r="EN1364">
            <v>0</v>
          </cell>
          <cell r="EO1364">
            <v>0</v>
          </cell>
          <cell r="EP1364">
            <v>0</v>
          </cell>
          <cell r="EQ1364">
            <v>0</v>
          </cell>
          <cell r="ER1364">
            <v>0</v>
          </cell>
          <cell r="ES1364">
            <v>0</v>
          </cell>
          <cell r="ET1364">
            <v>0</v>
          </cell>
          <cell r="EU1364">
            <v>0</v>
          </cell>
          <cell r="EV1364">
            <v>0</v>
          </cell>
          <cell r="EW1364">
            <v>0</v>
          </cell>
          <cell r="EX1364">
            <v>0</v>
          </cell>
          <cell r="EY1364">
            <v>0</v>
          </cell>
          <cell r="EZ1364">
            <v>0</v>
          </cell>
          <cell r="FA1364">
            <v>0</v>
          </cell>
          <cell r="FB1364">
            <v>0</v>
          </cell>
          <cell r="FC1364">
            <v>0</v>
          </cell>
          <cell r="FD1364">
            <v>0</v>
          </cell>
          <cell r="FE1364">
            <v>0</v>
          </cell>
          <cell r="FF1364">
            <v>0</v>
          </cell>
          <cell r="FG1364">
            <v>0</v>
          </cell>
          <cell r="FH1364">
            <v>0</v>
          </cell>
          <cell r="FI1364">
            <v>0</v>
          </cell>
          <cell r="FJ1364">
            <v>0</v>
          </cell>
          <cell r="FK1364">
            <v>0</v>
          </cell>
          <cell r="FL1364">
            <v>0</v>
          </cell>
          <cell r="FM1364">
            <v>0</v>
          </cell>
          <cell r="FN1364">
            <v>0</v>
          </cell>
          <cell r="FO1364">
            <v>0</v>
          </cell>
          <cell r="FP1364">
            <v>0</v>
          </cell>
          <cell r="FQ1364">
            <v>0</v>
          </cell>
          <cell r="FR1364">
            <v>0</v>
          </cell>
          <cell r="FS1364">
            <v>0</v>
          </cell>
          <cell r="FT1364">
            <v>0</v>
          </cell>
          <cell r="FU1364">
            <v>0</v>
          </cell>
          <cell r="FV1364">
            <v>0</v>
          </cell>
          <cell r="FW1364">
            <v>0</v>
          </cell>
          <cell r="FX1364">
            <v>0</v>
          </cell>
          <cell r="FY1364">
            <v>0</v>
          </cell>
          <cell r="FZ1364">
            <v>0</v>
          </cell>
          <cell r="GA1364">
            <v>0</v>
          </cell>
          <cell r="GB1364">
            <v>0</v>
          </cell>
          <cell r="GC1364">
            <v>0</v>
          </cell>
          <cell r="GD1364">
            <v>0</v>
          </cell>
          <cell r="GE1364">
            <v>0</v>
          </cell>
          <cell r="GF1364">
            <v>0</v>
          </cell>
          <cell r="GG1364">
            <v>0</v>
          </cell>
          <cell r="GH1364">
            <v>0</v>
          </cell>
          <cell r="GI1364">
            <v>0</v>
          </cell>
          <cell r="GJ1364">
            <v>0</v>
          </cell>
          <cell r="GK1364">
            <v>0</v>
          </cell>
          <cell r="GL1364">
            <v>0</v>
          </cell>
          <cell r="GM1364">
            <v>0</v>
          </cell>
          <cell r="GN1364">
            <v>0</v>
          </cell>
          <cell r="GO1364">
            <v>0</v>
          </cell>
          <cell r="GP1364">
            <v>0</v>
          </cell>
          <cell r="GQ1364">
            <v>0</v>
          </cell>
          <cell r="GR1364">
            <v>0</v>
          </cell>
          <cell r="GS1364">
            <v>0</v>
          </cell>
          <cell r="GT1364">
            <v>0</v>
          </cell>
          <cell r="GU1364">
            <v>0</v>
          </cell>
          <cell r="GV1364">
            <v>0</v>
          </cell>
          <cell r="GW1364">
            <v>0</v>
          </cell>
          <cell r="GX1364">
            <v>0</v>
          </cell>
          <cell r="GY1364">
            <v>0</v>
          </cell>
          <cell r="GZ1364">
            <v>0</v>
          </cell>
          <cell r="HA1364">
            <v>0</v>
          </cell>
          <cell r="HB1364">
            <v>0</v>
          </cell>
          <cell r="HC1364">
            <v>0</v>
          </cell>
          <cell r="HD1364">
            <v>0</v>
          </cell>
          <cell r="HE1364">
            <v>0</v>
          </cell>
          <cell r="HF1364">
            <v>0</v>
          </cell>
          <cell r="HG1364">
            <v>0</v>
          </cell>
          <cell r="HH1364">
            <v>0</v>
          </cell>
          <cell r="HI1364">
            <v>0</v>
          </cell>
          <cell r="HJ1364">
            <v>0</v>
          </cell>
          <cell r="HK1364">
            <v>0</v>
          </cell>
          <cell r="HL1364">
            <v>0</v>
          </cell>
          <cell r="HM1364">
            <v>0</v>
          </cell>
          <cell r="HN1364">
            <v>0</v>
          </cell>
          <cell r="HO1364">
            <v>0</v>
          </cell>
          <cell r="HP1364">
            <v>0</v>
          </cell>
          <cell r="HQ1364">
            <v>0</v>
          </cell>
          <cell r="HR1364">
            <v>0</v>
          </cell>
          <cell r="HS1364">
            <v>0</v>
          </cell>
          <cell r="HT1364">
            <v>0</v>
          </cell>
          <cell r="HU1364">
            <v>0</v>
          </cell>
          <cell r="HV1364">
            <v>0</v>
          </cell>
          <cell r="HW1364">
            <v>0</v>
          </cell>
          <cell r="HX1364">
            <v>0</v>
          </cell>
          <cell r="HY1364">
            <v>0</v>
          </cell>
          <cell r="HZ1364">
            <v>0</v>
          </cell>
          <cell r="IA1364">
            <v>0</v>
          </cell>
          <cell r="IB1364">
            <v>0</v>
          </cell>
          <cell r="IC1364">
            <v>0</v>
          </cell>
          <cell r="ID1364">
            <v>0</v>
          </cell>
          <cell r="IE1364">
            <v>0</v>
          </cell>
          <cell r="IF1364">
            <v>0</v>
          </cell>
          <cell r="IG1364">
            <v>0</v>
          </cell>
          <cell r="IH1364">
            <v>0</v>
          </cell>
          <cell r="II1364">
            <v>0</v>
          </cell>
          <cell r="IJ1364">
            <v>0</v>
          </cell>
          <cell r="IK1364">
            <v>0</v>
          </cell>
          <cell r="IL1364">
            <v>0</v>
          </cell>
          <cell r="IM1364">
            <v>0</v>
          </cell>
          <cell r="IN1364">
            <v>0</v>
          </cell>
          <cell r="IO1364">
            <v>0</v>
          </cell>
          <cell r="IP1364">
            <v>0</v>
          </cell>
          <cell r="IQ1364">
            <v>0</v>
          </cell>
          <cell r="IR1364">
            <v>0</v>
          </cell>
          <cell r="IS1364">
            <v>0</v>
          </cell>
          <cell r="IT1364">
            <v>0</v>
          </cell>
          <cell r="IU1364">
            <v>0</v>
          </cell>
          <cell r="IV1364">
            <v>0</v>
          </cell>
          <cell r="IW1364">
            <v>0</v>
          </cell>
          <cell r="IX1364">
            <v>0</v>
          </cell>
          <cell r="IY1364">
            <v>0</v>
          </cell>
          <cell r="IZ1364">
            <v>0</v>
          </cell>
          <cell r="JA1364">
            <v>0</v>
          </cell>
          <cell r="JB1364">
            <v>0</v>
          </cell>
          <cell r="JC1364">
            <v>0</v>
          </cell>
          <cell r="JD1364">
            <v>0</v>
          </cell>
          <cell r="JE1364">
            <v>0</v>
          </cell>
        </row>
        <row r="1365">
          <cell r="D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  <cell r="BD1365">
            <v>0</v>
          </cell>
          <cell r="BE1365">
            <v>0</v>
          </cell>
          <cell r="BF1365">
            <v>0</v>
          </cell>
          <cell r="BG1365">
            <v>0</v>
          </cell>
          <cell r="BH1365">
            <v>0</v>
          </cell>
          <cell r="BI1365">
            <v>0</v>
          </cell>
          <cell r="BJ1365">
            <v>0</v>
          </cell>
          <cell r="BK1365">
            <v>0</v>
          </cell>
          <cell r="BL1365">
            <v>0</v>
          </cell>
          <cell r="BM1365">
            <v>0</v>
          </cell>
          <cell r="BN1365">
            <v>0</v>
          </cell>
          <cell r="BO1365">
            <v>0</v>
          </cell>
          <cell r="BP1365">
            <v>0</v>
          </cell>
          <cell r="BQ1365">
            <v>0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0</v>
          </cell>
          <cell r="BW1365">
            <v>0</v>
          </cell>
          <cell r="BX1365">
            <v>0</v>
          </cell>
          <cell r="BY1365">
            <v>0</v>
          </cell>
          <cell r="BZ1365">
            <v>0</v>
          </cell>
          <cell r="CA1365">
            <v>0</v>
          </cell>
          <cell r="CB1365">
            <v>0</v>
          </cell>
          <cell r="CC1365">
            <v>0</v>
          </cell>
          <cell r="CD1365">
            <v>0</v>
          </cell>
          <cell r="CE1365">
            <v>0</v>
          </cell>
          <cell r="CF1365">
            <v>0</v>
          </cell>
          <cell r="CG1365">
            <v>0</v>
          </cell>
          <cell r="CH1365">
            <v>0</v>
          </cell>
          <cell r="CI1365">
            <v>0</v>
          </cell>
          <cell r="CJ1365">
            <v>0</v>
          </cell>
          <cell r="CK1365">
            <v>0</v>
          </cell>
          <cell r="CL1365">
            <v>0</v>
          </cell>
          <cell r="CM1365">
            <v>0</v>
          </cell>
          <cell r="CN1365">
            <v>0</v>
          </cell>
          <cell r="CO1365">
            <v>0</v>
          </cell>
          <cell r="CP1365">
            <v>0</v>
          </cell>
          <cell r="CQ1365">
            <v>0</v>
          </cell>
          <cell r="CR1365">
            <v>0</v>
          </cell>
          <cell r="CS1365">
            <v>0</v>
          </cell>
          <cell r="CT1365">
            <v>0</v>
          </cell>
          <cell r="CU1365">
            <v>0</v>
          </cell>
          <cell r="CV1365">
            <v>0</v>
          </cell>
          <cell r="CW1365">
            <v>0</v>
          </cell>
          <cell r="CX1365">
            <v>0</v>
          </cell>
          <cell r="CY1365">
            <v>0</v>
          </cell>
          <cell r="CZ1365">
            <v>0</v>
          </cell>
          <cell r="DA1365">
            <v>0</v>
          </cell>
          <cell r="DB1365">
            <v>0</v>
          </cell>
          <cell r="DC1365">
            <v>0</v>
          </cell>
          <cell r="DD1365">
            <v>0</v>
          </cell>
          <cell r="DE1365">
            <v>0</v>
          </cell>
          <cell r="DF1365">
            <v>0</v>
          </cell>
          <cell r="DG1365">
            <v>0</v>
          </cell>
          <cell r="DH1365">
            <v>0</v>
          </cell>
          <cell r="DI1365">
            <v>0</v>
          </cell>
          <cell r="DJ1365">
            <v>0</v>
          </cell>
          <cell r="DK1365">
            <v>0</v>
          </cell>
          <cell r="DL1365">
            <v>0</v>
          </cell>
          <cell r="DM1365">
            <v>0</v>
          </cell>
          <cell r="DN1365">
            <v>0</v>
          </cell>
          <cell r="DO1365">
            <v>0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DX1365">
            <v>0</v>
          </cell>
          <cell r="DY1365">
            <v>0</v>
          </cell>
          <cell r="DZ1365">
            <v>0</v>
          </cell>
          <cell r="EA1365">
            <v>0</v>
          </cell>
          <cell r="EB1365">
            <v>0</v>
          </cell>
          <cell r="EC1365">
            <v>0</v>
          </cell>
          <cell r="ED1365">
            <v>0</v>
          </cell>
          <cell r="EE1365">
            <v>0</v>
          </cell>
          <cell r="EF1365">
            <v>0</v>
          </cell>
          <cell r="EG1365">
            <v>0</v>
          </cell>
          <cell r="EH1365">
            <v>0</v>
          </cell>
          <cell r="EI1365">
            <v>0</v>
          </cell>
          <cell r="EJ1365">
            <v>0</v>
          </cell>
          <cell r="EK1365">
            <v>0</v>
          </cell>
          <cell r="EL1365">
            <v>0</v>
          </cell>
          <cell r="EM1365">
            <v>0</v>
          </cell>
          <cell r="EN1365">
            <v>0</v>
          </cell>
          <cell r="EO1365">
            <v>0</v>
          </cell>
          <cell r="EP1365">
            <v>0</v>
          </cell>
          <cell r="EQ1365">
            <v>0</v>
          </cell>
          <cell r="ER1365">
            <v>0</v>
          </cell>
          <cell r="ES1365">
            <v>0</v>
          </cell>
          <cell r="ET1365">
            <v>0</v>
          </cell>
          <cell r="EU1365">
            <v>0</v>
          </cell>
          <cell r="EV1365">
            <v>0</v>
          </cell>
          <cell r="EW1365">
            <v>0</v>
          </cell>
          <cell r="EX1365">
            <v>0</v>
          </cell>
          <cell r="EY1365">
            <v>0</v>
          </cell>
          <cell r="EZ1365">
            <v>0</v>
          </cell>
          <cell r="FA1365">
            <v>0</v>
          </cell>
          <cell r="FB1365">
            <v>0</v>
          </cell>
          <cell r="FC1365">
            <v>0</v>
          </cell>
          <cell r="FD1365">
            <v>0</v>
          </cell>
          <cell r="FE1365">
            <v>0</v>
          </cell>
          <cell r="FF1365">
            <v>0</v>
          </cell>
          <cell r="FG1365">
            <v>0</v>
          </cell>
          <cell r="FH1365">
            <v>0</v>
          </cell>
          <cell r="FI1365">
            <v>0</v>
          </cell>
          <cell r="FJ1365">
            <v>0</v>
          </cell>
          <cell r="FK1365">
            <v>0</v>
          </cell>
          <cell r="FL1365">
            <v>0</v>
          </cell>
          <cell r="FM1365">
            <v>0</v>
          </cell>
          <cell r="FN1365">
            <v>0</v>
          </cell>
          <cell r="FO1365">
            <v>0</v>
          </cell>
          <cell r="FP1365">
            <v>0</v>
          </cell>
          <cell r="FQ1365">
            <v>0</v>
          </cell>
          <cell r="FR1365">
            <v>0</v>
          </cell>
          <cell r="FS1365">
            <v>0</v>
          </cell>
          <cell r="FT1365">
            <v>0</v>
          </cell>
          <cell r="FU1365">
            <v>0</v>
          </cell>
          <cell r="FV1365">
            <v>0</v>
          </cell>
          <cell r="FW1365">
            <v>0</v>
          </cell>
          <cell r="FX1365">
            <v>0</v>
          </cell>
          <cell r="FY1365">
            <v>0</v>
          </cell>
          <cell r="FZ1365">
            <v>0</v>
          </cell>
          <cell r="GA1365">
            <v>0</v>
          </cell>
          <cell r="GB1365">
            <v>0</v>
          </cell>
          <cell r="GC1365">
            <v>0</v>
          </cell>
          <cell r="GD1365">
            <v>0</v>
          </cell>
          <cell r="GE1365">
            <v>0</v>
          </cell>
          <cell r="GF1365">
            <v>0</v>
          </cell>
          <cell r="GG1365">
            <v>0</v>
          </cell>
          <cell r="GH1365">
            <v>0</v>
          </cell>
          <cell r="GI1365">
            <v>0</v>
          </cell>
          <cell r="GJ1365">
            <v>0</v>
          </cell>
          <cell r="GK1365">
            <v>0</v>
          </cell>
          <cell r="GL1365">
            <v>0</v>
          </cell>
          <cell r="GM1365">
            <v>0</v>
          </cell>
          <cell r="GN1365">
            <v>0</v>
          </cell>
          <cell r="GO1365">
            <v>0</v>
          </cell>
          <cell r="GP1365">
            <v>0</v>
          </cell>
          <cell r="GQ1365">
            <v>0</v>
          </cell>
          <cell r="GR1365">
            <v>0</v>
          </cell>
          <cell r="GS1365">
            <v>0</v>
          </cell>
          <cell r="GT1365">
            <v>0</v>
          </cell>
          <cell r="GU1365">
            <v>0</v>
          </cell>
          <cell r="GV1365">
            <v>0</v>
          </cell>
          <cell r="GW1365">
            <v>0</v>
          </cell>
          <cell r="GX1365">
            <v>0</v>
          </cell>
          <cell r="GY1365">
            <v>0</v>
          </cell>
          <cell r="GZ1365">
            <v>0</v>
          </cell>
          <cell r="HA1365">
            <v>0</v>
          </cell>
          <cell r="HB1365">
            <v>0</v>
          </cell>
          <cell r="HC1365">
            <v>0</v>
          </cell>
          <cell r="HD1365">
            <v>0</v>
          </cell>
          <cell r="HE1365">
            <v>0</v>
          </cell>
          <cell r="HF1365">
            <v>0</v>
          </cell>
          <cell r="HG1365">
            <v>0</v>
          </cell>
          <cell r="HH1365">
            <v>0</v>
          </cell>
          <cell r="HI1365">
            <v>0</v>
          </cell>
          <cell r="HJ1365">
            <v>0</v>
          </cell>
          <cell r="HK1365">
            <v>0</v>
          </cell>
          <cell r="HL1365">
            <v>0</v>
          </cell>
          <cell r="HM1365">
            <v>0</v>
          </cell>
          <cell r="HN1365">
            <v>0</v>
          </cell>
          <cell r="HO1365">
            <v>0</v>
          </cell>
          <cell r="HP1365">
            <v>0</v>
          </cell>
          <cell r="HQ1365">
            <v>0</v>
          </cell>
          <cell r="HR1365">
            <v>0</v>
          </cell>
          <cell r="HS1365">
            <v>0</v>
          </cell>
          <cell r="HT1365">
            <v>0</v>
          </cell>
          <cell r="HU1365">
            <v>0</v>
          </cell>
          <cell r="HV1365">
            <v>0</v>
          </cell>
          <cell r="HW1365">
            <v>0</v>
          </cell>
          <cell r="HX1365">
            <v>0</v>
          </cell>
          <cell r="HY1365">
            <v>0</v>
          </cell>
          <cell r="HZ1365">
            <v>0</v>
          </cell>
          <cell r="IA1365">
            <v>0</v>
          </cell>
          <cell r="IB1365">
            <v>0</v>
          </cell>
          <cell r="IC1365">
            <v>0</v>
          </cell>
          <cell r="ID1365">
            <v>0</v>
          </cell>
          <cell r="IE1365">
            <v>0</v>
          </cell>
          <cell r="IF1365">
            <v>0</v>
          </cell>
          <cell r="IG1365">
            <v>0</v>
          </cell>
          <cell r="IH1365">
            <v>0</v>
          </cell>
          <cell r="II1365">
            <v>0</v>
          </cell>
          <cell r="IJ1365">
            <v>0</v>
          </cell>
          <cell r="IK1365">
            <v>0</v>
          </cell>
          <cell r="IL1365">
            <v>0</v>
          </cell>
          <cell r="IM1365">
            <v>0</v>
          </cell>
          <cell r="IN1365">
            <v>0</v>
          </cell>
          <cell r="IO1365">
            <v>0</v>
          </cell>
          <cell r="IP1365">
            <v>0</v>
          </cell>
          <cell r="IQ1365">
            <v>0</v>
          </cell>
          <cell r="IR1365">
            <v>0</v>
          </cell>
          <cell r="IS1365">
            <v>0</v>
          </cell>
          <cell r="IT1365">
            <v>0</v>
          </cell>
          <cell r="IU1365">
            <v>0</v>
          </cell>
          <cell r="IV1365">
            <v>0</v>
          </cell>
          <cell r="IW1365">
            <v>0</v>
          </cell>
          <cell r="IX1365">
            <v>0</v>
          </cell>
          <cell r="IY1365">
            <v>0</v>
          </cell>
          <cell r="IZ1365">
            <v>0</v>
          </cell>
          <cell r="JA1365">
            <v>0</v>
          </cell>
          <cell r="JB1365">
            <v>0</v>
          </cell>
          <cell r="JC1365">
            <v>0</v>
          </cell>
          <cell r="JD1365">
            <v>0</v>
          </cell>
          <cell r="JE1365">
            <v>0</v>
          </cell>
        </row>
        <row r="1366">
          <cell r="D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  <cell r="BD1366">
            <v>0</v>
          </cell>
          <cell r="BE1366">
            <v>0</v>
          </cell>
          <cell r="BF1366">
            <v>0</v>
          </cell>
          <cell r="BG1366">
            <v>0</v>
          </cell>
          <cell r="BH1366">
            <v>0</v>
          </cell>
          <cell r="BI1366">
            <v>0</v>
          </cell>
          <cell r="BJ1366">
            <v>0</v>
          </cell>
          <cell r="BK1366">
            <v>0</v>
          </cell>
          <cell r="BL1366">
            <v>0</v>
          </cell>
          <cell r="BM1366">
            <v>0</v>
          </cell>
          <cell r="BN1366">
            <v>0</v>
          </cell>
          <cell r="BO1366">
            <v>0</v>
          </cell>
          <cell r="BP1366">
            <v>0</v>
          </cell>
          <cell r="BQ1366">
            <v>0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0</v>
          </cell>
          <cell r="BW1366">
            <v>0</v>
          </cell>
          <cell r="BX1366">
            <v>0</v>
          </cell>
          <cell r="BY1366">
            <v>0</v>
          </cell>
          <cell r="BZ1366">
            <v>0</v>
          </cell>
          <cell r="CA1366">
            <v>0</v>
          </cell>
          <cell r="CB1366">
            <v>0</v>
          </cell>
          <cell r="CC1366">
            <v>0</v>
          </cell>
          <cell r="CD1366">
            <v>0</v>
          </cell>
          <cell r="CE1366">
            <v>0</v>
          </cell>
          <cell r="CF1366">
            <v>0</v>
          </cell>
          <cell r="CG1366">
            <v>0</v>
          </cell>
          <cell r="CH1366">
            <v>0</v>
          </cell>
          <cell r="CI1366">
            <v>0</v>
          </cell>
          <cell r="CJ1366">
            <v>0</v>
          </cell>
          <cell r="CK1366">
            <v>0</v>
          </cell>
          <cell r="CL1366">
            <v>0</v>
          </cell>
          <cell r="CM1366">
            <v>0</v>
          </cell>
          <cell r="CN1366">
            <v>0</v>
          </cell>
          <cell r="CO1366">
            <v>0</v>
          </cell>
          <cell r="CP1366">
            <v>0</v>
          </cell>
          <cell r="CQ1366">
            <v>0</v>
          </cell>
          <cell r="CR1366">
            <v>0</v>
          </cell>
          <cell r="CS1366">
            <v>0</v>
          </cell>
          <cell r="CT1366">
            <v>0</v>
          </cell>
          <cell r="CU1366">
            <v>0</v>
          </cell>
          <cell r="CV1366">
            <v>0</v>
          </cell>
          <cell r="CW1366">
            <v>0</v>
          </cell>
          <cell r="CX1366">
            <v>0</v>
          </cell>
          <cell r="CY1366">
            <v>0</v>
          </cell>
          <cell r="CZ1366">
            <v>0</v>
          </cell>
          <cell r="DA1366">
            <v>0</v>
          </cell>
          <cell r="DB1366">
            <v>0</v>
          </cell>
          <cell r="DC1366">
            <v>0</v>
          </cell>
          <cell r="DD1366">
            <v>0</v>
          </cell>
          <cell r="DE1366">
            <v>0</v>
          </cell>
          <cell r="DF1366">
            <v>0</v>
          </cell>
          <cell r="DG1366">
            <v>0</v>
          </cell>
          <cell r="DH1366">
            <v>0</v>
          </cell>
          <cell r="DI1366">
            <v>0</v>
          </cell>
          <cell r="DJ1366">
            <v>0</v>
          </cell>
          <cell r="DK1366">
            <v>0</v>
          </cell>
          <cell r="DL1366">
            <v>0</v>
          </cell>
          <cell r="DM1366">
            <v>0</v>
          </cell>
          <cell r="DN1366">
            <v>0</v>
          </cell>
          <cell r="DO1366">
            <v>0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DX1366">
            <v>0</v>
          </cell>
          <cell r="DY1366">
            <v>0</v>
          </cell>
          <cell r="DZ1366">
            <v>0</v>
          </cell>
          <cell r="EA1366">
            <v>0</v>
          </cell>
          <cell r="EB1366">
            <v>0</v>
          </cell>
          <cell r="EC1366">
            <v>0</v>
          </cell>
          <cell r="ED1366">
            <v>0</v>
          </cell>
          <cell r="EE1366">
            <v>0</v>
          </cell>
          <cell r="EF1366">
            <v>0</v>
          </cell>
          <cell r="EG1366">
            <v>0</v>
          </cell>
          <cell r="EH1366">
            <v>0</v>
          </cell>
          <cell r="EI1366">
            <v>0</v>
          </cell>
          <cell r="EJ1366">
            <v>0</v>
          </cell>
          <cell r="EK1366">
            <v>0</v>
          </cell>
          <cell r="EL1366">
            <v>0</v>
          </cell>
          <cell r="EM1366">
            <v>0</v>
          </cell>
          <cell r="EN1366">
            <v>0</v>
          </cell>
          <cell r="EO1366">
            <v>0</v>
          </cell>
          <cell r="EP1366">
            <v>0</v>
          </cell>
          <cell r="EQ1366">
            <v>0</v>
          </cell>
          <cell r="ER1366">
            <v>0</v>
          </cell>
          <cell r="ES1366">
            <v>0</v>
          </cell>
          <cell r="ET1366">
            <v>0</v>
          </cell>
          <cell r="EU1366">
            <v>0</v>
          </cell>
          <cell r="EV1366">
            <v>0</v>
          </cell>
          <cell r="EW1366">
            <v>0</v>
          </cell>
          <cell r="EX1366">
            <v>0</v>
          </cell>
          <cell r="EY1366">
            <v>0</v>
          </cell>
          <cell r="EZ1366">
            <v>0</v>
          </cell>
          <cell r="FA1366">
            <v>0</v>
          </cell>
          <cell r="FB1366">
            <v>0</v>
          </cell>
          <cell r="FC1366">
            <v>0</v>
          </cell>
          <cell r="FD1366">
            <v>0</v>
          </cell>
          <cell r="FE1366">
            <v>0</v>
          </cell>
          <cell r="FF1366">
            <v>0</v>
          </cell>
          <cell r="FG1366">
            <v>0</v>
          </cell>
          <cell r="FH1366">
            <v>0</v>
          </cell>
          <cell r="FI1366">
            <v>0</v>
          </cell>
          <cell r="FJ1366">
            <v>0</v>
          </cell>
          <cell r="FK1366">
            <v>0</v>
          </cell>
          <cell r="FL1366">
            <v>0</v>
          </cell>
          <cell r="FM1366">
            <v>0</v>
          </cell>
          <cell r="FN1366">
            <v>0</v>
          </cell>
          <cell r="FO1366">
            <v>0</v>
          </cell>
          <cell r="FP1366">
            <v>0</v>
          </cell>
          <cell r="FQ1366">
            <v>0</v>
          </cell>
          <cell r="FR1366">
            <v>0</v>
          </cell>
          <cell r="FS1366">
            <v>0</v>
          </cell>
          <cell r="FT1366">
            <v>0</v>
          </cell>
          <cell r="FU1366">
            <v>0</v>
          </cell>
          <cell r="FV1366">
            <v>0</v>
          </cell>
          <cell r="FW1366">
            <v>0</v>
          </cell>
          <cell r="FX1366">
            <v>0</v>
          </cell>
          <cell r="FY1366">
            <v>0</v>
          </cell>
          <cell r="FZ1366">
            <v>0</v>
          </cell>
          <cell r="GA1366">
            <v>0</v>
          </cell>
          <cell r="GB1366">
            <v>0</v>
          </cell>
          <cell r="GC1366">
            <v>0</v>
          </cell>
          <cell r="GD1366">
            <v>0</v>
          </cell>
          <cell r="GE1366">
            <v>0</v>
          </cell>
          <cell r="GF1366">
            <v>0</v>
          </cell>
          <cell r="GG1366">
            <v>0</v>
          </cell>
          <cell r="GH1366">
            <v>0</v>
          </cell>
          <cell r="GI1366">
            <v>0</v>
          </cell>
          <cell r="GJ1366">
            <v>0</v>
          </cell>
          <cell r="GK1366">
            <v>0</v>
          </cell>
          <cell r="GL1366">
            <v>0</v>
          </cell>
          <cell r="GM1366">
            <v>0</v>
          </cell>
          <cell r="GN1366">
            <v>0</v>
          </cell>
          <cell r="GO1366">
            <v>0</v>
          </cell>
          <cell r="GP1366">
            <v>0</v>
          </cell>
          <cell r="GQ1366">
            <v>0</v>
          </cell>
          <cell r="GR1366">
            <v>0</v>
          </cell>
          <cell r="GS1366">
            <v>0</v>
          </cell>
          <cell r="GT1366">
            <v>0</v>
          </cell>
          <cell r="GU1366">
            <v>0</v>
          </cell>
          <cell r="GV1366">
            <v>0</v>
          </cell>
          <cell r="GW1366">
            <v>0</v>
          </cell>
          <cell r="GX1366">
            <v>0</v>
          </cell>
          <cell r="GY1366">
            <v>0</v>
          </cell>
          <cell r="GZ1366">
            <v>0</v>
          </cell>
          <cell r="HA1366">
            <v>0</v>
          </cell>
          <cell r="HB1366">
            <v>0</v>
          </cell>
          <cell r="HC1366">
            <v>0</v>
          </cell>
          <cell r="HD1366">
            <v>0</v>
          </cell>
          <cell r="HE1366">
            <v>0</v>
          </cell>
          <cell r="HF1366">
            <v>0</v>
          </cell>
          <cell r="HG1366">
            <v>0</v>
          </cell>
          <cell r="HH1366">
            <v>0</v>
          </cell>
          <cell r="HI1366">
            <v>0</v>
          </cell>
          <cell r="HJ1366">
            <v>0</v>
          </cell>
          <cell r="HK1366">
            <v>0</v>
          </cell>
          <cell r="HL1366">
            <v>0</v>
          </cell>
          <cell r="HM1366">
            <v>0</v>
          </cell>
          <cell r="HN1366">
            <v>0</v>
          </cell>
          <cell r="HO1366">
            <v>0</v>
          </cell>
          <cell r="HP1366">
            <v>0</v>
          </cell>
          <cell r="HQ1366">
            <v>0</v>
          </cell>
          <cell r="HR1366">
            <v>0</v>
          </cell>
          <cell r="HS1366">
            <v>0</v>
          </cell>
          <cell r="HT1366">
            <v>0</v>
          </cell>
          <cell r="HU1366">
            <v>0</v>
          </cell>
          <cell r="HV1366">
            <v>0</v>
          </cell>
          <cell r="HW1366">
            <v>0</v>
          </cell>
          <cell r="HX1366">
            <v>0</v>
          </cell>
          <cell r="HY1366">
            <v>0</v>
          </cell>
          <cell r="HZ1366">
            <v>0</v>
          </cell>
          <cell r="IA1366">
            <v>0</v>
          </cell>
          <cell r="IB1366">
            <v>0</v>
          </cell>
          <cell r="IC1366">
            <v>0</v>
          </cell>
          <cell r="ID1366">
            <v>0</v>
          </cell>
          <cell r="IE1366">
            <v>0</v>
          </cell>
          <cell r="IF1366">
            <v>0</v>
          </cell>
          <cell r="IG1366">
            <v>0</v>
          </cell>
          <cell r="IH1366">
            <v>0</v>
          </cell>
          <cell r="II1366">
            <v>0</v>
          </cell>
          <cell r="IJ1366">
            <v>0</v>
          </cell>
          <cell r="IK1366">
            <v>0</v>
          </cell>
          <cell r="IL1366">
            <v>0</v>
          </cell>
          <cell r="IM1366">
            <v>0</v>
          </cell>
          <cell r="IN1366">
            <v>0</v>
          </cell>
          <cell r="IO1366">
            <v>0</v>
          </cell>
          <cell r="IP1366">
            <v>0</v>
          </cell>
          <cell r="IQ1366">
            <v>0</v>
          </cell>
          <cell r="IR1366">
            <v>0</v>
          </cell>
          <cell r="IS1366">
            <v>0</v>
          </cell>
          <cell r="IT1366">
            <v>0</v>
          </cell>
          <cell r="IU1366">
            <v>0</v>
          </cell>
          <cell r="IV1366">
            <v>0</v>
          </cell>
          <cell r="IW1366">
            <v>0</v>
          </cell>
          <cell r="IX1366">
            <v>0</v>
          </cell>
          <cell r="IY1366">
            <v>0</v>
          </cell>
          <cell r="IZ1366">
            <v>0</v>
          </cell>
          <cell r="JA1366">
            <v>0</v>
          </cell>
          <cell r="JB1366">
            <v>0</v>
          </cell>
          <cell r="JC1366">
            <v>0</v>
          </cell>
          <cell r="JD1366">
            <v>0</v>
          </cell>
          <cell r="JE1366">
            <v>0</v>
          </cell>
        </row>
        <row r="1367">
          <cell r="D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  <cell r="BD1367">
            <v>0</v>
          </cell>
          <cell r="BE1367">
            <v>0</v>
          </cell>
          <cell r="BF1367">
            <v>0</v>
          </cell>
          <cell r="BG1367">
            <v>0</v>
          </cell>
          <cell r="BH1367">
            <v>0</v>
          </cell>
          <cell r="BI1367">
            <v>0</v>
          </cell>
          <cell r="BJ1367">
            <v>0</v>
          </cell>
          <cell r="BK1367">
            <v>0</v>
          </cell>
          <cell r="BL1367">
            <v>0</v>
          </cell>
          <cell r="BM1367">
            <v>0</v>
          </cell>
          <cell r="BN1367">
            <v>0</v>
          </cell>
          <cell r="BO1367">
            <v>0</v>
          </cell>
          <cell r="BP1367">
            <v>0</v>
          </cell>
          <cell r="BQ1367">
            <v>0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0</v>
          </cell>
          <cell r="BW1367">
            <v>0</v>
          </cell>
          <cell r="BX1367">
            <v>0</v>
          </cell>
          <cell r="BY1367">
            <v>0</v>
          </cell>
          <cell r="BZ1367">
            <v>0</v>
          </cell>
          <cell r="CA1367">
            <v>0</v>
          </cell>
          <cell r="CB1367">
            <v>0</v>
          </cell>
          <cell r="CC1367">
            <v>0</v>
          </cell>
          <cell r="CD1367">
            <v>0</v>
          </cell>
          <cell r="CE1367">
            <v>0</v>
          </cell>
          <cell r="CF1367">
            <v>0</v>
          </cell>
          <cell r="CG1367">
            <v>0</v>
          </cell>
          <cell r="CH1367">
            <v>0</v>
          </cell>
          <cell r="CI1367">
            <v>0</v>
          </cell>
          <cell r="CJ1367">
            <v>0</v>
          </cell>
          <cell r="CK1367">
            <v>0</v>
          </cell>
          <cell r="CL1367">
            <v>0</v>
          </cell>
          <cell r="CM1367">
            <v>0</v>
          </cell>
          <cell r="CN1367">
            <v>0</v>
          </cell>
          <cell r="CO1367">
            <v>0</v>
          </cell>
          <cell r="CP1367">
            <v>0</v>
          </cell>
          <cell r="CQ1367">
            <v>0</v>
          </cell>
          <cell r="CR1367">
            <v>0</v>
          </cell>
          <cell r="CS1367">
            <v>0</v>
          </cell>
          <cell r="CT1367">
            <v>0</v>
          </cell>
          <cell r="CU1367">
            <v>0</v>
          </cell>
          <cell r="CV1367">
            <v>0</v>
          </cell>
          <cell r="CW1367">
            <v>0</v>
          </cell>
          <cell r="CX1367">
            <v>0</v>
          </cell>
          <cell r="CY1367">
            <v>0</v>
          </cell>
          <cell r="CZ1367">
            <v>0</v>
          </cell>
          <cell r="DA1367">
            <v>0</v>
          </cell>
          <cell r="DB1367">
            <v>0</v>
          </cell>
          <cell r="DC1367">
            <v>0</v>
          </cell>
          <cell r="DD1367">
            <v>0</v>
          </cell>
          <cell r="DE1367">
            <v>0</v>
          </cell>
          <cell r="DF1367">
            <v>0</v>
          </cell>
          <cell r="DG1367">
            <v>0</v>
          </cell>
          <cell r="DH1367">
            <v>0</v>
          </cell>
          <cell r="DI1367">
            <v>0</v>
          </cell>
          <cell r="DJ1367">
            <v>0</v>
          </cell>
          <cell r="DK1367">
            <v>0</v>
          </cell>
          <cell r="DL1367">
            <v>0</v>
          </cell>
          <cell r="DM1367">
            <v>0</v>
          </cell>
          <cell r="DN1367">
            <v>0</v>
          </cell>
          <cell r="DO1367">
            <v>0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DX1367">
            <v>0</v>
          </cell>
          <cell r="DY1367">
            <v>0</v>
          </cell>
          <cell r="DZ1367">
            <v>0</v>
          </cell>
          <cell r="EA1367">
            <v>0</v>
          </cell>
          <cell r="EB1367">
            <v>0</v>
          </cell>
          <cell r="EC1367">
            <v>0</v>
          </cell>
          <cell r="ED1367">
            <v>0</v>
          </cell>
          <cell r="EE1367">
            <v>0</v>
          </cell>
          <cell r="EF1367">
            <v>0</v>
          </cell>
          <cell r="EG1367">
            <v>0</v>
          </cell>
          <cell r="EH1367">
            <v>0</v>
          </cell>
          <cell r="EI1367">
            <v>0</v>
          </cell>
          <cell r="EJ1367">
            <v>0</v>
          </cell>
          <cell r="EK1367">
            <v>0</v>
          </cell>
          <cell r="EL1367">
            <v>0</v>
          </cell>
          <cell r="EM1367">
            <v>0</v>
          </cell>
          <cell r="EN1367">
            <v>0</v>
          </cell>
          <cell r="EO1367">
            <v>0</v>
          </cell>
          <cell r="EP1367">
            <v>0</v>
          </cell>
          <cell r="EQ1367">
            <v>0</v>
          </cell>
          <cell r="ER1367">
            <v>0</v>
          </cell>
          <cell r="ES1367">
            <v>0</v>
          </cell>
          <cell r="ET1367">
            <v>0</v>
          </cell>
          <cell r="EU1367">
            <v>0</v>
          </cell>
          <cell r="EV1367">
            <v>0</v>
          </cell>
          <cell r="EW1367">
            <v>0</v>
          </cell>
          <cell r="EX1367">
            <v>0</v>
          </cell>
          <cell r="EY1367">
            <v>0</v>
          </cell>
          <cell r="EZ1367">
            <v>0</v>
          </cell>
          <cell r="FA1367">
            <v>0</v>
          </cell>
          <cell r="FB1367">
            <v>0</v>
          </cell>
          <cell r="FC1367">
            <v>0</v>
          </cell>
          <cell r="FD1367">
            <v>0</v>
          </cell>
          <cell r="FE1367">
            <v>0</v>
          </cell>
          <cell r="FF1367">
            <v>0</v>
          </cell>
          <cell r="FG1367">
            <v>0</v>
          </cell>
          <cell r="FH1367">
            <v>0</v>
          </cell>
          <cell r="FI1367">
            <v>0</v>
          </cell>
          <cell r="FJ1367">
            <v>0</v>
          </cell>
          <cell r="FK1367">
            <v>0</v>
          </cell>
          <cell r="FL1367">
            <v>0</v>
          </cell>
          <cell r="FM1367">
            <v>0</v>
          </cell>
          <cell r="FN1367">
            <v>0</v>
          </cell>
          <cell r="FO1367">
            <v>0</v>
          </cell>
          <cell r="FP1367">
            <v>0</v>
          </cell>
          <cell r="FQ1367">
            <v>0</v>
          </cell>
          <cell r="FR1367">
            <v>0</v>
          </cell>
          <cell r="FS1367">
            <v>0</v>
          </cell>
          <cell r="FT1367">
            <v>0</v>
          </cell>
          <cell r="FU1367">
            <v>0</v>
          </cell>
          <cell r="FV1367">
            <v>0</v>
          </cell>
          <cell r="FW1367">
            <v>0</v>
          </cell>
          <cell r="FX1367">
            <v>0</v>
          </cell>
          <cell r="FY1367">
            <v>0</v>
          </cell>
          <cell r="FZ1367">
            <v>0</v>
          </cell>
          <cell r="GA1367">
            <v>0</v>
          </cell>
          <cell r="GB1367">
            <v>0</v>
          </cell>
          <cell r="GC1367">
            <v>0</v>
          </cell>
          <cell r="GD1367">
            <v>0</v>
          </cell>
          <cell r="GE1367">
            <v>0</v>
          </cell>
          <cell r="GF1367">
            <v>0</v>
          </cell>
          <cell r="GG1367">
            <v>0</v>
          </cell>
          <cell r="GH1367">
            <v>0</v>
          </cell>
          <cell r="GI1367">
            <v>0</v>
          </cell>
          <cell r="GJ1367">
            <v>0</v>
          </cell>
          <cell r="GK1367">
            <v>0</v>
          </cell>
          <cell r="GL1367">
            <v>0</v>
          </cell>
          <cell r="GM1367">
            <v>0</v>
          </cell>
          <cell r="GN1367">
            <v>0</v>
          </cell>
          <cell r="GO1367">
            <v>0</v>
          </cell>
          <cell r="GP1367">
            <v>0</v>
          </cell>
          <cell r="GQ1367">
            <v>0</v>
          </cell>
          <cell r="GR1367">
            <v>0</v>
          </cell>
          <cell r="GS1367">
            <v>0</v>
          </cell>
          <cell r="GT1367">
            <v>0</v>
          </cell>
          <cell r="GU1367">
            <v>0</v>
          </cell>
          <cell r="GV1367">
            <v>0</v>
          </cell>
          <cell r="GW1367">
            <v>0</v>
          </cell>
          <cell r="GX1367">
            <v>0</v>
          </cell>
          <cell r="GY1367">
            <v>0</v>
          </cell>
          <cell r="GZ1367">
            <v>0</v>
          </cell>
          <cell r="HA1367">
            <v>0</v>
          </cell>
          <cell r="HB1367">
            <v>0</v>
          </cell>
          <cell r="HC1367">
            <v>0</v>
          </cell>
          <cell r="HD1367">
            <v>0</v>
          </cell>
          <cell r="HE1367">
            <v>0</v>
          </cell>
          <cell r="HF1367">
            <v>0</v>
          </cell>
          <cell r="HG1367">
            <v>0</v>
          </cell>
          <cell r="HH1367">
            <v>0</v>
          </cell>
          <cell r="HI1367">
            <v>0</v>
          </cell>
          <cell r="HJ1367">
            <v>0</v>
          </cell>
          <cell r="HK1367">
            <v>0</v>
          </cell>
          <cell r="HL1367">
            <v>0</v>
          </cell>
          <cell r="HM1367">
            <v>0</v>
          </cell>
          <cell r="HN1367">
            <v>0</v>
          </cell>
          <cell r="HO1367">
            <v>0</v>
          </cell>
          <cell r="HP1367">
            <v>0</v>
          </cell>
          <cell r="HQ1367">
            <v>0</v>
          </cell>
          <cell r="HR1367">
            <v>0</v>
          </cell>
          <cell r="HS1367">
            <v>0</v>
          </cell>
          <cell r="HT1367">
            <v>0</v>
          </cell>
          <cell r="HU1367">
            <v>0</v>
          </cell>
          <cell r="HV1367">
            <v>0</v>
          </cell>
          <cell r="HW1367">
            <v>0</v>
          </cell>
          <cell r="HX1367">
            <v>0</v>
          </cell>
          <cell r="HY1367">
            <v>0</v>
          </cell>
          <cell r="HZ1367">
            <v>0</v>
          </cell>
          <cell r="IA1367">
            <v>0</v>
          </cell>
          <cell r="IB1367">
            <v>0</v>
          </cell>
          <cell r="IC1367">
            <v>0</v>
          </cell>
          <cell r="ID1367">
            <v>0</v>
          </cell>
          <cell r="IE1367">
            <v>0</v>
          </cell>
          <cell r="IF1367">
            <v>0</v>
          </cell>
          <cell r="IG1367">
            <v>0</v>
          </cell>
          <cell r="IH1367">
            <v>0</v>
          </cell>
          <cell r="II1367">
            <v>0</v>
          </cell>
          <cell r="IJ1367">
            <v>0</v>
          </cell>
          <cell r="IK1367">
            <v>0</v>
          </cell>
          <cell r="IL1367">
            <v>0</v>
          </cell>
          <cell r="IM1367">
            <v>0</v>
          </cell>
          <cell r="IN1367">
            <v>0</v>
          </cell>
          <cell r="IO1367">
            <v>0</v>
          </cell>
          <cell r="IP1367">
            <v>0</v>
          </cell>
          <cell r="IQ1367">
            <v>0</v>
          </cell>
          <cell r="IR1367">
            <v>0</v>
          </cell>
          <cell r="IS1367">
            <v>0</v>
          </cell>
          <cell r="IT1367">
            <v>0</v>
          </cell>
          <cell r="IU1367">
            <v>0</v>
          </cell>
          <cell r="IV1367">
            <v>0</v>
          </cell>
          <cell r="IW1367">
            <v>0</v>
          </cell>
          <cell r="IX1367">
            <v>0</v>
          </cell>
          <cell r="IY1367">
            <v>0</v>
          </cell>
          <cell r="IZ1367">
            <v>0</v>
          </cell>
          <cell r="JA1367">
            <v>0</v>
          </cell>
          <cell r="JB1367">
            <v>0</v>
          </cell>
          <cell r="JC1367">
            <v>0</v>
          </cell>
          <cell r="JD1367">
            <v>0</v>
          </cell>
          <cell r="JE1367">
            <v>0</v>
          </cell>
        </row>
        <row r="1368">
          <cell r="D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  <cell r="BD1368">
            <v>0</v>
          </cell>
          <cell r="BE1368">
            <v>0</v>
          </cell>
          <cell r="BF1368">
            <v>0</v>
          </cell>
          <cell r="BG1368">
            <v>0</v>
          </cell>
          <cell r="BH1368">
            <v>0</v>
          </cell>
          <cell r="BI1368">
            <v>0</v>
          </cell>
          <cell r="BJ1368">
            <v>0</v>
          </cell>
          <cell r="BK1368">
            <v>0</v>
          </cell>
          <cell r="BL1368">
            <v>0</v>
          </cell>
          <cell r="BM1368">
            <v>0</v>
          </cell>
          <cell r="BN1368">
            <v>0</v>
          </cell>
          <cell r="BO1368">
            <v>0</v>
          </cell>
          <cell r="BP1368">
            <v>0</v>
          </cell>
          <cell r="BQ1368">
            <v>0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0</v>
          </cell>
          <cell r="BW1368">
            <v>0</v>
          </cell>
          <cell r="BX1368">
            <v>0</v>
          </cell>
          <cell r="BY1368">
            <v>0</v>
          </cell>
          <cell r="BZ1368">
            <v>0</v>
          </cell>
          <cell r="CA1368">
            <v>0</v>
          </cell>
          <cell r="CB1368">
            <v>0</v>
          </cell>
          <cell r="CC1368">
            <v>0</v>
          </cell>
          <cell r="CD1368">
            <v>0</v>
          </cell>
          <cell r="CE1368">
            <v>0</v>
          </cell>
          <cell r="CF1368">
            <v>0</v>
          </cell>
          <cell r="CG1368">
            <v>0</v>
          </cell>
          <cell r="CH1368">
            <v>0</v>
          </cell>
          <cell r="CI1368">
            <v>0</v>
          </cell>
          <cell r="CJ1368">
            <v>0</v>
          </cell>
          <cell r="CK1368">
            <v>0</v>
          </cell>
          <cell r="CL1368">
            <v>0</v>
          </cell>
          <cell r="CM1368">
            <v>0</v>
          </cell>
          <cell r="CN1368">
            <v>0</v>
          </cell>
          <cell r="CO1368">
            <v>0</v>
          </cell>
          <cell r="CP1368">
            <v>0</v>
          </cell>
          <cell r="CQ1368">
            <v>0</v>
          </cell>
          <cell r="CR1368">
            <v>0</v>
          </cell>
          <cell r="CS1368">
            <v>0</v>
          </cell>
          <cell r="CT1368">
            <v>0</v>
          </cell>
          <cell r="CU1368">
            <v>0</v>
          </cell>
          <cell r="CV1368">
            <v>0</v>
          </cell>
          <cell r="CW1368">
            <v>0</v>
          </cell>
          <cell r="CX1368">
            <v>0</v>
          </cell>
          <cell r="CY1368">
            <v>0</v>
          </cell>
          <cell r="CZ1368">
            <v>0</v>
          </cell>
          <cell r="DA1368">
            <v>0</v>
          </cell>
          <cell r="DB1368">
            <v>0</v>
          </cell>
          <cell r="DC1368">
            <v>0</v>
          </cell>
          <cell r="DD1368">
            <v>0</v>
          </cell>
          <cell r="DE1368">
            <v>0</v>
          </cell>
          <cell r="DF1368">
            <v>0</v>
          </cell>
          <cell r="DG1368">
            <v>0</v>
          </cell>
          <cell r="DH1368">
            <v>0</v>
          </cell>
          <cell r="DI1368">
            <v>0</v>
          </cell>
          <cell r="DJ1368">
            <v>0</v>
          </cell>
          <cell r="DK1368">
            <v>0</v>
          </cell>
          <cell r="DL1368">
            <v>0</v>
          </cell>
          <cell r="DM1368">
            <v>0</v>
          </cell>
          <cell r="DN1368">
            <v>0</v>
          </cell>
          <cell r="DO1368">
            <v>0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DX1368">
            <v>0</v>
          </cell>
          <cell r="DY1368">
            <v>0</v>
          </cell>
          <cell r="DZ1368">
            <v>0</v>
          </cell>
          <cell r="EA1368">
            <v>0</v>
          </cell>
          <cell r="EB1368">
            <v>0</v>
          </cell>
          <cell r="EC1368">
            <v>0</v>
          </cell>
          <cell r="ED1368">
            <v>0</v>
          </cell>
          <cell r="EE1368">
            <v>0</v>
          </cell>
          <cell r="EF1368">
            <v>0</v>
          </cell>
          <cell r="EG1368">
            <v>0</v>
          </cell>
          <cell r="EH1368">
            <v>0</v>
          </cell>
          <cell r="EI1368">
            <v>0</v>
          </cell>
          <cell r="EJ1368">
            <v>0</v>
          </cell>
          <cell r="EK1368">
            <v>0</v>
          </cell>
          <cell r="EL1368">
            <v>0</v>
          </cell>
          <cell r="EM1368">
            <v>0</v>
          </cell>
          <cell r="EN1368">
            <v>0</v>
          </cell>
          <cell r="EO1368">
            <v>0</v>
          </cell>
          <cell r="EP1368">
            <v>0</v>
          </cell>
          <cell r="EQ1368">
            <v>0</v>
          </cell>
          <cell r="ER1368">
            <v>0</v>
          </cell>
          <cell r="ES1368">
            <v>0</v>
          </cell>
          <cell r="ET1368">
            <v>0</v>
          </cell>
          <cell r="EU1368">
            <v>0</v>
          </cell>
          <cell r="EV1368">
            <v>0</v>
          </cell>
          <cell r="EW1368">
            <v>0</v>
          </cell>
          <cell r="EX1368">
            <v>0</v>
          </cell>
          <cell r="EY1368">
            <v>0</v>
          </cell>
          <cell r="EZ1368">
            <v>0</v>
          </cell>
          <cell r="FA1368">
            <v>0</v>
          </cell>
          <cell r="FB1368">
            <v>0</v>
          </cell>
          <cell r="FC1368">
            <v>0</v>
          </cell>
          <cell r="FD1368">
            <v>0</v>
          </cell>
          <cell r="FE1368">
            <v>0</v>
          </cell>
          <cell r="FF1368">
            <v>0</v>
          </cell>
          <cell r="FG1368">
            <v>0</v>
          </cell>
          <cell r="FH1368">
            <v>0</v>
          </cell>
          <cell r="FI1368">
            <v>0</v>
          </cell>
          <cell r="FJ1368">
            <v>0</v>
          </cell>
          <cell r="FK1368">
            <v>0</v>
          </cell>
          <cell r="FL1368">
            <v>0</v>
          </cell>
          <cell r="FM1368">
            <v>0</v>
          </cell>
          <cell r="FN1368">
            <v>0</v>
          </cell>
          <cell r="FO1368">
            <v>0</v>
          </cell>
          <cell r="FP1368">
            <v>0</v>
          </cell>
          <cell r="FQ1368">
            <v>0</v>
          </cell>
          <cell r="FR1368">
            <v>0</v>
          </cell>
          <cell r="FS1368">
            <v>0</v>
          </cell>
          <cell r="FT1368">
            <v>0</v>
          </cell>
          <cell r="FU1368">
            <v>0</v>
          </cell>
          <cell r="FV1368">
            <v>0</v>
          </cell>
          <cell r="FW1368">
            <v>0</v>
          </cell>
          <cell r="FX1368">
            <v>0</v>
          </cell>
          <cell r="FY1368">
            <v>0</v>
          </cell>
          <cell r="FZ1368">
            <v>0</v>
          </cell>
          <cell r="GA1368">
            <v>0</v>
          </cell>
          <cell r="GB1368">
            <v>0</v>
          </cell>
          <cell r="GC1368">
            <v>0</v>
          </cell>
          <cell r="GD1368">
            <v>0</v>
          </cell>
          <cell r="GE1368">
            <v>0</v>
          </cell>
          <cell r="GF1368">
            <v>0</v>
          </cell>
          <cell r="GG1368">
            <v>0</v>
          </cell>
          <cell r="GH1368">
            <v>0</v>
          </cell>
          <cell r="GI1368">
            <v>0</v>
          </cell>
          <cell r="GJ1368">
            <v>0</v>
          </cell>
          <cell r="GK1368">
            <v>0</v>
          </cell>
          <cell r="GL1368">
            <v>0</v>
          </cell>
          <cell r="GM1368">
            <v>0</v>
          </cell>
          <cell r="GN1368">
            <v>0</v>
          </cell>
          <cell r="GO1368">
            <v>0</v>
          </cell>
          <cell r="GP1368">
            <v>0</v>
          </cell>
          <cell r="GQ1368">
            <v>0</v>
          </cell>
          <cell r="GR1368">
            <v>0</v>
          </cell>
          <cell r="GS1368">
            <v>0</v>
          </cell>
          <cell r="GT1368">
            <v>0</v>
          </cell>
          <cell r="GU1368">
            <v>0</v>
          </cell>
          <cell r="GV1368">
            <v>0</v>
          </cell>
          <cell r="GW1368">
            <v>0</v>
          </cell>
          <cell r="GX1368">
            <v>0</v>
          </cell>
          <cell r="GY1368">
            <v>0</v>
          </cell>
          <cell r="GZ1368">
            <v>0</v>
          </cell>
          <cell r="HA1368">
            <v>0</v>
          </cell>
          <cell r="HB1368">
            <v>0</v>
          </cell>
          <cell r="HC1368">
            <v>0</v>
          </cell>
          <cell r="HD1368">
            <v>0</v>
          </cell>
          <cell r="HE1368">
            <v>0</v>
          </cell>
          <cell r="HF1368">
            <v>0</v>
          </cell>
          <cell r="HG1368">
            <v>0</v>
          </cell>
          <cell r="HH1368">
            <v>0</v>
          </cell>
          <cell r="HI1368">
            <v>0</v>
          </cell>
          <cell r="HJ1368">
            <v>0</v>
          </cell>
          <cell r="HK1368">
            <v>0</v>
          </cell>
          <cell r="HL1368">
            <v>0</v>
          </cell>
          <cell r="HM1368">
            <v>0</v>
          </cell>
          <cell r="HN1368">
            <v>0</v>
          </cell>
          <cell r="HO1368">
            <v>0</v>
          </cell>
          <cell r="HP1368">
            <v>0</v>
          </cell>
          <cell r="HQ1368">
            <v>0</v>
          </cell>
          <cell r="HR1368">
            <v>0</v>
          </cell>
          <cell r="HS1368">
            <v>0</v>
          </cell>
          <cell r="HT1368">
            <v>0</v>
          </cell>
          <cell r="HU1368">
            <v>0</v>
          </cell>
          <cell r="HV1368">
            <v>0</v>
          </cell>
          <cell r="HW1368">
            <v>0</v>
          </cell>
          <cell r="HX1368">
            <v>0</v>
          </cell>
          <cell r="HY1368">
            <v>0</v>
          </cell>
          <cell r="HZ1368">
            <v>0</v>
          </cell>
          <cell r="IA1368">
            <v>0</v>
          </cell>
          <cell r="IB1368">
            <v>0</v>
          </cell>
          <cell r="IC1368">
            <v>0</v>
          </cell>
          <cell r="ID1368">
            <v>0</v>
          </cell>
          <cell r="IE1368">
            <v>0</v>
          </cell>
          <cell r="IF1368">
            <v>0</v>
          </cell>
          <cell r="IG1368">
            <v>0</v>
          </cell>
          <cell r="IH1368">
            <v>0</v>
          </cell>
          <cell r="II1368">
            <v>0</v>
          </cell>
          <cell r="IJ1368">
            <v>0</v>
          </cell>
          <cell r="IK1368">
            <v>0</v>
          </cell>
          <cell r="IL1368">
            <v>0</v>
          </cell>
          <cell r="IM1368">
            <v>0</v>
          </cell>
          <cell r="IN1368">
            <v>0</v>
          </cell>
          <cell r="IO1368">
            <v>0</v>
          </cell>
          <cell r="IP1368">
            <v>0</v>
          </cell>
          <cell r="IQ1368">
            <v>0</v>
          </cell>
          <cell r="IR1368">
            <v>0</v>
          </cell>
          <cell r="IS1368">
            <v>0</v>
          </cell>
          <cell r="IT1368">
            <v>0</v>
          </cell>
          <cell r="IU1368">
            <v>0</v>
          </cell>
          <cell r="IV1368">
            <v>0</v>
          </cell>
          <cell r="IW1368">
            <v>0</v>
          </cell>
          <cell r="IX1368">
            <v>0</v>
          </cell>
          <cell r="IY1368">
            <v>0</v>
          </cell>
          <cell r="IZ1368">
            <v>0</v>
          </cell>
          <cell r="JA1368">
            <v>0</v>
          </cell>
          <cell r="JB1368">
            <v>0</v>
          </cell>
          <cell r="JC1368">
            <v>0</v>
          </cell>
          <cell r="JD1368">
            <v>0</v>
          </cell>
          <cell r="JE1368">
            <v>0</v>
          </cell>
        </row>
        <row r="1369">
          <cell r="F1369">
            <v>5.2167499999997702E-3</v>
          </cell>
          <cell r="G1369">
            <v>2.9999999999999805E-2</v>
          </cell>
          <cell r="H1369">
            <v>-7.0000000000000506E-2</v>
          </cell>
          <cell r="I1369">
            <v>1.0000000000000009E-2</v>
          </cell>
          <cell r="J1369">
            <v>3.9999999999999591E-2</v>
          </cell>
          <cell r="K1369">
            <v>-3.9999999999999813E-2</v>
          </cell>
          <cell r="L1369">
            <v>0</v>
          </cell>
          <cell r="M1369">
            <v>0</v>
          </cell>
          <cell r="N1369">
            <v>-8.9999999999999858E-2</v>
          </cell>
          <cell r="O1369">
            <v>5.9999999999999609E-2</v>
          </cell>
          <cell r="P1369">
            <v>-4.0000000000000036E-2</v>
          </cell>
          <cell r="Q1369">
            <v>-1.9999999999999574E-2</v>
          </cell>
          <cell r="R1369">
            <v>-4.3076280000001077E-2</v>
          </cell>
          <cell r="S1369">
            <v>1.1475700000001865E-2</v>
          </cell>
          <cell r="T1369">
            <v>3.0000000000002913E-2</v>
          </cell>
          <cell r="U1369">
            <v>-1.8117779999998973E-2</v>
          </cell>
          <cell r="V1369">
            <v>1.969148999999959E-2</v>
          </cell>
          <cell r="W1369">
            <v>0</v>
          </cell>
          <cell r="X1369">
            <v>0</v>
          </cell>
          <cell r="Y1369">
            <v>0</v>
          </cell>
          <cell r="Z1369">
            <v>-2.0000000000000018E-2</v>
          </cell>
          <cell r="AA1369">
            <v>-6.1256899999999614E-3</v>
          </cell>
          <cell r="AB1369">
            <v>0</v>
          </cell>
          <cell r="AC1369">
            <v>-1.0000000000000009E-2</v>
          </cell>
          <cell r="AD1369">
            <v>-4.9999999999999822E-2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-2.0000000000000018E-2</v>
          </cell>
          <cell r="AS1369">
            <v>3.999999999999998E-2</v>
          </cell>
          <cell r="AT1369">
            <v>-1.9999999999999962E-2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-3.9999999999999813E-2</v>
          </cell>
          <cell r="BA1369">
            <v>0</v>
          </cell>
          <cell r="BB1369">
            <v>0</v>
          </cell>
          <cell r="BC1369">
            <v>0</v>
          </cell>
          <cell r="BD1369">
            <v>0</v>
          </cell>
          <cell r="BE1369">
            <v>-2.0000000000000018E-2</v>
          </cell>
          <cell r="BF1369">
            <v>0</v>
          </cell>
          <cell r="BG1369">
            <v>0</v>
          </cell>
          <cell r="BH1369">
            <v>0</v>
          </cell>
          <cell r="BI1369">
            <v>0</v>
          </cell>
          <cell r="BJ1369">
            <v>0</v>
          </cell>
          <cell r="BK1369">
            <v>0</v>
          </cell>
          <cell r="BL1369">
            <v>-1.9999999999999962E-2</v>
          </cell>
          <cell r="BM1369">
            <v>0</v>
          </cell>
          <cell r="BN1369">
            <v>0</v>
          </cell>
          <cell r="BO1369">
            <v>0</v>
          </cell>
          <cell r="BP1369">
            <v>0</v>
          </cell>
          <cell r="BQ1369">
            <v>0</v>
          </cell>
          <cell r="BR1369">
            <v>-2.0000000000000018E-2</v>
          </cell>
          <cell r="BS1369">
            <v>0</v>
          </cell>
          <cell r="BT1369">
            <v>0</v>
          </cell>
          <cell r="BU1369">
            <v>-2.0000000000000004E-2</v>
          </cell>
          <cell r="BV1369">
            <v>0</v>
          </cell>
          <cell r="BW1369">
            <v>0</v>
          </cell>
          <cell r="BX1369">
            <v>0</v>
          </cell>
          <cell r="BY1369">
            <v>0</v>
          </cell>
          <cell r="BZ1369">
            <v>0</v>
          </cell>
          <cell r="CA1369">
            <v>0</v>
          </cell>
          <cell r="CB1369">
            <v>0</v>
          </cell>
          <cell r="CC1369">
            <v>0</v>
          </cell>
          <cell r="CD1369">
            <v>0</v>
          </cell>
          <cell r="CE1369">
            <v>4.0000000000000036E-2</v>
          </cell>
          <cell r="CF1369">
            <v>0</v>
          </cell>
          <cell r="CG1369">
            <v>0</v>
          </cell>
          <cell r="CH1369">
            <v>2.0000000000000018E-2</v>
          </cell>
          <cell r="CI1369">
            <v>0</v>
          </cell>
          <cell r="CJ1369">
            <v>0</v>
          </cell>
          <cell r="CK1369">
            <v>0</v>
          </cell>
          <cell r="CL1369">
            <v>0</v>
          </cell>
          <cell r="CM1369">
            <v>2.0000000000000018E-2</v>
          </cell>
          <cell r="CN1369">
            <v>0</v>
          </cell>
          <cell r="CO1369">
            <v>0</v>
          </cell>
          <cell r="CP1369">
            <v>0</v>
          </cell>
          <cell r="CQ1369">
            <v>0</v>
          </cell>
          <cell r="CR1369">
            <v>-4.5269380000000581E-2</v>
          </cell>
          <cell r="CS1369">
            <v>0</v>
          </cell>
          <cell r="CT1369">
            <v>-1.5269379999999888E-2</v>
          </cell>
          <cell r="CU1369">
            <v>0</v>
          </cell>
          <cell r="CV1369">
            <v>-3.999999999999998E-2</v>
          </cell>
          <cell r="CW1369">
            <v>0</v>
          </cell>
          <cell r="CX1369">
            <v>0</v>
          </cell>
          <cell r="CY1369">
            <v>-2.0000000000000018E-2</v>
          </cell>
          <cell r="CZ1369">
            <v>0</v>
          </cell>
          <cell r="DA1369">
            <v>0</v>
          </cell>
          <cell r="DB1369">
            <v>0</v>
          </cell>
          <cell r="DC1369">
            <v>3.0000000000000027E-2</v>
          </cell>
          <cell r="DD1369">
            <v>0</v>
          </cell>
          <cell r="DE1369">
            <v>7.0000000000000284E-2</v>
          </cell>
          <cell r="DF1369">
            <v>0</v>
          </cell>
          <cell r="DG1369">
            <v>-1.0000000000000009E-2</v>
          </cell>
          <cell r="DH1369">
            <v>0</v>
          </cell>
          <cell r="DI1369">
            <v>0</v>
          </cell>
          <cell r="DJ1369">
            <v>0</v>
          </cell>
          <cell r="DK1369">
            <v>0</v>
          </cell>
          <cell r="DL1369">
            <v>0</v>
          </cell>
          <cell r="DM1369">
            <v>0</v>
          </cell>
          <cell r="DN1369">
            <v>0</v>
          </cell>
          <cell r="DO1369">
            <v>0</v>
          </cell>
          <cell r="DP1369">
            <v>0</v>
          </cell>
          <cell r="DQ1369">
            <v>7.999999999999996E-2</v>
          </cell>
          <cell r="DR1369">
            <v>-2.0000000000000018E-2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DX1369">
            <v>0</v>
          </cell>
          <cell r="DY1369">
            <v>-2.0000000000000018E-2</v>
          </cell>
          <cell r="DZ1369">
            <v>0</v>
          </cell>
          <cell r="EA1369">
            <v>0</v>
          </cell>
          <cell r="EB1369">
            <v>0</v>
          </cell>
          <cell r="EC1369">
            <v>0</v>
          </cell>
          <cell r="ED1369">
            <v>0</v>
          </cell>
          <cell r="EE1369">
            <v>0</v>
          </cell>
          <cell r="EF1369">
            <v>0</v>
          </cell>
          <cell r="EG1369">
            <v>0</v>
          </cell>
          <cell r="EH1369">
            <v>0</v>
          </cell>
          <cell r="EI1369">
            <v>0</v>
          </cell>
          <cell r="EJ1369">
            <v>0</v>
          </cell>
          <cell r="EK1369">
            <v>0</v>
          </cell>
          <cell r="EL1369">
            <v>0</v>
          </cell>
          <cell r="EM1369">
            <v>0</v>
          </cell>
          <cell r="EN1369">
            <v>0</v>
          </cell>
          <cell r="EO1369">
            <v>0</v>
          </cell>
          <cell r="EP1369">
            <v>0</v>
          </cell>
          <cell r="EQ1369">
            <v>0</v>
          </cell>
          <cell r="ER1369">
            <v>-8.0000000000000515E-2</v>
          </cell>
          <cell r="ES1369">
            <v>0</v>
          </cell>
          <cell r="ET1369">
            <v>-4.0000000000000008E-2</v>
          </cell>
          <cell r="EU1369">
            <v>0</v>
          </cell>
          <cell r="EV1369">
            <v>0</v>
          </cell>
          <cell r="EW1369">
            <v>0</v>
          </cell>
          <cell r="EX1369">
            <v>0</v>
          </cell>
          <cell r="EY1369">
            <v>0</v>
          </cell>
          <cell r="EZ1369">
            <v>-4.0000000000000036E-2</v>
          </cell>
          <cell r="FA1369">
            <v>0</v>
          </cell>
          <cell r="FB1369">
            <v>0</v>
          </cell>
          <cell r="FC1369">
            <v>0</v>
          </cell>
          <cell r="FD1369">
            <v>0</v>
          </cell>
          <cell r="FE1369">
            <v>-0.12000000000000011</v>
          </cell>
          <cell r="FF1369">
            <v>0</v>
          </cell>
          <cell r="FG1369">
            <v>-3.999999999999998E-2</v>
          </cell>
          <cell r="FH1369">
            <v>0</v>
          </cell>
          <cell r="FI1369">
            <v>-4.0000000000000036E-2</v>
          </cell>
          <cell r="FJ1369">
            <v>0</v>
          </cell>
          <cell r="FK1369">
            <v>0</v>
          </cell>
          <cell r="FL1369">
            <v>-0.06</v>
          </cell>
          <cell r="FM1369">
            <v>1.9999999999999962E-2</v>
          </cell>
          <cell r="FN1369">
            <v>0</v>
          </cell>
          <cell r="FO1369">
            <v>0</v>
          </cell>
          <cell r="FP1369">
            <v>0</v>
          </cell>
          <cell r="FQ1369">
            <v>0</v>
          </cell>
          <cell r="FR1369">
            <v>6.0000000000000053E-2</v>
          </cell>
          <cell r="FS1369">
            <v>0.08</v>
          </cell>
          <cell r="FT1369">
            <v>0</v>
          </cell>
          <cell r="FU1369">
            <v>0</v>
          </cell>
          <cell r="FV1369">
            <v>0</v>
          </cell>
          <cell r="FW1369">
            <v>0</v>
          </cell>
          <cell r="FX1369">
            <v>0</v>
          </cell>
          <cell r="FY1369">
            <v>0</v>
          </cell>
          <cell r="FZ1369">
            <v>0</v>
          </cell>
          <cell r="GA1369">
            <v>0</v>
          </cell>
          <cell r="GB1369">
            <v>0</v>
          </cell>
          <cell r="GC1369">
            <v>-1.999999999999999E-2</v>
          </cell>
          <cell r="GD1369">
            <v>0</v>
          </cell>
          <cell r="GE1369">
            <v>4.0000000000000036E-2</v>
          </cell>
          <cell r="GF1369">
            <v>4.0000000000000036E-2</v>
          </cell>
          <cell r="GG1369">
            <v>-0.04</v>
          </cell>
          <cell r="GH1369">
            <v>0</v>
          </cell>
          <cell r="GI1369">
            <v>0</v>
          </cell>
          <cell r="GJ1369">
            <v>0</v>
          </cell>
          <cell r="GK1369">
            <v>0</v>
          </cell>
          <cell r="GL1369">
            <v>0</v>
          </cell>
          <cell r="GM1369">
            <v>0</v>
          </cell>
          <cell r="GN1369">
            <v>0</v>
          </cell>
          <cell r="GO1369">
            <v>0</v>
          </cell>
          <cell r="GP1369">
            <v>0</v>
          </cell>
          <cell r="GQ1369">
            <v>4.0000000000000036E-2</v>
          </cell>
          <cell r="GR1369">
            <v>0</v>
          </cell>
          <cell r="GS1369">
            <v>0</v>
          </cell>
          <cell r="GT1369">
            <v>0</v>
          </cell>
          <cell r="GU1369">
            <v>0</v>
          </cell>
          <cell r="GV1369">
            <v>0</v>
          </cell>
          <cell r="GW1369">
            <v>0</v>
          </cell>
          <cell r="GX1369">
            <v>0</v>
          </cell>
          <cell r="GY1369">
            <v>0</v>
          </cell>
          <cell r="GZ1369">
            <v>0</v>
          </cell>
          <cell r="HA1369">
            <v>0</v>
          </cell>
          <cell r="HB1369">
            <v>0</v>
          </cell>
          <cell r="HC1369">
            <v>0</v>
          </cell>
          <cell r="HD1369">
            <v>0</v>
          </cell>
          <cell r="HE1369">
            <v>0</v>
          </cell>
          <cell r="HF1369">
            <v>0</v>
          </cell>
          <cell r="HG1369">
            <v>0</v>
          </cell>
          <cell r="HH1369">
            <v>0</v>
          </cell>
          <cell r="HI1369">
            <v>0</v>
          </cell>
          <cell r="HJ1369">
            <v>0</v>
          </cell>
          <cell r="HK1369">
            <v>0</v>
          </cell>
          <cell r="HL1369">
            <v>0</v>
          </cell>
          <cell r="HM1369">
            <v>0</v>
          </cell>
          <cell r="HN1369">
            <v>0</v>
          </cell>
          <cell r="HO1369">
            <v>0</v>
          </cell>
          <cell r="HP1369">
            <v>0</v>
          </cell>
          <cell r="HQ1369">
            <v>0</v>
          </cell>
          <cell r="HR1369">
            <v>0</v>
          </cell>
          <cell r="HS1369">
            <v>0</v>
          </cell>
          <cell r="HT1369">
            <v>0</v>
          </cell>
          <cell r="HU1369">
            <v>0</v>
          </cell>
          <cell r="HV1369">
            <v>0</v>
          </cell>
          <cell r="HW1369">
            <v>0</v>
          </cell>
          <cell r="HX1369">
            <v>0</v>
          </cell>
          <cell r="HY1369">
            <v>0</v>
          </cell>
          <cell r="HZ1369">
            <v>0</v>
          </cell>
          <cell r="IA1369">
            <v>0</v>
          </cell>
          <cell r="IB1369">
            <v>0</v>
          </cell>
          <cell r="IC1369">
            <v>0</v>
          </cell>
          <cell r="ID1369">
            <v>0</v>
          </cell>
          <cell r="IE1369">
            <v>0</v>
          </cell>
          <cell r="IF1369">
            <v>0</v>
          </cell>
          <cell r="IG1369">
            <v>0</v>
          </cell>
          <cell r="IH1369">
            <v>0</v>
          </cell>
          <cell r="II1369">
            <v>0</v>
          </cell>
          <cell r="IJ1369">
            <v>0</v>
          </cell>
          <cell r="IK1369">
            <v>0</v>
          </cell>
          <cell r="IL1369">
            <v>0</v>
          </cell>
          <cell r="IM1369">
            <v>0</v>
          </cell>
          <cell r="IN1369">
            <v>0</v>
          </cell>
          <cell r="IO1369">
            <v>0</v>
          </cell>
          <cell r="IP1369">
            <v>0</v>
          </cell>
          <cell r="IQ1369">
            <v>0</v>
          </cell>
          <cell r="IR1369">
            <v>0</v>
          </cell>
          <cell r="IS1369">
            <v>0</v>
          </cell>
          <cell r="IT1369">
            <v>0</v>
          </cell>
          <cell r="IU1369">
            <v>0</v>
          </cell>
          <cell r="IV1369">
            <v>0</v>
          </cell>
          <cell r="IW1369">
            <v>0</v>
          </cell>
          <cell r="IX1369">
            <v>0</v>
          </cell>
          <cell r="IY1369">
            <v>0</v>
          </cell>
          <cell r="IZ1369">
            <v>0</v>
          </cell>
          <cell r="JA1369">
            <v>0</v>
          </cell>
          <cell r="JB1369">
            <v>0</v>
          </cell>
          <cell r="JC1369">
            <v>0</v>
          </cell>
          <cell r="JD1369">
            <v>0</v>
          </cell>
          <cell r="JE1369">
            <v>0</v>
          </cell>
        </row>
        <row r="1370"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  <cell r="BD1370">
            <v>0</v>
          </cell>
          <cell r="BE1370">
            <v>0</v>
          </cell>
          <cell r="BF1370">
            <v>0</v>
          </cell>
          <cell r="BG1370">
            <v>0</v>
          </cell>
          <cell r="BH1370">
            <v>0</v>
          </cell>
          <cell r="BI1370">
            <v>0</v>
          </cell>
          <cell r="BJ1370">
            <v>0</v>
          </cell>
          <cell r="BK1370">
            <v>0</v>
          </cell>
          <cell r="BL1370">
            <v>0</v>
          </cell>
          <cell r="BM1370">
            <v>0</v>
          </cell>
          <cell r="BN1370">
            <v>0</v>
          </cell>
          <cell r="BO1370">
            <v>0</v>
          </cell>
          <cell r="BP1370">
            <v>0</v>
          </cell>
          <cell r="BQ1370">
            <v>0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0</v>
          </cell>
          <cell r="BW1370">
            <v>0</v>
          </cell>
          <cell r="BX1370">
            <v>0</v>
          </cell>
          <cell r="BY1370">
            <v>0</v>
          </cell>
          <cell r="BZ1370">
            <v>0</v>
          </cell>
          <cell r="CA1370">
            <v>0</v>
          </cell>
          <cell r="CB1370">
            <v>0</v>
          </cell>
          <cell r="CC1370">
            <v>0</v>
          </cell>
          <cell r="CD1370">
            <v>0</v>
          </cell>
          <cell r="CE1370">
            <v>0</v>
          </cell>
          <cell r="CF1370">
            <v>0</v>
          </cell>
          <cell r="CG1370">
            <v>0</v>
          </cell>
          <cell r="CH1370">
            <v>0</v>
          </cell>
          <cell r="CI1370">
            <v>0</v>
          </cell>
          <cell r="CJ1370">
            <v>0</v>
          </cell>
          <cell r="CK1370">
            <v>0</v>
          </cell>
          <cell r="CL1370">
            <v>0</v>
          </cell>
          <cell r="CM1370">
            <v>0</v>
          </cell>
          <cell r="CN1370">
            <v>0</v>
          </cell>
          <cell r="CO1370">
            <v>0</v>
          </cell>
          <cell r="CP1370">
            <v>0</v>
          </cell>
          <cell r="CQ1370">
            <v>0</v>
          </cell>
          <cell r="CR1370">
            <v>0</v>
          </cell>
          <cell r="CS1370">
            <v>0</v>
          </cell>
          <cell r="CT1370">
            <v>0</v>
          </cell>
          <cell r="CU1370">
            <v>0</v>
          </cell>
          <cell r="CV1370">
            <v>0</v>
          </cell>
          <cell r="CW1370">
            <v>0</v>
          </cell>
          <cell r="CX1370">
            <v>0</v>
          </cell>
          <cell r="CY1370">
            <v>0</v>
          </cell>
          <cell r="CZ1370">
            <v>0</v>
          </cell>
          <cell r="DA1370">
            <v>0</v>
          </cell>
          <cell r="DB1370">
            <v>0</v>
          </cell>
          <cell r="DC1370">
            <v>0</v>
          </cell>
          <cell r="DD1370">
            <v>0</v>
          </cell>
          <cell r="DE1370">
            <v>0</v>
          </cell>
          <cell r="DF1370">
            <v>0</v>
          </cell>
          <cell r="DG1370">
            <v>0</v>
          </cell>
          <cell r="DH1370">
            <v>0</v>
          </cell>
          <cell r="DI1370">
            <v>0</v>
          </cell>
          <cell r="DJ1370">
            <v>0</v>
          </cell>
          <cell r="DK1370">
            <v>0</v>
          </cell>
          <cell r="DL1370">
            <v>0</v>
          </cell>
          <cell r="DM1370">
            <v>0</v>
          </cell>
          <cell r="DN1370">
            <v>0</v>
          </cell>
          <cell r="DO1370">
            <v>0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DX1370">
            <v>0</v>
          </cell>
          <cell r="DY1370">
            <v>0</v>
          </cell>
          <cell r="DZ1370">
            <v>0</v>
          </cell>
          <cell r="EA1370">
            <v>0</v>
          </cell>
          <cell r="EB1370">
            <v>0</v>
          </cell>
          <cell r="EC1370">
            <v>0</v>
          </cell>
          <cell r="ED1370">
            <v>0</v>
          </cell>
          <cell r="EE1370">
            <v>0</v>
          </cell>
          <cell r="EF1370">
            <v>0</v>
          </cell>
          <cell r="EG1370">
            <v>0</v>
          </cell>
          <cell r="EH1370">
            <v>0</v>
          </cell>
          <cell r="EI1370">
            <v>0</v>
          </cell>
          <cell r="EJ1370">
            <v>0</v>
          </cell>
          <cell r="EK1370">
            <v>0</v>
          </cell>
          <cell r="EL1370">
            <v>0</v>
          </cell>
          <cell r="EM1370">
            <v>0</v>
          </cell>
          <cell r="EN1370">
            <v>0</v>
          </cell>
          <cell r="EO1370">
            <v>0</v>
          </cell>
          <cell r="EP1370">
            <v>0</v>
          </cell>
          <cell r="EQ1370">
            <v>0</v>
          </cell>
          <cell r="ER1370">
            <v>0</v>
          </cell>
          <cell r="ES1370">
            <v>0</v>
          </cell>
          <cell r="ET1370">
            <v>0</v>
          </cell>
          <cell r="EU1370">
            <v>0</v>
          </cell>
          <cell r="EV1370">
            <v>0</v>
          </cell>
          <cell r="EW1370">
            <v>0</v>
          </cell>
          <cell r="EX1370">
            <v>0</v>
          </cell>
          <cell r="EY1370">
            <v>0</v>
          </cell>
          <cell r="EZ1370">
            <v>0</v>
          </cell>
          <cell r="FA1370">
            <v>0</v>
          </cell>
          <cell r="FB1370">
            <v>0</v>
          </cell>
          <cell r="FC1370">
            <v>0</v>
          </cell>
          <cell r="FD1370">
            <v>0</v>
          </cell>
          <cell r="FE1370">
            <v>0</v>
          </cell>
          <cell r="FF1370">
            <v>0</v>
          </cell>
          <cell r="FG1370">
            <v>0</v>
          </cell>
          <cell r="FH1370">
            <v>0</v>
          </cell>
          <cell r="FI1370">
            <v>0</v>
          </cell>
          <cell r="FJ1370">
            <v>0</v>
          </cell>
          <cell r="FK1370">
            <v>0</v>
          </cell>
          <cell r="FL1370">
            <v>0</v>
          </cell>
          <cell r="FM1370">
            <v>0</v>
          </cell>
          <cell r="FN1370">
            <v>0</v>
          </cell>
          <cell r="FO1370">
            <v>0</v>
          </cell>
          <cell r="FP1370">
            <v>0</v>
          </cell>
          <cell r="FQ1370">
            <v>0</v>
          </cell>
          <cell r="FR1370">
            <v>0</v>
          </cell>
          <cell r="FS1370">
            <v>0</v>
          </cell>
          <cell r="FT1370">
            <v>0</v>
          </cell>
          <cell r="FU1370">
            <v>0</v>
          </cell>
          <cell r="FV1370">
            <v>0</v>
          </cell>
          <cell r="FW1370">
            <v>0</v>
          </cell>
          <cell r="FX1370">
            <v>0</v>
          </cell>
          <cell r="FY1370">
            <v>0</v>
          </cell>
          <cell r="FZ1370">
            <v>0</v>
          </cell>
          <cell r="GA1370">
            <v>0</v>
          </cell>
          <cell r="GB1370">
            <v>0</v>
          </cell>
          <cell r="GC1370">
            <v>0</v>
          </cell>
          <cell r="GD1370">
            <v>0</v>
          </cell>
          <cell r="GE1370">
            <v>0</v>
          </cell>
          <cell r="GF1370">
            <v>0</v>
          </cell>
          <cell r="GG1370">
            <v>0</v>
          </cell>
          <cell r="GH1370">
            <v>0</v>
          </cell>
          <cell r="GI1370">
            <v>0</v>
          </cell>
          <cell r="GJ1370">
            <v>0</v>
          </cell>
          <cell r="GK1370">
            <v>0</v>
          </cell>
          <cell r="GL1370">
            <v>0</v>
          </cell>
          <cell r="GM1370">
            <v>0</v>
          </cell>
          <cell r="GN1370">
            <v>0</v>
          </cell>
          <cell r="GO1370">
            <v>0</v>
          </cell>
          <cell r="GP1370">
            <v>0</v>
          </cell>
          <cell r="GQ1370">
            <v>0</v>
          </cell>
          <cell r="GR1370">
            <v>0</v>
          </cell>
          <cell r="GS1370">
            <v>0</v>
          </cell>
          <cell r="GT1370">
            <v>0</v>
          </cell>
          <cell r="GU1370">
            <v>0</v>
          </cell>
          <cell r="GV1370">
            <v>0</v>
          </cell>
          <cell r="GW1370">
            <v>0</v>
          </cell>
          <cell r="GX1370">
            <v>0</v>
          </cell>
          <cell r="GY1370">
            <v>0</v>
          </cell>
          <cell r="GZ1370">
            <v>0</v>
          </cell>
          <cell r="HA1370">
            <v>0</v>
          </cell>
          <cell r="HB1370">
            <v>0</v>
          </cell>
          <cell r="HC1370">
            <v>0</v>
          </cell>
          <cell r="HD1370">
            <v>0</v>
          </cell>
          <cell r="HE1370">
            <v>0</v>
          </cell>
          <cell r="HF1370">
            <v>0</v>
          </cell>
          <cell r="HG1370">
            <v>0</v>
          </cell>
          <cell r="HH1370">
            <v>0</v>
          </cell>
          <cell r="HI1370">
            <v>0</v>
          </cell>
          <cell r="HJ1370">
            <v>0</v>
          </cell>
          <cell r="HK1370">
            <v>0</v>
          </cell>
          <cell r="HL1370">
            <v>0</v>
          </cell>
          <cell r="HM1370">
            <v>0</v>
          </cell>
          <cell r="HN1370">
            <v>0</v>
          </cell>
          <cell r="HO1370">
            <v>0</v>
          </cell>
          <cell r="HP1370">
            <v>0</v>
          </cell>
          <cell r="HQ1370">
            <v>0</v>
          </cell>
          <cell r="HR1370">
            <v>0</v>
          </cell>
          <cell r="HS1370">
            <v>0</v>
          </cell>
          <cell r="HT1370">
            <v>0</v>
          </cell>
          <cell r="HU1370">
            <v>0</v>
          </cell>
          <cell r="HV1370">
            <v>0</v>
          </cell>
          <cell r="HW1370">
            <v>0</v>
          </cell>
          <cell r="HX1370">
            <v>0</v>
          </cell>
          <cell r="HY1370">
            <v>0</v>
          </cell>
          <cell r="HZ1370">
            <v>0</v>
          </cell>
          <cell r="IA1370">
            <v>0</v>
          </cell>
          <cell r="IB1370">
            <v>0</v>
          </cell>
          <cell r="IC1370">
            <v>0</v>
          </cell>
          <cell r="ID1370">
            <v>0</v>
          </cell>
          <cell r="IE1370">
            <v>0</v>
          </cell>
          <cell r="IF1370">
            <v>0</v>
          </cell>
          <cell r="IG1370">
            <v>0</v>
          </cell>
          <cell r="IH1370">
            <v>0</v>
          </cell>
          <cell r="II1370">
            <v>0</v>
          </cell>
          <cell r="IJ1370">
            <v>0</v>
          </cell>
          <cell r="IK1370">
            <v>0</v>
          </cell>
          <cell r="IL1370">
            <v>0</v>
          </cell>
          <cell r="IM1370">
            <v>0</v>
          </cell>
          <cell r="IN1370">
            <v>0</v>
          </cell>
          <cell r="IO1370">
            <v>0</v>
          </cell>
          <cell r="IP1370">
            <v>0</v>
          </cell>
          <cell r="IQ1370">
            <v>0</v>
          </cell>
          <cell r="IR1370">
            <v>0</v>
          </cell>
          <cell r="IS1370">
            <v>0</v>
          </cell>
          <cell r="IT1370">
            <v>0</v>
          </cell>
          <cell r="IU1370">
            <v>0</v>
          </cell>
          <cell r="IV1370">
            <v>0</v>
          </cell>
          <cell r="IW1370">
            <v>0</v>
          </cell>
          <cell r="IX1370">
            <v>0</v>
          </cell>
          <cell r="IY1370">
            <v>0</v>
          </cell>
          <cell r="IZ1370">
            <v>0</v>
          </cell>
          <cell r="JA1370">
            <v>0</v>
          </cell>
          <cell r="JB1370">
            <v>0</v>
          </cell>
          <cell r="JC1370">
            <v>0</v>
          </cell>
          <cell r="JD1370">
            <v>0</v>
          </cell>
          <cell r="JE1370">
            <v>0</v>
          </cell>
        </row>
        <row r="1371">
          <cell r="D1371" t="str">
            <v>NUC.PX.NTN._.PTC.Adv_Reactor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  <cell r="BD1371">
            <v>0</v>
          </cell>
          <cell r="BE1371">
            <v>0</v>
          </cell>
          <cell r="BF1371">
            <v>0</v>
          </cell>
          <cell r="BG1371">
            <v>0</v>
          </cell>
          <cell r="BH1371">
            <v>0</v>
          </cell>
          <cell r="BI1371">
            <v>0</v>
          </cell>
          <cell r="BJ1371">
            <v>0</v>
          </cell>
          <cell r="BK1371">
            <v>0</v>
          </cell>
          <cell r="BL1371">
            <v>0</v>
          </cell>
          <cell r="BM1371">
            <v>0</v>
          </cell>
          <cell r="BN1371">
            <v>0</v>
          </cell>
          <cell r="BO1371">
            <v>0</v>
          </cell>
          <cell r="BP1371">
            <v>0</v>
          </cell>
          <cell r="BQ1371">
            <v>0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0</v>
          </cell>
          <cell r="BW1371">
            <v>0</v>
          </cell>
          <cell r="BX1371">
            <v>0</v>
          </cell>
          <cell r="BY1371">
            <v>0</v>
          </cell>
          <cell r="BZ1371">
            <v>0</v>
          </cell>
          <cell r="CA1371">
            <v>0</v>
          </cell>
          <cell r="CB1371">
            <v>0</v>
          </cell>
          <cell r="CC1371">
            <v>0</v>
          </cell>
          <cell r="CD1371">
            <v>0</v>
          </cell>
          <cell r="CE1371">
            <v>0</v>
          </cell>
          <cell r="CF1371">
            <v>0</v>
          </cell>
          <cell r="CG1371">
            <v>0</v>
          </cell>
          <cell r="CH1371">
            <v>0</v>
          </cell>
          <cell r="CI1371">
            <v>0</v>
          </cell>
          <cell r="CJ1371">
            <v>0</v>
          </cell>
          <cell r="CK1371">
            <v>0</v>
          </cell>
          <cell r="CL1371">
            <v>0</v>
          </cell>
          <cell r="CM1371">
            <v>0</v>
          </cell>
          <cell r="CN1371">
            <v>0</v>
          </cell>
          <cell r="CO1371">
            <v>0</v>
          </cell>
          <cell r="CP1371">
            <v>0</v>
          </cell>
          <cell r="CQ1371">
            <v>0</v>
          </cell>
          <cell r="CR1371">
            <v>0</v>
          </cell>
          <cell r="CS1371">
            <v>0</v>
          </cell>
          <cell r="CT1371">
            <v>0</v>
          </cell>
          <cell r="CU1371">
            <v>0</v>
          </cell>
          <cell r="CV1371">
            <v>0</v>
          </cell>
          <cell r="CW1371">
            <v>0</v>
          </cell>
          <cell r="CX1371">
            <v>0</v>
          </cell>
          <cell r="CY1371">
            <v>0</v>
          </cell>
          <cell r="CZ1371">
            <v>0</v>
          </cell>
          <cell r="DA1371">
            <v>0</v>
          </cell>
          <cell r="DB1371">
            <v>0</v>
          </cell>
          <cell r="DC1371">
            <v>0</v>
          </cell>
          <cell r="DD1371">
            <v>0</v>
          </cell>
          <cell r="DE1371">
            <v>0</v>
          </cell>
          <cell r="DF1371">
            <v>0</v>
          </cell>
          <cell r="DG1371">
            <v>0</v>
          </cell>
          <cell r="DH1371">
            <v>0</v>
          </cell>
          <cell r="DI1371">
            <v>0</v>
          </cell>
          <cell r="DJ1371">
            <v>0</v>
          </cell>
          <cell r="DK1371">
            <v>0</v>
          </cell>
          <cell r="DL1371">
            <v>0</v>
          </cell>
          <cell r="DM1371">
            <v>0</v>
          </cell>
          <cell r="DN1371">
            <v>0</v>
          </cell>
          <cell r="DO1371">
            <v>0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DX1371">
            <v>0</v>
          </cell>
          <cell r="DY1371">
            <v>0</v>
          </cell>
          <cell r="DZ1371">
            <v>0</v>
          </cell>
          <cell r="EA1371">
            <v>0</v>
          </cell>
          <cell r="EB1371">
            <v>0</v>
          </cell>
          <cell r="EC1371">
            <v>0</v>
          </cell>
          <cell r="ED1371">
            <v>0</v>
          </cell>
          <cell r="EE1371">
            <v>0</v>
          </cell>
          <cell r="EF1371">
            <v>0</v>
          </cell>
          <cell r="EG1371">
            <v>0</v>
          </cell>
          <cell r="EH1371">
            <v>0</v>
          </cell>
          <cell r="EI1371">
            <v>0</v>
          </cell>
          <cell r="EJ1371">
            <v>0</v>
          </cell>
          <cell r="EK1371">
            <v>0</v>
          </cell>
          <cell r="EL1371">
            <v>0</v>
          </cell>
          <cell r="EM1371">
            <v>0</v>
          </cell>
          <cell r="EN1371">
            <v>0</v>
          </cell>
          <cell r="EO1371">
            <v>0</v>
          </cell>
          <cell r="EP1371">
            <v>0</v>
          </cell>
          <cell r="EQ1371">
            <v>0</v>
          </cell>
          <cell r="ER1371">
            <v>0</v>
          </cell>
          <cell r="ES1371">
            <v>0</v>
          </cell>
          <cell r="ET1371">
            <v>0</v>
          </cell>
          <cell r="EU1371">
            <v>0</v>
          </cell>
          <cell r="EV1371">
            <v>0</v>
          </cell>
          <cell r="EW1371">
            <v>0</v>
          </cell>
          <cell r="EX1371">
            <v>0</v>
          </cell>
          <cell r="EY1371">
            <v>0</v>
          </cell>
          <cell r="EZ1371">
            <v>0</v>
          </cell>
          <cell r="FA1371">
            <v>0</v>
          </cell>
          <cell r="FB1371">
            <v>0</v>
          </cell>
          <cell r="FC1371">
            <v>0</v>
          </cell>
          <cell r="FD1371">
            <v>0</v>
          </cell>
          <cell r="FE1371">
            <v>0</v>
          </cell>
          <cell r="FF1371">
            <v>0</v>
          </cell>
          <cell r="FG1371">
            <v>0</v>
          </cell>
          <cell r="FH1371">
            <v>0</v>
          </cell>
          <cell r="FI1371">
            <v>0</v>
          </cell>
          <cell r="FJ1371">
            <v>0</v>
          </cell>
          <cell r="FK1371">
            <v>0</v>
          </cell>
          <cell r="FL1371">
            <v>0</v>
          </cell>
          <cell r="FM1371">
            <v>0</v>
          </cell>
          <cell r="FN1371">
            <v>0</v>
          </cell>
          <cell r="FO1371">
            <v>0</v>
          </cell>
          <cell r="FP1371">
            <v>0</v>
          </cell>
          <cell r="FQ1371">
            <v>0</v>
          </cell>
          <cell r="FR1371">
            <v>0</v>
          </cell>
          <cell r="FS1371">
            <v>0</v>
          </cell>
          <cell r="FT1371">
            <v>0</v>
          </cell>
          <cell r="FU1371">
            <v>0</v>
          </cell>
          <cell r="FV1371">
            <v>0</v>
          </cell>
          <cell r="FW1371">
            <v>0</v>
          </cell>
          <cell r="FX1371">
            <v>0</v>
          </cell>
          <cell r="FY1371">
            <v>0</v>
          </cell>
          <cell r="FZ1371">
            <v>0</v>
          </cell>
          <cell r="GA1371">
            <v>0</v>
          </cell>
          <cell r="GB1371">
            <v>0</v>
          </cell>
          <cell r="GC1371">
            <v>0</v>
          </cell>
          <cell r="GD1371">
            <v>0</v>
          </cell>
          <cell r="GE1371">
            <v>0</v>
          </cell>
          <cell r="GF1371">
            <v>0</v>
          </cell>
          <cell r="GG1371">
            <v>0</v>
          </cell>
          <cell r="GH1371">
            <v>0</v>
          </cell>
          <cell r="GI1371">
            <v>0</v>
          </cell>
          <cell r="GJ1371">
            <v>0</v>
          </cell>
          <cell r="GK1371">
            <v>0</v>
          </cell>
          <cell r="GL1371">
            <v>0</v>
          </cell>
          <cell r="GM1371">
            <v>0</v>
          </cell>
          <cell r="GN1371">
            <v>0</v>
          </cell>
          <cell r="GO1371">
            <v>0</v>
          </cell>
          <cell r="GP1371">
            <v>0</v>
          </cell>
          <cell r="GQ1371">
            <v>0</v>
          </cell>
          <cell r="GR1371">
            <v>0</v>
          </cell>
          <cell r="GS1371">
            <v>0</v>
          </cell>
          <cell r="GT1371">
            <v>0</v>
          </cell>
          <cell r="GU1371">
            <v>0</v>
          </cell>
          <cell r="GV1371">
            <v>0</v>
          </cell>
          <cell r="GW1371">
            <v>0</v>
          </cell>
          <cell r="GX1371">
            <v>0</v>
          </cell>
          <cell r="GY1371">
            <v>0</v>
          </cell>
          <cell r="GZ1371">
            <v>0</v>
          </cell>
          <cell r="HA1371">
            <v>0</v>
          </cell>
          <cell r="HB1371">
            <v>0</v>
          </cell>
          <cell r="HC1371">
            <v>0</v>
          </cell>
          <cell r="HD1371">
            <v>0</v>
          </cell>
          <cell r="HE1371">
            <v>0</v>
          </cell>
          <cell r="HF1371">
            <v>0</v>
          </cell>
          <cell r="HG1371">
            <v>0</v>
          </cell>
          <cell r="HH1371">
            <v>0</v>
          </cell>
          <cell r="HI1371">
            <v>0</v>
          </cell>
          <cell r="HJ1371">
            <v>0</v>
          </cell>
          <cell r="HK1371">
            <v>0</v>
          </cell>
          <cell r="HL1371">
            <v>0</v>
          </cell>
          <cell r="HM1371">
            <v>0</v>
          </cell>
          <cell r="HN1371">
            <v>0</v>
          </cell>
          <cell r="HO1371">
            <v>0</v>
          </cell>
          <cell r="HP1371">
            <v>0</v>
          </cell>
          <cell r="HQ1371">
            <v>0</v>
          </cell>
          <cell r="HR1371">
            <v>0</v>
          </cell>
          <cell r="HS1371">
            <v>0</v>
          </cell>
          <cell r="HT1371">
            <v>0</v>
          </cell>
          <cell r="HU1371">
            <v>0</v>
          </cell>
          <cell r="HV1371">
            <v>0</v>
          </cell>
          <cell r="HW1371">
            <v>0</v>
          </cell>
          <cell r="HX1371">
            <v>0</v>
          </cell>
          <cell r="HY1371">
            <v>0</v>
          </cell>
          <cell r="HZ1371">
            <v>0</v>
          </cell>
          <cell r="IA1371">
            <v>0</v>
          </cell>
          <cell r="IB1371">
            <v>0</v>
          </cell>
          <cell r="IC1371">
            <v>0</v>
          </cell>
          <cell r="ID1371">
            <v>0</v>
          </cell>
          <cell r="IE1371">
            <v>0</v>
          </cell>
          <cell r="IF1371">
            <v>0</v>
          </cell>
          <cell r="IG1371">
            <v>0</v>
          </cell>
          <cell r="IH1371">
            <v>0</v>
          </cell>
          <cell r="II1371">
            <v>0</v>
          </cell>
          <cell r="IJ1371">
            <v>0</v>
          </cell>
          <cell r="IK1371">
            <v>0</v>
          </cell>
          <cell r="IL1371">
            <v>0</v>
          </cell>
          <cell r="IM1371">
            <v>0</v>
          </cell>
          <cell r="IN1371">
            <v>0</v>
          </cell>
          <cell r="IO1371">
            <v>0</v>
          </cell>
          <cell r="IP1371">
            <v>0</v>
          </cell>
          <cell r="IQ1371">
            <v>0</v>
          </cell>
          <cell r="IR1371">
            <v>0</v>
          </cell>
          <cell r="IS1371">
            <v>0</v>
          </cell>
          <cell r="IT1371">
            <v>0</v>
          </cell>
          <cell r="IU1371">
            <v>0</v>
          </cell>
          <cell r="IV1371">
            <v>0</v>
          </cell>
          <cell r="IW1371">
            <v>0</v>
          </cell>
          <cell r="IX1371">
            <v>0</v>
          </cell>
          <cell r="IY1371">
            <v>0</v>
          </cell>
          <cell r="IZ1371">
            <v>0</v>
          </cell>
          <cell r="JA1371">
            <v>0</v>
          </cell>
          <cell r="JB1371">
            <v>0</v>
          </cell>
          <cell r="JC1371">
            <v>0</v>
          </cell>
          <cell r="JD1371">
            <v>0</v>
          </cell>
          <cell r="JE1371">
            <v>0</v>
          </cell>
        </row>
        <row r="1372">
          <cell r="D1372" t="str">
            <v>NUC.PX.BDG._.PTC.Adv_Reactor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  <cell r="BD1372">
            <v>0</v>
          </cell>
          <cell r="BE1372">
            <v>0</v>
          </cell>
          <cell r="BF1372">
            <v>0</v>
          </cell>
          <cell r="BG1372">
            <v>0</v>
          </cell>
          <cell r="BH1372">
            <v>0</v>
          </cell>
          <cell r="BI1372">
            <v>0</v>
          </cell>
          <cell r="BJ1372">
            <v>0</v>
          </cell>
          <cell r="BK1372">
            <v>0</v>
          </cell>
          <cell r="BL1372">
            <v>0</v>
          </cell>
          <cell r="BM1372">
            <v>0</v>
          </cell>
          <cell r="BN1372">
            <v>0</v>
          </cell>
          <cell r="BO1372">
            <v>0</v>
          </cell>
          <cell r="BP1372">
            <v>0</v>
          </cell>
          <cell r="BQ1372">
            <v>0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0</v>
          </cell>
          <cell r="BW1372">
            <v>0</v>
          </cell>
          <cell r="BX1372">
            <v>0</v>
          </cell>
          <cell r="BY1372">
            <v>0</v>
          </cell>
          <cell r="BZ1372">
            <v>0</v>
          </cell>
          <cell r="CA1372">
            <v>0</v>
          </cell>
          <cell r="CB1372">
            <v>0</v>
          </cell>
          <cell r="CC1372">
            <v>0</v>
          </cell>
          <cell r="CD1372">
            <v>0</v>
          </cell>
          <cell r="CE1372">
            <v>0</v>
          </cell>
          <cell r="CF1372">
            <v>0</v>
          </cell>
          <cell r="CG1372">
            <v>0</v>
          </cell>
          <cell r="CH1372">
            <v>0</v>
          </cell>
          <cell r="CI1372">
            <v>0</v>
          </cell>
          <cell r="CJ1372">
            <v>0</v>
          </cell>
          <cell r="CK1372">
            <v>0</v>
          </cell>
          <cell r="CL1372">
            <v>0</v>
          </cell>
          <cell r="CM1372">
            <v>0</v>
          </cell>
          <cell r="CN1372">
            <v>0</v>
          </cell>
          <cell r="CO1372">
            <v>0</v>
          </cell>
          <cell r="CP1372">
            <v>0</v>
          </cell>
          <cell r="CQ1372">
            <v>0</v>
          </cell>
          <cell r="CR1372">
            <v>0</v>
          </cell>
          <cell r="CS1372">
            <v>0</v>
          </cell>
          <cell r="CT1372">
            <v>0</v>
          </cell>
          <cell r="CU1372">
            <v>0</v>
          </cell>
          <cell r="CV1372">
            <v>0</v>
          </cell>
          <cell r="CW1372">
            <v>0</v>
          </cell>
          <cell r="CX1372">
            <v>0</v>
          </cell>
          <cell r="CY1372">
            <v>0</v>
          </cell>
          <cell r="CZ1372">
            <v>0</v>
          </cell>
          <cell r="DA1372">
            <v>0</v>
          </cell>
          <cell r="DB1372">
            <v>0</v>
          </cell>
          <cell r="DC1372">
            <v>0</v>
          </cell>
          <cell r="DD1372">
            <v>0</v>
          </cell>
          <cell r="DE1372">
            <v>0</v>
          </cell>
          <cell r="DF1372">
            <v>0</v>
          </cell>
          <cell r="DG1372">
            <v>0</v>
          </cell>
          <cell r="DH1372">
            <v>0</v>
          </cell>
          <cell r="DI1372">
            <v>0</v>
          </cell>
          <cell r="DJ1372">
            <v>0</v>
          </cell>
          <cell r="DK1372">
            <v>0</v>
          </cell>
          <cell r="DL1372">
            <v>0</v>
          </cell>
          <cell r="DM1372">
            <v>0</v>
          </cell>
          <cell r="DN1372">
            <v>0</v>
          </cell>
          <cell r="DO1372">
            <v>0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DX1372">
            <v>0</v>
          </cell>
          <cell r="DY1372">
            <v>0</v>
          </cell>
          <cell r="DZ1372">
            <v>0</v>
          </cell>
          <cell r="EA1372">
            <v>0</v>
          </cell>
          <cell r="EB1372">
            <v>0</v>
          </cell>
          <cell r="EC1372">
            <v>0</v>
          </cell>
          <cell r="ED1372">
            <v>0</v>
          </cell>
          <cell r="EE1372">
            <v>0</v>
          </cell>
          <cell r="EF1372">
            <v>0</v>
          </cell>
          <cell r="EG1372">
            <v>0</v>
          </cell>
          <cell r="EH1372">
            <v>0</v>
          </cell>
          <cell r="EI1372">
            <v>0</v>
          </cell>
          <cell r="EJ1372">
            <v>0</v>
          </cell>
          <cell r="EK1372">
            <v>0</v>
          </cell>
          <cell r="EL1372">
            <v>0</v>
          </cell>
          <cell r="EM1372">
            <v>0</v>
          </cell>
          <cell r="EN1372">
            <v>0</v>
          </cell>
          <cell r="EO1372">
            <v>0</v>
          </cell>
          <cell r="EP1372">
            <v>0</v>
          </cell>
          <cell r="EQ1372">
            <v>0</v>
          </cell>
          <cell r="ER1372">
            <v>0</v>
          </cell>
          <cell r="ES1372">
            <v>0</v>
          </cell>
          <cell r="ET1372">
            <v>0</v>
          </cell>
          <cell r="EU1372">
            <v>0</v>
          </cell>
          <cell r="EV1372">
            <v>0</v>
          </cell>
          <cell r="EW1372">
            <v>0</v>
          </cell>
          <cell r="EX1372">
            <v>0</v>
          </cell>
          <cell r="EY1372">
            <v>0</v>
          </cell>
          <cell r="EZ1372">
            <v>0</v>
          </cell>
          <cell r="FA1372">
            <v>0</v>
          </cell>
          <cell r="FB1372">
            <v>0</v>
          </cell>
          <cell r="FC1372">
            <v>0</v>
          </cell>
          <cell r="FD1372">
            <v>0</v>
          </cell>
          <cell r="FE1372">
            <v>0</v>
          </cell>
          <cell r="FF1372">
            <v>0</v>
          </cell>
          <cell r="FG1372">
            <v>0</v>
          </cell>
          <cell r="FH1372">
            <v>0</v>
          </cell>
          <cell r="FI1372">
            <v>0</v>
          </cell>
          <cell r="FJ1372">
            <v>0</v>
          </cell>
          <cell r="FK1372">
            <v>0</v>
          </cell>
          <cell r="FL1372">
            <v>0</v>
          </cell>
          <cell r="FM1372">
            <v>0</v>
          </cell>
          <cell r="FN1372">
            <v>0</v>
          </cell>
          <cell r="FO1372">
            <v>0</v>
          </cell>
          <cell r="FP1372">
            <v>0</v>
          </cell>
          <cell r="FQ1372">
            <v>0</v>
          </cell>
          <cell r="FR1372">
            <v>-0.11999999999989086</v>
          </cell>
          <cell r="FS1372">
            <v>0</v>
          </cell>
          <cell r="FT1372">
            <v>0</v>
          </cell>
          <cell r="FU1372">
            <v>0</v>
          </cell>
          <cell r="FV1372">
            <v>0</v>
          </cell>
          <cell r="FW1372">
            <v>-0.12000000000000455</v>
          </cell>
          <cell r="FX1372">
            <v>0</v>
          </cell>
          <cell r="FY1372">
            <v>0</v>
          </cell>
          <cell r="FZ1372">
            <v>0</v>
          </cell>
          <cell r="GA1372">
            <v>0</v>
          </cell>
          <cell r="GB1372">
            <v>0</v>
          </cell>
          <cell r="GC1372">
            <v>0</v>
          </cell>
          <cell r="GD1372">
            <v>0</v>
          </cell>
          <cell r="GE1372">
            <v>0</v>
          </cell>
          <cell r="GF1372">
            <v>0</v>
          </cell>
          <cell r="GG1372">
            <v>0</v>
          </cell>
          <cell r="GH1372">
            <v>0</v>
          </cell>
          <cell r="GI1372">
            <v>0</v>
          </cell>
          <cell r="GJ1372">
            <v>0</v>
          </cell>
          <cell r="GK1372">
            <v>0</v>
          </cell>
          <cell r="GL1372">
            <v>0</v>
          </cell>
          <cell r="GM1372">
            <v>0</v>
          </cell>
          <cell r="GN1372">
            <v>0</v>
          </cell>
          <cell r="GO1372">
            <v>0</v>
          </cell>
          <cell r="GP1372">
            <v>0</v>
          </cell>
          <cell r="GQ1372">
            <v>0</v>
          </cell>
          <cell r="GR1372">
            <v>0</v>
          </cell>
          <cell r="GS1372">
            <v>0</v>
          </cell>
          <cell r="GT1372">
            <v>0</v>
          </cell>
          <cell r="GU1372">
            <v>0</v>
          </cell>
          <cell r="GV1372">
            <v>0</v>
          </cell>
          <cell r="GW1372">
            <v>0</v>
          </cell>
          <cell r="GX1372">
            <v>0</v>
          </cell>
          <cell r="GY1372">
            <v>0</v>
          </cell>
          <cell r="GZ1372">
            <v>0</v>
          </cell>
          <cell r="HA1372">
            <v>0</v>
          </cell>
          <cell r="HB1372">
            <v>0</v>
          </cell>
          <cell r="HC1372">
            <v>0</v>
          </cell>
          <cell r="HD1372">
            <v>0</v>
          </cell>
          <cell r="HE1372">
            <v>0</v>
          </cell>
          <cell r="HF1372">
            <v>0</v>
          </cell>
          <cell r="HG1372">
            <v>0</v>
          </cell>
          <cell r="HH1372">
            <v>0</v>
          </cell>
          <cell r="HI1372">
            <v>0</v>
          </cell>
          <cell r="HJ1372">
            <v>0</v>
          </cell>
          <cell r="HK1372">
            <v>0</v>
          </cell>
          <cell r="HL1372">
            <v>0</v>
          </cell>
          <cell r="HM1372">
            <v>0</v>
          </cell>
          <cell r="HN1372">
            <v>0</v>
          </cell>
          <cell r="HO1372">
            <v>0</v>
          </cell>
          <cell r="HP1372">
            <v>0</v>
          </cell>
          <cell r="HQ1372">
            <v>0</v>
          </cell>
          <cell r="HR1372">
            <v>0</v>
          </cell>
          <cell r="HS1372">
            <v>0</v>
          </cell>
          <cell r="HT1372">
            <v>0</v>
          </cell>
          <cell r="HU1372">
            <v>0</v>
          </cell>
          <cell r="HV1372">
            <v>0</v>
          </cell>
          <cell r="HW1372">
            <v>0</v>
          </cell>
          <cell r="HX1372">
            <v>0</v>
          </cell>
          <cell r="HY1372">
            <v>0</v>
          </cell>
          <cell r="HZ1372">
            <v>0</v>
          </cell>
          <cell r="IA1372">
            <v>0</v>
          </cell>
          <cell r="IB1372">
            <v>0</v>
          </cell>
          <cell r="IC1372">
            <v>0</v>
          </cell>
          <cell r="ID1372">
            <v>0</v>
          </cell>
          <cell r="IE1372">
            <v>0</v>
          </cell>
          <cell r="IF1372">
            <v>0</v>
          </cell>
          <cell r="IG1372">
            <v>0</v>
          </cell>
          <cell r="IH1372">
            <v>0</v>
          </cell>
          <cell r="II1372">
            <v>0</v>
          </cell>
          <cell r="IJ1372">
            <v>0</v>
          </cell>
          <cell r="IK1372">
            <v>0</v>
          </cell>
          <cell r="IL1372">
            <v>0</v>
          </cell>
          <cell r="IM1372">
            <v>0</v>
          </cell>
          <cell r="IN1372">
            <v>0</v>
          </cell>
          <cell r="IO1372">
            <v>0</v>
          </cell>
          <cell r="IP1372">
            <v>0</v>
          </cell>
          <cell r="IQ1372">
            <v>0</v>
          </cell>
          <cell r="IR1372">
            <v>0</v>
          </cell>
          <cell r="IS1372">
            <v>0</v>
          </cell>
          <cell r="IT1372">
            <v>0</v>
          </cell>
          <cell r="IU1372">
            <v>0</v>
          </cell>
          <cell r="IV1372">
            <v>0</v>
          </cell>
          <cell r="IW1372">
            <v>0</v>
          </cell>
          <cell r="IX1372">
            <v>0</v>
          </cell>
          <cell r="IY1372">
            <v>0</v>
          </cell>
          <cell r="IZ1372">
            <v>0</v>
          </cell>
          <cell r="JA1372">
            <v>0</v>
          </cell>
          <cell r="JB1372">
            <v>0</v>
          </cell>
          <cell r="JC1372">
            <v>0</v>
          </cell>
          <cell r="JD1372">
            <v>0</v>
          </cell>
          <cell r="JE1372">
            <v>0</v>
          </cell>
        </row>
        <row r="1373">
          <cell r="D1373" t="str">
            <v>NUC.PX.DJW._.PTC.Adv_Reactor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  <cell r="BD1373">
            <v>0</v>
          </cell>
          <cell r="BE1373">
            <v>0</v>
          </cell>
          <cell r="BF1373">
            <v>0</v>
          </cell>
          <cell r="BG1373">
            <v>0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0</v>
          </cell>
          <cell r="BW1373">
            <v>0</v>
          </cell>
          <cell r="BX1373">
            <v>0</v>
          </cell>
          <cell r="BY1373">
            <v>0</v>
          </cell>
          <cell r="BZ1373">
            <v>0</v>
          </cell>
          <cell r="CA1373">
            <v>0</v>
          </cell>
          <cell r="CB1373">
            <v>0</v>
          </cell>
          <cell r="CC1373">
            <v>0</v>
          </cell>
          <cell r="CD1373">
            <v>0</v>
          </cell>
          <cell r="CE1373">
            <v>0</v>
          </cell>
          <cell r="CF1373">
            <v>0</v>
          </cell>
          <cell r="CG1373">
            <v>0</v>
          </cell>
          <cell r="CH1373">
            <v>0</v>
          </cell>
          <cell r="CI1373">
            <v>0</v>
          </cell>
          <cell r="CJ1373">
            <v>0</v>
          </cell>
          <cell r="CK1373">
            <v>0</v>
          </cell>
          <cell r="CL1373">
            <v>0</v>
          </cell>
          <cell r="CM1373">
            <v>0</v>
          </cell>
          <cell r="CN1373">
            <v>0</v>
          </cell>
          <cell r="CO1373">
            <v>0</v>
          </cell>
          <cell r="CP1373">
            <v>0</v>
          </cell>
          <cell r="CQ1373">
            <v>0</v>
          </cell>
          <cell r="CR1373">
            <v>0</v>
          </cell>
          <cell r="CS1373">
            <v>0</v>
          </cell>
          <cell r="CT1373">
            <v>0</v>
          </cell>
          <cell r="CU1373">
            <v>0</v>
          </cell>
          <cell r="CV1373">
            <v>0</v>
          </cell>
          <cell r="CW1373">
            <v>0</v>
          </cell>
          <cell r="CX1373">
            <v>0</v>
          </cell>
          <cell r="CY1373">
            <v>0</v>
          </cell>
          <cell r="CZ1373">
            <v>0</v>
          </cell>
          <cell r="DA1373">
            <v>0</v>
          </cell>
          <cell r="DB1373">
            <v>0</v>
          </cell>
          <cell r="DC1373">
            <v>0</v>
          </cell>
          <cell r="DD1373">
            <v>0</v>
          </cell>
          <cell r="DE1373">
            <v>0</v>
          </cell>
          <cell r="DF1373">
            <v>0</v>
          </cell>
          <cell r="DG1373">
            <v>0</v>
          </cell>
          <cell r="DH1373">
            <v>0</v>
          </cell>
          <cell r="DI1373">
            <v>0</v>
          </cell>
          <cell r="DJ1373">
            <v>0</v>
          </cell>
          <cell r="DK1373">
            <v>0</v>
          </cell>
          <cell r="DL1373">
            <v>0</v>
          </cell>
          <cell r="DM1373">
            <v>0</v>
          </cell>
          <cell r="DN1373">
            <v>0</v>
          </cell>
          <cell r="DO1373">
            <v>0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DX1373">
            <v>0</v>
          </cell>
          <cell r="DY1373">
            <v>0</v>
          </cell>
          <cell r="DZ1373">
            <v>0</v>
          </cell>
          <cell r="EA1373">
            <v>0</v>
          </cell>
          <cell r="EB1373">
            <v>0</v>
          </cell>
          <cell r="EC1373">
            <v>0</v>
          </cell>
          <cell r="ED1373">
            <v>0</v>
          </cell>
          <cell r="EE1373">
            <v>0</v>
          </cell>
          <cell r="EF1373">
            <v>0</v>
          </cell>
          <cell r="EG1373">
            <v>0</v>
          </cell>
          <cell r="EH1373">
            <v>0</v>
          </cell>
          <cell r="EI1373">
            <v>0</v>
          </cell>
          <cell r="EJ1373">
            <v>0</v>
          </cell>
          <cell r="EK1373">
            <v>0</v>
          </cell>
          <cell r="EL1373">
            <v>0</v>
          </cell>
          <cell r="EM1373">
            <v>0</v>
          </cell>
          <cell r="EN1373">
            <v>0</v>
          </cell>
          <cell r="EO1373">
            <v>0</v>
          </cell>
          <cell r="EP1373">
            <v>0</v>
          </cell>
          <cell r="EQ1373">
            <v>0</v>
          </cell>
          <cell r="ER1373">
            <v>0</v>
          </cell>
          <cell r="ES1373">
            <v>0</v>
          </cell>
          <cell r="ET1373">
            <v>0</v>
          </cell>
          <cell r="EU1373">
            <v>0</v>
          </cell>
          <cell r="EV1373">
            <v>0</v>
          </cell>
          <cell r="EW1373">
            <v>0</v>
          </cell>
          <cell r="EX1373">
            <v>0</v>
          </cell>
          <cell r="EY1373">
            <v>0</v>
          </cell>
          <cell r="EZ1373">
            <v>0</v>
          </cell>
          <cell r="FA1373">
            <v>0</v>
          </cell>
          <cell r="FB1373">
            <v>0</v>
          </cell>
          <cell r="FC1373">
            <v>0</v>
          </cell>
          <cell r="FD1373">
            <v>0</v>
          </cell>
          <cell r="FE1373">
            <v>0</v>
          </cell>
          <cell r="FF1373">
            <v>0</v>
          </cell>
          <cell r="FG1373">
            <v>0</v>
          </cell>
          <cell r="FH1373">
            <v>0</v>
          </cell>
          <cell r="FI1373">
            <v>0</v>
          </cell>
          <cell r="FJ1373">
            <v>0</v>
          </cell>
          <cell r="FK1373">
            <v>0</v>
          </cell>
          <cell r="FL1373">
            <v>0</v>
          </cell>
          <cell r="FM1373">
            <v>0</v>
          </cell>
          <cell r="FN1373">
            <v>0</v>
          </cell>
          <cell r="FO1373">
            <v>0</v>
          </cell>
          <cell r="FP1373">
            <v>0</v>
          </cell>
          <cell r="FQ1373">
            <v>0</v>
          </cell>
          <cell r="FR1373">
            <v>-0.11999999999989086</v>
          </cell>
          <cell r="FS1373">
            <v>0</v>
          </cell>
          <cell r="FT1373">
            <v>0</v>
          </cell>
          <cell r="FU1373">
            <v>0</v>
          </cell>
          <cell r="FV1373">
            <v>0</v>
          </cell>
          <cell r="FW1373">
            <v>-0.12000000000000455</v>
          </cell>
          <cell r="FX1373">
            <v>0</v>
          </cell>
          <cell r="FY1373">
            <v>0</v>
          </cell>
          <cell r="FZ1373">
            <v>0</v>
          </cell>
          <cell r="GA1373">
            <v>0</v>
          </cell>
          <cell r="GB1373">
            <v>0</v>
          </cell>
          <cell r="GC1373">
            <v>0</v>
          </cell>
          <cell r="GD1373">
            <v>0</v>
          </cell>
          <cell r="GE1373">
            <v>0</v>
          </cell>
          <cell r="GF1373">
            <v>0</v>
          </cell>
          <cell r="GG1373">
            <v>0</v>
          </cell>
          <cell r="GH1373">
            <v>0</v>
          </cell>
          <cell r="GI1373">
            <v>0</v>
          </cell>
          <cell r="GJ1373">
            <v>0</v>
          </cell>
          <cell r="GK1373">
            <v>0</v>
          </cell>
          <cell r="GL1373">
            <v>0</v>
          </cell>
          <cell r="GM1373">
            <v>0</v>
          </cell>
          <cell r="GN1373">
            <v>0</v>
          </cell>
          <cell r="GO1373">
            <v>0</v>
          </cell>
          <cell r="GP1373">
            <v>0</v>
          </cell>
          <cell r="GQ1373">
            <v>0</v>
          </cell>
          <cell r="GR1373">
            <v>0</v>
          </cell>
          <cell r="GS1373">
            <v>0</v>
          </cell>
          <cell r="GT1373">
            <v>0</v>
          </cell>
          <cell r="GU1373">
            <v>0</v>
          </cell>
          <cell r="GV1373">
            <v>0</v>
          </cell>
          <cell r="GW1373">
            <v>0</v>
          </cell>
          <cell r="GX1373">
            <v>0</v>
          </cell>
          <cell r="GY1373">
            <v>0</v>
          </cell>
          <cell r="GZ1373">
            <v>0</v>
          </cell>
          <cell r="HA1373">
            <v>0</v>
          </cell>
          <cell r="HB1373">
            <v>0</v>
          </cell>
          <cell r="HC1373">
            <v>0</v>
          </cell>
          <cell r="HD1373">
            <v>0</v>
          </cell>
          <cell r="HE1373">
            <v>0</v>
          </cell>
          <cell r="HF1373">
            <v>0</v>
          </cell>
          <cell r="HG1373">
            <v>0</v>
          </cell>
          <cell r="HH1373">
            <v>0</v>
          </cell>
          <cell r="HI1373">
            <v>0</v>
          </cell>
          <cell r="HJ1373">
            <v>0</v>
          </cell>
          <cell r="HK1373">
            <v>0</v>
          </cell>
          <cell r="HL1373">
            <v>0</v>
          </cell>
          <cell r="HM1373">
            <v>0</v>
          </cell>
          <cell r="HN1373">
            <v>0</v>
          </cell>
          <cell r="HO1373">
            <v>0</v>
          </cell>
          <cell r="HP1373">
            <v>0</v>
          </cell>
          <cell r="HQ1373">
            <v>0</v>
          </cell>
          <cell r="HR1373">
            <v>0</v>
          </cell>
          <cell r="HS1373">
            <v>0</v>
          </cell>
          <cell r="HT1373">
            <v>0</v>
          </cell>
          <cell r="HU1373">
            <v>0</v>
          </cell>
          <cell r="HV1373">
            <v>0</v>
          </cell>
          <cell r="HW1373">
            <v>0</v>
          </cell>
          <cell r="HX1373">
            <v>0</v>
          </cell>
          <cell r="HY1373">
            <v>0</v>
          </cell>
          <cell r="HZ1373">
            <v>0</v>
          </cell>
          <cell r="IA1373">
            <v>0</v>
          </cell>
          <cell r="IB1373">
            <v>0</v>
          </cell>
          <cell r="IC1373">
            <v>0</v>
          </cell>
          <cell r="ID1373">
            <v>0</v>
          </cell>
          <cell r="IE1373">
            <v>0</v>
          </cell>
          <cell r="IF1373">
            <v>0</v>
          </cell>
          <cell r="IG1373">
            <v>0</v>
          </cell>
          <cell r="IH1373">
            <v>0</v>
          </cell>
          <cell r="II1373">
            <v>0</v>
          </cell>
          <cell r="IJ1373">
            <v>0</v>
          </cell>
          <cell r="IK1373">
            <v>0</v>
          </cell>
          <cell r="IL1373">
            <v>0</v>
          </cell>
          <cell r="IM1373">
            <v>0</v>
          </cell>
          <cell r="IN1373">
            <v>0</v>
          </cell>
          <cell r="IO1373">
            <v>0</v>
          </cell>
          <cell r="IP1373">
            <v>0</v>
          </cell>
          <cell r="IQ1373">
            <v>0</v>
          </cell>
          <cell r="IR1373">
            <v>0</v>
          </cell>
          <cell r="IS1373">
            <v>0</v>
          </cell>
          <cell r="IT1373">
            <v>0</v>
          </cell>
          <cell r="IU1373">
            <v>0</v>
          </cell>
          <cell r="IV1373">
            <v>0</v>
          </cell>
          <cell r="IW1373">
            <v>0</v>
          </cell>
          <cell r="IX1373">
            <v>0</v>
          </cell>
          <cell r="IY1373">
            <v>0</v>
          </cell>
          <cell r="IZ1373">
            <v>0</v>
          </cell>
          <cell r="JA1373">
            <v>0</v>
          </cell>
          <cell r="JB1373">
            <v>0</v>
          </cell>
          <cell r="JC1373">
            <v>0</v>
          </cell>
          <cell r="JD1373">
            <v>0</v>
          </cell>
          <cell r="JE1373">
            <v>0</v>
          </cell>
        </row>
        <row r="1374">
          <cell r="D1374" t="str">
            <v>NUC.PX.GOE._.PTC.Adv_Reactor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  <cell r="BD1374">
            <v>0</v>
          </cell>
          <cell r="BE1374">
            <v>0</v>
          </cell>
          <cell r="BF1374">
            <v>0</v>
          </cell>
          <cell r="BG1374">
            <v>0</v>
          </cell>
          <cell r="BH1374">
            <v>0</v>
          </cell>
          <cell r="BI1374">
            <v>0</v>
          </cell>
          <cell r="BJ1374">
            <v>0</v>
          </cell>
          <cell r="BK1374">
            <v>0</v>
          </cell>
          <cell r="BL1374">
            <v>0</v>
          </cell>
          <cell r="BM1374">
            <v>0</v>
          </cell>
          <cell r="BN1374">
            <v>0</v>
          </cell>
          <cell r="BO1374">
            <v>0</v>
          </cell>
          <cell r="BP1374">
            <v>0</v>
          </cell>
          <cell r="BQ1374">
            <v>0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0</v>
          </cell>
          <cell r="BW1374">
            <v>0</v>
          </cell>
          <cell r="BX1374">
            <v>0</v>
          </cell>
          <cell r="BY1374">
            <v>0</v>
          </cell>
          <cell r="BZ1374">
            <v>0</v>
          </cell>
          <cell r="CA1374">
            <v>0</v>
          </cell>
          <cell r="CB1374">
            <v>0</v>
          </cell>
          <cell r="CC1374">
            <v>0</v>
          </cell>
          <cell r="CD1374">
            <v>0</v>
          </cell>
          <cell r="CE1374">
            <v>0</v>
          </cell>
          <cell r="CF1374">
            <v>0</v>
          </cell>
          <cell r="CG1374">
            <v>0</v>
          </cell>
          <cell r="CH1374">
            <v>0</v>
          </cell>
          <cell r="CI1374">
            <v>0</v>
          </cell>
          <cell r="CJ1374">
            <v>0</v>
          </cell>
          <cell r="CK1374">
            <v>0</v>
          </cell>
          <cell r="CL1374">
            <v>0</v>
          </cell>
          <cell r="CM1374">
            <v>0</v>
          </cell>
          <cell r="CN1374">
            <v>0</v>
          </cell>
          <cell r="CO1374">
            <v>0</v>
          </cell>
          <cell r="CP1374">
            <v>0</v>
          </cell>
          <cell r="CQ1374">
            <v>0</v>
          </cell>
          <cell r="CR1374">
            <v>0</v>
          </cell>
          <cell r="CS1374">
            <v>0</v>
          </cell>
          <cell r="CT1374">
            <v>0</v>
          </cell>
          <cell r="CU1374">
            <v>0</v>
          </cell>
          <cell r="CV1374">
            <v>0</v>
          </cell>
          <cell r="CW1374">
            <v>0</v>
          </cell>
          <cell r="CX1374">
            <v>0</v>
          </cell>
          <cell r="CY1374">
            <v>0</v>
          </cell>
          <cell r="CZ1374">
            <v>0</v>
          </cell>
          <cell r="DA1374">
            <v>0</v>
          </cell>
          <cell r="DB1374">
            <v>0</v>
          </cell>
          <cell r="DC1374">
            <v>0</v>
          </cell>
          <cell r="DD1374">
            <v>0</v>
          </cell>
          <cell r="DE1374">
            <v>0</v>
          </cell>
          <cell r="DF1374">
            <v>0</v>
          </cell>
          <cell r="DG1374">
            <v>0</v>
          </cell>
          <cell r="DH1374">
            <v>0</v>
          </cell>
          <cell r="DI1374">
            <v>0</v>
          </cell>
          <cell r="DJ1374">
            <v>0</v>
          </cell>
          <cell r="DK1374">
            <v>0</v>
          </cell>
          <cell r="DL1374">
            <v>0</v>
          </cell>
          <cell r="DM1374">
            <v>0</v>
          </cell>
          <cell r="DN1374">
            <v>0</v>
          </cell>
          <cell r="DO1374">
            <v>0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DX1374">
            <v>0</v>
          </cell>
          <cell r="DY1374">
            <v>0</v>
          </cell>
          <cell r="DZ1374">
            <v>0</v>
          </cell>
          <cell r="EA1374">
            <v>0</v>
          </cell>
          <cell r="EB1374">
            <v>0</v>
          </cell>
          <cell r="EC1374">
            <v>0</v>
          </cell>
          <cell r="ED1374">
            <v>0</v>
          </cell>
          <cell r="EE1374">
            <v>0</v>
          </cell>
          <cell r="EF1374">
            <v>0</v>
          </cell>
          <cell r="EG1374">
            <v>0</v>
          </cell>
          <cell r="EH1374">
            <v>0</v>
          </cell>
          <cell r="EI1374">
            <v>0</v>
          </cell>
          <cell r="EJ1374">
            <v>0</v>
          </cell>
          <cell r="EK1374">
            <v>0</v>
          </cell>
          <cell r="EL1374">
            <v>0</v>
          </cell>
          <cell r="EM1374">
            <v>0</v>
          </cell>
          <cell r="EN1374">
            <v>0</v>
          </cell>
          <cell r="EO1374">
            <v>0</v>
          </cell>
          <cell r="EP1374">
            <v>0</v>
          </cell>
          <cell r="EQ1374">
            <v>0</v>
          </cell>
          <cell r="ER1374">
            <v>0</v>
          </cell>
          <cell r="ES1374">
            <v>0</v>
          </cell>
          <cell r="ET1374">
            <v>0</v>
          </cell>
          <cell r="EU1374">
            <v>0</v>
          </cell>
          <cell r="EV1374">
            <v>0</v>
          </cell>
          <cell r="EW1374">
            <v>0</v>
          </cell>
          <cell r="EX1374">
            <v>0</v>
          </cell>
          <cell r="EY1374">
            <v>0</v>
          </cell>
          <cell r="EZ1374">
            <v>0</v>
          </cell>
          <cell r="FA1374">
            <v>0</v>
          </cell>
          <cell r="FB1374">
            <v>0</v>
          </cell>
          <cell r="FC1374">
            <v>0</v>
          </cell>
          <cell r="FD1374">
            <v>0</v>
          </cell>
          <cell r="FE1374">
            <v>-2.5999997887993231E-7</v>
          </cell>
          <cell r="FF1374">
            <v>0</v>
          </cell>
          <cell r="FG1374">
            <v>0</v>
          </cell>
          <cell r="FH1374">
            <v>0</v>
          </cell>
          <cell r="FI1374">
            <v>0</v>
          </cell>
          <cell r="FJ1374">
            <v>-2.6000000730164174E-7</v>
          </cell>
          <cell r="FK1374">
            <v>0</v>
          </cell>
          <cell r="FL1374">
            <v>0</v>
          </cell>
          <cell r="FM1374">
            <v>0</v>
          </cell>
          <cell r="FN1374">
            <v>0</v>
          </cell>
          <cell r="FO1374">
            <v>0</v>
          </cell>
          <cell r="FP1374">
            <v>0</v>
          </cell>
          <cell r="FQ1374">
            <v>0</v>
          </cell>
          <cell r="FR1374">
            <v>0</v>
          </cell>
          <cell r="FS1374">
            <v>0</v>
          </cell>
          <cell r="FT1374">
            <v>0</v>
          </cell>
          <cell r="FU1374">
            <v>0</v>
          </cell>
          <cell r="FV1374">
            <v>0</v>
          </cell>
          <cell r="FW1374">
            <v>0</v>
          </cell>
          <cell r="FX1374">
            <v>0</v>
          </cell>
          <cell r="FY1374">
            <v>0</v>
          </cell>
          <cell r="FZ1374">
            <v>0</v>
          </cell>
          <cell r="GA1374">
            <v>0</v>
          </cell>
          <cell r="GB1374">
            <v>0</v>
          </cell>
          <cell r="GC1374">
            <v>0</v>
          </cell>
          <cell r="GD1374">
            <v>0</v>
          </cell>
          <cell r="GE1374">
            <v>0</v>
          </cell>
          <cell r="GF1374">
            <v>0</v>
          </cell>
          <cell r="GG1374">
            <v>0</v>
          </cell>
          <cell r="GH1374">
            <v>0</v>
          </cell>
          <cell r="GI1374">
            <v>0</v>
          </cell>
          <cell r="GJ1374">
            <v>0</v>
          </cell>
          <cell r="GK1374">
            <v>0</v>
          </cell>
          <cell r="GL1374">
            <v>0</v>
          </cell>
          <cell r="GM1374">
            <v>0</v>
          </cell>
          <cell r="GN1374">
            <v>0</v>
          </cell>
          <cell r="GO1374">
            <v>0</v>
          </cell>
          <cell r="GP1374">
            <v>0</v>
          </cell>
          <cell r="GQ1374">
            <v>0</v>
          </cell>
          <cell r="GR1374">
            <v>0</v>
          </cell>
          <cell r="GS1374">
            <v>0</v>
          </cell>
          <cell r="GT1374">
            <v>0</v>
          </cell>
          <cell r="GU1374">
            <v>0</v>
          </cell>
          <cell r="GV1374">
            <v>0</v>
          </cell>
          <cell r="GW1374">
            <v>0</v>
          </cell>
          <cell r="GX1374">
            <v>0</v>
          </cell>
          <cell r="GY1374">
            <v>0</v>
          </cell>
          <cell r="GZ1374">
            <v>0</v>
          </cell>
          <cell r="HA1374">
            <v>0</v>
          </cell>
          <cell r="HB1374">
            <v>0</v>
          </cell>
          <cell r="HC1374">
            <v>0</v>
          </cell>
          <cell r="HD1374">
            <v>0</v>
          </cell>
          <cell r="HE1374">
            <v>0</v>
          </cell>
          <cell r="HF1374">
            <v>0</v>
          </cell>
          <cell r="HG1374">
            <v>0</v>
          </cell>
          <cell r="HH1374">
            <v>0</v>
          </cell>
          <cell r="HI1374">
            <v>0</v>
          </cell>
          <cell r="HJ1374">
            <v>0</v>
          </cell>
          <cell r="HK1374">
            <v>0</v>
          </cell>
          <cell r="HL1374">
            <v>0</v>
          </cell>
          <cell r="HM1374">
            <v>0</v>
          </cell>
          <cell r="HN1374">
            <v>0</v>
          </cell>
          <cell r="HO1374">
            <v>0</v>
          </cell>
          <cell r="HP1374">
            <v>0</v>
          </cell>
          <cell r="HQ1374">
            <v>0</v>
          </cell>
          <cell r="HR1374">
            <v>0</v>
          </cell>
          <cell r="HS1374">
            <v>0</v>
          </cell>
          <cell r="HT1374">
            <v>0</v>
          </cell>
          <cell r="HU1374">
            <v>0</v>
          </cell>
          <cell r="HV1374">
            <v>0</v>
          </cell>
          <cell r="HW1374">
            <v>0</v>
          </cell>
          <cell r="HX1374">
            <v>0</v>
          </cell>
          <cell r="HY1374">
            <v>0</v>
          </cell>
          <cell r="HZ1374">
            <v>0</v>
          </cell>
          <cell r="IA1374">
            <v>0</v>
          </cell>
          <cell r="IB1374">
            <v>0</v>
          </cell>
          <cell r="IC1374">
            <v>0</v>
          </cell>
          <cell r="ID1374">
            <v>0</v>
          </cell>
          <cell r="IE1374">
            <v>0</v>
          </cell>
          <cell r="IF1374">
            <v>0</v>
          </cell>
          <cell r="IG1374">
            <v>0</v>
          </cell>
          <cell r="IH1374">
            <v>0</v>
          </cell>
          <cell r="II1374">
            <v>0</v>
          </cell>
          <cell r="IJ1374">
            <v>0</v>
          </cell>
          <cell r="IK1374">
            <v>0</v>
          </cell>
          <cell r="IL1374">
            <v>0</v>
          </cell>
          <cell r="IM1374">
            <v>0</v>
          </cell>
          <cell r="IN1374">
            <v>0</v>
          </cell>
          <cell r="IO1374">
            <v>0</v>
          </cell>
          <cell r="IP1374">
            <v>0</v>
          </cell>
          <cell r="IQ1374">
            <v>0</v>
          </cell>
          <cell r="IR1374">
            <v>0</v>
          </cell>
          <cell r="IS1374">
            <v>0</v>
          </cell>
          <cell r="IT1374">
            <v>0</v>
          </cell>
          <cell r="IU1374">
            <v>0</v>
          </cell>
          <cell r="IV1374">
            <v>0</v>
          </cell>
          <cell r="IW1374">
            <v>0</v>
          </cell>
          <cell r="IX1374">
            <v>0</v>
          </cell>
          <cell r="IY1374">
            <v>0</v>
          </cell>
          <cell r="IZ1374">
            <v>0</v>
          </cell>
          <cell r="JA1374">
            <v>0</v>
          </cell>
          <cell r="JB1374">
            <v>0</v>
          </cell>
          <cell r="JC1374">
            <v>0</v>
          </cell>
          <cell r="JD1374">
            <v>0</v>
          </cell>
          <cell r="JE1374">
            <v>0</v>
          </cell>
        </row>
        <row r="1375">
          <cell r="D1375" t="str">
            <v>NUC.PX.HTG._.PTC.Adv_Reactor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0</v>
          </cell>
          <cell r="BD1375">
            <v>0</v>
          </cell>
          <cell r="BE1375">
            <v>0</v>
          </cell>
          <cell r="BF1375">
            <v>0</v>
          </cell>
          <cell r="BG1375">
            <v>0</v>
          </cell>
          <cell r="BH1375">
            <v>0</v>
          </cell>
          <cell r="BI1375">
            <v>0</v>
          </cell>
          <cell r="BJ1375">
            <v>0</v>
          </cell>
          <cell r="BK1375">
            <v>0</v>
          </cell>
          <cell r="BL1375">
            <v>0</v>
          </cell>
          <cell r="BM1375">
            <v>0</v>
          </cell>
          <cell r="BN1375">
            <v>0</v>
          </cell>
          <cell r="BO1375">
            <v>0</v>
          </cell>
          <cell r="BP1375">
            <v>0</v>
          </cell>
          <cell r="BQ1375">
            <v>0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0</v>
          </cell>
          <cell r="BW1375">
            <v>0</v>
          </cell>
          <cell r="BX1375">
            <v>0</v>
          </cell>
          <cell r="BY1375">
            <v>0</v>
          </cell>
          <cell r="BZ1375">
            <v>0</v>
          </cell>
          <cell r="CA1375">
            <v>0</v>
          </cell>
          <cell r="CB1375">
            <v>0</v>
          </cell>
          <cell r="CC1375">
            <v>0</v>
          </cell>
          <cell r="CD1375">
            <v>0</v>
          </cell>
          <cell r="CE1375">
            <v>0</v>
          </cell>
          <cell r="CF1375">
            <v>0</v>
          </cell>
          <cell r="CG1375">
            <v>0</v>
          </cell>
          <cell r="CH1375">
            <v>0</v>
          </cell>
          <cell r="CI1375">
            <v>0</v>
          </cell>
          <cell r="CJ1375">
            <v>0</v>
          </cell>
          <cell r="CK1375">
            <v>0</v>
          </cell>
          <cell r="CL1375">
            <v>0</v>
          </cell>
          <cell r="CM1375">
            <v>0</v>
          </cell>
          <cell r="CN1375">
            <v>0</v>
          </cell>
          <cell r="CO1375">
            <v>0</v>
          </cell>
          <cell r="CP1375">
            <v>0</v>
          </cell>
          <cell r="CQ1375">
            <v>0</v>
          </cell>
          <cell r="CR1375">
            <v>0</v>
          </cell>
          <cell r="CS1375">
            <v>0</v>
          </cell>
          <cell r="CT1375">
            <v>0</v>
          </cell>
          <cell r="CU1375">
            <v>0</v>
          </cell>
          <cell r="CV1375">
            <v>0</v>
          </cell>
          <cell r="CW1375">
            <v>0</v>
          </cell>
          <cell r="CX1375">
            <v>0</v>
          </cell>
          <cell r="CY1375">
            <v>0</v>
          </cell>
          <cell r="CZ1375">
            <v>0</v>
          </cell>
          <cell r="DA1375">
            <v>0</v>
          </cell>
          <cell r="DB1375">
            <v>0</v>
          </cell>
          <cell r="DC1375">
            <v>0</v>
          </cell>
          <cell r="DD1375">
            <v>0</v>
          </cell>
          <cell r="DE1375">
            <v>0</v>
          </cell>
          <cell r="DF1375">
            <v>0</v>
          </cell>
          <cell r="DG1375">
            <v>0</v>
          </cell>
          <cell r="DH1375">
            <v>0</v>
          </cell>
          <cell r="DI1375">
            <v>0</v>
          </cell>
          <cell r="DJ1375">
            <v>0</v>
          </cell>
          <cell r="DK1375">
            <v>0</v>
          </cell>
          <cell r="DL1375">
            <v>0</v>
          </cell>
          <cell r="DM1375">
            <v>0</v>
          </cell>
          <cell r="DN1375">
            <v>0</v>
          </cell>
          <cell r="DO1375">
            <v>0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DX1375">
            <v>0</v>
          </cell>
          <cell r="DY1375">
            <v>0</v>
          </cell>
          <cell r="DZ1375">
            <v>0</v>
          </cell>
          <cell r="EA1375">
            <v>0</v>
          </cell>
          <cell r="EB1375">
            <v>0</v>
          </cell>
          <cell r="EC1375">
            <v>0</v>
          </cell>
          <cell r="ED1375">
            <v>0</v>
          </cell>
          <cell r="EE1375">
            <v>0</v>
          </cell>
          <cell r="EF1375">
            <v>0</v>
          </cell>
          <cell r="EG1375">
            <v>0</v>
          </cell>
          <cell r="EH1375">
            <v>0</v>
          </cell>
          <cell r="EI1375">
            <v>0</v>
          </cell>
          <cell r="EJ1375">
            <v>0</v>
          </cell>
          <cell r="EK1375">
            <v>0</v>
          </cell>
          <cell r="EL1375">
            <v>0</v>
          </cell>
          <cell r="EM1375">
            <v>0</v>
          </cell>
          <cell r="EN1375">
            <v>0</v>
          </cell>
          <cell r="EO1375">
            <v>0</v>
          </cell>
          <cell r="EP1375">
            <v>0</v>
          </cell>
          <cell r="EQ1375">
            <v>0</v>
          </cell>
          <cell r="ER1375">
            <v>0</v>
          </cell>
          <cell r="ES1375">
            <v>0</v>
          </cell>
          <cell r="ET1375">
            <v>0</v>
          </cell>
          <cell r="EU1375">
            <v>0</v>
          </cell>
          <cell r="EV1375">
            <v>0</v>
          </cell>
          <cell r="EW1375">
            <v>0</v>
          </cell>
          <cell r="EX1375">
            <v>0</v>
          </cell>
          <cell r="EY1375">
            <v>0</v>
          </cell>
          <cell r="EZ1375">
            <v>0</v>
          </cell>
          <cell r="FA1375">
            <v>0</v>
          </cell>
          <cell r="FB1375">
            <v>0</v>
          </cell>
          <cell r="FC1375">
            <v>0</v>
          </cell>
          <cell r="FD1375">
            <v>0</v>
          </cell>
          <cell r="FE1375">
            <v>0</v>
          </cell>
          <cell r="FF1375">
            <v>0</v>
          </cell>
          <cell r="FG1375">
            <v>0</v>
          </cell>
          <cell r="FH1375">
            <v>0</v>
          </cell>
          <cell r="FI1375">
            <v>0</v>
          </cell>
          <cell r="FJ1375">
            <v>0</v>
          </cell>
          <cell r="FK1375">
            <v>0</v>
          </cell>
          <cell r="FL1375">
            <v>0</v>
          </cell>
          <cell r="FM1375">
            <v>0</v>
          </cell>
          <cell r="FN1375">
            <v>0</v>
          </cell>
          <cell r="FO1375">
            <v>0</v>
          </cell>
          <cell r="FP1375">
            <v>0</v>
          </cell>
          <cell r="FQ1375">
            <v>0</v>
          </cell>
          <cell r="FR1375">
            <v>-0.11999999999989086</v>
          </cell>
          <cell r="FS1375">
            <v>0</v>
          </cell>
          <cell r="FT1375">
            <v>0</v>
          </cell>
          <cell r="FU1375">
            <v>0</v>
          </cell>
          <cell r="FV1375">
            <v>0</v>
          </cell>
          <cell r="FW1375">
            <v>-0.12000000000000455</v>
          </cell>
          <cell r="FX1375">
            <v>0</v>
          </cell>
          <cell r="FY1375">
            <v>0</v>
          </cell>
          <cell r="FZ1375">
            <v>0</v>
          </cell>
          <cell r="GA1375">
            <v>0</v>
          </cell>
          <cell r="GB1375">
            <v>0</v>
          </cell>
          <cell r="GC1375">
            <v>0</v>
          </cell>
          <cell r="GD1375">
            <v>0</v>
          </cell>
          <cell r="GE1375">
            <v>0</v>
          </cell>
          <cell r="GF1375">
            <v>0</v>
          </cell>
          <cell r="GG1375">
            <v>0</v>
          </cell>
          <cell r="GH1375">
            <v>0</v>
          </cell>
          <cell r="GI1375">
            <v>0</v>
          </cell>
          <cell r="GJ1375">
            <v>0</v>
          </cell>
          <cell r="GK1375">
            <v>0</v>
          </cell>
          <cell r="GL1375">
            <v>0</v>
          </cell>
          <cell r="GM1375">
            <v>0</v>
          </cell>
          <cell r="GN1375">
            <v>0</v>
          </cell>
          <cell r="GO1375">
            <v>0</v>
          </cell>
          <cell r="GP1375">
            <v>0</v>
          </cell>
          <cell r="GQ1375">
            <v>0</v>
          </cell>
          <cell r="GR1375">
            <v>0</v>
          </cell>
          <cell r="GS1375">
            <v>0</v>
          </cell>
          <cell r="GT1375">
            <v>0</v>
          </cell>
          <cell r="GU1375">
            <v>0</v>
          </cell>
          <cell r="GV1375">
            <v>0</v>
          </cell>
          <cell r="GW1375">
            <v>0</v>
          </cell>
          <cell r="GX1375">
            <v>0</v>
          </cell>
          <cell r="GY1375">
            <v>0</v>
          </cell>
          <cell r="GZ1375">
            <v>0</v>
          </cell>
          <cell r="HA1375">
            <v>0</v>
          </cell>
          <cell r="HB1375">
            <v>0</v>
          </cell>
          <cell r="HC1375">
            <v>0</v>
          </cell>
          <cell r="HD1375">
            <v>0</v>
          </cell>
          <cell r="HE1375">
            <v>0</v>
          </cell>
          <cell r="HF1375">
            <v>0</v>
          </cell>
          <cell r="HG1375">
            <v>0</v>
          </cell>
          <cell r="HH1375">
            <v>0</v>
          </cell>
          <cell r="HI1375">
            <v>0</v>
          </cell>
          <cell r="HJ1375">
            <v>0</v>
          </cell>
          <cell r="HK1375">
            <v>0</v>
          </cell>
          <cell r="HL1375">
            <v>0</v>
          </cell>
          <cell r="HM1375">
            <v>0</v>
          </cell>
          <cell r="HN1375">
            <v>0</v>
          </cell>
          <cell r="HO1375">
            <v>0</v>
          </cell>
          <cell r="HP1375">
            <v>0</v>
          </cell>
          <cell r="HQ1375">
            <v>0</v>
          </cell>
          <cell r="HR1375">
            <v>0</v>
          </cell>
          <cell r="HS1375">
            <v>0</v>
          </cell>
          <cell r="HT1375">
            <v>0</v>
          </cell>
          <cell r="HU1375">
            <v>0</v>
          </cell>
          <cell r="HV1375">
            <v>0</v>
          </cell>
          <cell r="HW1375">
            <v>0</v>
          </cell>
          <cell r="HX1375">
            <v>0</v>
          </cell>
          <cell r="HY1375">
            <v>0</v>
          </cell>
          <cell r="HZ1375">
            <v>0</v>
          </cell>
          <cell r="IA1375">
            <v>0</v>
          </cell>
          <cell r="IB1375">
            <v>0</v>
          </cell>
          <cell r="IC1375">
            <v>0</v>
          </cell>
          <cell r="ID1375">
            <v>0</v>
          </cell>
          <cell r="IE1375">
            <v>0</v>
          </cell>
          <cell r="IF1375">
            <v>0</v>
          </cell>
          <cell r="IG1375">
            <v>0</v>
          </cell>
          <cell r="IH1375">
            <v>0</v>
          </cell>
          <cell r="II1375">
            <v>0</v>
          </cell>
          <cell r="IJ1375">
            <v>0</v>
          </cell>
          <cell r="IK1375">
            <v>0</v>
          </cell>
          <cell r="IL1375">
            <v>0</v>
          </cell>
          <cell r="IM1375">
            <v>0</v>
          </cell>
          <cell r="IN1375">
            <v>0</v>
          </cell>
          <cell r="IO1375">
            <v>0</v>
          </cell>
          <cell r="IP1375">
            <v>0</v>
          </cell>
          <cell r="IQ1375">
            <v>0</v>
          </cell>
          <cell r="IR1375">
            <v>0</v>
          </cell>
          <cell r="IS1375">
            <v>0</v>
          </cell>
          <cell r="IT1375">
            <v>0</v>
          </cell>
          <cell r="IU1375">
            <v>0</v>
          </cell>
          <cell r="IV1375">
            <v>0</v>
          </cell>
          <cell r="IW1375">
            <v>0</v>
          </cell>
          <cell r="IX1375">
            <v>0</v>
          </cell>
          <cell r="IY1375">
            <v>0</v>
          </cell>
          <cell r="IZ1375">
            <v>0</v>
          </cell>
          <cell r="JA1375">
            <v>0</v>
          </cell>
          <cell r="JB1375">
            <v>0</v>
          </cell>
          <cell r="JC1375">
            <v>0</v>
          </cell>
          <cell r="JD1375">
            <v>0</v>
          </cell>
          <cell r="JE1375">
            <v>0</v>
          </cell>
        </row>
        <row r="1376">
          <cell r="D1376" t="str">
            <v>NUC.PX.NUT._.PTC.Adv_Reactor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  <cell r="BD1376">
            <v>0</v>
          </cell>
          <cell r="BE1376">
            <v>0</v>
          </cell>
          <cell r="BF1376">
            <v>0</v>
          </cell>
          <cell r="BG1376">
            <v>0</v>
          </cell>
          <cell r="BH1376">
            <v>0</v>
          </cell>
          <cell r="BI1376">
            <v>0</v>
          </cell>
          <cell r="BJ1376">
            <v>0</v>
          </cell>
          <cell r="BK1376">
            <v>0</v>
          </cell>
          <cell r="BL1376">
            <v>0</v>
          </cell>
          <cell r="BM1376">
            <v>0</v>
          </cell>
          <cell r="BN1376">
            <v>0</v>
          </cell>
          <cell r="BO1376">
            <v>0</v>
          </cell>
          <cell r="BP1376">
            <v>0</v>
          </cell>
          <cell r="BQ1376">
            <v>0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0</v>
          </cell>
          <cell r="BW1376">
            <v>0</v>
          </cell>
          <cell r="BX1376">
            <v>0</v>
          </cell>
          <cell r="BY1376">
            <v>0</v>
          </cell>
          <cell r="BZ1376">
            <v>0</v>
          </cell>
          <cell r="CA1376">
            <v>0</v>
          </cell>
          <cell r="CB1376">
            <v>0</v>
          </cell>
          <cell r="CC1376">
            <v>0</v>
          </cell>
          <cell r="CD1376">
            <v>0</v>
          </cell>
          <cell r="CE1376">
            <v>0</v>
          </cell>
          <cell r="CF1376">
            <v>0</v>
          </cell>
          <cell r="CG1376">
            <v>0</v>
          </cell>
          <cell r="CH1376">
            <v>0</v>
          </cell>
          <cell r="CI1376">
            <v>0</v>
          </cell>
          <cell r="CJ1376">
            <v>0</v>
          </cell>
          <cell r="CK1376">
            <v>0</v>
          </cell>
          <cell r="CL1376">
            <v>0</v>
          </cell>
          <cell r="CM1376">
            <v>0</v>
          </cell>
          <cell r="CN1376">
            <v>0</v>
          </cell>
          <cell r="CO1376">
            <v>0</v>
          </cell>
          <cell r="CP1376">
            <v>0</v>
          </cell>
          <cell r="CQ1376">
            <v>0</v>
          </cell>
          <cell r="CR1376">
            <v>0</v>
          </cell>
          <cell r="CS1376">
            <v>0</v>
          </cell>
          <cell r="CT1376">
            <v>0</v>
          </cell>
          <cell r="CU1376">
            <v>0</v>
          </cell>
          <cell r="CV1376">
            <v>0</v>
          </cell>
          <cell r="CW1376">
            <v>0</v>
          </cell>
          <cell r="CX1376">
            <v>0</v>
          </cell>
          <cell r="CY1376">
            <v>0</v>
          </cell>
          <cell r="CZ1376">
            <v>0</v>
          </cell>
          <cell r="DA1376">
            <v>0</v>
          </cell>
          <cell r="DB1376">
            <v>0</v>
          </cell>
          <cell r="DC1376">
            <v>0</v>
          </cell>
          <cell r="DD1376">
            <v>0</v>
          </cell>
          <cell r="DE1376">
            <v>0</v>
          </cell>
          <cell r="DF1376">
            <v>0</v>
          </cell>
          <cell r="DG1376">
            <v>0</v>
          </cell>
          <cell r="DH1376">
            <v>0</v>
          </cell>
          <cell r="DI1376">
            <v>0</v>
          </cell>
          <cell r="DJ1376">
            <v>0</v>
          </cell>
          <cell r="DK1376">
            <v>0</v>
          </cell>
          <cell r="DL1376">
            <v>0</v>
          </cell>
          <cell r="DM1376">
            <v>0</v>
          </cell>
          <cell r="DN1376">
            <v>0</v>
          </cell>
          <cell r="DO1376">
            <v>0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DX1376">
            <v>0</v>
          </cell>
          <cell r="DY1376">
            <v>0</v>
          </cell>
          <cell r="DZ1376">
            <v>0</v>
          </cell>
          <cell r="EA1376">
            <v>0</v>
          </cell>
          <cell r="EB1376">
            <v>0</v>
          </cell>
          <cell r="EC1376">
            <v>0</v>
          </cell>
          <cell r="ED1376">
            <v>0</v>
          </cell>
          <cell r="EE1376">
            <v>0</v>
          </cell>
          <cell r="EF1376">
            <v>0</v>
          </cell>
          <cell r="EG1376">
            <v>0</v>
          </cell>
          <cell r="EH1376">
            <v>0</v>
          </cell>
          <cell r="EI1376">
            <v>0</v>
          </cell>
          <cell r="EJ1376">
            <v>0</v>
          </cell>
          <cell r="EK1376">
            <v>0</v>
          </cell>
          <cell r="EL1376">
            <v>0</v>
          </cell>
          <cell r="EM1376">
            <v>0</v>
          </cell>
          <cell r="EN1376">
            <v>0</v>
          </cell>
          <cell r="EO1376">
            <v>0</v>
          </cell>
          <cell r="EP1376">
            <v>0</v>
          </cell>
          <cell r="EQ1376">
            <v>0</v>
          </cell>
          <cell r="ER1376">
            <v>0</v>
          </cell>
          <cell r="ES1376">
            <v>0</v>
          </cell>
          <cell r="ET1376">
            <v>0</v>
          </cell>
          <cell r="EU1376">
            <v>0</v>
          </cell>
          <cell r="EV1376">
            <v>0</v>
          </cell>
          <cell r="EW1376">
            <v>0</v>
          </cell>
          <cell r="EX1376">
            <v>0</v>
          </cell>
          <cell r="EY1376">
            <v>0</v>
          </cell>
          <cell r="EZ1376">
            <v>0</v>
          </cell>
          <cell r="FA1376">
            <v>0</v>
          </cell>
          <cell r="FB1376">
            <v>0</v>
          </cell>
          <cell r="FC1376">
            <v>0</v>
          </cell>
          <cell r="FD1376">
            <v>0</v>
          </cell>
          <cell r="FE1376">
            <v>0</v>
          </cell>
          <cell r="FF1376">
            <v>0</v>
          </cell>
          <cell r="FG1376">
            <v>0</v>
          </cell>
          <cell r="FH1376">
            <v>0</v>
          </cell>
          <cell r="FI1376">
            <v>0</v>
          </cell>
          <cell r="FJ1376">
            <v>0</v>
          </cell>
          <cell r="FK1376">
            <v>0</v>
          </cell>
          <cell r="FL1376">
            <v>0</v>
          </cell>
          <cell r="FM1376">
            <v>0</v>
          </cell>
          <cell r="FN1376">
            <v>0</v>
          </cell>
          <cell r="FO1376">
            <v>0</v>
          </cell>
          <cell r="FP1376">
            <v>0</v>
          </cell>
          <cell r="FQ1376">
            <v>0</v>
          </cell>
          <cell r="FR1376">
            <v>-9.9418660000083037E-2</v>
          </cell>
          <cell r="FS1376">
            <v>0</v>
          </cell>
          <cell r="FT1376">
            <v>0</v>
          </cell>
          <cell r="FU1376">
            <v>0</v>
          </cell>
          <cell r="FV1376">
            <v>0</v>
          </cell>
          <cell r="FW1376">
            <v>-9.9418659999997772E-2</v>
          </cell>
          <cell r="FX1376">
            <v>0</v>
          </cell>
          <cell r="FY1376">
            <v>0</v>
          </cell>
          <cell r="FZ1376">
            <v>0</v>
          </cell>
          <cell r="GA1376">
            <v>0</v>
          </cell>
          <cell r="GB1376">
            <v>0</v>
          </cell>
          <cell r="GC1376">
            <v>0</v>
          </cell>
          <cell r="GD1376">
            <v>0</v>
          </cell>
          <cell r="GE1376">
            <v>0</v>
          </cell>
          <cell r="GF1376">
            <v>0</v>
          </cell>
          <cell r="GG1376">
            <v>0</v>
          </cell>
          <cell r="GH1376">
            <v>0</v>
          </cell>
          <cell r="GI1376">
            <v>0</v>
          </cell>
          <cell r="GJ1376">
            <v>0</v>
          </cell>
          <cell r="GK1376">
            <v>0</v>
          </cell>
          <cell r="GL1376">
            <v>0</v>
          </cell>
          <cell r="GM1376">
            <v>0</v>
          </cell>
          <cell r="GN1376">
            <v>0</v>
          </cell>
          <cell r="GO1376">
            <v>0</v>
          </cell>
          <cell r="GP1376">
            <v>0</v>
          </cell>
          <cell r="GQ1376">
            <v>0</v>
          </cell>
          <cell r="GR1376">
            <v>0</v>
          </cell>
          <cell r="GS1376">
            <v>0</v>
          </cell>
          <cell r="GT1376">
            <v>0</v>
          </cell>
          <cell r="GU1376">
            <v>0</v>
          </cell>
          <cell r="GV1376">
            <v>0</v>
          </cell>
          <cell r="GW1376">
            <v>0</v>
          </cell>
          <cell r="GX1376">
            <v>0</v>
          </cell>
          <cell r="GY1376">
            <v>0</v>
          </cell>
          <cell r="GZ1376">
            <v>0</v>
          </cell>
          <cell r="HA1376">
            <v>0</v>
          </cell>
          <cell r="HB1376">
            <v>0</v>
          </cell>
          <cell r="HC1376">
            <v>0</v>
          </cell>
          <cell r="HD1376">
            <v>0</v>
          </cell>
          <cell r="HE1376">
            <v>0</v>
          </cell>
          <cell r="HF1376">
            <v>0</v>
          </cell>
          <cell r="HG1376">
            <v>0</v>
          </cell>
          <cell r="HH1376">
            <v>0</v>
          </cell>
          <cell r="HI1376">
            <v>0</v>
          </cell>
          <cell r="HJ1376">
            <v>0</v>
          </cell>
          <cell r="HK1376">
            <v>0</v>
          </cell>
          <cell r="HL1376">
            <v>0</v>
          </cell>
          <cell r="HM1376">
            <v>0</v>
          </cell>
          <cell r="HN1376">
            <v>0</v>
          </cell>
          <cell r="HO1376">
            <v>0</v>
          </cell>
          <cell r="HP1376">
            <v>0</v>
          </cell>
          <cell r="HQ1376">
            <v>0</v>
          </cell>
          <cell r="HR1376">
            <v>0</v>
          </cell>
          <cell r="HS1376">
            <v>0</v>
          </cell>
          <cell r="HT1376">
            <v>0</v>
          </cell>
          <cell r="HU1376">
            <v>0</v>
          </cell>
          <cell r="HV1376">
            <v>0</v>
          </cell>
          <cell r="HW1376">
            <v>0</v>
          </cell>
          <cell r="HX1376">
            <v>0</v>
          </cell>
          <cell r="HY1376">
            <v>0</v>
          </cell>
          <cell r="HZ1376">
            <v>0</v>
          </cell>
          <cell r="IA1376">
            <v>0</v>
          </cell>
          <cell r="IB1376">
            <v>0</v>
          </cell>
          <cell r="IC1376">
            <v>0</v>
          </cell>
          <cell r="ID1376">
            <v>0</v>
          </cell>
          <cell r="IE1376">
            <v>0</v>
          </cell>
          <cell r="IF1376">
            <v>0</v>
          </cell>
          <cell r="IG1376">
            <v>0</v>
          </cell>
          <cell r="IH1376">
            <v>0</v>
          </cell>
          <cell r="II1376">
            <v>0</v>
          </cell>
          <cell r="IJ1376">
            <v>0</v>
          </cell>
          <cell r="IK1376">
            <v>0</v>
          </cell>
          <cell r="IL1376">
            <v>0</v>
          </cell>
          <cell r="IM1376">
            <v>0</v>
          </cell>
          <cell r="IN1376">
            <v>0</v>
          </cell>
          <cell r="IO1376">
            <v>0</v>
          </cell>
          <cell r="IP1376">
            <v>0</v>
          </cell>
          <cell r="IQ1376">
            <v>0</v>
          </cell>
          <cell r="IR1376">
            <v>0</v>
          </cell>
          <cell r="IS1376">
            <v>0</v>
          </cell>
          <cell r="IT1376">
            <v>0</v>
          </cell>
          <cell r="IU1376">
            <v>0</v>
          </cell>
          <cell r="IV1376">
            <v>0</v>
          </cell>
          <cell r="IW1376">
            <v>0</v>
          </cell>
          <cell r="IX1376">
            <v>0</v>
          </cell>
          <cell r="IY1376">
            <v>0</v>
          </cell>
          <cell r="IZ1376">
            <v>0</v>
          </cell>
          <cell r="JA1376">
            <v>0</v>
          </cell>
          <cell r="JB1376">
            <v>0</v>
          </cell>
          <cell r="JC1376">
            <v>0</v>
          </cell>
          <cell r="JD1376">
            <v>0</v>
          </cell>
          <cell r="JE1376">
            <v>0</v>
          </cell>
        </row>
        <row r="1377">
          <cell r="D1377" t="str">
            <v>NUC.PX.UTS._.PTC.Adv_Reactor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  <cell r="BD1377">
            <v>0</v>
          </cell>
          <cell r="BE1377">
            <v>0</v>
          </cell>
          <cell r="BF1377">
            <v>0</v>
          </cell>
          <cell r="BG1377">
            <v>0</v>
          </cell>
          <cell r="BH1377">
            <v>0</v>
          </cell>
          <cell r="BI1377">
            <v>0</v>
          </cell>
          <cell r="BJ1377">
            <v>0</v>
          </cell>
          <cell r="BK1377">
            <v>0</v>
          </cell>
          <cell r="BL1377">
            <v>0</v>
          </cell>
          <cell r="BM1377">
            <v>0</v>
          </cell>
          <cell r="BN1377">
            <v>0</v>
          </cell>
          <cell r="BO1377">
            <v>0</v>
          </cell>
          <cell r="BP1377">
            <v>0</v>
          </cell>
          <cell r="BQ1377">
            <v>0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0</v>
          </cell>
          <cell r="BW1377">
            <v>0</v>
          </cell>
          <cell r="BX1377">
            <v>0</v>
          </cell>
          <cell r="BY1377">
            <v>0</v>
          </cell>
          <cell r="BZ1377">
            <v>0</v>
          </cell>
          <cell r="CA1377">
            <v>0</v>
          </cell>
          <cell r="CB1377">
            <v>0</v>
          </cell>
          <cell r="CC1377">
            <v>0</v>
          </cell>
          <cell r="CD1377">
            <v>0</v>
          </cell>
          <cell r="CE1377">
            <v>0</v>
          </cell>
          <cell r="CF1377">
            <v>0</v>
          </cell>
          <cell r="CG1377">
            <v>0</v>
          </cell>
          <cell r="CH1377">
            <v>0</v>
          </cell>
          <cell r="CI1377">
            <v>0</v>
          </cell>
          <cell r="CJ1377">
            <v>0</v>
          </cell>
          <cell r="CK1377">
            <v>0</v>
          </cell>
          <cell r="CL1377">
            <v>0</v>
          </cell>
          <cell r="CM1377">
            <v>0</v>
          </cell>
          <cell r="CN1377">
            <v>0</v>
          </cell>
          <cell r="CO1377">
            <v>0</v>
          </cell>
          <cell r="CP1377">
            <v>0</v>
          </cell>
          <cell r="CQ1377">
            <v>0</v>
          </cell>
          <cell r="CR1377">
            <v>0</v>
          </cell>
          <cell r="CS1377">
            <v>0</v>
          </cell>
          <cell r="CT1377">
            <v>0</v>
          </cell>
          <cell r="CU1377">
            <v>0</v>
          </cell>
          <cell r="CV1377">
            <v>0</v>
          </cell>
          <cell r="CW1377">
            <v>0</v>
          </cell>
          <cell r="CX1377">
            <v>0</v>
          </cell>
          <cell r="CY1377">
            <v>0</v>
          </cell>
          <cell r="CZ1377">
            <v>0</v>
          </cell>
          <cell r="DA1377">
            <v>0</v>
          </cell>
          <cell r="DB1377">
            <v>0</v>
          </cell>
          <cell r="DC1377">
            <v>0</v>
          </cell>
          <cell r="DD1377">
            <v>0</v>
          </cell>
          <cell r="DE1377">
            <v>0</v>
          </cell>
          <cell r="DF1377">
            <v>0</v>
          </cell>
          <cell r="DG1377">
            <v>0</v>
          </cell>
          <cell r="DH1377">
            <v>0</v>
          </cell>
          <cell r="DI1377">
            <v>0</v>
          </cell>
          <cell r="DJ1377">
            <v>0</v>
          </cell>
          <cell r="DK1377">
            <v>0</v>
          </cell>
          <cell r="DL1377">
            <v>0</v>
          </cell>
          <cell r="DM1377">
            <v>0</v>
          </cell>
          <cell r="DN1377">
            <v>0</v>
          </cell>
          <cell r="DO1377">
            <v>0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DX1377">
            <v>0</v>
          </cell>
          <cell r="DY1377">
            <v>0</v>
          </cell>
          <cell r="DZ1377">
            <v>0</v>
          </cell>
          <cell r="EA1377">
            <v>0</v>
          </cell>
          <cell r="EB1377">
            <v>0</v>
          </cell>
          <cell r="EC1377">
            <v>0</v>
          </cell>
          <cell r="ED1377">
            <v>0</v>
          </cell>
          <cell r="EE1377">
            <v>-1.1999999999943611E-2</v>
          </cell>
          <cell r="EF1377">
            <v>0</v>
          </cell>
          <cell r="EG1377">
            <v>0</v>
          </cell>
          <cell r="EH1377">
            <v>0</v>
          </cell>
          <cell r="EI1377">
            <v>0</v>
          </cell>
          <cell r="EJ1377">
            <v>0</v>
          </cell>
          <cell r="EK1377">
            <v>-1.2000000000000455E-2</v>
          </cell>
          <cell r="EL1377">
            <v>0</v>
          </cell>
          <cell r="EM1377">
            <v>0</v>
          </cell>
          <cell r="EN1377">
            <v>0</v>
          </cell>
          <cell r="EO1377">
            <v>0</v>
          </cell>
          <cell r="EP1377">
            <v>0</v>
          </cell>
          <cell r="EQ1377">
            <v>0</v>
          </cell>
          <cell r="ER1377">
            <v>0</v>
          </cell>
          <cell r="ES1377">
            <v>0</v>
          </cell>
          <cell r="ET1377">
            <v>0</v>
          </cell>
          <cell r="EU1377">
            <v>0</v>
          </cell>
          <cell r="EV1377">
            <v>0</v>
          </cell>
          <cell r="EW1377">
            <v>0</v>
          </cell>
          <cell r="EX1377">
            <v>0</v>
          </cell>
          <cell r="EY1377">
            <v>0</v>
          </cell>
          <cell r="EZ1377">
            <v>0</v>
          </cell>
          <cell r="FA1377">
            <v>0</v>
          </cell>
          <cell r="FB1377">
            <v>0</v>
          </cell>
          <cell r="FC1377">
            <v>0</v>
          </cell>
          <cell r="FD1377">
            <v>0</v>
          </cell>
          <cell r="FE1377">
            <v>0</v>
          </cell>
          <cell r="FF1377">
            <v>0</v>
          </cell>
          <cell r="FG1377">
            <v>0</v>
          </cell>
          <cell r="FH1377">
            <v>0</v>
          </cell>
          <cell r="FI1377">
            <v>0</v>
          </cell>
          <cell r="FJ1377">
            <v>0</v>
          </cell>
          <cell r="FK1377">
            <v>0</v>
          </cell>
          <cell r="FL1377">
            <v>0</v>
          </cell>
          <cell r="FM1377">
            <v>0</v>
          </cell>
          <cell r="FN1377">
            <v>0</v>
          </cell>
          <cell r="FO1377">
            <v>0</v>
          </cell>
          <cell r="FP1377">
            <v>0</v>
          </cell>
          <cell r="FQ1377">
            <v>0</v>
          </cell>
          <cell r="FR1377">
            <v>-0.11999999999989086</v>
          </cell>
          <cell r="FS1377">
            <v>0</v>
          </cell>
          <cell r="FT1377">
            <v>0</v>
          </cell>
          <cell r="FU1377">
            <v>0</v>
          </cell>
          <cell r="FV1377">
            <v>0</v>
          </cell>
          <cell r="FW1377">
            <v>-0.12000000000000455</v>
          </cell>
          <cell r="FX1377">
            <v>0</v>
          </cell>
          <cell r="FY1377">
            <v>0</v>
          </cell>
          <cell r="FZ1377">
            <v>0</v>
          </cell>
          <cell r="GA1377">
            <v>0</v>
          </cell>
          <cell r="GB1377">
            <v>0</v>
          </cell>
          <cell r="GC1377">
            <v>0</v>
          </cell>
          <cell r="GD1377">
            <v>0</v>
          </cell>
          <cell r="GE1377">
            <v>0</v>
          </cell>
          <cell r="GF1377">
            <v>0</v>
          </cell>
          <cell r="GG1377">
            <v>0</v>
          </cell>
          <cell r="GH1377">
            <v>0</v>
          </cell>
          <cell r="GI1377">
            <v>0</v>
          </cell>
          <cell r="GJ1377">
            <v>0</v>
          </cell>
          <cell r="GK1377">
            <v>0</v>
          </cell>
          <cell r="GL1377">
            <v>0</v>
          </cell>
          <cell r="GM1377">
            <v>0</v>
          </cell>
          <cell r="GN1377">
            <v>0</v>
          </cell>
          <cell r="GO1377">
            <v>0</v>
          </cell>
          <cell r="GP1377">
            <v>0</v>
          </cell>
          <cell r="GQ1377">
            <v>0</v>
          </cell>
          <cell r="GR1377">
            <v>0</v>
          </cell>
          <cell r="GS1377">
            <v>0</v>
          </cell>
          <cell r="GT1377">
            <v>0</v>
          </cell>
          <cell r="GU1377">
            <v>0</v>
          </cell>
          <cell r="GV1377">
            <v>0</v>
          </cell>
          <cell r="GW1377">
            <v>0</v>
          </cell>
          <cell r="GX1377">
            <v>0</v>
          </cell>
          <cell r="GY1377">
            <v>0</v>
          </cell>
          <cell r="GZ1377">
            <v>0</v>
          </cell>
          <cell r="HA1377">
            <v>0</v>
          </cell>
          <cell r="HB1377">
            <v>0</v>
          </cell>
          <cell r="HC1377">
            <v>0</v>
          </cell>
          <cell r="HD1377">
            <v>0</v>
          </cell>
          <cell r="HE1377">
            <v>0</v>
          </cell>
          <cell r="HF1377">
            <v>0</v>
          </cell>
          <cell r="HG1377">
            <v>0</v>
          </cell>
          <cell r="HH1377">
            <v>0</v>
          </cell>
          <cell r="HI1377">
            <v>0</v>
          </cell>
          <cell r="HJ1377">
            <v>0</v>
          </cell>
          <cell r="HK1377">
            <v>0</v>
          </cell>
          <cell r="HL1377">
            <v>0</v>
          </cell>
          <cell r="HM1377">
            <v>0</v>
          </cell>
          <cell r="HN1377">
            <v>0</v>
          </cell>
          <cell r="HO1377">
            <v>0</v>
          </cell>
          <cell r="HP1377">
            <v>0</v>
          </cell>
          <cell r="HQ1377">
            <v>0</v>
          </cell>
          <cell r="HR1377">
            <v>0</v>
          </cell>
          <cell r="HS1377">
            <v>0</v>
          </cell>
          <cell r="HT1377">
            <v>0</v>
          </cell>
          <cell r="HU1377">
            <v>0</v>
          </cell>
          <cell r="HV1377">
            <v>0</v>
          </cell>
          <cell r="HW1377">
            <v>0</v>
          </cell>
          <cell r="HX1377">
            <v>0</v>
          </cell>
          <cell r="HY1377">
            <v>0</v>
          </cell>
          <cell r="HZ1377">
            <v>0</v>
          </cell>
          <cell r="IA1377">
            <v>0</v>
          </cell>
          <cell r="IB1377">
            <v>0</v>
          </cell>
          <cell r="IC1377">
            <v>0</v>
          </cell>
          <cell r="ID1377">
            <v>0</v>
          </cell>
          <cell r="IE1377">
            <v>0</v>
          </cell>
          <cell r="IF1377">
            <v>0</v>
          </cell>
          <cell r="IG1377">
            <v>0</v>
          </cell>
          <cell r="IH1377">
            <v>0</v>
          </cell>
          <cell r="II1377">
            <v>0</v>
          </cell>
          <cell r="IJ1377">
            <v>0</v>
          </cell>
          <cell r="IK1377">
            <v>0</v>
          </cell>
          <cell r="IL1377">
            <v>0</v>
          </cell>
          <cell r="IM1377">
            <v>0</v>
          </cell>
          <cell r="IN1377">
            <v>0</v>
          </cell>
          <cell r="IO1377">
            <v>0</v>
          </cell>
          <cell r="IP1377">
            <v>0</v>
          </cell>
          <cell r="IQ1377">
            <v>0</v>
          </cell>
          <cell r="IR1377">
            <v>0</v>
          </cell>
          <cell r="IS1377">
            <v>0</v>
          </cell>
          <cell r="IT1377">
            <v>0</v>
          </cell>
          <cell r="IU1377">
            <v>0</v>
          </cell>
          <cell r="IV1377">
            <v>0</v>
          </cell>
          <cell r="IW1377">
            <v>0</v>
          </cell>
          <cell r="IX1377">
            <v>0</v>
          </cell>
          <cell r="IY1377">
            <v>0</v>
          </cell>
          <cell r="IZ1377">
            <v>0</v>
          </cell>
          <cell r="JA1377">
            <v>0</v>
          </cell>
          <cell r="JB1377">
            <v>0</v>
          </cell>
          <cell r="JC1377">
            <v>0</v>
          </cell>
          <cell r="JD1377">
            <v>0</v>
          </cell>
          <cell r="JE1377">
            <v>0</v>
          </cell>
        </row>
        <row r="1378">
          <cell r="D1378" t="str">
            <v>NUC.PX.WYE._.PTC.Adv_Reactor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  <cell r="BD1378">
            <v>0</v>
          </cell>
          <cell r="BE1378">
            <v>0</v>
          </cell>
          <cell r="BF1378">
            <v>0</v>
          </cell>
          <cell r="BG1378">
            <v>0</v>
          </cell>
          <cell r="BH1378">
            <v>0</v>
          </cell>
          <cell r="BI1378">
            <v>0</v>
          </cell>
          <cell r="BJ1378">
            <v>0</v>
          </cell>
          <cell r="BK1378">
            <v>0</v>
          </cell>
          <cell r="BL1378">
            <v>0</v>
          </cell>
          <cell r="BM1378">
            <v>0</v>
          </cell>
          <cell r="BN1378">
            <v>0</v>
          </cell>
          <cell r="BO1378">
            <v>0</v>
          </cell>
          <cell r="BP1378">
            <v>0</v>
          </cell>
          <cell r="BQ1378">
            <v>0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0</v>
          </cell>
          <cell r="BW1378">
            <v>0</v>
          </cell>
          <cell r="BX1378">
            <v>0</v>
          </cell>
          <cell r="BY1378">
            <v>0</v>
          </cell>
          <cell r="BZ1378">
            <v>0</v>
          </cell>
          <cell r="CA1378">
            <v>0</v>
          </cell>
          <cell r="CB1378">
            <v>0</v>
          </cell>
          <cell r="CC1378">
            <v>0</v>
          </cell>
          <cell r="CD1378">
            <v>0</v>
          </cell>
          <cell r="CE1378">
            <v>0</v>
          </cell>
          <cell r="CF1378">
            <v>0</v>
          </cell>
          <cell r="CG1378">
            <v>0</v>
          </cell>
          <cell r="CH1378">
            <v>0</v>
          </cell>
          <cell r="CI1378">
            <v>0</v>
          </cell>
          <cell r="CJ1378">
            <v>0</v>
          </cell>
          <cell r="CK1378">
            <v>0</v>
          </cell>
          <cell r="CL1378">
            <v>0</v>
          </cell>
          <cell r="CM1378">
            <v>0</v>
          </cell>
          <cell r="CN1378">
            <v>0</v>
          </cell>
          <cell r="CO1378">
            <v>0</v>
          </cell>
          <cell r="CP1378">
            <v>0</v>
          </cell>
          <cell r="CQ1378">
            <v>0</v>
          </cell>
          <cell r="CR1378">
            <v>0</v>
          </cell>
          <cell r="CS1378">
            <v>0</v>
          </cell>
          <cell r="CT1378">
            <v>0</v>
          </cell>
          <cell r="CU1378">
            <v>0</v>
          </cell>
          <cell r="CV1378">
            <v>0</v>
          </cell>
          <cell r="CW1378">
            <v>0</v>
          </cell>
          <cell r="CX1378">
            <v>0</v>
          </cell>
          <cell r="CY1378">
            <v>0</v>
          </cell>
          <cell r="CZ1378">
            <v>0</v>
          </cell>
          <cell r="DA1378">
            <v>0</v>
          </cell>
          <cell r="DB1378">
            <v>0</v>
          </cell>
          <cell r="DC1378">
            <v>0</v>
          </cell>
          <cell r="DD1378">
            <v>0</v>
          </cell>
          <cell r="DE1378">
            <v>0</v>
          </cell>
          <cell r="DF1378">
            <v>0</v>
          </cell>
          <cell r="DG1378">
            <v>0</v>
          </cell>
          <cell r="DH1378">
            <v>0</v>
          </cell>
          <cell r="DI1378">
            <v>0</v>
          </cell>
          <cell r="DJ1378">
            <v>0</v>
          </cell>
          <cell r="DK1378">
            <v>0</v>
          </cell>
          <cell r="DL1378">
            <v>0</v>
          </cell>
          <cell r="DM1378">
            <v>0</v>
          </cell>
          <cell r="DN1378">
            <v>0</v>
          </cell>
          <cell r="DO1378">
            <v>0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DX1378">
            <v>0</v>
          </cell>
          <cell r="DY1378">
            <v>0</v>
          </cell>
          <cell r="DZ1378">
            <v>0</v>
          </cell>
          <cell r="EA1378">
            <v>0</v>
          </cell>
          <cell r="EB1378">
            <v>0</v>
          </cell>
          <cell r="EC1378">
            <v>0</v>
          </cell>
          <cell r="ED1378">
            <v>0</v>
          </cell>
          <cell r="EE1378">
            <v>0</v>
          </cell>
          <cell r="EF1378">
            <v>0</v>
          </cell>
          <cell r="EG1378">
            <v>0</v>
          </cell>
          <cell r="EH1378">
            <v>0</v>
          </cell>
          <cell r="EI1378">
            <v>0</v>
          </cell>
          <cell r="EJ1378">
            <v>0</v>
          </cell>
          <cell r="EK1378">
            <v>0</v>
          </cell>
          <cell r="EL1378">
            <v>0</v>
          </cell>
          <cell r="EM1378">
            <v>0</v>
          </cell>
          <cell r="EN1378">
            <v>0</v>
          </cell>
          <cell r="EO1378">
            <v>0</v>
          </cell>
          <cell r="EP1378">
            <v>0</v>
          </cell>
          <cell r="EQ1378">
            <v>0</v>
          </cell>
          <cell r="ER1378">
            <v>0</v>
          </cell>
          <cell r="ES1378">
            <v>0</v>
          </cell>
          <cell r="ET1378">
            <v>0</v>
          </cell>
          <cell r="EU1378">
            <v>0</v>
          </cell>
          <cell r="EV1378">
            <v>0</v>
          </cell>
          <cell r="EW1378">
            <v>0</v>
          </cell>
          <cell r="EX1378">
            <v>0</v>
          </cell>
          <cell r="EY1378">
            <v>0</v>
          </cell>
          <cell r="EZ1378">
            <v>0</v>
          </cell>
          <cell r="FA1378">
            <v>0</v>
          </cell>
          <cell r="FB1378">
            <v>0</v>
          </cell>
          <cell r="FC1378">
            <v>0</v>
          </cell>
          <cell r="FD1378">
            <v>0</v>
          </cell>
          <cell r="FE1378">
            <v>0</v>
          </cell>
          <cell r="FF1378">
            <v>0</v>
          </cell>
          <cell r="FG1378">
            <v>0</v>
          </cell>
          <cell r="FH1378">
            <v>0</v>
          </cell>
          <cell r="FI1378">
            <v>0</v>
          </cell>
          <cell r="FJ1378">
            <v>0</v>
          </cell>
          <cell r="FK1378">
            <v>0</v>
          </cell>
          <cell r="FL1378">
            <v>0</v>
          </cell>
          <cell r="FM1378">
            <v>0</v>
          </cell>
          <cell r="FN1378">
            <v>0</v>
          </cell>
          <cell r="FO1378">
            <v>0</v>
          </cell>
          <cell r="FP1378">
            <v>0</v>
          </cell>
          <cell r="FQ1378">
            <v>0</v>
          </cell>
          <cell r="FR1378">
            <v>-0.11999999999989086</v>
          </cell>
          <cell r="FS1378">
            <v>0</v>
          </cell>
          <cell r="FT1378">
            <v>0</v>
          </cell>
          <cell r="FU1378">
            <v>0</v>
          </cell>
          <cell r="FV1378">
            <v>0</v>
          </cell>
          <cell r="FW1378">
            <v>-0.12000000000000455</v>
          </cell>
          <cell r="FX1378">
            <v>0</v>
          </cell>
          <cell r="FY1378">
            <v>0</v>
          </cell>
          <cell r="FZ1378">
            <v>0</v>
          </cell>
          <cell r="GA1378">
            <v>0</v>
          </cell>
          <cell r="GB1378">
            <v>0</v>
          </cell>
          <cell r="GC1378">
            <v>0</v>
          </cell>
          <cell r="GD1378">
            <v>0</v>
          </cell>
          <cell r="GE1378">
            <v>0</v>
          </cell>
          <cell r="GF1378">
            <v>0</v>
          </cell>
          <cell r="GG1378">
            <v>0</v>
          </cell>
          <cell r="GH1378">
            <v>0</v>
          </cell>
          <cell r="GI1378">
            <v>0</v>
          </cell>
          <cell r="GJ1378">
            <v>0</v>
          </cell>
          <cell r="GK1378">
            <v>0</v>
          </cell>
          <cell r="GL1378">
            <v>0</v>
          </cell>
          <cell r="GM1378">
            <v>0</v>
          </cell>
          <cell r="GN1378">
            <v>0</v>
          </cell>
          <cell r="GO1378">
            <v>0</v>
          </cell>
          <cell r="GP1378">
            <v>0</v>
          </cell>
          <cell r="GQ1378">
            <v>0</v>
          </cell>
          <cell r="GR1378">
            <v>0</v>
          </cell>
          <cell r="GS1378">
            <v>0</v>
          </cell>
          <cell r="GT1378">
            <v>0</v>
          </cell>
          <cell r="GU1378">
            <v>0</v>
          </cell>
          <cell r="GV1378">
            <v>0</v>
          </cell>
          <cell r="GW1378">
            <v>0</v>
          </cell>
          <cell r="GX1378">
            <v>0</v>
          </cell>
          <cell r="GY1378">
            <v>0</v>
          </cell>
          <cell r="GZ1378">
            <v>0</v>
          </cell>
          <cell r="HA1378">
            <v>0</v>
          </cell>
          <cell r="HB1378">
            <v>0</v>
          </cell>
          <cell r="HC1378">
            <v>0</v>
          </cell>
          <cell r="HD1378">
            <v>0</v>
          </cell>
          <cell r="HE1378">
            <v>0</v>
          </cell>
          <cell r="HF1378">
            <v>0</v>
          </cell>
          <cell r="HG1378">
            <v>0</v>
          </cell>
          <cell r="HH1378">
            <v>0</v>
          </cell>
          <cell r="HI1378">
            <v>0</v>
          </cell>
          <cell r="HJ1378">
            <v>0</v>
          </cell>
          <cell r="HK1378">
            <v>0</v>
          </cell>
          <cell r="HL1378">
            <v>0</v>
          </cell>
          <cell r="HM1378">
            <v>0</v>
          </cell>
          <cell r="HN1378">
            <v>0</v>
          </cell>
          <cell r="HO1378">
            <v>0</v>
          </cell>
          <cell r="HP1378">
            <v>0</v>
          </cell>
          <cell r="HQ1378">
            <v>0</v>
          </cell>
          <cell r="HR1378">
            <v>0</v>
          </cell>
          <cell r="HS1378">
            <v>0</v>
          </cell>
          <cell r="HT1378">
            <v>0</v>
          </cell>
          <cell r="HU1378">
            <v>0</v>
          </cell>
          <cell r="HV1378">
            <v>0</v>
          </cell>
          <cell r="HW1378">
            <v>0</v>
          </cell>
          <cell r="HX1378">
            <v>0</v>
          </cell>
          <cell r="HY1378">
            <v>0</v>
          </cell>
          <cell r="HZ1378">
            <v>0</v>
          </cell>
          <cell r="IA1378">
            <v>0</v>
          </cell>
          <cell r="IB1378">
            <v>0</v>
          </cell>
          <cell r="IC1378">
            <v>0</v>
          </cell>
          <cell r="ID1378">
            <v>0</v>
          </cell>
          <cell r="IE1378">
            <v>0</v>
          </cell>
          <cell r="IF1378">
            <v>0</v>
          </cell>
          <cell r="IG1378">
            <v>0</v>
          </cell>
          <cell r="IH1378">
            <v>0</v>
          </cell>
          <cell r="II1378">
            <v>0</v>
          </cell>
          <cell r="IJ1378">
            <v>0</v>
          </cell>
          <cell r="IK1378">
            <v>0</v>
          </cell>
          <cell r="IL1378">
            <v>0</v>
          </cell>
          <cell r="IM1378">
            <v>0</v>
          </cell>
          <cell r="IN1378">
            <v>0</v>
          </cell>
          <cell r="IO1378">
            <v>0</v>
          </cell>
          <cell r="IP1378">
            <v>0</v>
          </cell>
          <cell r="IQ1378">
            <v>0</v>
          </cell>
          <cell r="IR1378">
            <v>0</v>
          </cell>
          <cell r="IS1378">
            <v>0</v>
          </cell>
          <cell r="IT1378">
            <v>0</v>
          </cell>
          <cell r="IU1378">
            <v>0</v>
          </cell>
          <cell r="IV1378">
            <v>0</v>
          </cell>
          <cell r="IW1378">
            <v>0</v>
          </cell>
          <cell r="IX1378">
            <v>0</v>
          </cell>
          <cell r="IY1378">
            <v>0</v>
          </cell>
          <cell r="IZ1378">
            <v>0</v>
          </cell>
          <cell r="JA1378">
            <v>0</v>
          </cell>
          <cell r="JB1378">
            <v>0</v>
          </cell>
          <cell r="JC1378">
            <v>0</v>
          </cell>
          <cell r="JD1378">
            <v>0</v>
          </cell>
          <cell r="JE1378">
            <v>0</v>
          </cell>
        </row>
        <row r="1379">
          <cell r="D1379" t="str">
            <v>NUC.PX.BOR._.PTC.Adv_Reactor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  <cell r="BD1379">
            <v>0</v>
          </cell>
          <cell r="BE1379">
            <v>0</v>
          </cell>
          <cell r="BF1379">
            <v>0</v>
          </cell>
          <cell r="BG1379">
            <v>0</v>
          </cell>
          <cell r="BH1379">
            <v>0</v>
          </cell>
          <cell r="BI1379">
            <v>0</v>
          </cell>
          <cell r="BJ1379">
            <v>0</v>
          </cell>
          <cell r="BK1379">
            <v>0</v>
          </cell>
          <cell r="BL1379">
            <v>0</v>
          </cell>
          <cell r="BM1379">
            <v>0</v>
          </cell>
          <cell r="BN1379">
            <v>0</v>
          </cell>
          <cell r="BO1379">
            <v>0</v>
          </cell>
          <cell r="BP1379">
            <v>0</v>
          </cell>
          <cell r="BQ1379">
            <v>0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0</v>
          </cell>
          <cell r="BW1379">
            <v>0</v>
          </cell>
          <cell r="BX1379">
            <v>0</v>
          </cell>
          <cell r="BY1379">
            <v>0</v>
          </cell>
          <cell r="BZ1379">
            <v>0</v>
          </cell>
          <cell r="CA1379">
            <v>0</v>
          </cell>
          <cell r="CB1379">
            <v>0</v>
          </cell>
          <cell r="CC1379">
            <v>0</v>
          </cell>
          <cell r="CD1379">
            <v>0</v>
          </cell>
          <cell r="CE1379">
            <v>0</v>
          </cell>
          <cell r="CF1379">
            <v>0</v>
          </cell>
          <cell r="CG1379">
            <v>0</v>
          </cell>
          <cell r="CH1379">
            <v>0</v>
          </cell>
          <cell r="CI1379">
            <v>0</v>
          </cell>
          <cell r="CJ1379">
            <v>0</v>
          </cell>
          <cell r="CK1379">
            <v>0</v>
          </cell>
          <cell r="CL1379">
            <v>0</v>
          </cell>
          <cell r="CM1379">
            <v>0</v>
          </cell>
          <cell r="CN1379">
            <v>0</v>
          </cell>
          <cell r="CO1379">
            <v>0</v>
          </cell>
          <cell r="CP1379">
            <v>0</v>
          </cell>
          <cell r="CQ1379">
            <v>0</v>
          </cell>
          <cell r="CR1379">
            <v>0</v>
          </cell>
          <cell r="CS1379">
            <v>0</v>
          </cell>
          <cell r="CT1379">
            <v>0</v>
          </cell>
          <cell r="CU1379">
            <v>0</v>
          </cell>
          <cell r="CV1379">
            <v>0</v>
          </cell>
          <cell r="CW1379">
            <v>0</v>
          </cell>
          <cell r="CX1379">
            <v>0</v>
          </cell>
          <cell r="CY1379">
            <v>0</v>
          </cell>
          <cell r="CZ1379">
            <v>0</v>
          </cell>
          <cell r="DA1379">
            <v>0</v>
          </cell>
          <cell r="DB1379">
            <v>0</v>
          </cell>
          <cell r="DC1379">
            <v>0</v>
          </cell>
          <cell r="DD1379">
            <v>0</v>
          </cell>
          <cell r="DE1379">
            <v>0</v>
          </cell>
          <cell r="DF1379">
            <v>0</v>
          </cell>
          <cell r="DG1379">
            <v>0</v>
          </cell>
          <cell r="DH1379">
            <v>0</v>
          </cell>
          <cell r="DI1379">
            <v>0</v>
          </cell>
          <cell r="DJ1379">
            <v>0</v>
          </cell>
          <cell r="DK1379">
            <v>0</v>
          </cell>
          <cell r="DL1379">
            <v>0</v>
          </cell>
          <cell r="DM1379">
            <v>0</v>
          </cell>
          <cell r="DN1379">
            <v>0</v>
          </cell>
          <cell r="DO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DX1379">
            <v>0</v>
          </cell>
          <cell r="DY1379">
            <v>0</v>
          </cell>
          <cell r="DZ1379">
            <v>0</v>
          </cell>
          <cell r="EA1379">
            <v>0</v>
          </cell>
          <cell r="EB1379">
            <v>0</v>
          </cell>
          <cell r="EC1379">
            <v>0</v>
          </cell>
          <cell r="ED1379">
            <v>0</v>
          </cell>
          <cell r="EE1379">
            <v>0</v>
          </cell>
          <cell r="EF1379">
            <v>0</v>
          </cell>
          <cell r="EG1379">
            <v>0</v>
          </cell>
          <cell r="EH1379">
            <v>0</v>
          </cell>
          <cell r="EI1379">
            <v>0</v>
          </cell>
          <cell r="EJ1379">
            <v>0</v>
          </cell>
          <cell r="EK1379">
            <v>0</v>
          </cell>
          <cell r="EL1379">
            <v>0</v>
          </cell>
          <cell r="EM1379">
            <v>0</v>
          </cell>
          <cell r="EN1379">
            <v>0</v>
          </cell>
          <cell r="EO1379">
            <v>0</v>
          </cell>
          <cell r="EP1379">
            <v>0</v>
          </cell>
          <cell r="EQ1379">
            <v>0</v>
          </cell>
          <cell r="ER1379">
            <v>0</v>
          </cell>
          <cell r="ES1379">
            <v>0</v>
          </cell>
          <cell r="ET1379">
            <v>0</v>
          </cell>
          <cell r="EU1379">
            <v>0</v>
          </cell>
          <cell r="EV1379">
            <v>0</v>
          </cell>
          <cell r="EW1379">
            <v>0</v>
          </cell>
          <cell r="EX1379">
            <v>0</v>
          </cell>
          <cell r="EY1379">
            <v>0</v>
          </cell>
          <cell r="EZ1379">
            <v>0</v>
          </cell>
          <cell r="FA1379">
            <v>0</v>
          </cell>
          <cell r="FB1379">
            <v>0</v>
          </cell>
          <cell r="FC1379">
            <v>0</v>
          </cell>
          <cell r="FD1379">
            <v>0</v>
          </cell>
          <cell r="FE1379">
            <v>0</v>
          </cell>
          <cell r="FF1379">
            <v>0</v>
          </cell>
          <cell r="FG1379">
            <v>0</v>
          </cell>
          <cell r="FH1379">
            <v>0</v>
          </cell>
          <cell r="FI1379">
            <v>0</v>
          </cell>
          <cell r="FJ1379">
            <v>0</v>
          </cell>
          <cell r="FK1379">
            <v>0</v>
          </cell>
          <cell r="FL1379">
            <v>0</v>
          </cell>
          <cell r="FM1379">
            <v>0</v>
          </cell>
          <cell r="FN1379">
            <v>0</v>
          </cell>
          <cell r="FO1379">
            <v>0</v>
          </cell>
          <cell r="FP1379">
            <v>0</v>
          </cell>
          <cell r="FQ1379">
            <v>0</v>
          </cell>
          <cell r="FR1379">
            <v>-0.25214426999991701</v>
          </cell>
          <cell r="FS1379">
            <v>0</v>
          </cell>
          <cell r="FT1379">
            <v>0</v>
          </cell>
          <cell r="FU1379">
            <v>0</v>
          </cell>
          <cell r="FV1379">
            <v>0</v>
          </cell>
          <cell r="FW1379">
            <v>-0.25214427000000228</v>
          </cell>
          <cell r="FX1379">
            <v>0</v>
          </cell>
          <cell r="FY1379">
            <v>0</v>
          </cell>
          <cell r="FZ1379">
            <v>0</v>
          </cell>
          <cell r="GA1379">
            <v>0</v>
          </cell>
          <cell r="GB1379">
            <v>0</v>
          </cell>
          <cell r="GC1379">
            <v>0</v>
          </cell>
          <cell r="GD1379">
            <v>0</v>
          </cell>
          <cell r="GE1379">
            <v>0</v>
          </cell>
          <cell r="GF1379">
            <v>0</v>
          </cell>
          <cell r="GG1379">
            <v>0</v>
          </cell>
          <cell r="GH1379">
            <v>0</v>
          </cell>
          <cell r="GI1379">
            <v>0</v>
          </cell>
          <cell r="GJ1379">
            <v>0</v>
          </cell>
          <cell r="GK1379">
            <v>0</v>
          </cell>
          <cell r="GL1379">
            <v>0</v>
          </cell>
          <cell r="GM1379">
            <v>0</v>
          </cell>
          <cell r="GN1379">
            <v>0</v>
          </cell>
          <cell r="GO1379">
            <v>0</v>
          </cell>
          <cell r="GP1379">
            <v>0</v>
          </cell>
          <cell r="GQ1379">
            <v>0</v>
          </cell>
          <cell r="GR1379">
            <v>0</v>
          </cell>
          <cell r="GS1379">
            <v>0</v>
          </cell>
          <cell r="GT1379">
            <v>0</v>
          </cell>
          <cell r="GU1379">
            <v>0</v>
          </cell>
          <cell r="GV1379">
            <v>0</v>
          </cell>
          <cell r="GW1379">
            <v>0</v>
          </cell>
          <cell r="GX1379">
            <v>0</v>
          </cell>
          <cell r="GY1379">
            <v>0</v>
          </cell>
          <cell r="GZ1379">
            <v>0</v>
          </cell>
          <cell r="HA1379">
            <v>0</v>
          </cell>
          <cell r="HB1379">
            <v>0</v>
          </cell>
          <cell r="HC1379">
            <v>0</v>
          </cell>
          <cell r="HD1379">
            <v>0</v>
          </cell>
          <cell r="HE1379">
            <v>0</v>
          </cell>
          <cell r="HF1379">
            <v>0</v>
          </cell>
          <cell r="HG1379">
            <v>0</v>
          </cell>
          <cell r="HH1379">
            <v>0</v>
          </cell>
          <cell r="HI1379">
            <v>0</v>
          </cell>
          <cell r="HJ1379">
            <v>0</v>
          </cell>
          <cell r="HK1379">
            <v>0</v>
          </cell>
          <cell r="HL1379">
            <v>0</v>
          </cell>
          <cell r="HM1379">
            <v>0</v>
          </cell>
          <cell r="HN1379">
            <v>0</v>
          </cell>
          <cell r="HO1379">
            <v>0</v>
          </cell>
          <cell r="HP1379">
            <v>0</v>
          </cell>
          <cell r="HQ1379">
            <v>0</v>
          </cell>
          <cell r="HR1379">
            <v>0</v>
          </cell>
          <cell r="HS1379">
            <v>0</v>
          </cell>
          <cell r="HT1379">
            <v>0</v>
          </cell>
          <cell r="HU1379">
            <v>0</v>
          </cell>
          <cell r="HV1379">
            <v>0</v>
          </cell>
          <cell r="HW1379">
            <v>0</v>
          </cell>
          <cell r="HX1379">
            <v>0</v>
          </cell>
          <cell r="HY1379">
            <v>0</v>
          </cell>
          <cell r="HZ1379">
            <v>0</v>
          </cell>
          <cell r="IA1379">
            <v>0</v>
          </cell>
          <cell r="IB1379">
            <v>0</v>
          </cell>
          <cell r="IC1379">
            <v>0</v>
          </cell>
          <cell r="ID1379">
            <v>0</v>
          </cell>
          <cell r="IE1379">
            <v>0</v>
          </cell>
          <cell r="IF1379">
            <v>0</v>
          </cell>
          <cell r="IG1379">
            <v>0</v>
          </cell>
          <cell r="IH1379">
            <v>0</v>
          </cell>
          <cell r="II1379">
            <v>0</v>
          </cell>
          <cell r="IJ1379">
            <v>0</v>
          </cell>
          <cell r="IK1379">
            <v>0</v>
          </cell>
          <cell r="IL1379">
            <v>0</v>
          </cell>
          <cell r="IM1379">
            <v>0</v>
          </cell>
          <cell r="IN1379">
            <v>0</v>
          </cell>
          <cell r="IO1379">
            <v>0</v>
          </cell>
          <cell r="IP1379">
            <v>0</v>
          </cell>
          <cell r="IQ1379">
            <v>0</v>
          </cell>
          <cell r="IR1379">
            <v>0</v>
          </cell>
          <cell r="IS1379">
            <v>0</v>
          </cell>
          <cell r="IT1379">
            <v>0</v>
          </cell>
          <cell r="IU1379">
            <v>0</v>
          </cell>
          <cell r="IV1379">
            <v>0</v>
          </cell>
          <cell r="IW1379">
            <v>0</v>
          </cell>
          <cell r="IX1379">
            <v>0</v>
          </cell>
          <cell r="IY1379">
            <v>0</v>
          </cell>
          <cell r="IZ1379">
            <v>0</v>
          </cell>
          <cell r="JA1379">
            <v>0</v>
          </cell>
          <cell r="JB1379">
            <v>0</v>
          </cell>
          <cell r="JC1379">
            <v>0</v>
          </cell>
          <cell r="JD1379">
            <v>0</v>
          </cell>
          <cell r="JE1379">
            <v>0</v>
          </cell>
        </row>
        <row r="1380">
          <cell r="D1380" t="str">
            <v>NUC.PX.NTN._.NTC.Adv_Reactor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  <cell r="BD1380">
            <v>0</v>
          </cell>
          <cell r="BE1380">
            <v>0</v>
          </cell>
          <cell r="BF1380">
            <v>0</v>
          </cell>
          <cell r="BG1380">
            <v>0</v>
          </cell>
          <cell r="BH1380">
            <v>0</v>
          </cell>
          <cell r="BI1380">
            <v>0</v>
          </cell>
          <cell r="BJ1380">
            <v>0</v>
          </cell>
          <cell r="BK1380">
            <v>0</v>
          </cell>
          <cell r="BL1380">
            <v>0</v>
          </cell>
          <cell r="BM1380">
            <v>0</v>
          </cell>
          <cell r="BN1380">
            <v>0</v>
          </cell>
          <cell r="BO1380">
            <v>0</v>
          </cell>
          <cell r="BP1380">
            <v>0</v>
          </cell>
          <cell r="BQ1380">
            <v>0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0</v>
          </cell>
          <cell r="BW1380">
            <v>0</v>
          </cell>
          <cell r="BX1380">
            <v>0</v>
          </cell>
          <cell r="BY1380">
            <v>0</v>
          </cell>
          <cell r="BZ1380">
            <v>0</v>
          </cell>
          <cell r="CA1380">
            <v>0</v>
          </cell>
          <cell r="CB1380">
            <v>0</v>
          </cell>
          <cell r="CC1380">
            <v>0</v>
          </cell>
          <cell r="CD1380">
            <v>0</v>
          </cell>
          <cell r="CE1380">
            <v>0</v>
          </cell>
          <cell r="CF1380">
            <v>0</v>
          </cell>
          <cell r="CG1380">
            <v>0</v>
          </cell>
          <cell r="CH1380">
            <v>0</v>
          </cell>
          <cell r="CI1380">
            <v>0</v>
          </cell>
          <cell r="CJ1380">
            <v>0</v>
          </cell>
          <cell r="CK1380">
            <v>0</v>
          </cell>
          <cell r="CL1380">
            <v>0</v>
          </cell>
          <cell r="CM1380">
            <v>0</v>
          </cell>
          <cell r="CN1380">
            <v>0</v>
          </cell>
          <cell r="CO1380">
            <v>0</v>
          </cell>
          <cell r="CP1380">
            <v>0</v>
          </cell>
          <cell r="CQ1380">
            <v>0</v>
          </cell>
          <cell r="CR1380">
            <v>0</v>
          </cell>
          <cell r="CS1380">
            <v>0</v>
          </cell>
          <cell r="CT1380">
            <v>0</v>
          </cell>
          <cell r="CU1380">
            <v>0</v>
          </cell>
          <cell r="CV1380">
            <v>0</v>
          </cell>
          <cell r="CW1380">
            <v>0</v>
          </cell>
          <cell r="CX1380">
            <v>0</v>
          </cell>
          <cell r="CY1380">
            <v>0</v>
          </cell>
          <cell r="CZ1380">
            <v>0</v>
          </cell>
          <cell r="DA1380">
            <v>0</v>
          </cell>
          <cell r="DB1380">
            <v>0</v>
          </cell>
          <cell r="DC1380">
            <v>0</v>
          </cell>
          <cell r="DD1380">
            <v>0</v>
          </cell>
          <cell r="DE1380">
            <v>0</v>
          </cell>
          <cell r="DF1380">
            <v>0</v>
          </cell>
          <cell r="DG1380">
            <v>0</v>
          </cell>
          <cell r="DH1380">
            <v>0</v>
          </cell>
          <cell r="DI1380">
            <v>0</v>
          </cell>
          <cell r="DJ1380">
            <v>0</v>
          </cell>
          <cell r="DK1380">
            <v>0</v>
          </cell>
          <cell r="DL1380">
            <v>0</v>
          </cell>
          <cell r="DM1380">
            <v>0</v>
          </cell>
          <cell r="DN1380">
            <v>0</v>
          </cell>
          <cell r="DO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DX1380">
            <v>0</v>
          </cell>
          <cell r="DY1380">
            <v>0</v>
          </cell>
          <cell r="DZ1380">
            <v>0</v>
          </cell>
          <cell r="EA1380">
            <v>0</v>
          </cell>
          <cell r="EB1380">
            <v>0</v>
          </cell>
          <cell r="EC1380">
            <v>0</v>
          </cell>
          <cell r="ED1380">
            <v>0</v>
          </cell>
          <cell r="EE1380">
            <v>0</v>
          </cell>
          <cell r="EF1380">
            <v>0</v>
          </cell>
          <cell r="EG1380">
            <v>0</v>
          </cell>
          <cell r="EH1380">
            <v>0</v>
          </cell>
          <cell r="EI1380">
            <v>0</v>
          </cell>
          <cell r="EJ1380">
            <v>0</v>
          </cell>
          <cell r="EK1380">
            <v>0</v>
          </cell>
          <cell r="EL1380">
            <v>0</v>
          </cell>
          <cell r="EM1380">
            <v>0</v>
          </cell>
          <cell r="EN1380">
            <v>0</v>
          </cell>
          <cell r="EO1380">
            <v>0</v>
          </cell>
          <cell r="EP1380">
            <v>0</v>
          </cell>
          <cell r="EQ1380">
            <v>0</v>
          </cell>
          <cell r="ER1380">
            <v>0</v>
          </cell>
          <cell r="ES1380">
            <v>0</v>
          </cell>
          <cell r="ET1380">
            <v>0</v>
          </cell>
          <cell r="EU1380">
            <v>0</v>
          </cell>
          <cell r="EV1380">
            <v>0</v>
          </cell>
          <cell r="EW1380">
            <v>0</v>
          </cell>
          <cell r="EX1380">
            <v>0</v>
          </cell>
          <cell r="EY1380">
            <v>0</v>
          </cell>
          <cell r="EZ1380">
            <v>0</v>
          </cell>
          <cell r="FA1380">
            <v>0</v>
          </cell>
          <cell r="FB1380">
            <v>0</v>
          </cell>
          <cell r="FC1380">
            <v>0</v>
          </cell>
          <cell r="FD1380">
            <v>0</v>
          </cell>
          <cell r="FE1380">
            <v>0</v>
          </cell>
          <cell r="FF1380">
            <v>0</v>
          </cell>
          <cell r="FG1380">
            <v>0</v>
          </cell>
          <cell r="FH1380">
            <v>0</v>
          </cell>
          <cell r="FI1380">
            <v>0</v>
          </cell>
          <cell r="FJ1380">
            <v>0</v>
          </cell>
          <cell r="FK1380">
            <v>0</v>
          </cell>
          <cell r="FL1380">
            <v>0</v>
          </cell>
          <cell r="FM1380">
            <v>0</v>
          </cell>
          <cell r="FN1380">
            <v>0</v>
          </cell>
          <cell r="FO1380">
            <v>0</v>
          </cell>
          <cell r="FP1380">
            <v>0</v>
          </cell>
          <cell r="FQ1380">
            <v>0</v>
          </cell>
          <cell r="FR1380">
            <v>0</v>
          </cell>
          <cell r="FS1380">
            <v>0</v>
          </cell>
          <cell r="FT1380">
            <v>0</v>
          </cell>
          <cell r="FU1380">
            <v>0</v>
          </cell>
          <cell r="FV1380">
            <v>0</v>
          </cell>
          <cell r="FW1380">
            <v>0</v>
          </cell>
          <cell r="FX1380">
            <v>0</v>
          </cell>
          <cell r="FY1380">
            <v>0</v>
          </cell>
          <cell r="FZ1380">
            <v>0</v>
          </cell>
          <cell r="GA1380">
            <v>0</v>
          </cell>
          <cell r="GB1380">
            <v>0</v>
          </cell>
          <cell r="GC1380">
            <v>0</v>
          </cell>
          <cell r="GD1380">
            <v>0</v>
          </cell>
          <cell r="GE1380">
            <v>0</v>
          </cell>
          <cell r="GF1380">
            <v>0</v>
          </cell>
          <cell r="GG1380">
            <v>0</v>
          </cell>
          <cell r="GH1380">
            <v>0</v>
          </cell>
          <cell r="GI1380">
            <v>0</v>
          </cell>
          <cell r="GJ1380">
            <v>0</v>
          </cell>
          <cell r="GK1380">
            <v>0</v>
          </cell>
          <cell r="GL1380">
            <v>0</v>
          </cell>
          <cell r="GM1380">
            <v>0</v>
          </cell>
          <cell r="GN1380">
            <v>0</v>
          </cell>
          <cell r="GO1380">
            <v>0</v>
          </cell>
          <cell r="GP1380">
            <v>0</v>
          </cell>
          <cell r="GQ1380">
            <v>0</v>
          </cell>
          <cell r="GR1380">
            <v>-140.22291146032512</v>
          </cell>
          <cell r="GS1380">
            <v>0</v>
          </cell>
          <cell r="GT1380">
            <v>0</v>
          </cell>
          <cell r="GU1380">
            <v>-30.19991704003769</v>
          </cell>
          <cell r="GV1380">
            <v>-110.02299441996729</v>
          </cell>
          <cell r="GW1380">
            <v>0</v>
          </cell>
          <cell r="GX1380">
            <v>0</v>
          </cell>
          <cell r="GY1380">
            <v>0</v>
          </cell>
          <cell r="GZ1380">
            <v>0</v>
          </cell>
          <cell r="HA1380">
            <v>0</v>
          </cell>
          <cell r="HB1380">
            <v>0</v>
          </cell>
          <cell r="HC1380">
            <v>0</v>
          </cell>
          <cell r="HD1380">
            <v>0</v>
          </cell>
          <cell r="HE1380">
            <v>-212.7949487301521</v>
          </cell>
          <cell r="HF1380">
            <v>0</v>
          </cell>
          <cell r="HG1380">
            <v>0</v>
          </cell>
          <cell r="HH1380">
            <v>0</v>
          </cell>
          <cell r="HI1380">
            <v>-199.83901748002972</v>
          </cell>
          <cell r="HJ1380">
            <v>0</v>
          </cell>
          <cell r="HK1380">
            <v>0</v>
          </cell>
          <cell r="HL1380">
            <v>0</v>
          </cell>
          <cell r="HM1380">
            <v>0</v>
          </cell>
          <cell r="HN1380">
            <v>-12.955931249976857</v>
          </cell>
          <cell r="HO1380">
            <v>0</v>
          </cell>
          <cell r="HP1380">
            <v>0</v>
          </cell>
          <cell r="HQ1380">
            <v>0</v>
          </cell>
          <cell r="HR1380">
            <v>-256.42654291028157</v>
          </cell>
          <cell r="HS1380">
            <v>0</v>
          </cell>
          <cell r="HT1380">
            <v>0</v>
          </cell>
          <cell r="HU1380">
            <v>-170.17035868999665</v>
          </cell>
          <cell r="HV1380">
            <v>-86.256184220022988</v>
          </cell>
          <cell r="HW1380">
            <v>0</v>
          </cell>
          <cell r="HX1380">
            <v>0</v>
          </cell>
          <cell r="HY1380">
            <v>0</v>
          </cell>
          <cell r="HZ1380">
            <v>0</v>
          </cell>
          <cell r="IA1380">
            <v>0</v>
          </cell>
          <cell r="IB1380">
            <v>0</v>
          </cell>
          <cell r="IC1380">
            <v>0</v>
          </cell>
          <cell r="ID1380">
            <v>0</v>
          </cell>
          <cell r="IE1380">
            <v>-250.13686048006639</v>
          </cell>
          <cell r="IF1380">
            <v>0</v>
          </cell>
          <cell r="IG1380">
            <v>0</v>
          </cell>
          <cell r="IH1380">
            <v>0</v>
          </cell>
          <cell r="II1380">
            <v>-200.2447396099742</v>
          </cell>
          <cell r="IJ1380">
            <v>-49.892120870004874</v>
          </cell>
          <cell r="IK1380">
            <v>0</v>
          </cell>
          <cell r="IL1380">
            <v>0</v>
          </cell>
          <cell r="IM1380">
            <v>0</v>
          </cell>
          <cell r="IN1380">
            <v>0</v>
          </cell>
          <cell r="IO1380">
            <v>0</v>
          </cell>
          <cell r="IP1380">
            <v>0</v>
          </cell>
          <cell r="IQ1380">
            <v>0</v>
          </cell>
          <cell r="IR1380">
            <v>-180.24690082995221</v>
          </cell>
          <cell r="IS1380">
            <v>0</v>
          </cell>
          <cell r="IT1380">
            <v>0</v>
          </cell>
          <cell r="IU1380">
            <v>0</v>
          </cell>
          <cell r="IV1380">
            <v>-170.24690115000703</v>
          </cell>
          <cell r="IW1380">
            <v>-9.9999996799742803</v>
          </cell>
          <cell r="IX1380">
            <v>0</v>
          </cell>
          <cell r="IY1380">
            <v>0</v>
          </cell>
          <cell r="IZ1380">
            <v>0</v>
          </cell>
          <cell r="JA1380">
            <v>0</v>
          </cell>
          <cell r="JB1380">
            <v>0</v>
          </cell>
          <cell r="JC1380">
            <v>0</v>
          </cell>
          <cell r="JD1380">
            <v>0</v>
          </cell>
          <cell r="JE1380">
            <v>0</v>
          </cell>
        </row>
        <row r="1381">
          <cell r="D1381" t="str">
            <v>NUC.PX.BDG._.NTC.Adv_Reactor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  <cell r="BD1381">
            <v>0</v>
          </cell>
          <cell r="BE1381">
            <v>0</v>
          </cell>
          <cell r="BF1381">
            <v>0</v>
          </cell>
          <cell r="BG1381">
            <v>0</v>
          </cell>
          <cell r="BH1381">
            <v>0</v>
          </cell>
          <cell r="BI1381">
            <v>0</v>
          </cell>
          <cell r="BJ1381">
            <v>0</v>
          </cell>
          <cell r="BK1381">
            <v>0</v>
          </cell>
          <cell r="BL1381">
            <v>0</v>
          </cell>
          <cell r="BM1381">
            <v>0</v>
          </cell>
          <cell r="BN1381">
            <v>0</v>
          </cell>
          <cell r="BO1381">
            <v>0</v>
          </cell>
          <cell r="BP1381">
            <v>0</v>
          </cell>
          <cell r="BQ1381">
            <v>0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0</v>
          </cell>
          <cell r="BW1381">
            <v>0</v>
          </cell>
          <cell r="BX1381">
            <v>0</v>
          </cell>
          <cell r="BY1381">
            <v>0</v>
          </cell>
          <cell r="BZ1381">
            <v>0</v>
          </cell>
          <cell r="CA1381">
            <v>0</v>
          </cell>
          <cell r="CB1381">
            <v>0</v>
          </cell>
          <cell r="CC1381">
            <v>0</v>
          </cell>
          <cell r="CD1381">
            <v>0</v>
          </cell>
          <cell r="CE1381">
            <v>0</v>
          </cell>
          <cell r="CF1381">
            <v>0</v>
          </cell>
          <cell r="CG1381">
            <v>0</v>
          </cell>
          <cell r="CH1381">
            <v>0</v>
          </cell>
          <cell r="CI1381">
            <v>0</v>
          </cell>
          <cell r="CJ1381">
            <v>0</v>
          </cell>
          <cell r="CK1381">
            <v>0</v>
          </cell>
          <cell r="CL1381">
            <v>0</v>
          </cell>
          <cell r="CM1381">
            <v>0</v>
          </cell>
          <cell r="CN1381">
            <v>0</v>
          </cell>
          <cell r="CO1381">
            <v>0</v>
          </cell>
          <cell r="CP1381">
            <v>0</v>
          </cell>
          <cell r="CQ1381">
            <v>0</v>
          </cell>
          <cell r="CR1381">
            <v>0</v>
          </cell>
          <cell r="CS1381">
            <v>0</v>
          </cell>
          <cell r="CT1381">
            <v>0</v>
          </cell>
          <cell r="CU1381">
            <v>0</v>
          </cell>
          <cell r="CV1381">
            <v>0</v>
          </cell>
          <cell r="CW1381">
            <v>0</v>
          </cell>
          <cell r="CX1381">
            <v>0</v>
          </cell>
          <cell r="CY1381">
            <v>0</v>
          </cell>
          <cell r="CZ1381">
            <v>0</v>
          </cell>
          <cell r="DA1381">
            <v>0</v>
          </cell>
          <cell r="DB1381">
            <v>0</v>
          </cell>
          <cell r="DC1381">
            <v>0</v>
          </cell>
          <cell r="DD1381">
            <v>0</v>
          </cell>
          <cell r="DE1381">
            <v>0</v>
          </cell>
          <cell r="DF1381">
            <v>0</v>
          </cell>
          <cell r="DG1381">
            <v>0</v>
          </cell>
          <cell r="DH1381">
            <v>0</v>
          </cell>
          <cell r="DI1381">
            <v>0</v>
          </cell>
          <cell r="DJ1381">
            <v>0</v>
          </cell>
          <cell r="DK1381">
            <v>0</v>
          </cell>
          <cell r="DL1381">
            <v>0</v>
          </cell>
          <cell r="DM1381">
            <v>0</v>
          </cell>
          <cell r="DN1381">
            <v>0</v>
          </cell>
          <cell r="DO1381">
            <v>0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DX1381">
            <v>0</v>
          </cell>
          <cell r="DY1381">
            <v>0</v>
          </cell>
          <cell r="DZ1381">
            <v>0</v>
          </cell>
          <cell r="EA1381">
            <v>0</v>
          </cell>
          <cell r="EB1381">
            <v>0</v>
          </cell>
          <cell r="EC1381">
            <v>0</v>
          </cell>
          <cell r="ED1381">
            <v>0</v>
          </cell>
          <cell r="EE1381">
            <v>0</v>
          </cell>
          <cell r="EF1381">
            <v>0</v>
          </cell>
          <cell r="EG1381">
            <v>0</v>
          </cell>
          <cell r="EH1381">
            <v>0</v>
          </cell>
          <cell r="EI1381">
            <v>0</v>
          </cell>
          <cell r="EJ1381">
            <v>0</v>
          </cell>
          <cell r="EK1381">
            <v>0</v>
          </cell>
          <cell r="EL1381">
            <v>0</v>
          </cell>
          <cell r="EM1381">
            <v>0</v>
          </cell>
          <cell r="EN1381">
            <v>0</v>
          </cell>
          <cell r="EO1381">
            <v>0</v>
          </cell>
          <cell r="EP1381">
            <v>0</v>
          </cell>
          <cell r="EQ1381">
            <v>0</v>
          </cell>
          <cell r="ER1381">
            <v>0</v>
          </cell>
          <cell r="ES1381">
            <v>0</v>
          </cell>
          <cell r="ET1381">
            <v>0</v>
          </cell>
          <cell r="EU1381">
            <v>0</v>
          </cell>
          <cell r="EV1381">
            <v>0</v>
          </cell>
          <cell r="EW1381">
            <v>0</v>
          </cell>
          <cell r="EX1381">
            <v>0</v>
          </cell>
          <cell r="EY1381">
            <v>0</v>
          </cell>
          <cell r="EZ1381">
            <v>0</v>
          </cell>
          <cell r="FA1381">
            <v>0</v>
          </cell>
          <cell r="FB1381">
            <v>0</v>
          </cell>
          <cell r="FC1381">
            <v>0</v>
          </cell>
          <cell r="FD1381">
            <v>0</v>
          </cell>
          <cell r="FE1381">
            <v>0</v>
          </cell>
          <cell r="FF1381">
            <v>0</v>
          </cell>
          <cell r="FG1381">
            <v>0</v>
          </cell>
          <cell r="FH1381">
            <v>0</v>
          </cell>
          <cell r="FI1381">
            <v>0</v>
          </cell>
          <cell r="FJ1381">
            <v>0</v>
          </cell>
          <cell r="FK1381">
            <v>0</v>
          </cell>
          <cell r="FL1381">
            <v>0</v>
          </cell>
          <cell r="FM1381">
            <v>0</v>
          </cell>
          <cell r="FN1381">
            <v>0</v>
          </cell>
          <cell r="FO1381">
            <v>0</v>
          </cell>
          <cell r="FP1381">
            <v>0</v>
          </cell>
          <cell r="FQ1381">
            <v>0</v>
          </cell>
          <cell r="FR1381">
            <v>0</v>
          </cell>
          <cell r="FS1381">
            <v>0</v>
          </cell>
          <cell r="FT1381">
            <v>0</v>
          </cell>
          <cell r="FU1381">
            <v>0</v>
          </cell>
          <cell r="FV1381">
            <v>0</v>
          </cell>
          <cell r="FW1381">
            <v>0</v>
          </cell>
          <cell r="FX1381">
            <v>0</v>
          </cell>
          <cell r="FY1381">
            <v>0</v>
          </cell>
          <cell r="FZ1381">
            <v>0</v>
          </cell>
          <cell r="GA1381">
            <v>0</v>
          </cell>
          <cell r="GB1381">
            <v>0</v>
          </cell>
          <cell r="GC1381">
            <v>0</v>
          </cell>
          <cell r="GD1381">
            <v>0</v>
          </cell>
          <cell r="GE1381">
            <v>0</v>
          </cell>
          <cell r="GF1381">
            <v>0</v>
          </cell>
          <cell r="GG1381">
            <v>0</v>
          </cell>
          <cell r="GH1381">
            <v>0</v>
          </cell>
          <cell r="GI1381">
            <v>0</v>
          </cell>
          <cell r="GJ1381">
            <v>0</v>
          </cell>
          <cell r="GK1381">
            <v>0</v>
          </cell>
          <cell r="GL1381">
            <v>0</v>
          </cell>
          <cell r="GM1381">
            <v>0</v>
          </cell>
          <cell r="GN1381">
            <v>0</v>
          </cell>
          <cell r="GO1381">
            <v>0</v>
          </cell>
          <cell r="GP1381">
            <v>0</v>
          </cell>
          <cell r="GQ1381">
            <v>0</v>
          </cell>
          <cell r="GR1381">
            <v>0</v>
          </cell>
          <cell r="GS1381">
            <v>0</v>
          </cell>
          <cell r="GT1381">
            <v>0</v>
          </cell>
          <cell r="GU1381">
            <v>0</v>
          </cell>
          <cell r="GV1381">
            <v>0</v>
          </cell>
          <cell r="GW1381">
            <v>0</v>
          </cell>
          <cell r="GX1381">
            <v>0</v>
          </cell>
          <cell r="GY1381">
            <v>0</v>
          </cell>
          <cell r="GZ1381">
            <v>0</v>
          </cell>
          <cell r="HA1381">
            <v>0</v>
          </cell>
          <cell r="HB1381">
            <v>0</v>
          </cell>
          <cell r="HC1381">
            <v>0</v>
          </cell>
          <cell r="HD1381">
            <v>0</v>
          </cell>
          <cell r="HE1381">
            <v>0</v>
          </cell>
          <cell r="HF1381">
            <v>0</v>
          </cell>
          <cell r="HG1381">
            <v>0</v>
          </cell>
          <cell r="HH1381">
            <v>0</v>
          </cell>
          <cell r="HI1381">
            <v>0</v>
          </cell>
          <cell r="HJ1381">
            <v>0</v>
          </cell>
          <cell r="HK1381">
            <v>0</v>
          </cell>
          <cell r="HL1381">
            <v>0</v>
          </cell>
          <cell r="HM1381">
            <v>0</v>
          </cell>
          <cell r="HN1381">
            <v>0</v>
          </cell>
          <cell r="HO1381">
            <v>0</v>
          </cell>
          <cell r="HP1381">
            <v>0</v>
          </cell>
          <cell r="HQ1381">
            <v>0</v>
          </cell>
          <cell r="HR1381">
            <v>0</v>
          </cell>
          <cell r="HS1381">
            <v>0</v>
          </cell>
          <cell r="HT1381">
            <v>0</v>
          </cell>
          <cell r="HU1381">
            <v>0</v>
          </cell>
          <cell r="HV1381">
            <v>0</v>
          </cell>
          <cell r="HW1381">
            <v>0</v>
          </cell>
          <cell r="HX1381">
            <v>0</v>
          </cell>
          <cell r="HY1381">
            <v>0</v>
          </cell>
          <cell r="HZ1381">
            <v>0</v>
          </cell>
          <cell r="IA1381">
            <v>0</v>
          </cell>
          <cell r="IB1381">
            <v>0</v>
          </cell>
          <cell r="IC1381">
            <v>0</v>
          </cell>
          <cell r="ID1381">
            <v>0</v>
          </cell>
          <cell r="IE1381">
            <v>0</v>
          </cell>
          <cell r="IF1381">
            <v>0</v>
          </cell>
          <cell r="IG1381">
            <v>0</v>
          </cell>
          <cell r="IH1381">
            <v>0</v>
          </cell>
          <cell r="II1381">
            <v>0</v>
          </cell>
          <cell r="IJ1381">
            <v>0</v>
          </cell>
          <cell r="IK1381">
            <v>0</v>
          </cell>
          <cell r="IL1381">
            <v>0</v>
          </cell>
          <cell r="IM1381">
            <v>0</v>
          </cell>
          <cell r="IN1381">
            <v>0</v>
          </cell>
          <cell r="IO1381">
            <v>0</v>
          </cell>
          <cell r="IP1381">
            <v>0</v>
          </cell>
          <cell r="IQ1381">
            <v>0</v>
          </cell>
          <cell r="IR1381">
            <v>0</v>
          </cell>
          <cell r="IS1381">
            <v>0</v>
          </cell>
          <cell r="IT1381">
            <v>0</v>
          </cell>
          <cell r="IU1381">
            <v>0</v>
          </cell>
          <cell r="IV1381">
            <v>0</v>
          </cell>
          <cell r="IW1381">
            <v>0</v>
          </cell>
          <cell r="IX1381">
            <v>0</v>
          </cell>
          <cell r="IY1381">
            <v>0</v>
          </cell>
          <cell r="IZ1381">
            <v>0</v>
          </cell>
          <cell r="JA1381">
            <v>0</v>
          </cell>
          <cell r="JB1381">
            <v>0</v>
          </cell>
          <cell r="JC1381">
            <v>0</v>
          </cell>
          <cell r="JD1381">
            <v>0</v>
          </cell>
          <cell r="JE1381">
            <v>0</v>
          </cell>
        </row>
        <row r="1382">
          <cell r="D1382" t="str">
            <v>NUC.PX.BOR._.NTC.Adv_Reactor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  <cell r="BD1382">
            <v>0</v>
          </cell>
          <cell r="BE1382">
            <v>0</v>
          </cell>
          <cell r="BF1382">
            <v>0</v>
          </cell>
          <cell r="BG1382">
            <v>0</v>
          </cell>
          <cell r="BH1382">
            <v>0</v>
          </cell>
          <cell r="BI1382">
            <v>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0</v>
          </cell>
          <cell r="BW1382">
            <v>0</v>
          </cell>
          <cell r="BX1382">
            <v>0</v>
          </cell>
          <cell r="BY1382">
            <v>0</v>
          </cell>
          <cell r="BZ1382">
            <v>0</v>
          </cell>
          <cell r="CA1382">
            <v>0</v>
          </cell>
          <cell r="CB1382">
            <v>0</v>
          </cell>
          <cell r="CC1382">
            <v>0</v>
          </cell>
          <cell r="CD1382">
            <v>0</v>
          </cell>
          <cell r="CE1382">
            <v>0</v>
          </cell>
          <cell r="CF1382">
            <v>0</v>
          </cell>
          <cell r="CG1382">
            <v>0</v>
          </cell>
          <cell r="CH1382">
            <v>0</v>
          </cell>
          <cell r="CI1382">
            <v>0</v>
          </cell>
          <cell r="CJ1382">
            <v>0</v>
          </cell>
          <cell r="CK1382">
            <v>0</v>
          </cell>
          <cell r="CL1382">
            <v>0</v>
          </cell>
          <cell r="CM1382">
            <v>0</v>
          </cell>
          <cell r="CN1382">
            <v>0</v>
          </cell>
          <cell r="CO1382">
            <v>0</v>
          </cell>
          <cell r="CP1382">
            <v>0</v>
          </cell>
          <cell r="CQ1382">
            <v>0</v>
          </cell>
          <cell r="CR1382">
            <v>0</v>
          </cell>
          <cell r="CS1382">
            <v>0</v>
          </cell>
          <cell r="CT1382">
            <v>0</v>
          </cell>
          <cell r="CU1382">
            <v>0</v>
          </cell>
          <cell r="CV1382">
            <v>0</v>
          </cell>
          <cell r="CW1382">
            <v>0</v>
          </cell>
          <cell r="CX1382">
            <v>0</v>
          </cell>
          <cell r="CY1382">
            <v>0</v>
          </cell>
          <cell r="CZ1382">
            <v>0</v>
          </cell>
          <cell r="DA1382">
            <v>0</v>
          </cell>
          <cell r="DB1382">
            <v>0</v>
          </cell>
          <cell r="DC1382">
            <v>0</v>
          </cell>
          <cell r="DD1382">
            <v>0</v>
          </cell>
          <cell r="DE1382">
            <v>0</v>
          </cell>
          <cell r="DF1382">
            <v>0</v>
          </cell>
          <cell r="DG1382">
            <v>0</v>
          </cell>
          <cell r="DH1382">
            <v>0</v>
          </cell>
          <cell r="DI1382">
            <v>0</v>
          </cell>
          <cell r="DJ1382">
            <v>0</v>
          </cell>
          <cell r="DK1382">
            <v>0</v>
          </cell>
          <cell r="DL1382">
            <v>0</v>
          </cell>
          <cell r="DM1382">
            <v>0</v>
          </cell>
          <cell r="DN1382">
            <v>0</v>
          </cell>
          <cell r="DO1382">
            <v>0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DX1382">
            <v>0</v>
          </cell>
          <cell r="DY1382">
            <v>0</v>
          </cell>
          <cell r="DZ1382">
            <v>0</v>
          </cell>
          <cell r="EA1382">
            <v>0</v>
          </cell>
          <cell r="EB1382">
            <v>0</v>
          </cell>
          <cell r="EC1382">
            <v>0</v>
          </cell>
          <cell r="ED1382">
            <v>0</v>
          </cell>
          <cell r="EE1382">
            <v>0</v>
          </cell>
          <cell r="EF1382">
            <v>0</v>
          </cell>
          <cell r="EG1382">
            <v>0</v>
          </cell>
          <cell r="EH1382">
            <v>0</v>
          </cell>
          <cell r="EI1382">
            <v>0</v>
          </cell>
          <cell r="EJ1382">
            <v>0</v>
          </cell>
          <cell r="EK1382">
            <v>0</v>
          </cell>
          <cell r="EL1382">
            <v>0</v>
          </cell>
          <cell r="EM1382">
            <v>0</v>
          </cell>
          <cell r="EN1382">
            <v>0</v>
          </cell>
          <cell r="EO1382">
            <v>0</v>
          </cell>
          <cell r="EP1382">
            <v>0</v>
          </cell>
          <cell r="EQ1382">
            <v>0</v>
          </cell>
          <cell r="ER1382">
            <v>0</v>
          </cell>
          <cell r="ES1382">
            <v>0</v>
          </cell>
          <cell r="ET1382">
            <v>0</v>
          </cell>
          <cell r="EU1382">
            <v>0</v>
          </cell>
          <cell r="EV1382">
            <v>0</v>
          </cell>
          <cell r="EW1382">
            <v>0</v>
          </cell>
          <cell r="EX1382">
            <v>0</v>
          </cell>
          <cell r="EY1382">
            <v>0</v>
          </cell>
          <cell r="EZ1382">
            <v>0</v>
          </cell>
          <cell r="FA1382">
            <v>0</v>
          </cell>
          <cell r="FB1382">
            <v>0</v>
          </cell>
          <cell r="FC1382">
            <v>0</v>
          </cell>
          <cell r="FD1382">
            <v>0</v>
          </cell>
          <cell r="FE1382">
            <v>0</v>
          </cell>
          <cell r="FF1382">
            <v>0</v>
          </cell>
          <cell r="FG1382">
            <v>0</v>
          </cell>
          <cell r="FH1382">
            <v>0</v>
          </cell>
          <cell r="FI1382">
            <v>0</v>
          </cell>
          <cell r="FJ1382">
            <v>0</v>
          </cell>
          <cell r="FK1382">
            <v>0</v>
          </cell>
          <cell r="FL1382">
            <v>0</v>
          </cell>
          <cell r="FM1382">
            <v>0</v>
          </cell>
          <cell r="FN1382">
            <v>0</v>
          </cell>
          <cell r="FO1382">
            <v>0</v>
          </cell>
          <cell r="FP1382">
            <v>0</v>
          </cell>
          <cell r="FQ1382">
            <v>0</v>
          </cell>
          <cell r="FR1382">
            <v>0</v>
          </cell>
          <cell r="FS1382">
            <v>0</v>
          </cell>
          <cell r="FT1382">
            <v>0</v>
          </cell>
          <cell r="FU1382">
            <v>0</v>
          </cell>
          <cell r="FV1382">
            <v>0</v>
          </cell>
          <cell r="FW1382">
            <v>0</v>
          </cell>
          <cell r="FX1382">
            <v>0</v>
          </cell>
          <cell r="FY1382">
            <v>0</v>
          </cell>
          <cell r="FZ1382">
            <v>0</v>
          </cell>
          <cell r="GA1382">
            <v>0</v>
          </cell>
          <cell r="GB1382">
            <v>0</v>
          </cell>
          <cell r="GC1382">
            <v>0</v>
          </cell>
          <cell r="GD1382">
            <v>0</v>
          </cell>
          <cell r="GE1382">
            <v>0</v>
          </cell>
          <cell r="GF1382">
            <v>0</v>
          </cell>
          <cell r="GG1382">
            <v>0</v>
          </cell>
          <cell r="GH1382">
            <v>0</v>
          </cell>
          <cell r="GI1382">
            <v>0</v>
          </cell>
          <cell r="GJ1382">
            <v>0</v>
          </cell>
          <cell r="GK1382">
            <v>0</v>
          </cell>
          <cell r="GL1382">
            <v>0</v>
          </cell>
          <cell r="GM1382">
            <v>0</v>
          </cell>
          <cell r="GN1382">
            <v>0</v>
          </cell>
          <cell r="GO1382">
            <v>0</v>
          </cell>
          <cell r="GP1382">
            <v>0</v>
          </cell>
          <cell r="GQ1382">
            <v>0</v>
          </cell>
          <cell r="GR1382">
            <v>0</v>
          </cell>
          <cell r="GS1382">
            <v>0</v>
          </cell>
          <cell r="GT1382">
            <v>0</v>
          </cell>
          <cell r="GU1382">
            <v>0</v>
          </cell>
          <cell r="GV1382">
            <v>0</v>
          </cell>
          <cell r="GW1382">
            <v>0</v>
          </cell>
          <cell r="GX1382">
            <v>0</v>
          </cell>
          <cell r="GY1382">
            <v>0</v>
          </cell>
          <cell r="GZ1382">
            <v>0</v>
          </cell>
          <cell r="HA1382">
            <v>0</v>
          </cell>
          <cell r="HB1382">
            <v>0</v>
          </cell>
          <cell r="HC1382">
            <v>0</v>
          </cell>
          <cell r="HD1382">
            <v>0</v>
          </cell>
          <cell r="HE1382">
            <v>0</v>
          </cell>
          <cell r="HF1382">
            <v>0</v>
          </cell>
          <cell r="HG1382">
            <v>0</v>
          </cell>
          <cell r="HH1382">
            <v>0</v>
          </cell>
          <cell r="HI1382">
            <v>0</v>
          </cell>
          <cell r="HJ1382">
            <v>0</v>
          </cell>
          <cell r="HK1382">
            <v>0</v>
          </cell>
          <cell r="HL1382">
            <v>0</v>
          </cell>
          <cell r="HM1382">
            <v>0</v>
          </cell>
          <cell r="HN1382">
            <v>0</v>
          </cell>
          <cell r="HO1382">
            <v>0</v>
          </cell>
          <cell r="HP1382">
            <v>0</v>
          </cell>
          <cell r="HQ1382">
            <v>0</v>
          </cell>
          <cell r="HR1382">
            <v>0</v>
          </cell>
          <cell r="HS1382">
            <v>0</v>
          </cell>
          <cell r="HT1382">
            <v>0</v>
          </cell>
          <cell r="HU1382">
            <v>0</v>
          </cell>
          <cell r="HV1382">
            <v>0</v>
          </cell>
          <cell r="HW1382">
            <v>0</v>
          </cell>
          <cell r="HX1382">
            <v>0</v>
          </cell>
          <cell r="HY1382">
            <v>0</v>
          </cell>
          <cell r="HZ1382">
            <v>0</v>
          </cell>
          <cell r="IA1382">
            <v>0</v>
          </cell>
          <cell r="IB1382">
            <v>0</v>
          </cell>
          <cell r="IC1382">
            <v>0</v>
          </cell>
          <cell r="ID1382">
            <v>0</v>
          </cell>
          <cell r="IE1382">
            <v>0</v>
          </cell>
          <cell r="IF1382">
            <v>0</v>
          </cell>
          <cell r="IG1382">
            <v>0</v>
          </cell>
          <cell r="IH1382">
            <v>0</v>
          </cell>
          <cell r="II1382">
            <v>0</v>
          </cell>
          <cell r="IJ1382">
            <v>0</v>
          </cell>
          <cell r="IK1382">
            <v>0</v>
          </cell>
          <cell r="IL1382">
            <v>0</v>
          </cell>
          <cell r="IM1382">
            <v>0</v>
          </cell>
          <cell r="IN1382">
            <v>0</v>
          </cell>
          <cell r="IO1382">
            <v>0</v>
          </cell>
          <cell r="IP1382">
            <v>0</v>
          </cell>
          <cell r="IQ1382">
            <v>0</v>
          </cell>
          <cell r="IR1382">
            <v>0</v>
          </cell>
          <cell r="IS1382">
            <v>0</v>
          </cell>
          <cell r="IT1382">
            <v>0</v>
          </cell>
          <cell r="IU1382">
            <v>0</v>
          </cell>
          <cell r="IV1382">
            <v>0</v>
          </cell>
          <cell r="IW1382">
            <v>0</v>
          </cell>
          <cell r="IX1382">
            <v>0</v>
          </cell>
          <cell r="IY1382">
            <v>0</v>
          </cell>
          <cell r="IZ1382">
            <v>0</v>
          </cell>
          <cell r="JA1382">
            <v>0</v>
          </cell>
          <cell r="JB1382">
            <v>0</v>
          </cell>
          <cell r="JC1382">
            <v>0</v>
          </cell>
          <cell r="JD1382">
            <v>0</v>
          </cell>
          <cell r="JE1382">
            <v>0</v>
          </cell>
        </row>
        <row r="1383">
          <cell r="D1383" t="str">
            <v>NUC.PX.DJW._.NTC.Adv_Reactor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  <cell r="BD1383">
            <v>0</v>
          </cell>
          <cell r="BE1383">
            <v>0</v>
          </cell>
          <cell r="BF1383">
            <v>0</v>
          </cell>
          <cell r="BG1383">
            <v>0</v>
          </cell>
          <cell r="BH1383">
            <v>0</v>
          </cell>
          <cell r="BI1383">
            <v>0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0</v>
          </cell>
          <cell r="BO1383">
            <v>0</v>
          </cell>
          <cell r="BP1383">
            <v>0</v>
          </cell>
          <cell r="BQ1383">
            <v>0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0</v>
          </cell>
          <cell r="BW1383">
            <v>0</v>
          </cell>
          <cell r="BX1383">
            <v>0</v>
          </cell>
          <cell r="BY1383">
            <v>0</v>
          </cell>
          <cell r="BZ1383">
            <v>0</v>
          </cell>
          <cell r="CA1383">
            <v>0</v>
          </cell>
          <cell r="CB1383">
            <v>0</v>
          </cell>
          <cell r="CC1383">
            <v>0</v>
          </cell>
          <cell r="CD1383">
            <v>0</v>
          </cell>
          <cell r="CE1383">
            <v>0</v>
          </cell>
          <cell r="CF1383">
            <v>0</v>
          </cell>
          <cell r="CG1383">
            <v>0</v>
          </cell>
          <cell r="CH1383">
            <v>0</v>
          </cell>
          <cell r="CI1383">
            <v>0</v>
          </cell>
          <cell r="CJ1383">
            <v>0</v>
          </cell>
          <cell r="CK1383">
            <v>0</v>
          </cell>
          <cell r="CL1383">
            <v>0</v>
          </cell>
          <cell r="CM1383">
            <v>0</v>
          </cell>
          <cell r="CN1383">
            <v>0</v>
          </cell>
          <cell r="CO1383">
            <v>0</v>
          </cell>
          <cell r="CP1383">
            <v>0</v>
          </cell>
          <cell r="CQ1383">
            <v>0</v>
          </cell>
          <cell r="CR1383">
            <v>0</v>
          </cell>
          <cell r="CS1383">
            <v>0</v>
          </cell>
          <cell r="CT1383">
            <v>0</v>
          </cell>
          <cell r="CU1383">
            <v>0</v>
          </cell>
          <cell r="CV1383">
            <v>0</v>
          </cell>
          <cell r="CW1383">
            <v>0</v>
          </cell>
          <cell r="CX1383">
            <v>0</v>
          </cell>
          <cell r="CY1383">
            <v>0</v>
          </cell>
          <cell r="CZ1383">
            <v>0</v>
          </cell>
          <cell r="DA1383">
            <v>0</v>
          </cell>
          <cell r="DB1383">
            <v>0</v>
          </cell>
          <cell r="DC1383">
            <v>0</v>
          </cell>
          <cell r="DD1383">
            <v>0</v>
          </cell>
          <cell r="DE1383">
            <v>0</v>
          </cell>
          <cell r="DF1383">
            <v>0</v>
          </cell>
          <cell r="DG1383">
            <v>0</v>
          </cell>
          <cell r="DH1383">
            <v>0</v>
          </cell>
          <cell r="DI1383">
            <v>0</v>
          </cell>
          <cell r="DJ1383">
            <v>0</v>
          </cell>
          <cell r="DK1383">
            <v>0</v>
          </cell>
          <cell r="DL1383">
            <v>0</v>
          </cell>
          <cell r="DM1383">
            <v>0</v>
          </cell>
          <cell r="DN1383">
            <v>0</v>
          </cell>
          <cell r="DO1383">
            <v>0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DX1383">
            <v>0</v>
          </cell>
          <cell r="DY1383">
            <v>0</v>
          </cell>
          <cell r="DZ1383">
            <v>0</v>
          </cell>
          <cell r="EA1383">
            <v>0</v>
          </cell>
          <cell r="EB1383">
            <v>0</v>
          </cell>
          <cell r="EC1383">
            <v>0</v>
          </cell>
          <cell r="ED1383">
            <v>0</v>
          </cell>
          <cell r="EE1383">
            <v>0</v>
          </cell>
          <cell r="EF1383">
            <v>0</v>
          </cell>
          <cell r="EG1383">
            <v>0</v>
          </cell>
          <cell r="EH1383">
            <v>0</v>
          </cell>
          <cell r="EI1383">
            <v>0</v>
          </cell>
          <cell r="EJ1383">
            <v>0</v>
          </cell>
          <cell r="EK1383">
            <v>0</v>
          </cell>
          <cell r="EL1383">
            <v>0</v>
          </cell>
          <cell r="EM1383">
            <v>0</v>
          </cell>
          <cell r="EN1383">
            <v>0</v>
          </cell>
          <cell r="EO1383">
            <v>0</v>
          </cell>
          <cell r="EP1383">
            <v>0</v>
          </cell>
          <cell r="EQ1383">
            <v>0</v>
          </cell>
          <cell r="ER1383">
            <v>0</v>
          </cell>
          <cell r="ES1383">
            <v>0</v>
          </cell>
          <cell r="ET1383">
            <v>0</v>
          </cell>
          <cell r="EU1383">
            <v>0</v>
          </cell>
          <cell r="EV1383">
            <v>0</v>
          </cell>
          <cell r="EW1383">
            <v>0</v>
          </cell>
          <cell r="EX1383">
            <v>0</v>
          </cell>
          <cell r="EY1383">
            <v>0</v>
          </cell>
          <cell r="EZ1383">
            <v>0</v>
          </cell>
          <cell r="FA1383">
            <v>0</v>
          </cell>
          <cell r="FB1383">
            <v>0</v>
          </cell>
          <cell r="FC1383">
            <v>0</v>
          </cell>
          <cell r="FD1383">
            <v>0</v>
          </cell>
          <cell r="FE1383">
            <v>0</v>
          </cell>
          <cell r="FF1383">
            <v>0</v>
          </cell>
          <cell r="FG1383">
            <v>0</v>
          </cell>
          <cell r="FH1383">
            <v>0</v>
          </cell>
          <cell r="FI1383">
            <v>0</v>
          </cell>
          <cell r="FJ1383">
            <v>0</v>
          </cell>
          <cell r="FK1383">
            <v>0</v>
          </cell>
          <cell r="FL1383">
            <v>0</v>
          </cell>
          <cell r="FM1383">
            <v>0</v>
          </cell>
          <cell r="FN1383">
            <v>0</v>
          </cell>
          <cell r="FO1383">
            <v>0</v>
          </cell>
          <cell r="FP1383">
            <v>0</v>
          </cell>
          <cell r="FQ1383">
            <v>0</v>
          </cell>
          <cell r="FR1383">
            <v>0</v>
          </cell>
          <cell r="FS1383">
            <v>0</v>
          </cell>
          <cell r="FT1383">
            <v>0</v>
          </cell>
          <cell r="FU1383">
            <v>0</v>
          </cell>
          <cell r="FV1383">
            <v>0</v>
          </cell>
          <cell r="FW1383">
            <v>0</v>
          </cell>
          <cell r="FX1383">
            <v>0</v>
          </cell>
          <cell r="FY1383">
            <v>0</v>
          </cell>
          <cell r="FZ1383">
            <v>0</v>
          </cell>
          <cell r="GA1383">
            <v>0</v>
          </cell>
          <cell r="GB1383">
            <v>0</v>
          </cell>
          <cell r="GC1383">
            <v>0</v>
          </cell>
          <cell r="GD1383">
            <v>0</v>
          </cell>
          <cell r="GE1383">
            <v>0</v>
          </cell>
          <cell r="GF1383">
            <v>0</v>
          </cell>
          <cell r="GG1383">
            <v>0</v>
          </cell>
          <cell r="GH1383">
            <v>0</v>
          </cell>
          <cell r="GI1383">
            <v>0</v>
          </cell>
          <cell r="GJ1383">
            <v>0</v>
          </cell>
          <cell r="GK1383">
            <v>0</v>
          </cell>
          <cell r="GL1383">
            <v>0</v>
          </cell>
          <cell r="GM1383">
            <v>0</v>
          </cell>
          <cell r="GN1383">
            <v>0</v>
          </cell>
          <cell r="GO1383">
            <v>0</v>
          </cell>
          <cell r="GP1383">
            <v>0</v>
          </cell>
          <cell r="GQ1383">
            <v>0</v>
          </cell>
          <cell r="GR1383">
            <v>0</v>
          </cell>
          <cell r="GS1383">
            <v>0</v>
          </cell>
          <cell r="GT1383">
            <v>0</v>
          </cell>
          <cell r="GU1383">
            <v>0</v>
          </cell>
          <cell r="GV1383">
            <v>0</v>
          </cell>
          <cell r="GW1383">
            <v>0</v>
          </cell>
          <cell r="GX1383">
            <v>0</v>
          </cell>
          <cell r="GY1383">
            <v>0</v>
          </cell>
          <cell r="GZ1383">
            <v>0</v>
          </cell>
          <cell r="HA1383">
            <v>0</v>
          </cell>
          <cell r="HB1383">
            <v>0</v>
          </cell>
          <cell r="HC1383">
            <v>0</v>
          </cell>
          <cell r="HD1383">
            <v>0</v>
          </cell>
          <cell r="HE1383">
            <v>0</v>
          </cell>
          <cell r="HF1383">
            <v>0</v>
          </cell>
          <cell r="HG1383">
            <v>0</v>
          </cell>
          <cell r="HH1383">
            <v>0</v>
          </cell>
          <cell r="HI1383">
            <v>0</v>
          </cell>
          <cell r="HJ1383">
            <v>0</v>
          </cell>
          <cell r="HK1383">
            <v>0</v>
          </cell>
          <cell r="HL1383">
            <v>0</v>
          </cell>
          <cell r="HM1383">
            <v>0</v>
          </cell>
          <cell r="HN1383">
            <v>0</v>
          </cell>
          <cell r="HO1383">
            <v>0</v>
          </cell>
          <cell r="HP1383">
            <v>0</v>
          </cell>
          <cell r="HQ1383">
            <v>0</v>
          </cell>
          <cell r="HR1383">
            <v>0</v>
          </cell>
          <cell r="HS1383">
            <v>0</v>
          </cell>
          <cell r="HT1383">
            <v>0</v>
          </cell>
          <cell r="HU1383">
            <v>0</v>
          </cell>
          <cell r="HV1383">
            <v>0</v>
          </cell>
          <cell r="HW1383">
            <v>0</v>
          </cell>
          <cell r="HX1383">
            <v>0</v>
          </cell>
          <cell r="HY1383">
            <v>0</v>
          </cell>
          <cell r="HZ1383">
            <v>0</v>
          </cell>
          <cell r="IA1383">
            <v>0</v>
          </cell>
          <cell r="IB1383">
            <v>0</v>
          </cell>
          <cell r="IC1383">
            <v>0</v>
          </cell>
          <cell r="ID1383">
            <v>0</v>
          </cell>
          <cell r="IE1383">
            <v>0</v>
          </cell>
          <cell r="IF1383">
            <v>0</v>
          </cell>
          <cell r="IG1383">
            <v>0</v>
          </cell>
          <cell r="IH1383">
            <v>0</v>
          </cell>
          <cell r="II1383">
            <v>0</v>
          </cell>
          <cell r="IJ1383">
            <v>0</v>
          </cell>
          <cell r="IK1383">
            <v>0</v>
          </cell>
          <cell r="IL1383">
            <v>0</v>
          </cell>
          <cell r="IM1383">
            <v>0</v>
          </cell>
          <cell r="IN1383">
            <v>0</v>
          </cell>
          <cell r="IO1383">
            <v>0</v>
          </cell>
          <cell r="IP1383">
            <v>0</v>
          </cell>
          <cell r="IQ1383">
            <v>0</v>
          </cell>
          <cell r="IR1383">
            <v>0</v>
          </cell>
          <cell r="IS1383">
            <v>0</v>
          </cell>
          <cell r="IT1383">
            <v>0</v>
          </cell>
          <cell r="IU1383">
            <v>0</v>
          </cell>
          <cell r="IV1383">
            <v>0</v>
          </cell>
          <cell r="IW1383">
            <v>0</v>
          </cell>
          <cell r="IX1383">
            <v>0</v>
          </cell>
          <cell r="IY1383">
            <v>0</v>
          </cell>
          <cell r="IZ1383">
            <v>0</v>
          </cell>
          <cell r="JA1383">
            <v>0</v>
          </cell>
          <cell r="JB1383">
            <v>0</v>
          </cell>
          <cell r="JC1383">
            <v>0</v>
          </cell>
          <cell r="JD1383">
            <v>0</v>
          </cell>
          <cell r="JE1383">
            <v>0</v>
          </cell>
        </row>
        <row r="1384">
          <cell r="D1384" t="str">
            <v>NUC.PX.GOE._.NTC.Adv_Reactor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0</v>
          </cell>
          <cell r="BD1384">
            <v>0</v>
          </cell>
          <cell r="BE1384">
            <v>0</v>
          </cell>
          <cell r="BF1384">
            <v>0</v>
          </cell>
          <cell r="BG1384">
            <v>0</v>
          </cell>
          <cell r="BH1384">
            <v>0</v>
          </cell>
          <cell r="BI1384">
            <v>0</v>
          </cell>
          <cell r="BJ1384">
            <v>0</v>
          </cell>
          <cell r="BK1384">
            <v>0</v>
          </cell>
          <cell r="BL1384">
            <v>0</v>
          </cell>
          <cell r="BM1384">
            <v>0</v>
          </cell>
          <cell r="BN1384">
            <v>0</v>
          </cell>
          <cell r="BO1384">
            <v>0</v>
          </cell>
          <cell r="BP1384">
            <v>0</v>
          </cell>
          <cell r="BQ1384">
            <v>0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0</v>
          </cell>
          <cell r="BW1384">
            <v>0</v>
          </cell>
          <cell r="BX1384">
            <v>0</v>
          </cell>
          <cell r="BY1384">
            <v>0</v>
          </cell>
          <cell r="BZ1384">
            <v>0</v>
          </cell>
          <cell r="CA1384">
            <v>0</v>
          </cell>
          <cell r="CB1384">
            <v>0</v>
          </cell>
          <cell r="CC1384">
            <v>0</v>
          </cell>
          <cell r="CD1384">
            <v>0</v>
          </cell>
          <cell r="CE1384">
            <v>0</v>
          </cell>
          <cell r="CF1384">
            <v>0</v>
          </cell>
          <cell r="CG1384">
            <v>0</v>
          </cell>
          <cell r="CH1384">
            <v>0</v>
          </cell>
          <cell r="CI1384">
            <v>0</v>
          </cell>
          <cell r="CJ1384">
            <v>0</v>
          </cell>
          <cell r="CK1384">
            <v>0</v>
          </cell>
          <cell r="CL1384">
            <v>0</v>
          </cell>
          <cell r="CM1384">
            <v>0</v>
          </cell>
          <cell r="CN1384">
            <v>0</v>
          </cell>
          <cell r="CO1384">
            <v>0</v>
          </cell>
          <cell r="CP1384">
            <v>0</v>
          </cell>
          <cell r="CQ1384">
            <v>0</v>
          </cell>
          <cell r="CR1384">
            <v>0</v>
          </cell>
          <cell r="CS1384">
            <v>0</v>
          </cell>
          <cell r="CT1384">
            <v>0</v>
          </cell>
          <cell r="CU1384">
            <v>0</v>
          </cell>
          <cell r="CV1384">
            <v>0</v>
          </cell>
          <cell r="CW1384">
            <v>0</v>
          </cell>
          <cell r="CX1384">
            <v>0</v>
          </cell>
          <cell r="CY1384">
            <v>0</v>
          </cell>
          <cell r="CZ1384">
            <v>0</v>
          </cell>
          <cell r="DA1384">
            <v>0</v>
          </cell>
          <cell r="DB1384">
            <v>0</v>
          </cell>
          <cell r="DC1384">
            <v>0</v>
          </cell>
          <cell r="DD1384">
            <v>0</v>
          </cell>
          <cell r="DE1384">
            <v>0</v>
          </cell>
          <cell r="DF1384">
            <v>0</v>
          </cell>
          <cell r="DG1384">
            <v>0</v>
          </cell>
          <cell r="DH1384">
            <v>0</v>
          </cell>
          <cell r="DI1384">
            <v>0</v>
          </cell>
          <cell r="DJ1384">
            <v>0</v>
          </cell>
          <cell r="DK1384">
            <v>0</v>
          </cell>
          <cell r="DL1384">
            <v>0</v>
          </cell>
          <cell r="DM1384">
            <v>0</v>
          </cell>
          <cell r="DN1384">
            <v>0</v>
          </cell>
          <cell r="DO1384">
            <v>0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DX1384">
            <v>0</v>
          </cell>
          <cell r="DY1384">
            <v>0</v>
          </cell>
          <cell r="DZ1384">
            <v>0</v>
          </cell>
          <cell r="EA1384">
            <v>0</v>
          </cell>
          <cell r="EB1384">
            <v>0</v>
          </cell>
          <cell r="EC1384">
            <v>0</v>
          </cell>
          <cell r="ED1384">
            <v>0</v>
          </cell>
          <cell r="EE1384">
            <v>0</v>
          </cell>
          <cell r="EF1384">
            <v>0</v>
          </cell>
          <cell r="EG1384">
            <v>0</v>
          </cell>
          <cell r="EH1384">
            <v>0</v>
          </cell>
          <cell r="EI1384">
            <v>0</v>
          </cell>
          <cell r="EJ1384">
            <v>0</v>
          </cell>
          <cell r="EK1384">
            <v>0</v>
          </cell>
          <cell r="EL1384">
            <v>0</v>
          </cell>
          <cell r="EM1384">
            <v>0</v>
          </cell>
          <cell r="EN1384">
            <v>0</v>
          </cell>
          <cell r="EO1384">
            <v>0</v>
          </cell>
          <cell r="EP1384">
            <v>0</v>
          </cell>
          <cell r="EQ1384">
            <v>0</v>
          </cell>
          <cell r="ER1384">
            <v>0</v>
          </cell>
          <cell r="ES1384">
            <v>0</v>
          </cell>
          <cell r="ET1384">
            <v>0</v>
          </cell>
          <cell r="EU1384">
            <v>0</v>
          </cell>
          <cell r="EV1384">
            <v>0</v>
          </cell>
          <cell r="EW1384">
            <v>0</v>
          </cell>
          <cell r="EX1384">
            <v>0</v>
          </cell>
          <cell r="EY1384">
            <v>0</v>
          </cell>
          <cell r="EZ1384">
            <v>0</v>
          </cell>
          <cell r="FA1384">
            <v>0</v>
          </cell>
          <cell r="FB1384">
            <v>0</v>
          </cell>
          <cell r="FC1384">
            <v>0</v>
          </cell>
          <cell r="FD1384">
            <v>0</v>
          </cell>
          <cell r="FE1384">
            <v>0</v>
          </cell>
          <cell r="FF1384">
            <v>0</v>
          </cell>
          <cell r="FG1384">
            <v>0</v>
          </cell>
          <cell r="FH1384">
            <v>0</v>
          </cell>
          <cell r="FI1384">
            <v>0</v>
          </cell>
          <cell r="FJ1384">
            <v>0</v>
          </cell>
          <cell r="FK1384">
            <v>0</v>
          </cell>
          <cell r="FL1384">
            <v>0</v>
          </cell>
          <cell r="FM1384">
            <v>0</v>
          </cell>
          <cell r="FN1384">
            <v>0</v>
          </cell>
          <cell r="FO1384">
            <v>0</v>
          </cell>
          <cell r="FP1384">
            <v>0</v>
          </cell>
          <cell r="FQ1384">
            <v>0</v>
          </cell>
          <cell r="FR1384">
            <v>0</v>
          </cell>
          <cell r="FS1384">
            <v>0</v>
          </cell>
          <cell r="FT1384">
            <v>0</v>
          </cell>
          <cell r="FU1384">
            <v>0</v>
          </cell>
          <cell r="FV1384">
            <v>0</v>
          </cell>
          <cell r="FW1384">
            <v>0</v>
          </cell>
          <cell r="FX1384">
            <v>0</v>
          </cell>
          <cell r="FY1384">
            <v>0</v>
          </cell>
          <cell r="FZ1384">
            <v>0</v>
          </cell>
          <cell r="GA1384">
            <v>0</v>
          </cell>
          <cell r="GB1384">
            <v>0</v>
          </cell>
          <cell r="GC1384">
            <v>0</v>
          </cell>
          <cell r="GD1384">
            <v>0</v>
          </cell>
          <cell r="GE1384">
            <v>0</v>
          </cell>
          <cell r="GF1384">
            <v>0</v>
          </cell>
          <cell r="GG1384">
            <v>0</v>
          </cell>
          <cell r="GH1384">
            <v>0</v>
          </cell>
          <cell r="GI1384">
            <v>0</v>
          </cell>
          <cell r="GJ1384">
            <v>0</v>
          </cell>
          <cell r="GK1384">
            <v>0</v>
          </cell>
          <cell r="GL1384">
            <v>0</v>
          </cell>
          <cell r="GM1384">
            <v>0</v>
          </cell>
          <cell r="GN1384">
            <v>0</v>
          </cell>
          <cell r="GO1384">
            <v>0</v>
          </cell>
          <cell r="GP1384">
            <v>0</v>
          </cell>
          <cell r="GQ1384">
            <v>0</v>
          </cell>
          <cell r="GR1384">
            <v>0</v>
          </cell>
          <cell r="GS1384">
            <v>0</v>
          </cell>
          <cell r="GT1384">
            <v>0</v>
          </cell>
          <cell r="GU1384">
            <v>0</v>
          </cell>
          <cell r="GV1384">
            <v>0</v>
          </cell>
          <cell r="GW1384">
            <v>0</v>
          </cell>
          <cell r="GX1384">
            <v>0</v>
          </cell>
          <cell r="GY1384">
            <v>0</v>
          </cell>
          <cell r="GZ1384">
            <v>0</v>
          </cell>
          <cell r="HA1384">
            <v>0</v>
          </cell>
          <cell r="HB1384">
            <v>0</v>
          </cell>
          <cell r="HC1384">
            <v>0</v>
          </cell>
          <cell r="HD1384">
            <v>0</v>
          </cell>
          <cell r="HE1384">
            <v>0</v>
          </cell>
          <cell r="HF1384">
            <v>0</v>
          </cell>
          <cell r="HG1384">
            <v>0</v>
          </cell>
          <cell r="HH1384">
            <v>0</v>
          </cell>
          <cell r="HI1384">
            <v>0</v>
          </cell>
          <cell r="HJ1384">
            <v>0</v>
          </cell>
          <cell r="HK1384">
            <v>0</v>
          </cell>
          <cell r="HL1384">
            <v>0</v>
          </cell>
          <cell r="HM1384">
            <v>0</v>
          </cell>
          <cell r="HN1384">
            <v>0</v>
          </cell>
          <cell r="HO1384">
            <v>0</v>
          </cell>
          <cell r="HP1384">
            <v>0</v>
          </cell>
          <cell r="HQ1384">
            <v>0</v>
          </cell>
          <cell r="HR1384">
            <v>0</v>
          </cell>
          <cell r="HS1384">
            <v>0</v>
          </cell>
          <cell r="HT1384">
            <v>0</v>
          </cell>
          <cell r="HU1384">
            <v>0</v>
          </cell>
          <cell r="HV1384">
            <v>0</v>
          </cell>
          <cell r="HW1384">
            <v>0</v>
          </cell>
          <cell r="HX1384">
            <v>0</v>
          </cell>
          <cell r="HY1384">
            <v>0</v>
          </cell>
          <cell r="HZ1384">
            <v>0</v>
          </cell>
          <cell r="IA1384">
            <v>0</v>
          </cell>
          <cell r="IB1384">
            <v>0</v>
          </cell>
          <cell r="IC1384">
            <v>0</v>
          </cell>
          <cell r="ID1384">
            <v>0</v>
          </cell>
          <cell r="IE1384">
            <v>0</v>
          </cell>
          <cell r="IF1384">
            <v>0</v>
          </cell>
          <cell r="IG1384">
            <v>0</v>
          </cell>
          <cell r="IH1384">
            <v>0</v>
          </cell>
          <cell r="II1384">
            <v>0</v>
          </cell>
          <cell r="IJ1384">
            <v>0</v>
          </cell>
          <cell r="IK1384">
            <v>0</v>
          </cell>
          <cell r="IL1384">
            <v>0</v>
          </cell>
          <cell r="IM1384">
            <v>0</v>
          </cell>
          <cell r="IN1384">
            <v>0</v>
          </cell>
          <cell r="IO1384">
            <v>0</v>
          </cell>
          <cell r="IP1384">
            <v>0</v>
          </cell>
          <cell r="IQ1384">
            <v>0</v>
          </cell>
          <cell r="IR1384">
            <v>0</v>
          </cell>
          <cell r="IS1384">
            <v>0</v>
          </cell>
          <cell r="IT1384">
            <v>0</v>
          </cell>
          <cell r="IU1384">
            <v>0</v>
          </cell>
          <cell r="IV1384">
            <v>0</v>
          </cell>
          <cell r="IW1384">
            <v>0</v>
          </cell>
          <cell r="IX1384">
            <v>0</v>
          </cell>
          <cell r="IY1384">
            <v>0</v>
          </cell>
          <cell r="IZ1384">
            <v>0</v>
          </cell>
          <cell r="JA1384">
            <v>0</v>
          </cell>
          <cell r="JB1384">
            <v>0</v>
          </cell>
          <cell r="JC1384">
            <v>0</v>
          </cell>
          <cell r="JD1384">
            <v>0</v>
          </cell>
          <cell r="JE1384">
            <v>0</v>
          </cell>
        </row>
        <row r="1385">
          <cell r="D1385" t="str">
            <v>NUC.PX.HTG._.NTC.Adv_Reactor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  <cell r="BD1385">
            <v>0</v>
          </cell>
          <cell r="BE1385">
            <v>0</v>
          </cell>
          <cell r="BF1385">
            <v>0</v>
          </cell>
          <cell r="BG1385">
            <v>0</v>
          </cell>
          <cell r="BH1385">
            <v>0</v>
          </cell>
          <cell r="BI1385">
            <v>0</v>
          </cell>
          <cell r="BJ1385">
            <v>0</v>
          </cell>
          <cell r="BK1385">
            <v>0</v>
          </cell>
          <cell r="BL1385">
            <v>0</v>
          </cell>
          <cell r="BM1385">
            <v>0</v>
          </cell>
          <cell r="BN1385">
            <v>0</v>
          </cell>
          <cell r="BO1385">
            <v>0</v>
          </cell>
          <cell r="BP1385">
            <v>0</v>
          </cell>
          <cell r="BQ1385">
            <v>0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0</v>
          </cell>
          <cell r="BW1385">
            <v>0</v>
          </cell>
          <cell r="BX1385">
            <v>0</v>
          </cell>
          <cell r="BY1385">
            <v>0</v>
          </cell>
          <cell r="BZ1385">
            <v>0</v>
          </cell>
          <cell r="CA1385">
            <v>0</v>
          </cell>
          <cell r="CB1385">
            <v>0</v>
          </cell>
          <cell r="CC1385">
            <v>0</v>
          </cell>
          <cell r="CD1385">
            <v>0</v>
          </cell>
          <cell r="CE1385">
            <v>0</v>
          </cell>
          <cell r="CF1385">
            <v>0</v>
          </cell>
          <cell r="CG1385">
            <v>0</v>
          </cell>
          <cell r="CH1385">
            <v>0</v>
          </cell>
          <cell r="CI1385">
            <v>0</v>
          </cell>
          <cell r="CJ1385">
            <v>0</v>
          </cell>
          <cell r="CK1385">
            <v>0</v>
          </cell>
          <cell r="CL1385">
            <v>0</v>
          </cell>
          <cell r="CM1385">
            <v>0</v>
          </cell>
          <cell r="CN1385">
            <v>0</v>
          </cell>
          <cell r="CO1385">
            <v>0</v>
          </cell>
          <cell r="CP1385">
            <v>0</v>
          </cell>
          <cell r="CQ1385">
            <v>0</v>
          </cell>
          <cell r="CR1385">
            <v>0</v>
          </cell>
          <cell r="CS1385">
            <v>0</v>
          </cell>
          <cell r="CT1385">
            <v>0</v>
          </cell>
          <cell r="CU1385">
            <v>0</v>
          </cell>
          <cell r="CV1385">
            <v>0</v>
          </cell>
          <cell r="CW1385">
            <v>0</v>
          </cell>
          <cell r="CX1385">
            <v>0</v>
          </cell>
          <cell r="CY1385">
            <v>0</v>
          </cell>
          <cell r="CZ1385">
            <v>0</v>
          </cell>
          <cell r="DA1385">
            <v>0</v>
          </cell>
          <cell r="DB1385">
            <v>0</v>
          </cell>
          <cell r="DC1385">
            <v>0</v>
          </cell>
          <cell r="DD1385">
            <v>0</v>
          </cell>
          <cell r="DE1385">
            <v>0</v>
          </cell>
          <cell r="DF1385">
            <v>0</v>
          </cell>
          <cell r="DG1385">
            <v>0</v>
          </cell>
          <cell r="DH1385">
            <v>0</v>
          </cell>
          <cell r="DI1385">
            <v>0</v>
          </cell>
          <cell r="DJ1385">
            <v>0</v>
          </cell>
          <cell r="DK1385">
            <v>0</v>
          </cell>
          <cell r="DL1385">
            <v>0</v>
          </cell>
          <cell r="DM1385">
            <v>0</v>
          </cell>
          <cell r="DN1385">
            <v>0</v>
          </cell>
          <cell r="DO1385">
            <v>0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DX1385">
            <v>0</v>
          </cell>
          <cell r="DY1385">
            <v>0</v>
          </cell>
          <cell r="DZ1385">
            <v>0</v>
          </cell>
          <cell r="EA1385">
            <v>0</v>
          </cell>
          <cell r="EB1385">
            <v>0</v>
          </cell>
          <cell r="EC1385">
            <v>0</v>
          </cell>
          <cell r="ED1385">
            <v>0</v>
          </cell>
          <cell r="EE1385">
            <v>0</v>
          </cell>
          <cell r="EF1385">
            <v>0</v>
          </cell>
          <cell r="EG1385">
            <v>0</v>
          </cell>
          <cell r="EH1385">
            <v>0</v>
          </cell>
          <cell r="EI1385">
            <v>0</v>
          </cell>
          <cell r="EJ1385">
            <v>0</v>
          </cell>
          <cell r="EK1385">
            <v>0</v>
          </cell>
          <cell r="EL1385">
            <v>0</v>
          </cell>
          <cell r="EM1385">
            <v>0</v>
          </cell>
          <cell r="EN1385">
            <v>0</v>
          </cell>
          <cell r="EO1385">
            <v>0</v>
          </cell>
          <cell r="EP1385">
            <v>0</v>
          </cell>
          <cell r="EQ1385">
            <v>0</v>
          </cell>
          <cell r="ER1385">
            <v>0</v>
          </cell>
          <cell r="ES1385">
            <v>0</v>
          </cell>
          <cell r="ET1385">
            <v>0</v>
          </cell>
          <cell r="EU1385">
            <v>0</v>
          </cell>
          <cell r="EV1385">
            <v>0</v>
          </cell>
          <cell r="EW1385">
            <v>0</v>
          </cell>
          <cell r="EX1385">
            <v>0</v>
          </cell>
          <cell r="EY1385">
            <v>0</v>
          </cell>
          <cell r="EZ1385">
            <v>0</v>
          </cell>
          <cell r="FA1385">
            <v>0</v>
          </cell>
          <cell r="FB1385">
            <v>0</v>
          </cell>
          <cell r="FC1385">
            <v>0</v>
          </cell>
          <cell r="FD1385">
            <v>0</v>
          </cell>
          <cell r="FE1385">
            <v>0</v>
          </cell>
          <cell r="FF1385">
            <v>0</v>
          </cell>
          <cell r="FG1385">
            <v>0</v>
          </cell>
          <cell r="FH1385">
            <v>0</v>
          </cell>
          <cell r="FI1385">
            <v>0</v>
          </cell>
          <cell r="FJ1385">
            <v>0</v>
          </cell>
          <cell r="FK1385">
            <v>0</v>
          </cell>
          <cell r="FL1385">
            <v>0</v>
          </cell>
          <cell r="FM1385">
            <v>0</v>
          </cell>
          <cell r="FN1385">
            <v>0</v>
          </cell>
          <cell r="FO1385">
            <v>0</v>
          </cell>
          <cell r="FP1385">
            <v>0</v>
          </cell>
          <cell r="FQ1385">
            <v>0</v>
          </cell>
          <cell r="FR1385">
            <v>0</v>
          </cell>
          <cell r="FS1385">
            <v>0</v>
          </cell>
          <cell r="FT1385">
            <v>0</v>
          </cell>
          <cell r="FU1385">
            <v>0</v>
          </cell>
          <cell r="FV1385">
            <v>0</v>
          </cell>
          <cell r="FW1385">
            <v>0</v>
          </cell>
          <cell r="FX1385">
            <v>0</v>
          </cell>
          <cell r="FY1385">
            <v>0</v>
          </cell>
          <cell r="FZ1385">
            <v>0</v>
          </cell>
          <cell r="GA1385">
            <v>0</v>
          </cell>
          <cell r="GB1385">
            <v>0</v>
          </cell>
          <cell r="GC1385">
            <v>0</v>
          </cell>
          <cell r="GD1385">
            <v>0</v>
          </cell>
          <cell r="GE1385">
            <v>0</v>
          </cell>
          <cell r="GF1385">
            <v>0</v>
          </cell>
          <cell r="GG1385">
            <v>0</v>
          </cell>
          <cell r="GH1385">
            <v>0</v>
          </cell>
          <cell r="GI1385">
            <v>0</v>
          </cell>
          <cell r="GJ1385">
            <v>0</v>
          </cell>
          <cell r="GK1385">
            <v>0</v>
          </cell>
          <cell r="GL1385">
            <v>0</v>
          </cell>
          <cell r="GM1385">
            <v>0</v>
          </cell>
          <cell r="GN1385">
            <v>0</v>
          </cell>
          <cell r="GO1385">
            <v>0</v>
          </cell>
          <cell r="GP1385">
            <v>0</v>
          </cell>
          <cell r="GQ1385">
            <v>0</v>
          </cell>
          <cell r="GR1385">
            <v>0</v>
          </cell>
          <cell r="GS1385">
            <v>0</v>
          </cell>
          <cell r="GT1385">
            <v>0</v>
          </cell>
          <cell r="GU1385">
            <v>0</v>
          </cell>
          <cell r="GV1385">
            <v>0</v>
          </cell>
          <cell r="GW1385">
            <v>0</v>
          </cell>
          <cell r="GX1385">
            <v>0</v>
          </cell>
          <cell r="GY1385">
            <v>0</v>
          </cell>
          <cell r="GZ1385">
            <v>0</v>
          </cell>
          <cell r="HA1385">
            <v>0</v>
          </cell>
          <cell r="HB1385">
            <v>0</v>
          </cell>
          <cell r="HC1385">
            <v>0</v>
          </cell>
          <cell r="HD1385">
            <v>0</v>
          </cell>
          <cell r="HE1385">
            <v>0</v>
          </cell>
          <cell r="HF1385">
            <v>0</v>
          </cell>
          <cell r="HG1385">
            <v>0</v>
          </cell>
          <cell r="HH1385">
            <v>0</v>
          </cell>
          <cell r="HI1385">
            <v>0</v>
          </cell>
          <cell r="HJ1385">
            <v>0</v>
          </cell>
          <cell r="HK1385">
            <v>0</v>
          </cell>
          <cell r="HL1385">
            <v>0</v>
          </cell>
          <cell r="HM1385">
            <v>0</v>
          </cell>
          <cell r="HN1385">
            <v>0</v>
          </cell>
          <cell r="HO1385">
            <v>0</v>
          </cell>
          <cell r="HP1385">
            <v>0</v>
          </cell>
          <cell r="HQ1385">
            <v>0</v>
          </cell>
          <cell r="HR1385">
            <v>0</v>
          </cell>
          <cell r="HS1385">
            <v>0</v>
          </cell>
          <cell r="HT1385">
            <v>0</v>
          </cell>
          <cell r="HU1385">
            <v>0</v>
          </cell>
          <cell r="HV1385">
            <v>0</v>
          </cell>
          <cell r="HW1385">
            <v>0</v>
          </cell>
          <cell r="HX1385">
            <v>0</v>
          </cell>
          <cell r="HY1385">
            <v>0</v>
          </cell>
          <cell r="HZ1385">
            <v>0</v>
          </cell>
          <cell r="IA1385">
            <v>0</v>
          </cell>
          <cell r="IB1385">
            <v>0</v>
          </cell>
          <cell r="IC1385">
            <v>0</v>
          </cell>
          <cell r="ID1385">
            <v>0</v>
          </cell>
          <cell r="IE1385">
            <v>0</v>
          </cell>
          <cell r="IF1385">
            <v>0</v>
          </cell>
          <cell r="IG1385">
            <v>0</v>
          </cell>
          <cell r="IH1385">
            <v>0</v>
          </cell>
          <cell r="II1385">
            <v>0</v>
          </cell>
          <cell r="IJ1385">
            <v>0</v>
          </cell>
          <cell r="IK1385">
            <v>0</v>
          </cell>
          <cell r="IL1385">
            <v>0</v>
          </cell>
          <cell r="IM1385">
            <v>0</v>
          </cell>
          <cell r="IN1385">
            <v>0</v>
          </cell>
          <cell r="IO1385">
            <v>0</v>
          </cell>
          <cell r="IP1385">
            <v>0</v>
          </cell>
          <cell r="IQ1385">
            <v>0</v>
          </cell>
          <cell r="IR1385">
            <v>0</v>
          </cell>
          <cell r="IS1385">
            <v>0</v>
          </cell>
          <cell r="IT1385">
            <v>0</v>
          </cell>
          <cell r="IU1385">
            <v>0</v>
          </cell>
          <cell r="IV1385">
            <v>0</v>
          </cell>
          <cell r="IW1385">
            <v>0</v>
          </cell>
          <cell r="IX1385">
            <v>0</v>
          </cell>
          <cell r="IY1385">
            <v>0</v>
          </cell>
          <cell r="IZ1385">
            <v>0</v>
          </cell>
          <cell r="JA1385">
            <v>0</v>
          </cell>
          <cell r="JB1385">
            <v>0</v>
          </cell>
          <cell r="JC1385">
            <v>0</v>
          </cell>
          <cell r="JD1385">
            <v>0</v>
          </cell>
          <cell r="JE1385">
            <v>0</v>
          </cell>
        </row>
        <row r="1386">
          <cell r="D1386" t="str">
            <v>NUC.PX.NUT._.NTC.Adv_Reactor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0</v>
          </cell>
          <cell r="BD1386">
            <v>0</v>
          </cell>
          <cell r="BE1386">
            <v>0</v>
          </cell>
          <cell r="BF1386">
            <v>0</v>
          </cell>
          <cell r="BG1386">
            <v>0</v>
          </cell>
          <cell r="BH1386">
            <v>0</v>
          </cell>
          <cell r="BI1386">
            <v>0</v>
          </cell>
          <cell r="BJ1386">
            <v>0</v>
          </cell>
          <cell r="BK1386">
            <v>0</v>
          </cell>
          <cell r="BL1386">
            <v>0</v>
          </cell>
          <cell r="BM1386">
            <v>0</v>
          </cell>
          <cell r="BN1386">
            <v>0</v>
          </cell>
          <cell r="BO1386">
            <v>0</v>
          </cell>
          <cell r="BP1386">
            <v>0</v>
          </cell>
          <cell r="BQ1386">
            <v>0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0</v>
          </cell>
          <cell r="BW1386">
            <v>0</v>
          </cell>
          <cell r="BX1386">
            <v>0</v>
          </cell>
          <cell r="BY1386">
            <v>0</v>
          </cell>
          <cell r="BZ1386">
            <v>0</v>
          </cell>
          <cell r="CA1386">
            <v>0</v>
          </cell>
          <cell r="CB1386">
            <v>0</v>
          </cell>
          <cell r="CC1386">
            <v>0</v>
          </cell>
          <cell r="CD1386">
            <v>0</v>
          </cell>
          <cell r="CE1386">
            <v>0</v>
          </cell>
          <cell r="CF1386">
            <v>0</v>
          </cell>
          <cell r="CG1386">
            <v>0</v>
          </cell>
          <cell r="CH1386">
            <v>0</v>
          </cell>
          <cell r="CI1386">
            <v>0</v>
          </cell>
          <cell r="CJ1386">
            <v>0</v>
          </cell>
          <cell r="CK1386">
            <v>0</v>
          </cell>
          <cell r="CL1386">
            <v>0</v>
          </cell>
          <cell r="CM1386">
            <v>0</v>
          </cell>
          <cell r="CN1386">
            <v>0</v>
          </cell>
          <cell r="CO1386">
            <v>0</v>
          </cell>
          <cell r="CP1386">
            <v>0</v>
          </cell>
          <cell r="CQ1386">
            <v>0</v>
          </cell>
          <cell r="CR1386">
            <v>0</v>
          </cell>
          <cell r="CS1386">
            <v>0</v>
          </cell>
          <cell r="CT1386">
            <v>0</v>
          </cell>
          <cell r="CU1386">
            <v>0</v>
          </cell>
          <cell r="CV1386">
            <v>0</v>
          </cell>
          <cell r="CW1386">
            <v>0</v>
          </cell>
          <cell r="CX1386">
            <v>0</v>
          </cell>
          <cell r="CY1386">
            <v>0</v>
          </cell>
          <cell r="CZ1386">
            <v>0</v>
          </cell>
          <cell r="DA1386">
            <v>0</v>
          </cell>
          <cell r="DB1386">
            <v>0</v>
          </cell>
          <cell r="DC1386">
            <v>0</v>
          </cell>
          <cell r="DD1386">
            <v>0</v>
          </cell>
          <cell r="DE1386">
            <v>0</v>
          </cell>
          <cell r="DF1386">
            <v>0</v>
          </cell>
          <cell r="DG1386">
            <v>0</v>
          </cell>
          <cell r="DH1386">
            <v>0</v>
          </cell>
          <cell r="DI1386">
            <v>0</v>
          </cell>
          <cell r="DJ1386">
            <v>0</v>
          </cell>
          <cell r="DK1386">
            <v>0</v>
          </cell>
          <cell r="DL1386">
            <v>0</v>
          </cell>
          <cell r="DM1386">
            <v>0</v>
          </cell>
          <cell r="DN1386">
            <v>0</v>
          </cell>
          <cell r="DO1386">
            <v>0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DX1386">
            <v>0</v>
          </cell>
          <cell r="DY1386">
            <v>0</v>
          </cell>
          <cell r="DZ1386">
            <v>0</v>
          </cell>
          <cell r="EA1386">
            <v>0</v>
          </cell>
          <cell r="EB1386">
            <v>0</v>
          </cell>
          <cell r="EC1386">
            <v>0</v>
          </cell>
          <cell r="ED1386">
            <v>0</v>
          </cell>
          <cell r="EE1386">
            <v>0</v>
          </cell>
          <cell r="EF1386">
            <v>0</v>
          </cell>
          <cell r="EG1386">
            <v>0</v>
          </cell>
          <cell r="EH1386">
            <v>0</v>
          </cell>
          <cell r="EI1386">
            <v>0</v>
          </cell>
          <cell r="EJ1386">
            <v>0</v>
          </cell>
          <cell r="EK1386">
            <v>0</v>
          </cell>
          <cell r="EL1386">
            <v>0</v>
          </cell>
          <cell r="EM1386">
            <v>0</v>
          </cell>
          <cell r="EN1386">
            <v>0</v>
          </cell>
          <cell r="EO1386">
            <v>0</v>
          </cell>
          <cell r="EP1386">
            <v>0</v>
          </cell>
          <cell r="EQ1386">
            <v>0</v>
          </cell>
          <cell r="ER1386">
            <v>0</v>
          </cell>
          <cell r="ES1386">
            <v>0</v>
          </cell>
          <cell r="ET1386">
            <v>0</v>
          </cell>
          <cell r="EU1386">
            <v>0</v>
          </cell>
          <cell r="EV1386">
            <v>0</v>
          </cell>
          <cell r="EW1386">
            <v>0</v>
          </cell>
          <cell r="EX1386">
            <v>0</v>
          </cell>
          <cell r="EY1386">
            <v>0</v>
          </cell>
          <cell r="EZ1386">
            <v>0</v>
          </cell>
          <cell r="FA1386">
            <v>0</v>
          </cell>
          <cell r="FB1386">
            <v>0</v>
          </cell>
          <cell r="FC1386">
            <v>0</v>
          </cell>
          <cell r="FD1386">
            <v>0</v>
          </cell>
          <cell r="FE1386">
            <v>0</v>
          </cell>
          <cell r="FF1386">
            <v>0</v>
          </cell>
          <cell r="FG1386">
            <v>0</v>
          </cell>
          <cell r="FH1386">
            <v>0</v>
          </cell>
          <cell r="FI1386">
            <v>0</v>
          </cell>
          <cell r="FJ1386">
            <v>0</v>
          </cell>
          <cell r="FK1386">
            <v>0</v>
          </cell>
          <cell r="FL1386">
            <v>0</v>
          </cell>
          <cell r="FM1386">
            <v>0</v>
          </cell>
          <cell r="FN1386">
            <v>0</v>
          </cell>
          <cell r="FO1386">
            <v>0</v>
          </cell>
          <cell r="FP1386">
            <v>0</v>
          </cell>
          <cell r="FQ1386">
            <v>0</v>
          </cell>
          <cell r="FR1386">
            <v>0</v>
          </cell>
          <cell r="FS1386">
            <v>0</v>
          </cell>
          <cell r="FT1386">
            <v>0</v>
          </cell>
          <cell r="FU1386">
            <v>0</v>
          </cell>
          <cell r="FV1386">
            <v>0</v>
          </cell>
          <cell r="FW1386">
            <v>0</v>
          </cell>
          <cell r="FX1386">
            <v>0</v>
          </cell>
          <cell r="FY1386">
            <v>0</v>
          </cell>
          <cell r="FZ1386">
            <v>0</v>
          </cell>
          <cell r="GA1386">
            <v>0</v>
          </cell>
          <cell r="GB1386">
            <v>0</v>
          </cell>
          <cell r="GC1386">
            <v>0</v>
          </cell>
          <cell r="GD1386">
            <v>0</v>
          </cell>
          <cell r="GE1386">
            <v>0</v>
          </cell>
          <cell r="GF1386">
            <v>0</v>
          </cell>
          <cell r="GG1386">
            <v>0</v>
          </cell>
          <cell r="GH1386">
            <v>0</v>
          </cell>
          <cell r="GI1386">
            <v>0</v>
          </cell>
          <cell r="GJ1386">
            <v>0</v>
          </cell>
          <cell r="GK1386">
            <v>0</v>
          </cell>
          <cell r="GL1386">
            <v>0</v>
          </cell>
          <cell r="GM1386">
            <v>0</v>
          </cell>
          <cell r="GN1386">
            <v>0</v>
          </cell>
          <cell r="GO1386">
            <v>0</v>
          </cell>
          <cell r="GP1386">
            <v>0</v>
          </cell>
          <cell r="GQ1386">
            <v>0</v>
          </cell>
          <cell r="GR1386">
            <v>0</v>
          </cell>
          <cell r="GS1386">
            <v>0</v>
          </cell>
          <cell r="GT1386">
            <v>0</v>
          </cell>
          <cell r="GU1386">
            <v>0</v>
          </cell>
          <cell r="GV1386">
            <v>0</v>
          </cell>
          <cell r="GW1386">
            <v>0</v>
          </cell>
          <cell r="GX1386">
            <v>0</v>
          </cell>
          <cell r="GY1386">
            <v>0</v>
          </cell>
          <cell r="GZ1386">
            <v>0</v>
          </cell>
          <cell r="HA1386">
            <v>0</v>
          </cell>
          <cell r="HB1386">
            <v>0</v>
          </cell>
          <cell r="HC1386">
            <v>0</v>
          </cell>
          <cell r="HD1386">
            <v>0</v>
          </cell>
          <cell r="HE1386">
            <v>0</v>
          </cell>
          <cell r="HF1386">
            <v>0</v>
          </cell>
          <cell r="HG1386">
            <v>0</v>
          </cell>
          <cell r="HH1386">
            <v>0</v>
          </cell>
          <cell r="HI1386">
            <v>0</v>
          </cell>
          <cell r="HJ1386">
            <v>0</v>
          </cell>
          <cell r="HK1386">
            <v>0</v>
          </cell>
          <cell r="HL1386">
            <v>0</v>
          </cell>
          <cell r="HM1386">
            <v>0</v>
          </cell>
          <cell r="HN1386">
            <v>0</v>
          </cell>
          <cell r="HO1386">
            <v>0</v>
          </cell>
          <cell r="HP1386">
            <v>0</v>
          </cell>
          <cell r="HQ1386">
            <v>0</v>
          </cell>
          <cell r="HR1386">
            <v>0</v>
          </cell>
          <cell r="HS1386">
            <v>0</v>
          </cell>
          <cell r="HT1386">
            <v>0</v>
          </cell>
          <cell r="HU1386">
            <v>0</v>
          </cell>
          <cell r="HV1386">
            <v>0</v>
          </cell>
          <cell r="HW1386">
            <v>0</v>
          </cell>
          <cell r="HX1386">
            <v>0</v>
          </cell>
          <cell r="HY1386">
            <v>0</v>
          </cell>
          <cell r="HZ1386">
            <v>0</v>
          </cell>
          <cell r="IA1386">
            <v>0</v>
          </cell>
          <cell r="IB1386">
            <v>0</v>
          </cell>
          <cell r="IC1386">
            <v>0</v>
          </cell>
          <cell r="ID1386">
            <v>0</v>
          </cell>
          <cell r="IE1386">
            <v>0</v>
          </cell>
          <cell r="IF1386">
            <v>0</v>
          </cell>
          <cell r="IG1386">
            <v>0</v>
          </cell>
          <cell r="IH1386">
            <v>0</v>
          </cell>
          <cell r="II1386">
            <v>0</v>
          </cell>
          <cell r="IJ1386">
            <v>0</v>
          </cell>
          <cell r="IK1386">
            <v>0</v>
          </cell>
          <cell r="IL1386">
            <v>0</v>
          </cell>
          <cell r="IM1386">
            <v>0</v>
          </cell>
          <cell r="IN1386">
            <v>0</v>
          </cell>
          <cell r="IO1386">
            <v>0</v>
          </cell>
          <cell r="IP1386">
            <v>0</v>
          </cell>
          <cell r="IQ1386">
            <v>0</v>
          </cell>
          <cell r="IR1386">
            <v>0</v>
          </cell>
          <cell r="IS1386">
            <v>0</v>
          </cell>
          <cell r="IT1386">
            <v>0</v>
          </cell>
          <cell r="IU1386">
            <v>0</v>
          </cell>
          <cell r="IV1386">
            <v>0</v>
          </cell>
          <cell r="IW1386">
            <v>0</v>
          </cell>
          <cell r="IX1386">
            <v>0</v>
          </cell>
          <cell r="IY1386">
            <v>0</v>
          </cell>
          <cell r="IZ1386">
            <v>0</v>
          </cell>
          <cell r="JA1386">
            <v>0</v>
          </cell>
          <cell r="JB1386">
            <v>0</v>
          </cell>
          <cell r="JC1386">
            <v>0</v>
          </cell>
          <cell r="JD1386">
            <v>0</v>
          </cell>
          <cell r="JE1386">
            <v>0</v>
          </cell>
        </row>
        <row r="1387">
          <cell r="D1387" t="str">
            <v>NUC.PX.UTS._.NTC.Adv_Reactor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  <cell r="BD1387">
            <v>0</v>
          </cell>
          <cell r="BE1387">
            <v>0</v>
          </cell>
          <cell r="BF1387">
            <v>0</v>
          </cell>
          <cell r="BG1387">
            <v>0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0</v>
          </cell>
          <cell r="BW1387">
            <v>0</v>
          </cell>
          <cell r="BX1387">
            <v>0</v>
          </cell>
          <cell r="BY1387">
            <v>0</v>
          </cell>
          <cell r="BZ1387">
            <v>0</v>
          </cell>
          <cell r="CA1387">
            <v>0</v>
          </cell>
          <cell r="CB1387">
            <v>0</v>
          </cell>
          <cell r="CC1387">
            <v>0</v>
          </cell>
          <cell r="CD1387">
            <v>0</v>
          </cell>
          <cell r="CE1387">
            <v>0</v>
          </cell>
          <cell r="CF1387">
            <v>0</v>
          </cell>
          <cell r="CG1387">
            <v>0</v>
          </cell>
          <cell r="CH1387">
            <v>0</v>
          </cell>
          <cell r="CI1387">
            <v>0</v>
          </cell>
          <cell r="CJ1387">
            <v>0</v>
          </cell>
          <cell r="CK1387">
            <v>0</v>
          </cell>
          <cell r="CL1387">
            <v>0</v>
          </cell>
          <cell r="CM1387">
            <v>0</v>
          </cell>
          <cell r="CN1387">
            <v>0</v>
          </cell>
          <cell r="CO1387">
            <v>0</v>
          </cell>
          <cell r="CP1387">
            <v>0</v>
          </cell>
          <cell r="CQ1387">
            <v>0</v>
          </cell>
          <cell r="CR1387">
            <v>0</v>
          </cell>
          <cell r="CS1387">
            <v>0</v>
          </cell>
          <cell r="CT1387">
            <v>0</v>
          </cell>
          <cell r="CU1387">
            <v>0</v>
          </cell>
          <cell r="CV1387">
            <v>0</v>
          </cell>
          <cell r="CW1387">
            <v>0</v>
          </cell>
          <cell r="CX1387">
            <v>0</v>
          </cell>
          <cell r="CY1387">
            <v>0</v>
          </cell>
          <cell r="CZ1387">
            <v>0</v>
          </cell>
          <cell r="DA1387">
            <v>0</v>
          </cell>
          <cell r="DB1387">
            <v>0</v>
          </cell>
          <cell r="DC1387">
            <v>0</v>
          </cell>
          <cell r="DD1387">
            <v>0</v>
          </cell>
          <cell r="DE1387">
            <v>0</v>
          </cell>
          <cell r="DF1387">
            <v>0</v>
          </cell>
          <cell r="DG1387">
            <v>0</v>
          </cell>
          <cell r="DH1387">
            <v>0</v>
          </cell>
          <cell r="DI1387">
            <v>0</v>
          </cell>
          <cell r="DJ1387">
            <v>0</v>
          </cell>
          <cell r="DK1387">
            <v>0</v>
          </cell>
          <cell r="DL1387">
            <v>0</v>
          </cell>
          <cell r="DM1387">
            <v>0</v>
          </cell>
          <cell r="DN1387">
            <v>0</v>
          </cell>
          <cell r="DO1387">
            <v>0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DX1387">
            <v>0</v>
          </cell>
          <cell r="DY1387">
            <v>0</v>
          </cell>
          <cell r="DZ1387">
            <v>0</v>
          </cell>
          <cell r="EA1387">
            <v>0</v>
          </cell>
          <cell r="EB1387">
            <v>0</v>
          </cell>
          <cell r="EC1387">
            <v>0</v>
          </cell>
          <cell r="ED1387">
            <v>0</v>
          </cell>
          <cell r="EE1387">
            <v>0</v>
          </cell>
          <cell r="EF1387">
            <v>0</v>
          </cell>
          <cell r="EG1387">
            <v>0</v>
          </cell>
          <cell r="EH1387">
            <v>0</v>
          </cell>
          <cell r="EI1387">
            <v>0</v>
          </cell>
          <cell r="EJ1387">
            <v>0</v>
          </cell>
          <cell r="EK1387">
            <v>0</v>
          </cell>
          <cell r="EL1387">
            <v>0</v>
          </cell>
          <cell r="EM1387">
            <v>0</v>
          </cell>
          <cell r="EN1387">
            <v>0</v>
          </cell>
          <cell r="EO1387">
            <v>0</v>
          </cell>
          <cell r="EP1387">
            <v>0</v>
          </cell>
          <cell r="EQ1387">
            <v>0</v>
          </cell>
          <cell r="ER1387">
            <v>0</v>
          </cell>
          <cell r="ES1387">
            <v>0</v>
          </cell>
          <cell r="ET1387">
            <v>0</v>
          </cell>
          <cell r="EU1387">
            <v>0</v>
          </cell>
          <cell r="EV1387">
            <v>0</v>
          </cell>
          <cell r="EW1387">
            <v>0</v>
          </cell>
          <cell r="EX1387">
            <v>0</v>
          </cell>
          <cell r="EY1387">
            <v>0</v>
          </cell>
          <cell r="EZ1387">
            <v>0</v>
          </cell>
          <cell r="FA1387">
            <v>0</v>
          </cell>
          <cell r="FB1387">
            <v>0</v>
          </cell>
          <cell r="FC1387">
            <v>0</v>
          </cell>
          <cell r="FD1387">
            <v>0</v>
          </cell>
          <cell r="FE1387">
            <v>0</v>
          </cell>
          <cell r="FF1387">
            <v>0</v>
          </cell>
          <cell r="FG1387">
            <v>0</v>
          </cell>
          <cell r="FH1387">
            <v>0</v>
          </cell>
          <cell r="FI1387">
            <v>0</v>
          </cell>
          <cell r="FJ1387">
            <v>0</v>
          </cell>
          <cell r="FK1387">
            <v>0</v>
          </cell>
          <cell r="FL1387">
            <v>0</v>
          </cell>
          <cell r="FM1387">
            <v>0</v>
          </cell>
          <cell r="FN1387">
            <v>0</v>
          </cell>
          <cell r="FO1387">
            <v>0</v>
          </cell>
          <cell r="FP1387">
            <v>0</v>
          </cell>
          <cell r="FQ1387">
            <v>0</v>
          </cell>
          <cell r="FR1387">
            <v>0</v>
          </cell>
          <cell r="FS1387">
            <v>0</v>
          </cell>
          <cell r="FT1387">
            <v>0</v>
          </cell>
          <cell r="FU1387">
            <v>0</v>
          </cell>
          <cell r="FV1387">
            <v>0</v>
          </cell>
          <cell r="FW1387">
            <v>0</v>
          </cell>
          <cell r="FX1387">
            <v>0</v>
          </cell>
          <cell r="FY1387">
            <v>0</v>
          </cell>
          <cell r="FZ1387">
            <v>0</v>
          </cell>
          <cell r="GA1387">
            <v>0</v>
          </cell>
          <cell r="GB1387">
            <v>0</v>
          </cell>
          <cell r="GC1387">
            <v>0</v>
          </cell>
          <cell r="GD1387">
            <v>0</v>
          </cell>
          <cell r="GE1387">
            <v>0</v>
          </cell>
          <cell r="GF1387">
            <v>0</v>
          </cell>
          <cell r="GG1387">
            <v>0</v>
          </cell>
          <cell r="GH1387">
            <v>0</v>
          </cell>
          <cell r="GI1387">
            <v>0</v>
          </cell>
          <cell r="GJ1387">
            <v>0</v>
          </cell>
          <cell r="GK1387">
            <v>0</v>
          </cell>
          <cell r="GL1387">
            <v>0</v>
          </cell>
          <cell r="GM1387">
            <v>0</v>
          </cell>
          <cell r="GN1387">
            <v>0</v>
          </cell>
          <cell r="GO1387">
            <v>0</v>
          </cell>
          <cell r="GP1387">
            <v>0</v>
          </cell>
          <cell r="GQ1387">
            <v>0</v>
          </cell>
          <cell r="GR1387">
            <v>0</v>
          </cell>
          <cell r="GS1387">
            <v>0</v>
          </cell>
          <cell r="GT1387">
            <v>0</v>
          </cell>
          <cell r="GU1387">
            <v>0</v>
          </cell>
          <cell r="GV1387">
            <v>0</v>
          </cell>
          <cell r="GW1387">
            <v>0</v>
          </cell>
          <cell r="GX1387">
            <v>0</v>
          </cell>
          <cell r="GY1387">
            <v>0</v>
          </cell>
          <cell r="GZ1387">
            <v>0</v>
          </cell>
          <cell r="HA1387">
            <v>0</v>
          </cell>
          <cell r="HB1387">
            <v>0</v>
          </cell>
          <cell r="HC1387">
            <v>0</v>
          </cell>
          <cell r="HD1387">
            <v>0</v>
          </cell>
          <cell r="HE1387">
            <v>0</v>
          </cell>
          <cell r="HF1387">
            <v>0</v>
          </cell>
          <cell r="HG1387">
            <v>0</v>
          </cell>
          <cell r="HH1387">
            <v>0</v>
          </cell>
          <cell r="HI1387">
            <v>0</v>
          </cell>
          <cell r="HJ1387">
            <v>0</v>
          </cell>
          <cell r="HK1387">
            <v>0</v>
          </cell>
          <cell r="HL1387">
            <v>0</v>
          </cell>
          <cell r="HM1387">
            <v>0</v>
          </cell>
          <cell r="HN1387">
            <v>0</v>
          </cell>
          <cell r="HO1387">
            <v>0</v>
          </cell>
          <cell r="HP1387">
            <v>0</v>
          </cell>
          <cell r="HQ1387">
            <v>0</v>
          </cell>
          <cell r="HR1387">
            <v>0</v>
          </cell>
          <cell r="HS1387">
            <v>0</v>
          </cell>
          <cell r="HT1387">
            <v>0</v>
          </cell>
          <cell r="HU1387">
            <v>0</v>
          </cell>
          <cell r="HV1387">
            <v>0</v>
          </cell>
          <cell r="HW1387">
            <v>0</v>
          </cell>
          <cell r="HX1387">
            <v>0</v>
          </cell>
          <cell r="HY1387">
            <v>0</v>
          </cell>
          <cell r="HZ1387">
            <v>0</v>
          </cell>
          <cell r="IA1387">
            <v>0</v>
          </cell>
          <cell r="IB1387">
            <v>0</v>
          </cell>
          <cell r="IC1387">
            <v>0</v>
          </cell>
          <cell r="ID1387">
            <v>0</v>
          </cell>
          <cell r="IE1387">
            <v>0</v>
          </cell>
          <cell r="IF1387">
            <v>0</v>
          </cell>
          <cell r="IG1387">
            <v>0</v>
          </cell>
          <cell r="IH1387">
            <v>0</v>
          </cell>
          <cell r="II1387">
            <v>0</v>
          </cell>
          <cell r="IJ1387">
            <v>0</v>
          </cell>
          <cell r="IK1387">
            <v>0</v>
          </cell>
          <cell r="IL1387">
            <v>0</v>
          </cell>
          <cell r="IM1387">
            <v>0</v>
          </cell>
          <cell r="IN1387">
            <v>0</v>
          </cell>
          <cell r="IO1387">
            <v>0</v>
          </cell>
          <cell r="IP1387">
            <v>0</v>
          </cell>
          <cell r="IQ1387">
            <v>0</v>
          </cell>
          <cell r="IR1387">
            <v>0</v>
          </cell>
          <cell r="IS1387">
            <v>0</v>
          </cell>
          <cell r="IT1387">
            <v>0</v>
          </cell>
          <cell r="IU1387">
            <v>0</v>
          </cell>
          <cell r="IV1387">
            <v>0</v>
          </cell>
          <cell r="IW1387">
            <v>0</v>
          </cell>
          <cell r="IX1387">
            <v>0</v>
          </cell>
          <cell r="IY1387">
            <v>0</v>
          </cell>
          <cell r="IZ1387">
            <v>0</v>
          </cell>
          <cell r="JA1387">
            <v>0</v>
          </cell>
          <cell r="JB1387">
            <v>0</v>
          </cell>
          <cell r="JC1387">
            <v>0</v>
          </cell>
          <cell r="JD1387">
            <v>0</v>
          </cell>
          <cell r="JE1387">
            <v>0</v>
          </cell>
        </row>
        <row r="1388">
          <cell r="D1388" t="str">
            <v>NUC.PX.WYE._.NTC.Adv_Reactor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  <cell r="BD1388">
            <v>0</v>
          </cell>
          <cell r="BE1388">
            <v>0</v>
          </cell>
          <cell r="BF1388">
            <v>0</v>
          </cell>
          <cell r="BG1388">
            <v>0</v>
          </cell>
          <cell r="BH1388">
            <v>0</v>
          </cell>
          <cell r="BI1388">
            <v>0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0</v>
          </cell>
          <cell r="BO1388">
            <v>0</v>
          </cell>
          <cell r="BP1388">
            <v>0</v>
          </cell>
          <cell r="BQ1388">
            <v>0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0</v>
          </cell>
          <cell r="BW1388">
            <v>0</v>
          </cell>
          <cell r="BX1388">
            <v>0</v>
          </cell>
          <cell r="BY1388">
            <v>0</v>
          </cell>
          <cell r="BZ1388">
            <v>0</v>
          </cell>
          <cell r="CA1388">
            <v>0</v>
          </cell>
          <cell r="CB1388">
            <v>0</v>
          </cell>
          <cell r="CC1388">
            <v>0</v>
          </cell>
          <cell r="CD1388">
            <v>0</v>
          </cell>
          <cell r="CE1388">
            <v>0</v>
          </cell>
          <cell r="CF1388">
            <v>0</v>
          </cell>
          <cell r="CG1388">
            <v>0</v>
          </cell>
          <cell r="CH1388">
            <v>0</v>
          </cell>
          <cell r="CI1388">
            <v>0</v>
          </cell>
          <cell r="CJ1388">
            <v>0</v>
          </cell>
          <cell r="CK1388">
            <v>0</v>
          </cell>
          <cell r="CL1388">
            <v>0</v>
          </cell>
          <cell r="CM1388">
            <v>0</v>
          </cell>
          <cell r="CN1388">
            <v>0</v>
          </cell>
          <cell r="CO1388">
            <v>0</v>
          </cell>
          <cell r="CP1388">
            <v>0</v>
          </cell>
          <cell r="CQ1388">
            <v>0</v>
          </cell>
          <cell r="CR1388">
            <v>0</v>
          </cell>
          <cell r="CS1388">
            <v>0</v>
          </cell>
          <cell r="CT1388">
            <v>0</v>
          </cell>
          <cell r="CU1388">
            <v>0</v>
          </cell>
          <cell r="CV1388">
            <v>0</v>
          </cell>
          <cell r="CW1388">
            <v>0</v>
          </cell>
          <cell r="CX1388">
            <v>0</v>
          </cell>
          <cell r="CY1388">
            <v>0</v>
          </cell>
          <cell r="CZ1388">
            <v>0</v>
          </cell>
          <cell r="DA1388">
            <v>0</v>
          </cell>
          <cell r="DB1388">
            <v>0</v>
          </cell>
          <cell r="DC1388">
            <v>0</v>
          </cell>
          <cell r="DD1388">
            <v>0</v>
          </cell>
          <cell r="DE1388">
            <v>0</v>
          </cell>
          <cell r="DF1388">
            <v>0</v>
          </cell>
          <cell r="DG1388">
            <v>0</v>
          </cell>
          <cell r="DH1388">
            <v>0</v>
          </cell>
          <cell r="DI1388">
            <v>0</v>
          </cell>
          <cell r="DJ1388">
            <v>0</v>
          </cell>
          <cell r="DK1388">
            <v>0</v>
          </cell>
          <cell r="DL1388">
            <v>0</v>
          </cell>
          <cell r="DM1388">
            <v>0</v>
          </cell>
          <cell r="DN1388">
            <v>0</v>
          </cell>
          <cell r="DO1388">
            <v>0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DX1388">
            <v>0</v>
          </cell>
          <cell r="DY1388">
            <v>0</v>
          </cell>
          <cell r="DZ1388">
            <v>0</v>
          </cell>
          <cell r="EA1388">
            <v>0</v>
          </cell>
          <cell r="EB1388">
            <v>0</v>
          </cell>
          <cell r="EC1388">
            <v>0</v>
          </cell>
          <cell r="ED1388">
            <v>0</v>
          </cell>
          <cell r="EE1388">
            <v>0</v>
          </cell>
          <cell r="EF1388">
            <v>0</v>
          </cell>
          <cell r="EG1388">
            <v>0</v>
          </cell>
          <cell r="EH1388">
            <v>0</v>
          </cell>
          <cell r="EI1388">
            <v>0</v>
          </cell>
          <cell r="EJ1388">
            <v>0</v>
          </cell>
          <cell r="EK1388">
            <v>0</v>
          </cell>
          <cell r="EL1388">
            <v>0</v>
          </cell>
          <cell r="EM1388">
            <v>0</v>
          </cell>
          <cell r="EN1388">
            <v>0</v>
          </cell>
          <cell r="EO1388">
            <v>0</v>
          </cell>
          <cell r="EP1388">
            <v>0</v>
          </cell>
          <cell r="EQ1388">
            <v>0</v>
          </cell>
          <cell r="ER1388">
            <v>0</v>
          </cell>
          <cell r="ES1388">
            <v>0</v>
          </cell>
          <cell r="ET1388">
            <v>0</v>
          </cell>
          <cell r="EU1388">
            <v>0</v>
          </cell>
          <cell r="EV1388">
            <v>0</v>
          </cell>
          <cell r="EW1388">
            <v>0</v>
          </cell>
          <cell r="EX1388">
            <v>0</v>
          </cell>
          <cell r="EY1388">
            <v>0</v>
          </cell>
          <cell r="EZ1388">
            <v>0</v>
          </cell>
          <cell r="FA1388">
            <v>0</v>
          </cell>
          <cell r="FB1388">
            <v>0</v>
          </cell>
          <cell r="FC1388">
            <v>0</v>
          </cell>
          <cell r="FD1388">
            <v>0</v>
          </cell>
          <cell r="FE1388">
            <v>0</v>
          </cell>
          <cell r="FF1388">
            <v>0</v>
          </cell>
          <cell r="FG1388">
            <v>0</v>
          </cell>
          <cell r="FH1388">
            <v>0</v>
          </cell>
          <cell r="FI1388">
            <v>0</v>
          </cell>
          <cell r="FJ1388">
            <v>0</v>
          </cell>
          <cell r="FK1388">
            <v>0</v>
          </cell>
          <cell r="FL1388">
            <v>0</v>
          </cell>
          <cell r="FM1388">
            <v>0</v>
          </cell>
          <cell r="FN1388">
            <v>0</v>
          </cell>
          <cell r="FO1388">
            <v>0</v>
          </cell>
          <cell r="FP1388">
            <v>0</v>
          </cell>
          <cell r="FQ1388">
            <v>0</v>
          </cell>
          <cell r="FR1388">
            <v>0</v>
          </cell>
          <cell r="FS1388">
            <v>0</v>
          </cell>
          <cell r="FT1388">
            <v>0</v>
          </cell>
          <cell r="FU1388">
            <v>0</v>
          </cell>
          <cell r="FV1388">
            <v>0</v>
          </cell>
          <cell r="FW1388">
            <v>0</v>
          </cell>
          <cell r="FX1388">
            <v>0</v>
          </cell>
          <cell r="FY1388">
            <v>0</v>
          </cell>
          <cell r="FZ1388">
            <v>0</v>
          </cell>
          <cell r="GA1388">
            <v>0</v>
          </cell>
          <cell r="GB1388">
            <v>0</v>
          </cell>
          <cell r="GC1388">
            <v>0</v>
          </cell>
          <cell r="GD1388">
            <v>0</v>
          </cell>
          <cell r="GE1388">
            <v>0</v>
          </cell>
          <cell r="GF1388">
            <v>0</v>
          </cell>
          <cell r="GG1388">
            <v>0</v>
          </cell>
          <cell r="GH1388">
            <v>0</v>
          </cell>
          <cell r="GI1388">
            <v>0</v>
          </cell>
          <cell r="GJ1388">
            <v>0</v>
          </cell>
          <cell r="GK1388">
            <v>0</v>
          </cell>
          <cell r="GL1388">
            <v>0</v>
          </cell>
          <cell r="GM1388">
            <v>0</v>
          </cell>
          <cell r="GN1388">
            <v>0</v>
          </cell>
          <cell r="GO1388">
            <v>0</v>
          </cell>
          <cell r="GP1388">
            <v>0</v>
          </cell>
          <cell r="GQ1388">
            <v>0</v>
          </cell>
          <cell r="GR1388">
            <v>0</v>
          </cell>
          <cell r="GS1388">
            <v>0</v>
          </cell>
          <cell r="GT1388">
            <v>0</v>
          </cell>
          <cell r="GU1388">
            <v>0</v>
          </cell>
          <cell r="GV1388">
            <v>0</v>
          </cell>
          <cell r="GW1388">
            <v>0</v>
          </cell>
          <cell r="GX1388">
            <v>0</v>
          </cell>
          <cell r="GY1388">
            <v>0</v>
          </cell>
          <cell r="GZ1388">
            <v>0</v>
          </cell>
          <cell r="HA1388">
            <v>0</v>
          </cell>
          <cell r="HB1388">
            <v>0</v>
          </cell>
          <cell r="HC1388">
            <v>0</v>
          </cell>
          <cell r="HD1388">
            <v>0</v>
          </cell>
          <cell r="HE1388">
            <v>0</v>
          </cell>
          <cell r="HF1388">
            <v>0</v>
          </cell>
          <cell r="HG1388">
            <v>0</v>
          </cell>
          <cell r="HH1388">
            <v>0</v>
          </cell>
          <cell r="HI1388">
            <v>0</v>
          </cell>
          <cell r="HJ1388">
            <v>0</v>
          </cell>
          <cell r="HK1388">
            <v>0</v>
          </cell>
          <cell r="HL1388">
            <v>0</v>
          </cell>
          <cell r="HM1388">
            <v>0</v>
          </cell>
          <cell r="HN1388">
            <v>0</v>
          </cell>
          <cell r="HO1388">
            <v>0</v>
          </cell>
          <cell r="HP1388">
            <v>0</v>
          </cell>
          <cell r="HQ1388">
            <v>0</v>
          </cell>
          <cell r="HR1388">
            <v>0</v>
          </cell>
          <cell r="HS1388">
            <v>0</v>
          </cell>
          <cell r="HT1388">
            <v>0</v>
          </cell>
          <cell r="HU1388">
            <v>0</v>
          </cell>
          <cell r="HV1388">
            <v>0</v>
          </cell>
          <cell r="HW1388">
            <v>0</v>
          </cell>
          <cell r="HX1388">
            <v>0</v>
          </cell>
          <cell r="HY1388">
            <v>0</v>
          </cell>
          <cell r="HZ1388">
            <v>0</v>
          </cell>
          <cell r="IA1388">
            <v>0</v>
          </cell>
          <cell r="IB1388">
            <v>0</v>
          </cell>
          <cell r="IC1388">
            <v>0</v>
          </cell>
          <cell r="ID1388">
            <v>0</v>
          </cell>
          <cell r="IE1388">
            <v>0</v>
          </cell>
          <cell r="IF1388">
            <v>0</v>
          </cell>
          <cell r="IG1388">
            <v>0</v>
          </cell>
          <cell r="IH1388">
            <v>0</v>
          </cell>
          <cell r="II1388">
            <v>0</v>
          </cell>
          <cell r="IJ1388">
            <v>0</v>
          </cell>
          <cell r="IK1388">
            <v>0</v>
          </cell>
          <cell r="IL1388">
            <v>0</v>
          </cell>
          <cell r="IM1388">
            <v>0</v>
          </cell>
          <cell r="IN1388">
            <v>0</v>
          </cell>
          <cell r="IO1388">
            <v>0</v>
          </cell>
          <cell r="IP1388">
            <v>0</v>
          </cell>
          <cell r="IQ1388">
            <v>0</v>
          </cell>
          <cell r="IR1388">
            <v>0</v>
          </cell>
          <cell r="IS1388">
            <v>0</v>
          </cell>
          <cell r="IT1388">
            <v>0</v>
          </cell>
          <cell r="IU1388">
            <v>0</v>
          </cell>
          <cell r="IV1388">
            <v>0</v>
          </cell>
          <cell r="IW1388">
            <v>0</v>
          </cell>
          <cell r="IX1388">
            <v>0</v>
          </cell>
          <cell r="IY1388">
            <v>0</v>
          </cell>
          <cell r="IZ1388">
            <v>0</v>
          </cell>
          <cell r="JA1388">
            <v>0</v>
          </cell>
          <cell r="JB1388">
            <v>0</v>
          </cell>
          <cell r="JC1388">
            <v>0</v>
          </cell>
          <cell r="JD1388">
            <v>0</v>
          </cell>
          <cell r="JE1388">
            <v>0</v>
          </cell>
        </row>
        <row r="1389">
          <cell r="D1389" t="str">
            <v>GEO.PX.COR._.PTC.NF-EGS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  <cell r="BD1389">
            <v>0</v>
          </cell>
          <cell r="BE1389">
            <v>0</v>
          </cell>
          <cell r="BF1389">
            <v>0</v>
          </cell>
          <cell r="BG1389">
            <v>0</v>
          </cell>
          <cell r="BH1389">
            <v>0</v>
          </cell>
          <cell r="BI1389">
            <v>0</v>
          </cell>
          <cell r="BJ1389">
            <v>0</v>
          </cell>
          <cell r="BK1389">
            <v>0</v>
          </cell>
          <cell r="BL1389">
            <v>0</v>
          </cell>
          <cell r="BM1389">
            <v>0</v>
          </cell>
          <cell r="BN1389">
            <v>0</v>
          </cell>
          <cell r="BO1389">
            <v>0</v>
          </cell>
          <cell r="BP1389">
            <v>0</v>
          </cell>
          <cell r="BQ1389">
            <v>0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0</v>
          </cell>
          <cell r="BW1389">
            <v>0</v>
          </cell>
          <cell r="BX1389">
            <v>0</v>
          </cell>
          <cell r="BY1389">
            <v>0</v>
          </cell>
          <cell r="BZ1389">
            <v>0</v>
          </cell>
          <cell r="CA1389">
            <v>0</v>
          </cell>
          <cell r="CB1389">
            <v>0</v>
          </cell>
          <cell r="CC1389">
            <v>0</v>
          </cell>
          <cell r="CD1389">
            <v>0</v>
          </cell>
          <cell r="CE1389">
            <v>0</v>
          </cell>
          <cell r="CF1389">
            <v>0</v>
          </cell>
          <cell r="CG1389">
            <v>0</v>
          </cell>
          <cell r="CH1389">
            <v>0</v>
          </cell>
          <cell r="CI1389">
            <v>0</v>
          </cell>
          <cell r="CJ1389">
            <v>0</v>
          </cell>
          <cell r="CK1389">
            <v>0</v>
          </cell>
          <cell r="CL1389">
            <v>0</v>
          </cell>
          <cell r="CM1389">
            <v>0</v>
          </cell>
          <cell r="CN1389">
            <v>0</v>
          </cell>
          <cell r="CO1389">
            <v>0</v>
          </cell>
          <cell r="CP1389">
            <v>0</v>
          </cell>
          <cell r="CQ1389">
            <v>0</v>
          </cell>
          <cell r="CR1389">
            <v>0</v>
          </cell>
          <cell r="CS1389">
            <v>0</v>
          </cell>
          <cell r="CT1389">
            <v>0</v>
          </cell>
          <cell r="CU1389">
            <v>0</v>
          </cell>
          <cell r="CV1389">
            <v>0</v>
          </cell>
          <cell r="CW1389">
            <v>0</v>
          </cell>
          <cell r="CX1389">
            <v>0</v>
          </cell>
          <cell r="CY1389">
            <v>0</v>
          </cell>
          <cell r="CZ1389">
            <v>0</v>
          </cell>
          <cell r="DA1389">
            <v>0</v>
          </cell>
          <cell r="DB1389">
            <v>0</v>
          </cell>
          <cell r="DC1389">
            <v>0</v>
          </cell>
          <cell r="DD1389">
            <v>0</v>
          </cell>
          <cell r="DE1389">
            <v>0</v>
          </cell>
          <cell r="DF1389">
            <v>0</v>
          </cell>
          <cell r="DG1389">
            <v>0</v>
          </cell>
          <cell r="DH1389">
            <v>0</v>
          </cell>
          <cell r="DI1389">
            <v>0</v>
          </cell>
          <cell r="DJ1389">
            <v>0</v>
          </cell>
          <cell r="DK1389">
            <v>0</v>
          </cell>
          <cell r="DL1389">
            <v>0</v>
          </cell>
          <cell r="DM1389">
            <v>0</v>
          </cell>
          <cell r="DN1389">
            <v>0</v>
          </cell>
          <cell r="DO1389">
            <v>0</v>
          </cell>
          <cell r="DP1389">
            <v>0</v>
          </cell>
          <cell r="DQ1389">
            <v>0</v>
          </cell>
          <cell r="DR1389">
            <v>7.0699999999987995E-2</v>
          </cell>
          <cell r="DS1389">
            <v>0</v>
          </cell>
          <cell r="DT1389">
            <v>0</v>
          </cell>
          <cell r="DU1389">
            <v>0</v>
          </cell>
          <cell r="DV1389">
            <v>7.06999999999951E-2</v>
          </cell>
          <cell r="DW1389">
            <v>0</v>
          </cell>
          <cell r="DX1389">
            <v>0</v>
          </cell>
          <cell r="DY1389">
            <v>0</v>
          </cell>
          <cell r="DZ1389">
            <v>0</v>
          </cell>
          <cell r="EA1389">
            <v>0</v>
          </cell>
          <cell r="EB1389">
            <v>0</v>
          </cell>
          <cell r="EC1389">
            <v>0</v>
          </cell>
          <cell r="ED1389">
            <v>0</v>
          </cell>
          <cell r="EE1389">
            <v>0</v>
          </cell>
          <cell r="EF1389">
            <v>0</v>
          </cell>
          <cell r="EG1389">
            <v>0</v>
          </cell>
          <cell r="EH1389">
            <v>0</v>
          </cell>
          <cell r="EI1389">
            <v>0</v>
          </cell>
          <cell r="EJ1389">
            <v>0</v>
          </cell>
          <cell r="EK1389">
            <v>0</v>
          </cell>
          <cell r="EL1389">
            <v>0</v>
          </cell>
          <cell r="EM1389">
            <v>0</v>
          </cell>
          <cell r="EN1389">
            <v>0</v>
          </cell>
          <cell r="EO1389">
            <v>0</v>
          </cell>
          <cell r="EP1389">
            <v>0</v>
          </cell>
          <cell r="EQ1389">
            <v>0</v>
          </cell>
          <cell r="ER1389">
            <v>-0.14146919999996044</v>
          </cell>
          <cell r="ES1389">
            <v>0</v>
          </cell>
          <cell r="ET1389">
            <v>0</v>
          </cell>
          <cell r="EU1389">
            <v>0</v>
          </cell>
          <cell r="EV1389">
            <v>-0.14146919999999596</v>
          </cell>
          <cell r="EW1389">
            <v>0</v>
          </cell>
          <cell r="EX1389">
            <v>0</v>
          </cell>
          <cell r="EY1389">
            <v>0</v>
          </cell>
          <cell r="EZ1389">
            <v>0</v>
          </cell>
          <cell r="FA1389">
            <v>0</v>
          </cell>
          <cell r="FB1389">
            <v>0</v>
          </cell>
          <cell r="FC1389">
            <v>0</v>
          </cell>
          <cell r="FD1389">
            <v>0</v>
          </cell>
          <cell r="FE1389">
            <v>0</v>
          </cell>
          <cell r="FF1389">
            <v>0</v>
          </cell>
          <cell r="FG1389">
            <v>0</v>
          </cell>
          <cell r="FH1389">
            <v>0</v>
          </cell>
          <cell r="FI1389">
            <v>0</v>
          </cell>
          <cell r="FJ1389">
            <v>0</v>
          </cell>
          <cell r="FK1389">
            <v>0</v>
          </cell>
          <cell r="FL1389">
            <v>0</v>
          </cell>
          <cell r="FM1389">
            <v>0</v>
          </cell>
          <cell r="FN1389">
            <v>0</v>
          </cell>
          <cell r="FO1389">
            <v>0</v>
          </cell>
          <cell r="FP1389">
            <v>0</v>
          </cell>
          <cell r="FQ1389">
            <v>0</v>
          </cell>
          <cell r="FR1389">
            <v>0</v>
          </cell>
          <cell r="FS1389">
            <v>0</v>
          </cell>
          <cell r="FT1389">
            <v>0</v>
          </cell>
          <cell r="FU1389">
            <v>0</v>
          </cell>
          <cell r="FV1389">
            <v>0</v>
          </cell>
          <cell r="FW1389">
            <v>0</v>
          </cell>
          <cell r="FX1389">
            <v>0</v>
          </cell>
          <cell r="FY1389">
            <v>0</v>
          </cell>
          <cell r="FZ1389">
            <v>0</v>
          </cell>
          <cell r="GA1389">
            <v>0</v>
          </cell>
          <cell r="GB1389">
            <v>0</v>
          </cell>
          <cell r="GC1389">
            <v>0</v>
          </cell>
          <cell r="GD1389">
            <v>0</v>
          </cell>
          <cell r="GE1389">
            <v>0</v>
          </cell>
          <cell r="GF1389">
            <v>0</v>
          </cell>
          <cell r="GG1389">
            <v>0</v>
          </cell>
          <cell r="GH1389">
            <v>0</v>
          </cell>
          <cell r="GI1389">
            <v>0</v>
          </cell>
          <cell r="GJ1389">
            <v>0</v>
          </cell>
          <cell r="GK1389">
            <v>0</v>
          </cell>
          <cell r="GL1389">
            <v>0</v>
          </cell>
          <cell r="GM1389">
            <v>0</v>
          </cell>
          <cell r="GN1389">
            <v>0</v>
          </cell>
          <cell r="GO1389">
            <v>0</v>
          </cell>
          <cell r="GP1389">
            <v>0</v>
          </cell>
          <cell r="GQ1389">
            <v>0</v>
          </cell>
          <cell r="GR1389">
            <v>0</v>
          </cell>
          <cell r="GS1389">
            <v>0</v>
          </cell>
          <cell r="GT1389">
            <v>0</v>
          </cell>
          <cell r="GU1389">
            <v>0</v>
          </cell>
          <cell r="GV1389">
            <v>0</v>
          </cell>
          <cell r="GW1389">
            <v>0</v>
          </cell>
          <cell r="GX1389">
            <v>0</v>
          </cell>
          <cell r="GY1389">
            <v>0</v>
          </cell>
          <cell r="GZ1389">
            <v>0</v>
          </cell>
          <cell r="HA1389">
            <v>0</v>
          </cell>
          <cell r="HB1389">
            <v>0</v>
          </cell>
          <cell r="HC1389">
            <v>0</v>
          </cell>
          <cell r="HD1389">
            <v>0</v>
          </cell>
          <cell r="HE1389">
            <v>0</v>
          </cell>
          <cell r="HF1389">
            <v>0</v>
          </cell>
          <cell r="HG1389">
            <v>0</v>
          </cell>
          <cell r="HH1389">
            <v>0</v>
          </cell>
          <cell r="HI1389">
            <v>0</v>
          </cell>
          <cell r="HJ1389">
            <v>0</v>
          </cell>
          <cell r="HK1389">
            <v>0</v>
          </cell>
          <cell r="HL1389">
            <v>0</v>
          </cell>
          <cell r="HM1389">
            <v>0</v>
          </cell>
          <cell r="HN1389">
            <v>0</v>
          </cell>
          <cell r="HO1389">
            <v>0</v>
          </cell>
          <cell r="HP1389">
            <v>0</v>
          </cell>
          <cell r="HQ1389">
            <v>0</v>
          </cell>
          <cell r="HR1389">
            <v>0</v>
          </cell>
          <cell r="HS1389">
            <v>0</v>
          </cell>
          <cell r="HT1389">
            <v>0</v>
          </cell>
          <cell r="HU1389">
            <v>0</v>
          </cell>
          <cell r="HV1389">
            <v>0</v>
          </cell>
          <cell r="HW1389">
            <v>0</v>
          </cell>
          <cell r="HX1389">
            <v>0</v>
          </cell>
          <cell r="HY1389">
            <v>0</v>
          </cell>
          <cell r="HZ1389">
            <v>0</v>
          </cell>
          <cell r="IA1389">
            <v>0</v>
          </cell>
          <cell r="IB1389">
            <v>0</v>
          </cell>
          <cell r="IC1389">
            <v>0</v>
          </cell>
          <cell r="ID1389">
            <v>0</v>
          </cell>
          <cell r="IE1389">
            <v>0</v>
          </cell>
          <cell r="IF1389">
            <v>0</v>
          </cell>
          <cell r="IG1389">
            <v>0</v>
          </cell>
          <cell r="IH1389">
            <v>0</v>
          </cell>
          <cell r="II1389">
            <v>0</v>
          </cell>
          <cell r="IJ1389">
            <v>0</v>
          </cell>
          <cell r="IK1389">
            <v>0</v>
          </cell>
          <cell r="IL1389">
            <v>0</v>
          </cell>
          <cell r="IM1389">
            <v>0</v>
          </cell>
          <cell r="IN1389">
            <v>0</v>
          </cell>
          <cell r="IO1389">
            <v>0</v>
          </cell>
          <cell r="IP1389">
            <v>0</v>
          </cell>
          <cell r="IQ1389">
            <v>0</v>
          </cell>
          <cell r="IR1389">
            <v>0</v>
          </cell>
          <cell r="IS1389">
            <v>0</v>
          </cell>
          <cell r="IT1389">
            <v>0</v>
          </cell>
          <cell r="IU1389">
            <v>0</v>
          </cell>
          <cell r="IV1389">
            <v>0</v>
          </cell>
          <cell r="IW1389">
            <v>0</v>
          </cell>
          <cell r="IX1389">
            <v>0</v>
          </cell>
          <cell r="IY1389">
            <v>0</v>
          </cell>
          <cell r="IZ1389">
            <v>0</v>
          </cell>
          <cell r="JA1389">
            <v>0</v>
          </cell>
          <cell r="JB1389">
            <v>0</v>
          </cell>
          <cell r="JC1389">
            <v>0</v>
          </cell>
          <cell r="JD1389">
            <v>0</v>
          </cell>
          <cell r="JE1389">
            <v>0</v>
          </cell>
        </row>
        <row r="1390">
          <cell r="D1390" t="str">
            <v>GEO.PX.UTS._.PTC.NF-EGS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  <cell r="BD1390">
            <v>0</v>
          </cell>
          <cell r="BE1390">
            <v>0</v>
          </cell>
          <cell r="BF1390">
            <v>0</v>
          </cell>
          <cell r="BG1390">
            <v>0</v>
          </cell>
          <cell r="BH1390">
            <v>0</v>
          </cell>
          <cell r="BI1390">
            <v>0</v>
          </cell>
          <cell r="BJ1390">
            <v>0</v>
          </cell>
          <cell r="BK1390">
            <v>0</v>
          </cell>
          <cell r="BL1390">
            <v>0</v>
          </cell>
          <cell r="BM1390">
            <v>0</v>
          </cell>
          <cell r="BN1390">
            <v>0</v>
          </cell>
          <cell r="BO1390">
            <v>0</v>
          </cell>
          <cell r="BP1390">
            <v>0</v>
          </cell>
          <cell r="BQ1390">
            <v>0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0</v>
          </cell>
          <cell r="BW1390">
            <v>0</v>
          </cell>
          <cell r="BX1390">
            <v>0</v>
          </cell>
          <cell r="BY1390">
            <v>0</v>
          </cell>
          <cell r="BZ1390">
            <v>0</v>
          </cell>
          <cell r="CA1390">
            <v>0</v>
          </cell>
          <cell r="CB1390">
            <v>0</v>
          </cell>
          <cell r="CC1390">
            <v>0</v>
          </cell>
          <cell r="CD1390">
            <v>0</v>
          </cell>
          <cell r="CE1390">
            <v>0</v>
          </cell>
          <cell r="CF1390">
            <v>0</v>
          </cell>
          <cell r="CG1390">
            <v>0</v>
          </cell>
          <cell r="CH1390">
            <v>0</v>
          </cell>
          <cell r="CI1390">
            <v>0</v>
          </cell>
          <cell r="CJ1390">
            <v>0</v>
          </cell>
          <cell r="CK1390">
            <v>0</v>
          </cell>
          <cell r="CL1390">
            <v>0</v>
          </cell>
          <cell r="CM1390">
            <v>0</v>
          </cell>
          <cell r="CN1390">
            <v>0</v>
          </cell>
          <cell r="CO1390">
            <v>0</v>
          </cell>
          <cell r="CP1390">
            <v>0</v>
          </cell>
          <cell r="CQ1390">
            <v>0</v>
          </cell>
          <cell r="CR1390">
            <v>0</v>
          </cell>
          <cell r="CS1390">
            <v>0</v>
          </cell>
          <cell r="CT1390">
            <v>0</v>
          </cell>
          <cell r="CU1390">
            <v>0</v>
          </cell>
          <cell r="CV1390">
            <v>0</v>
          </cell>
          <cell r="CW1390">
            <v>0</v>
          </cell>
          <cell r="CX1390">
            <v>0</v>
          </cell>
          <cell r="CY1390">
            <v>0</v>
          </cell>
          <cell r="CZ1390">
            <v>0</v>
          </cell>
          <cell r="DA1390">
            <v>0</v>
          </cell>
          <cell r="DB1390">
            <v>0</v>
          </cell>
          <cell r="DC1390">
            <v>0</v>
          </cell>
          <cell r="DD1390">
            <v>0</v>
          </cell>
          <cell r="DE1390">
            <v>0</v>
          </cell>
          <cell r="DF1390">
            <v>0</v>
          </cell>
          <cell r="DG1390">
            <v>0</v>
          </cell>
          <cell r="DH1390">
            <v>0</v>
          </cell>
          <cell r="DI1390">
            <v>0</v>
          </cell>
          <cell r="DJ1390">
            <v>0</v>
          </cell>
          <cell r="DK1390">
            <v>0</v>
          </cell>
          <cell r="DL1390">
            <v>0</v>
          </cell>
          <cell r="DM1390">
            <v>0</v>
          </cell>
          <cell r="DN1390">
            <v>0</v>
          </cell>
          <cell r="DO1390">
            <v>0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DX1390">
            <v>0</v>
          </cell>
          <cell r="DY1390">
            <v>0</v>
          </cell>
          <cell r="DZ1390">
            <v>0</v>
          </cell>
          <cell r="EA1390">
            <v>0</v>
          </cell>
          <cell r="EB1390">
            <v>0</v>
          </cell>
          <cell r="EC1390">
            <v>0</v>
          </cell>
          <cell r="ED1390">
            <v>0</v>
          </cell>
          <cell r="EE1390">
            <v>0</v>
          </cell>
          <cell r="EF1390">
            <v>0</v>
          </cell>
          <cell r="EG1390">
            <v>0</v>
          </cell>
          <cell r="EH1390">
            <v>0</v>
          </cell>
          <cell r="EI1390">
            <v>0</v>
          </cell>
          <cell r="EJ1390">
            <v>0</v>
          </cell>
          <cell r="EK1390">
            <v>0</v>
          </cell>
          <cell r="EL1390">
            <v>0</v>
          </cell>
          <cell r="EM1390">
            <v>0</v>
          </cell>
          <cell r="EN1390">
            <v>0</v>
          </cell>
          <cell r="EO1390">
            <v>0</v>
          </cell>
          <cell r="EP1390">
            <v>0</v>
          </cell>
          <cell r="EQ1390">
            <v>0</v>
          </cell>
          <cell r="ER1390">
            <v>0</v>
          </cell>
          <cell r="ES1390">
            <v>0</v>
          </cell>
          <cell r="ET1390">
            <v>0</v>
          </cell>
          <cell r="EU1390">
            <v>0</v>
          </cell>
          <cell r="EV1390">
            <v>0</v>
          </cell>
          <cell r="EW1390">
            <v>0</v>
          </cell>
          <cell r="EX1390">
            <v>0</v>
          </cell>
          <cell r="EY1390">
            <v>0</v>
          </cell>
          <cell r="EZ1390">
            <v>0</v>
          </cell>
          <cell r="FA1390">
            <v>0</v>
          </cell>
          <cell r="FB1390">
            <v>0</v>
          </cell>
          <cell r="FC1390">
            <v>0</v>
          </cell>
          <cell r="FD1390">
            <v>0</v>
          </cell>
          <cell r="FE1390">
            <v>0</v>
          </cell>
          <cell r="FF1390">
            <v>0</v>
          </cell>
          <cell r="FG1390">
            <v>0</v>
          </cell>
          <cell r="FH1390">
            <v>0</v>
          </cell>
          <cell r="FI1390">
            <v>0</v>
          </cell>
          <cell r="FJ1390">
            <v>0</v>
          </cell>
          <cell r="FK1390">
            <v>0</v>
          </cell>
          <cell r="FL1390">
            <v>0</v>
          </cell>
          <cell r="FM1390">
            <v>0</v>
          </cell>
          <cell r="FN1390">
            <v>0</v>
          </cell>
          <cell r="FO1390">
            <v>0</v>
          </cell>
          <cell r="FP1390">
            <v>0</v>
          </cell>
          <cell r="FQ1390">
            <v>0</v>
          </cell>
          <cell r="FR1390">
            <v>0</v>
          </cell>
          <cell r="FS1390">
            <v>0</v>
          </cell>
          <cell r="FT1390">
            <v>0</v>
          </cell>
          <cell r="FU1390">
            <v>0</v>
          </cell>
          <cell r="FV1390">
            <v>0</v>
          </cell>
          <cell r="FW1390">
            <v>0</v>
          </cell>
          <cell r="FX1390">
            <v>0</v>
          </cell>
          <cell r="FY1390">
            <v>0</v>
          </cell>
          <cell r="FZ1390">
            <v>0</v>
          </cell>
          <cell r="GA1390">
            <v>0</v>
          </cell>
          <cell r="GB1390">
            <v>0</v>
          </cell>
          <cell r="GC1390">
            <v>0</v>
          </cell>
          <cell r="GD1390">
            <v>0</v>
          </cell>
          <cell r="GE1390">
            <v>0</v>
          </cell>
          <cell r="GF1390">
            <v>0</v>
          </cell>
          <cell r="GG1390">
            <v>0</v>
          </cell>
          <cell r="GH1390">
            <v>0</v>
          </cell>
          <cell r="GI1390">
            <v>0</v>
          </cell>
          <cell r="GJ1390">
            <v>0</v>
          </cell>
          <cell r="GK1390">
            <v>0</v>
          </cell>
          <cell r="GL1390">
            <v>0</v>
          </cell>
          <cell r="GM1390">
            <v>0</v>
          </cell>
          <cell r="GN1390">
            <v>0</v>
          </cell>
          <cell r="GO1390">
            <v>0</v>
          </cell>
          <cell r="GP1390">
            <v>0</v>
          </cell>
          <cell r="GQ1390">
            <v>0</v>
          </cell>
          <cell r="GR1390">
            <v>0</v>
          </cell>
          <cell r="GS1390">
            <v>0</v>
          </cell>
          <cell r="GT1390">
            <v>0</v>
          </cell>
          <cell r="GU1390">
            <v>0</v>
          </cell>
          <cell r="GV1390">
            <v>0</v>
          </cell>
          <cell r="GW1390">
            <v>0</v>
          </cell>
          <cell r="GX1390">
            <v>0</v>
          </cell>
          <cell r="GY1390">
            <v>0</v>
          </cell>
          <cell r="GZ1390">
            <v>0</v>
          </cell>
          <cell r="HA1390">
            <v>0</v>
          </cell>
          <cell r="HB1390">
            <v>0</v>
          </cell>
          <cell r="HC1390">
            <v>0</v>
          </cell>
          <cell r="HD1390">
            <v>0</v>
          </cell>
          <cell r="HE1390">
            <v>0</v>
          </cell>
          <cell r="HF1390">
            <v>0</v>
          </cell>
          <cell r="HG1390">
            <v>0</v>
          </cell>
          <cell r="HH1390">
            <v>0</v>
          </cell>
          <cell r="HI1390">
            <v>0</v>
          </cell>
          <cell r="HJ1390">
            <v>0</v>
          </cell>
          <cell r="HK1390">
            <v>0</v>
          </cell>
          <cell r="HL1390">
            <v>0</v>
          </cell>
          <cell r="HM1390">
            <v>0</v>
          </cell>
          <cell r="HN1390">
            <v>0</v>
          </cell>
          <cell r="HO1390">
            <v>0</v>
          </cell>
          <cell r="HP1390">
            <v>0</v>
          </cell>
          <cell r="HQ1390">
            <v>0</v>
          </cell>
          <cell r="HR1390">
            <v>0</v>
          </cell>
          <cell r="HS1390">
            <v>0</v>
          </cell>
          <cell r="HT1390">
            <v>0</v>
          </cell>
          <cell r="HU1390">
            <v>0</v>
          </cell>
          <cell r="HV1390">
            <v>0</v>
          </cell>
          <cell r="HW1390">
            <v>0</v>
          </cell>
          <cell r="HX1390">
            <v>0</v>
          </cell>
          <cell r="HY1390">
            <v>0</v>
          </cell>
          <cell r="HZ1390">
            <v>0</v>
          </cell>
          <cell r="IA1390">
            <v>0</v>
          </cell>
          <cell r="IB1390">
            <v>0</v>
          </cell>
          <cell r="IC1390">
            <v>0</v>
          </cell>
          <cell r="ID1390">
            <v>0</v>
          </cell>
          <cell r="IE1390">
            <v>0</v>
          </cell>
          <cell r="IF1390">
            <v>0</v>
          </cell>
          <cell r="IG1390">
            <v>0</v>
          </cell>
          <cell r="IH1390">
            <v>0</v>
          </cell>
          <cell r="II1390">
            <v>0</v>
          </cell>
          <cell r="IJ1390">
            <v>0</v>
          </cell>
          <cell r="IK1390">
            <v>0</v>
          </cell>
          <cell r="IL1390">
            <v>0</v>
          </cell>
          <cell r="IM1390">
            <v>0</v>
          </cell>
          <cell r="IN1390">
            <v>0</v>
          </cell>
          <cell r="IO1390">
            <v>0</v>
          </cell>
          <cell r="IP1390">
            <v>0</v>
          </cell>
          <cell r="IQ1390">
            <v>0</v>
          </cell>
          <cell r="IR1390">
            <v>0</v>
          </cell>
          <cell r="IS1390">
            <v>0</v>
          </cell>
          <cell r="IT1390">
            <v>0</v>
          </cell>
          <cell r="IU1390">
            <v>0</v>
          </cell>
          <cell r="IV1390">
            <v>0</v>
          </cell>
          <cell r="IW1390">
            <v>0</v>
          </cell>
          <cell r="IX1390">
            <v>0</v>
          </cell>
          <cell r="IY1390">
            <v>0</v>
          </cell>
          <cell r="IZ1390">
            <v>0</v>
          </cell>
          <cell r="JA1390">
            <v>0</v>
          </cell>
          <cell r="JB1390">
            <v>0</v>
          </cell>
          <cell r="JC1390">
            <v>0</v>
          </cell>
          <cell r="JD1390">
            <v>0</v>
          </cell>
          <cell r="JE1390">
            <v>0</v>
          </cell>
        </row>
        <row r="1391">
          <cell r="D1391" t="str">
            <v>GEO.PX.COR._.NTC.NF-EGS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0</v>
          </cell>
          <cell r="BD1391">
            <v>0</v>
          </cell>
          <cell r="BE1391">
            <v>0</v>
          </cell>
          <cell r="BF1391">
            <v>0</v>
          </cell>
          <cell r="BG1391">
            <v>0</v>
          </cell>
          <cell r="BH1391">
            <v>0</v>
          </cell>
          <cell r="BI1391">
            <v>0</v>
          </cell>
          <cell r="BJ1391">
            <v>0</v>
          </cell>
          <cell r="BK1391">
            <v>0</v>
          </cell>
          <cell r="BL1391">
            <v>0</v>
          </cell>
          <cell r="BM1391">
            <v>0</v>
          </cell>
          <cell r="BN1391">
            <v>0</v>
          </cell>
          <cell r="BO1391">
            <v>0</v>
          </cell>
          <cell r="BP1391">
            <v>0</v>
          </cell>
          <cell r="BQ1391">
            <v>0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0</v>
          </cell>
          <cell r="BW1391">
            <v>0</v>
          </cell>
          <cell r="BX1391">
            <v>0</v>
          </cell>
          <cell r="BY1391">
            <v>0</v>
          </cell>
          <cell r="BZ1391">
            <v>0</v>
          </cell>
          <cell r="CA1391">
            <v>0</v>
          </cell>
          <cell r="CB1391">
            <v>0</v>
          </cell>
          <cell r="CC1391">
            <v>0</v>
          </cell>
          <cell r="CD1391">
            <v>0</v>
          </cell>
          <cell r="CE1391">
            <v>0</v>
          </cell>
          <cell r="CF1391">
            <v>0</v>
          </cell>
          <cell r="CG1391">
            <v>0</v>
          </cell>
          <cell r="CH1391">
            <v>0</v>
          </cell>
          <cell r="CI1391">
            <v>0</v>
          </cell>
          <cell r="CJ1391">
            <v>0</v>
          </cell>
          <cell r="CK1391">
            <v>0</v>
          </cell>
          <cell r="CL1391">
            <v>0</v>
          </cell>
          <cell r="CM1391">
            <v>0</v>
          </cell>
          <cell r="CN1391">
            <v>0</v>
          </cell>
          <cell r="CO1391">
            <v>0</v>
          </cell>
          <cell r="CP1391">
            <v>0</v>
          </cell>
          <cell r="CQ1391">
            <v>0</v>
          </cell>
          <cell r="CR1391">
            <v>0</v>
          </cell>
          <cell r="CS1391">
            <v>0</v>
          </cell>
          <cell r="CT1391">
            <v>0</v>
          </cell>
          <cell r="CU1391">
            <v>0</v>
          </cell>
          <cell r="CV1391">
            <v>0</v>
          </cell>
          <cell r="CW1391">
            <v>0</v>
          </cell>
          <cell r="CX1391">
            <v>0</v>
          </cell>
          <cell r="CY1391">
            <v>0</v>
          </cell>
          <cell r="CZ1391">
            <v>0</v>
          </cell>
          <cell r="DA1391">
            <v>0</v>
          </cell>
          <cell r="DB1391">
            <v>0</v>
          </cell>
          <cell r="DC1391">
            <v>0</v>
          </cell>
          <cell r="DD1391">
            <v>0</v>
          </cell>
          <cell r="DE1391">
            <v>0</v>
          </cell>
          <cell r="DF1391">
            <v>0</v>
          </cell>
          <cell r="DG1391">
            <v>0</v>
          </cell>
          <cell r="DH1391">
            <v>0</v>
          </cell>
          <cell r="DI1391">
            <v>0</v>
          </cell>
          <cell r="DJ1391">
            <v>0</v>
          </cell>
          <cell r="DK1391">
            <v>0</v>
          </cell>
          <cell r="DL1391">
            <v>0</v>
          </cell>
          <cell r="DM1391">
            <v>0</v>
          </cell>
          <cell r="DN1391">
            <v>0</v>
          </cell>
          <cell r="DO1391">
            <v>0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DX1391">
            <v>0</v>
          </cell>
          <cell r="DY1391">
            <v>0</v>
          </cell>
          <cell r="DZ1391">
            <v>0</v>
          </cell>
          <cell r="EA1391">
            <v>0</v>
          </cell>
          <cell r="EB1391">
            <v>0</v>
          </cell>
          <cell r="EC1391">
            <v>0</v>
          </cell>
          <cell r="ED1391">
            <v>0</v>
          </cell>
          <cell r="EE1391">
            <v>0</v>
          </cell>
          <cell r="EF1391">
            <v>0</v>
          </cell>
          <cell r="EG1391">
            <v>0</v>
          </cell>
          <cell r="EH1391">
            <v>0</v>
          </cell>
          <cell r="EI1391">
            <v>0</v>
          </cell>
          <cell r="EJ1391">
            <v>0</v>
          </cell>
          <cell r="EK1391">
            <v>0</v>
          </cell>
          <cell r="EL1391">
            <v>0</v>
          </cell>
          <cell r="EM1391">
            <v>0</v>
          </cell>
          <cell r="EN1391">
            <v>0</v>
          </cell>
          <cell r="EO1391">
            <v>0</v>
          </cell>
          <cell r="EP1391">
            <v>0</v>
          </cell>
          <cell r="EQ1391">
            <v>0</v>
          </cell>
          <cell r="ER1391">
            <v>0</v>
          </cell>
          <cell r="ES1391">
            <v>0</v>
          </cell>
          <cell r="ET1391">
            <v>0</v>
          </cell>
          <cell r="EU1391">
            <v>0</v>
          </cell>
          <cell r="EV1391">
            <v>0</v>
          </cell>
          <cell r="EW1391">
            <v>0</v>
          </cell>
          <cell r="EX1391">
            <v>0</v>
          </cell>
          <cell r="EY1391">
            <v>0</v>
          </cell>
          <cell r="EZ1391">
            <v>0</v>
          </cell>
          <cell r="FA1391">
            <v>0</v>
          </cell>
          <cell r="FB1391">
            <v>0</v>
          </cell>
          <cell r="FC1391">
            <v>0</v>
          </cell>
          <cell r="FD1391">
            <v>0</v>
          </cell>
          <cell r="FE1391">
            <v>-7.0699999999987995E-2</v>
          </cell>
          <cell r="FF1391">
            <v>0</v>
          </cell>
          <cell r="FG1391">
            <v>0</v>
          </cell>
          <cell r="FH1391">
            <v>0</v>
          </cell>
          <cell r="FI1391">
            <v>0</v>
          </cell>
          <cell r="FJ1391">
            <v>0</v>
          </cell>
          <cell r="FK1391">
            <v>0</v>
          </cell>
          <cell r="FL1391">
            <v>0</v>
          </cell>
          <cell r="FM1391">
            <v>0</v>
          </cell>
          <cell r="FN1391">
            <v>0</v>
          </cell>
          <cell r="FO1391">
            <v>-7.06999999999951E-2</v>
          </cell>
          <cell r="FP1391">
            <v>0</v>
          </cell>
          <cell r="FQ1391">
            <v>0</v>
          </cell>
          <cell r="FR1391">
            <v>0</v>
          </cell>
          <cell r="FS1391">
            <v>0</v>
          </cell>
          <cell r="FT1391">
            <v>0</v>
          </cell>
          <cell r="FU1391">
            <v>0</v>
          </cell>
          <cell r="FV1391">
            <v>0</v>
          </cell>
          <cell r="FW1391">
            <v>0</v>
          </cell>
          <cell r="FX1391">
            <v>0</v>
          </cell>
          <cell r="FY1391">
            <v>0</v>
          </cell>
          <cell r="FZ1391">
            <v>0</v>
          </cell>
          <cell r="GA1391">
            <v>0</v>
          </cell>
          <cell r="GB1391">
            <v>0</v>
          </cell>
          <cell r="GC1391">
            <v>0</v>
          </cell>
          <cell r="GD1391">
            <v>0</v>
          </cell>
          <cell r="GE1391">
            <v>0</v>
          </cell>
          <cell r="GF1391">
            <v>0</v>
          </cell>
          <cell r="GG1391">
            <v>0</v>
          </cell>
          <cell r="GH1391">
            <v>0</v>
          </cell>
          <cell r="GI1391">
            <v>0</v>
          </cell>
          <cell r="GJ1391">
            <v>0</v>
          </cell>
          <cell r="GK1391">
            <v>0</v>
          </cell>
          <cell r="GL1391">
            <v>0</v>
          </cell>
          <cell r="GM1391">
            <v>0</v>
          </cell>
          <cell r="GN1391">
            <v>0</v>
          </cell>
          <cell r="GO1391">
            <v>0</v>
          </cell>
          <cell r="GP1391">
            <v>0</v>
          </cell>
          <cell r="GQ1391">
            <v>0</v>
          </cell>
          <cell r="GR1391">
            <v>-0.14139999999997599</v>
          </cell>
          <cell r="GS1391">
            <v>0</v>
          </cell>
          <cell r="GT1391">
            <v>0</v>
          </cell>
          <cell r="GU1391">
            <v>0</v>
          </cell>
          <cell r="GV1391">
            <v>-0.14140000000000441</v>
          </cell>
          <cell r="GW1391">
            <v>0</v>
          </cell>
          <cell r="GX1391">
            <v>0</v>
          </cell>
          <cell r="GY1391">
            <v>0</v>
          </cell>
          <cell r="GZ1391">
            <v>0</v>
          </cell>
          <cell r="HA1391">
            <v>0</v>
          </cell>
          <cell r="HB1391">
            <v>0</v>
          </cell>
          <cell r="HC1391">
            <v>0</v>
          </cell>
          <cell r="HD1391">
            <v>0</v>
          </cell>
          <cell r="HE1391">
            <v>-0.14139999999997599</v>
          </cell>
          <cell r="HF1391">
            <v>0</v>
          </cell>
          <cell r="HG1391">
            <v>0</v>
          </cell>
          <cell r="HH1391">
            <v>0</v>
          </cell>
          <cell r="HI1391">
            <v>-0.14139999999999731</v>
          </cell>
          <cell r="HJ1391">
            <v>0</v>
          </cell>
          <cell r="HK1391">
            <v>0</v>
          </cell>
          <cell r="HL1391">
            <v>0</v>
          </cell>
          <cell r="HM1391">
            <v>0</v>
          </cell>
          <cell r="HN1391">
            <v>0</v>
          </cell>
          <cell r="HO1391">
            <v>0</v>
          </cell>
          <cell r="HP1391">
            <v>0</v>
          </cell>
          <cell r="HQ1391">
            <v>0</v>
          </cell>
          <cell r="HR1391">
            <v>0.56559999999990396</v>
          </cell>
          <cell r="HS1391">
            <v>0</v>
          </cell>
          <cell r="HT1391">
            <v>0</v>
          </cell>
          <cell r="HU1391">
            <v>0.49489999999999412</v>
          </cell>
          <cell r="HV1391">
            <v>7.0700000000002206E-2</v>
          </cell>
          <cell r="HW1391">
            <v>0</v>
          </cell>
          <cell r="HX1391">
            <v>0</v>
          </cell>
          <cell r="HY1391">
            <v>0</v>
          </cell>
          <cell r="HZ1391">
            <v>0</v>
          </cell>
          <cell r="IA1391">
            <v>0</v>
          </cell>
          <cell r="IB1391">
            <v>0</v>
          </cell>
          <cell r="IC1391">
            <v>0</v>
          </cell>
          <cell r="ID1391">
            <v>0</v>
          </cell>
          <cell r="IE1391">
            <v>0.21209999999996398</v>
          </cell>
          <cell r="IF1391">
            <v>0</v>
          </cell>
          <cell r="IG1391">
            <v>0</v>
          </cell>
          <cell r="IH1391">
            <v>0</v>
          </cell>
          <cell r="II1391">
            <v>0.21209999999999951</v>
          </cell>
          <cell r="IJ1391">
            <v>0</v>
          </cell>
          <cell r="IK1391">
            <v>0</v>
          </cell>
          <cell r="IL1391">
            <v>0</v>
          </cell>
          <cell r="IM1391">
            <v>0</v>
          </cell>
          <cell r="IN1391">
            <v>0</v>
          </cell>
          <cell r="IO1391">
            <v>0</v>
          </cell>
          <cell r="IP1391">
            <v>0</v>
          </cell>
          <cell r="IQ1391">
            <v>0</v>
          </cell>
          <cell r="IR1391">
            <v>0.14139999999997599</v>
          </cell>
          <cell r="IS1391">
            <v>0</v>
          </cell>
          <cell r="IT1391">
            <v>0</v>
          </cell>
          <cell r="IU1391">
            <v>0</v>
          </cell>
          <cell r="IV1391">
            <v>0.14139999999999731</v>
          </cell>
          <cell r="IW1391">
            <v>0</v>
          </cell>
          <cell r="IX1391">
            <v>0</v>
          </cell>
          <cell r="IY1391">
            <v>0</v>
          </cell>
          <cell r="IZ1391">
            <v>0</v>
          </cell>
          <cell r="JA1391">
            <v>0</v>
          </cell>
          <cell r="JB1391">
            <v>0</v>
          </cell>
          <cell r="JC1391">
            <v>0</v>
          </cell>
          <cell r="JD1391">
            <v>0</v>
          </cell>
          <cell r="JE1391">
            <v>0</v>
          </cell>
        </row>
        <row r="1392">
          <cell r="D1392" t="str">
            <v>GEO.PX.UTS._.NTC.NF-EGS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  <cell r="BD1392">
            <v>0</v>
          </cell>
          <cell r="BE1392">
            <v>0</v>
          </cell>
          <cell r="BF1392">
            <v>0</v>
          </cell>
          <cell r="BG1392">
            <v>0</v>
          </cell>
          <cell r="BH1392">
            <v>0</v>
          </cell>
          <cell r="BI1392">
            <v>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0</v>
          </cell>
          <cell r="BO1392">
            <v>0</v>
          </cell>
          <cell r="BP1392">
            <v>0</v>
          </cell>
          <cell r="BQ1392">
            <v>0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0</v>
          </cell>
          <cell r="BW1392">
            <v>0</v>
          </cell>
          <cell r="BX1392">
            <v>0</v>
          </cell>
          <cell r="BY1392">
            <v>0</v>
          </cell>
          <cell r="BZ1392">
            <v>0</v>
          </cell>
          <cell r="CA1392">
            <v>0</v>
          </cell>
          <cell r="CB1392">
            <v>0</v>
          </cell>
          <cell r="CC1392">
            <v>0</v>
          </cell>
          <cell r="CD1392">
            <v>0</v>
          </cell>
          <cell r="CE1392">
            <v>0</v>
          </cell>
          <cell r="CF1392">
            <v>0</v>
          </cell>
          <cell r="CG1392">
            <v>0</v>
          </cell>
          <cell r="CH1392">
            <v>0</v>
          </cell>
          <cell r="CI1392">
            <v>0</v>
          </cell>
          <cell r="CJ1392">
            <v>0</v>
          </cell>
          <cell r="CK1392">
            <v>0</v>
          </cell>
          <cell r="CL1392">
            <v>0</v>
          </cell>
          <cell r="CM1392">
            <v>0</v>
          </cell>
          <cell r="CN1392">
            <v>0</v>
          </cell>
          <cell r="CO1392">
            <v>0</v>
          </cell>
          <cell r="CP1392">
            <v>0</v>
          </cell>
          <cell r="CQ1392">
            <v>0</v>
          </cell>
          <cell r="CR1392">
            <v>0</v>
          </cell>
          <cell r="CS1392">
            <v>0</v>
          </cell>
          <cell r="CT1392">
            <v>0</v>
          </cell>
          <cell r="CU1392">
            <v>0</v>
          </cell>
          <cell r="CV1392">
            <v>0</v>
          </cell>
          <cell r="CW1392">
            <v>0</v>
          </cell>
          <cell r="CX1392">
            <v>0</v>
          </cell>
          <cell r="CY1392">
            <v>0</v>
          </cell>
          <cell r="CZ1392">
            <v>0</v>
          </cell>
          <cell r="DA1392">
            <v>0</v>
          </cell>
          <cell r="DB1392">
            <v>0</v>
          </cell>
          <cell r="DC1392">
            <v>0</v>
          </cell>
          <cell r="DD1392">
            <v>0</v>
          </cell>
          <cell r="DE1392">
            <v>0</v>
          </cell>
          <cell r="DF1392">
            <v>0</v>
          </cell>
          <cell r="DG1392">
            <v>0</v>
          </cell>
          <cell r="DH1392">
            <v>0</v>
          </cell>
          <cell r="DI1392">
            <v>0</v>
          </cell>
          <cell r="DJ1392">
            <v>0</v>
          </cell>
          <cell r="DK1392">
            <v>0</v>
          </cell>
          <cell r="DL1392">
            <v>0</v>
          </cell>
          <cell r="DM1392">
            <v>0</v>
          </cell>
          <cell r="DN1392">
            <v>0</v>
          </cell>
          <cell r="DO1392">
            <v>0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DX1392">
            <v>0</v>
          </cell>
          <cell r="DY1392">
            <v>0</v>
          </cell>
          <cell r="DZ1392">
            <v>0</v>
          </cell>
          <cell r="EA1392">
            <v>0</v>
          </cell>
          <cell r="EB1392">
            <v>0</v>
          </cell>
          <cell r="EC1392">
            <v>0</v>
          </cell>
          <cell r="ED1392">
            <v>0</v>
          </cell>
          <cell r="EE1392">
            <v>0</v>
          </cell>
          <cell r="EF1392">
            <v>0</v>
          </cell>
          <cell r="EG1392">
            <v>0</v>
          </cell>
          <cell r="EH1392">
            <v>0</v>
          </cell>
          <cell r="EI1392">
            <v>0</v>
          </cell>
          <cell r="EJ1392">
            <v>0</v>
          </cell>
          <cell r="EK1392">
            <v>0</v>
          </cell>
          <cell r="EL1392">
            <v>0</v>
          </cell>
          <cell r="EM1392">
            <v>0</v>
          </cell>
          <cell r="EN1392">
            <v>0</v>
          </cell>
          <cell r="EO1392">
            <v>0</v>
          </cell>
          <cell r="EP1392">
            <v>0</v>
          </cell>
          <cell r="EQ1392">
            <v>0</v>
          </cell>
          <cell r="ER1392">
            <v>0</v>
          </cell>
          <cell r="ES1392">
            <v>0</v>
          </cell>
          <cell r="ET1392">
            <v>0</v>
          </cell>
          <cell r="EU1392">
            <v>0</v>
          </cell>
          <cell r="EV1392">
            <v>0</v>
          </cell>
          <cell r="EW1392">
            <v>0</v>
          </cell>
          <cell r="EX1392">
            <v>0</v>
          </cell>
          <cell r="EY1392">
            <v>0</v>
          </cell>
          <cell r="EZ1392">
            <v>0</v>
          </cell>
          <cell r="FA1392">
            <v>0</v>
          </cell>
          <cell r="FB1392">
            <v>0</v>
          </cell>
          <cell r="FC1392">
            <v>0</v>
          </cell>
          <cell r="FD1392">
            <v>0</v>
          </cell>
          <cell r="FE1392">
            <v>-7.0700000000101682E-2</v>
          </cell>
          <cell r="FF1392">
            <v>0</v>
          </cell>
          <cell r="FG1392">
            <v>7.0700000000002206E-2</v>
          </cell>
          <cell r="FH1392">
            <v>0</v>
          </cell>
          <cell r="FI1392">
            <v>-7.0700000000002206E-2</v>
          </cell>
          <cell r="FJ1392">
            <v>-7.0700000000002206E-2</v>
          </cell>
          <cell r="FK1392">
            <v>0</v>
          </cell>
          <cell r="FL1392">
            <v>0</v>
          </cell>
          <cell r="FM1392">
            <v>0</v>
          </cell>
          <cell r="FN1392">
            <v>0</v>
          </cell>
          <cell r="FO1392">
            <v>0</v>
          </cell>
          <cell r="FP1392">
            <v>0</v>
          </cell>
          <cell r="FQ1392">
            <v>0</v>
          </cell>
          <cell r="FR1392">
            <v>-0.21209999999996398</v>
          </cell>
          <cell r="FS1392">
            <v>0</v>
          </cell>
          <cell r="FT1392">
            <v>7.06999999999951E-2</v>
          </cell>
          <cell r="FU1392">
            <v>-7.06999999999951E-2</v>
          </cell>
          <cell r="FV1392">
            <v>7.0700000000002206E-2</v>
          </cell>
          <cell r="FW1392">
            <v>0</v>
          </cell>
          <cell r="FX1392">
            <v>0</v>
          </cell>
          <cell r="FY1392">
            <v>0</v>
          </cell>
          <cell r="FZ1392">
            <v>0</v>
          </cell>
          <cell r="GA1392">
            <v>-0.28280000000000172</v>
          </cell>
          <cell r="GB1392">
            <v>0</v>
          </cell>
          <cell r="GC1392">
            <v>0</v>
          </cell>
          <cell r="GD1392">
            <v>0</v>
          </cell>
          <cell r="GE1392">
            <v>0.14139999999997599</v>
          </cell>
          <cell r="GF1392">
            <v>0</v>
          </cell>
          <cell r="GG1392">
            <v>0</v>
          </cell>
          <cell r="GH1392">
            <v>0</v>
          </cell>
          <cell r="GI1392">
            <v>7.06999999999951E-2</v>
          </cell>
          <cell r="GJ1392">
            <v>0</v>
          </cell>
          <cell r="GK1392">
            <v>7.06999999999951E-2</v>
          </cell>
          <cell r="GL1392">
            <v>0</v>
          </cell>
          <cell r="GM1392">
            <v>0</v>
          </cell>
          <cell r="GN1392">
            <v>0</v>
          </cell>
          <cell r="GO1392">
            <v>0</v>
          </cell>
          <cell r="GP1392">
            <v>0</v>
          </cell>
          <cell r="GQ1392">
            <v>0</v>
          </cell>
          <cell r="GR1392">
            <v>0.21209999999996398</v>
          </cell>
          <cell r="GS1392">
            <v>0</v>
          </cell>
          <cell r="GT1392">
            <v>0</v>
          </cell>
          <cell r="GU1392">
            <v>0</v>
          </cell>
          <cell r="GV1392">
            <v>0.21209999999999951</v>
          </cell>
          <cell r="GW1392">
            <v>0</v>
          </cell>
          <cell r="GX1392">
            <v>0</v>
          </cell>
          <cell r="GY1392">
            <v>0</v>
          </cell>
          <cell r="GZ1392">
            <v>0</v>
          </cell>
          <cell r="HA1392">
            <v>0</v>
          </cell>
          <cell r="HB1392">
            <v>0</v>
          </cell>
          <cell r="HC1392">
            <v>0</v>
          </cell>
          <cell r="HD1392">
            <v>0</v>
          </cell>
          <cell r="HE1392">
            <v>7.0699999999987995E-2</v>
          </cell>
          <cell r="HF1392">
            <v>0</v>
          </cell>
          <cell r="HG1392">
            <v>0</v>
          </cell>
          <cell r="HH1392">
            <v>0</v>
          </cell>
          <cell r="HI1392">
            <v>7.0700000000002206E-2</v>
          </cell>
          <cell r="HJ1392">
            <v>0</v>
          </cell>
          <cell r="HK1392">
            <v>0</v>
          </cell>
          <cell r="HL1392">
            <v>0</v>
          </cell>
          <cell r="HM1392">
            <v>0</v>
          </cell>
          <cell r="HN1392">
            <v>0</v>
          </cell>
          <cell r="HO1392">
            <v>0</v>
          </cell>
          <cell r="HP1392">
            <v>0</v>
          </cell>
          <cell r="HQ1392">
            <v>0</v>
          </cell>
          <cell r="HR1392">
            <v>7.0699999999987995E-2</v>
          </cell>
          <cell r="HS1392">
            <v>0</v>
          </cell>
          <cell r="HT1392">
            <v>0</v>
          </cell>
          <cell r="HU1392">
            <v>0</v>
          </cell>
          <cell r="HV1392">
            <v>7.0700000000002206E-2</v>
          </cell>
          <cell r="HW1392">
            <v>0</v>
          </cell>
          <cell r="HX1392">
            <v>0</v>
          </cell>
          <cell r="HY1392">
            <v>0</v>
          </cell>
          <cell r="HZ1392">
            <v>0</v>
          </cell>
          <cell r="IA1392">
            <v>0</v>
          </cell>
          <cell r="IB1392">
            <v>0</v>
          </cell>
          <cell r="IC1392">
            <v>0</v>
          </cell>
          <cell r="ID1392">
            <v>0</v>
          </cell>
          <cell r="IE1392">
            <v>0</v>
          </cell>
          <cell r="IF1392">
            <v>0</v>
          </cell>
          <cell r="IG1392">
            <v>0</v>
          </cell>
          <cell r="IH1392">
            <v>0</v>
          </cell>
          <cell r="II1392">
            <v>0</v>
          </cell>
          <cell r="IJ1392">
            <v>0</v>
          </cell>
          <cell r="IK1392">
            <v>0</v>
          </cell>
          <cell r="IL1392">
            <v>0</v>
          </cell>
          <cell r="IM1392">
            <v>0</v>
          </cell>
          <cell r="IN1392">
            <v>0</v>
          </cell>
          <cell r="IO1392">
            <v>0</v>
          </cell>
          <cell r="IP1392">
            <v>0</v>
          </cell>
          <cell r="IQ1392">
            <v>0</v>
          </cell>
          <cell r="IR1392">
            <v>0</v>
          </cell>
          <cell r="IS1392">
            <v>0</v>
          </cell>
          <cell r="IT1392">
            <v>0</v>
          </cell>
          <cell r="IU1392">
            <v>0</v>
          </cell>
          <cell r="IV1392">
            <v>0</v>
          </cell>
          <cell r="IW1392">
            <v>0</v>
          </cell>
          <cell r="IX1392">
            <v>0</v>
          </cell>
          <cell r="IY1392">
            <v>0</v>
          </cell>
          <cell r="IZ1392">
            <v>0</v>
          </cell>
          <cell r="JA1392">
            <v>0</v>
          </cell>
          <cell r="JB1392">
            <v>0</v>
          </cell>
          <cell r="JC1392">
            <v>0</v>
          </cell>
          <cell r="JD1392">
            <v>0</v>
          </cell>
          <cell r="JE1392">
            <v>0</v>
          </cell>
        </row>
        <row r="1393">
          <cell r="D1393" t="str">
            <v>GSC.PX.BDG._.___.Frame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  <cell r="BD1393">
            <v>0</v>
          </cell>
          <cell r="BE1393">
            <v>0</v>
          </cell>
          <cell r="BF1393">
            <v>0</v>
          </cell>
          <cell r="BG1393">
            <v>0</v>
          </cell>
          <cell r="BH1393">
            <v>0</v>
          </cell>
          <cell r="BI1393">
            <v>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0</v>
          </cell>
          <cell r="BO1393">
            <v>0</v>
          </cell>
          <cell r="BP1393">
            <v>0</v>
          </cell>
          <cell r="BQ1393">
            <v>0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0</v>
          </cell>
          <cell r="BW1393">
            <v>0</v>
          </cell>
          <cell r="BX1393">
            <v>0</v>
          </cell>
          <cell r="BY1393">
            <v>0</v>
          </cell>
          <cell r="BZ1393">
            <v>0</v>
          </cell>
          <cell r="CA1393">
            <v>0</v>
          </cell>
          <cell r="CB1393">
            <v>0</v>
          </cell>
          <cell r="CC1393">
            <v>0</v>
          </cell>
          <cell r="CD1393">
            <v>0</v>
          </cell>
          <cell r="CE1393">
            <v>0</v>
          </cell>
          <cell r="CF1393">
            <v>0</v>
          </cell>
          <cell r="CG1393">
            <v>0</v>
          </cell>
          <cell r="CH1393">
            <v>0</v>
          </cell>
          <cell r="CI1393">
            <v>0</v>
          </cell>
          <cell r="CJ1393">
            <v>0</v>
          </cell>
          <cell r="CK1393">
            <v>0</v>
          </cell>
          <cell r="CL1393">
            <v>0</v>
          </cell>
          <cell r="CM1393">
            <v>0</v>
          </cell>
          <cell r="CN1393">
            <v>0</v>
          </cell>
          <cell r="CO1393">
            <v>0</v>
          </cell>
          <cell r="CP1393">
            <v>0</v>
          </cell>
          <cell r="CQ1393">
            <v>0</v>
          </cell>
          <cell r="CR1393">
            <v>0</v>
          </cell>
          <cell r="CS1393">
            <v>0</v>
          </cell>
          <cell r="CT1393">
            <v>0</v>
          </cell>
          <cell r="CU1393">
            <v>0</v>
          </cell>
          <cell r="CV1393">
            <v>0</v>
          </cell>
          <cell r="CW1393">
            <v>0</v>
          </cell>
          <cell r="CX1393">
            <v>0</v>
          </cell>
          <cell r="CY1393">
            <v>0</v>
          </cell>
          <cell r="CZ1393">
            <v>0</v>
          </cell>
          <cell r="DA1393">
            <v>0</v>
          </cell>
          <cell r="DB1393">
            <v>0</v>
          </cell>
          <cell r="DC1393">
            <v>0</v>
          </cell>
          <cell r="DD1393">
            <v>0</v>
          </cell>
          <cell r="DE1393">
            <v>0</v>
          </cell>
          <cell r="DF1393">
            <v>0</v>
          </cell>
          <cell r="DG1393">
            <v>0</v>
          </cell>
          <cell r="DH1393">
            <v>0</v>
          </cell>
          <cell r="DI1393">
            <v>0</v>
          </cell>
          <cell r="DJ1393">
            <v>0</v>
          </cell>
          <cell r="DK1393">
            <v>0</v>
          </cell>
          <cell r="DL1393">
            <v>0</v>
          </cell>
          <cell r="DM1393">
            <v>0</v>
          </cell>
          <cell r="DN1393">
            <v>0</v>
          </cell>
          <cell r="DO1393">
            <v>0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DX1393">
            <v>0</v>
          </cell>
          <cell r="DY1393">
            <v>0</v>
          </cell>
          <cell r="DZ1393">
            <v>0</v>
          </cell>
          <cell r="EA1393">
            <v>0</v>
          </cell>
          <cell r="EB1393">
            <v>0</v>
          </cell>
          <cell r="EC1393">
            <v>0</v>
          </cell>
          <cell r="ED1393">
            <v>0</v>
          </cell>
          <cell r="EE1393">
            <v>0</v>
          </cell>
          <cell r="EF1393">
            <v>0</v>
          </cell>
          <cell r="EG1393">
            <v>0</v>
          </cell>
          <cell r="EH1393">
            <v>0</v>
          </cell>
          <cell r="EI1393">
            <v>0</v>
          </cell>
          <cell r="EJ1393">
            <v>0</v>
          </cell>
          <cell r="EK1393">
            <v>0</v>
          </cell>
          <cell r="EL1393">
            <v>0</v>
          </cell>
          <cell r="EM1393">
            <v>0</v>
          </cell>
          <cell r="EN1393">
            <v>0</v>
          </cell>
          <cell r="EO1393">
            <v>0</v>
          </cell>
          <cell r="EP1393">
            <v>0</v>
          </cell>
          <cell r="EQ1393">
            <v>0</v>
          </cell>
          <cell r="ER1393">
            <v>0</v>
          </cell>
          <cell r="ES1393">
            <v>0</v>
          </cell>
          <cell r="ET1393">
            <v>0</v>
          </cell>
          <cell r="EU1393">
            <v>0</v>
          </cell>
          <cell r="EV1393">
            <v>0</v>
          </cell>
          <cell r="EW1393">
            <v>0</v>
          </cell>
          <cell r="EX1393">
            <v>0</v>
          </cell>
          <cell r="EY1393">
            <v>0</v>
          </cell>
          <cell r="EZ1393">
            <v>0</v>
          </cell>
          <cell r="FA1393">
            <v>0</v>
          </cell>
          <cell r="FB1393">
            <v>0</v>
          </cell>
          <cell r="FC1393">
            <v>0</v>
          </cell>
          <cell r="FD1393">
            <v>0</v>
          </cell>
          <cell r="FE1393">
            <v>0</v>
          </cell>
          <cell r="FF1393">
            <v>0</v>
          </cell>
          <cell r="FG1393">
            <v>0</v>
          </cell>
          <cell r="FH1393">
            <v>0</v>
          </cell>
          <cell r="FI1393">
            <v>0</v>
          </cell>
          <cell r="FJ1393">
            <v>0</v>
          </cell>
          <cell r="FK1393">
            <v>0</v>
          </cell>
          <cell r="FL1393">
            <v>0</v>
          </cell>
          <cell r="FM1393">
            <v>0</v>
          </cell>
          <cell r="FN1393">
            <v>0</v>
          </cell>
          <cell r="FO1393">
            <v>0</v>
          </cell>
          <cell r="FP1393">
            <v>0</v>
          </cell>
          <cell r="FQ1393">
            <v>0</v>
          </cell>
          <cell r="FR1393">
            <v>0</v>
          </cell>
          <cell r="FS1393">
            <v>0</v>
          </cell>
          <cell r="FT1393">
            <v>0</v>
          </cell>
          <cell r="FU1393">
            <v>0</v>
          </cell>
          <cell r="FV1393">
            <v>0</v>
          </cell>
          <cell r="FW1393">
            <v>0</v>
          </cell>
          <cell r="FX1393">
            <v>0</v>
          </cell>
          <cell r="FY1393">
            <v>0</v>
          </cell>
          <cell r="FZ1393">
            <v>0</v>
          </cell>
          <cell r="GA1393">
            <v>0</v>
          </cell>
          <cell r="GB1393">
            <v>0</v>
          </cell>
          <cell r="GC1393">
            <v>0</v>
          </cell>
          <cell r="GD1393">
            <v>0</v>
          </cell>
          <cell r="GE1393">
            <v>0</v>
          </cell>
          <cell r="GF1393">
            <v>0</v>
          </cell>
          <cell r="GG1393">
            <v>0</v>
          </cell>
          <cell r="GH1393">
            <v>0</v>
          </cell>
          <cell r="GI1393">
            <v>0</v>
          </cell>
          <cell r="GJ1393">
            <v>0</v>
          </cell>
          <cell r="GK1393">
            <v>0</v>
          </cell>
          <cell r="GL1393">
            <v>0</v>
          </cell>
          <cell r="GM1393">
            <v>0</v>
          </cell>
          <cell r="GN1393">
            <v>0</v>
          </cell>
          <cell r="GO1393">
            <v>0</v>
          </cell>
          <cell r="GP1393">
            <v>0</v>
          </cell>
          <cell r="GQ1393">
            <v>0</v>
          </cell>
          <cell r="GR1393">
            <v>0</v>
          </cell>
          <cell r="GS1393">
            <v>0</v>
          </cell>
          <cell r="GT1393">
            <v>0</v>
          </cell>
          <cell r="GU1393">
            <v>0</v>
          </cell>
          <cell r="GV1393">
            <v>0</v>
          </cell>
          <cell r="GW1393">
            <v>0</v>
          </cell>
          <cell r="GX1393">
            <v>0</v>
          </cell>
          <cell r="GY1393">
            <v>0</v>
          </cell>
          <cell r="GZ1393">
            <v>0</v>
          </cell>
          <cell r="HA1393">
            <v>0</v>
          </cell>
          <cell r="HB1393">
            <v>0</v>
          </cell>
          <cell r="HC1393">
            <v>0</v>
          </cell>
          <cell r="HD1393">
            <v>0</v>
          </cell>
          <cell r="HE1393">
            <v>0</v>
          </cell>
          <cell r="HF1393">
            <v>0</v>
          </cell>
          <cell r="HG1393">
            <v>0</v>
          </cell>
          <cell r="HH1393">
            <v>0</v>
          </cell>
          <cell r="HI1393">
            <v>0</v>
          </cell>
          <cell r="HJ1393">
            <v>0</v>
          </cell>
          <cell r="HK1393">
            <v>0</v>
          </cell>
          <cell r="HL1393">
            <v>0</v>
          </cell>
          <cell r="HM1393">
            <v>0</v>
          </cell>
          <cell r="HN1393">
            <v>0</v>
          </cell>
          <cell r="HO1393">
            <v>0</v>
          </cell>
          <cell r="HP1393">
            <v>0</v>
          </cell>
          <cell r="HQ1393">
            <v>0</v>
          </cell>
          <cell r="HR1393">
            <v>0</v>
          </cell>
          <cell r="HS1393">
            <v>0</v>
          </cell>
          <cell r="HT1393">
            <v>0</v>
          </cell>
          <cell r="HU1393">
            <v>0</v>
          </cell>
          <cell r="HV1393">
            <v>0</v>
          </cell>
          <cell r="HW1393">
            <v>0</v>
          </cell>
          <cell r="HX1393">
            <v>0</v>
          </cell>
          <cell r="HY1393">
            <v>0</v>
          </cell>
          <cell r="HZ1393">
            <v>0</v>
          </cell>
          <cell r="IA1393">
            <v>0</v>
          </cell>
          <cell r="IB1393">
            <v>0</v>
          </cell>
          <cell r="IC1393">
            <v>0</v>
          </cell>
          <cell r="ID1393">
            <v>0</v>
          </cell>
          <cell r="IE1393">
            <v>0</v>
          </cell>
          <cell r="IF1393">
            <v>0</v>
          </cell>
          <cell r="IG1393">
            <v>0</v>
          </cell>
          <cell r="IH1393">
            <v>0</v>
          </cell>
          <cell r="II1393">
            <v>0</v>
          </cell>
          <cell r="IJ1393">
            <v>0</v>
          </cell>
          <cell r="IK1393">
            <v>0</v>
          </cell>
          <cell r="IL1393">
            <v>0</v>
          </cell>
          <cell r="IM1393">
            <v>0</v>
          </cell>
          <cell r="IN1393">
            <v>0</v>
          </cell>
          <cell r="IO1393">
            <v>0</v>
          </cell>
          <cell r="IP1393">
            <v>0</v>
          </cell>
          <cell r="IQ1393">
            <v>0</v>
          </cell>
          <cell r="IR1393">
            <v>0</v>
          </cell>
          <cell r="IS1393">
            <v>0</v>
          </cell>
          <cell r="IT1393">
            <v>0</v>
          </cell>
          <cell r="IU1393">
            <v>0</v>
          </cell>
          <cell r="IV1393">
            <v>0</v>
          </cell>
          <cell r="IW1393">
            <v>0</v>
          </cell>
          <cell r="IX1393">
            <v>0</v>
          </cell>
          <cell r="IY1393">
            <v>0</v>
          </cell>
          <cell r="IZ1393">
            <v>0</v>
          </cell>
          <cell r="JA1393">
            <v>0</v>
          </cell>
          <cell r="JB1393">
            <v>0</v>
          </cell>
          <cell r="JC1393">
            <v>0</v>
          </cell>
          <cell r="JD1393">
            <v>0</v>
          </cell>
          <cell r="JE1393">
            <v>0</v>
          </cell>
        </row>
        <row r="1394">
          <cell r="D1394" t="str">
            <v>GSC.PX.DJW._.___.Frame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0</v>
          </cell>
          <cell r="BD1394">
            <v>0</v>
          </cell>
          <cell r="BE1394">
            <v>0</v>
          </cell>
          <cell r="BF1394">
            <v>0</v>
          </cell>
          <cell r="BG1394">
            <v>0</v>
          </cell>
          <cell r="BH1394">
            <v>0</v>
          </cell>
          <cell r="BI1394">
            <v>0</v>
          </cell>
          <cell r="BJ1394">
            <v>0</v>
          </cell>
          <cell r="BK1394">
            <v>0</v>
          </cell>
          <cell r="BL1394">
            <v>0</v>
          </cell>
          <cell r="BM1394">
            <v>0</v>
          </cell>
          <cell r="BN1394">
            <v>0</v>
          </cell>
          <cell r="BO1394">
            <v>0</v>
          </cell>
          <cell r="BP1394">
            <v>0</v>
          </cell>
          <cell r="BQ1394">
            <v>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0</v>
          </cell>
          <cell r="BW1394">
            <v>0</v>
          </cell>
          <cell r="BX1394">
            <v>0</v>
          </cell>
          <cell r="BY1394">
            <v>0</v>
          </cell>
          <cell r="BZ1394">
            <v>0</v>
          </cell>
          <cell r="CA1394">
            <v>0</v>
          </cell>
          <cell r="CB1394">
            <v>0</v>
          </cell>
          <cell r="CC1394">
            <v>0</v>
          </cell>
          <cell r="CD1394">
            <v>0</v>
          </cell>
          <cell r="CE1394">
            <v>0</v>
          </cell>
          <cell r="CF1394">
            <v>0</v>
          </cell>
          <cell r="CG1394">
            <v>0</v>
          </cell>
          <cell r="CH1394">
            <v>0</v>
          </cell>
          <cell r="CI1394">
            <v>0</v>
          </cell>
          <cell r="CJ1394">
            <v>0</v>
          </cell>
          <cell r="CK1394">
            <v>0</v>
          </cell>
          <cell r="CL1394">
            <v>0</v>
          </cell>
          <cell r="CM1394">
            <v>0</v>
          </cell>
          <cell r="CN1394">
            <v>0</v>
          </cell>
          <cell r="CO1394">
            <v>0</v>
          </cell>
          <cell r="CP1394">
            <v>0</v>
          </cell>
          <cell r="CQ1394">
            <v>0</v>
          </cell>
          <cell r="CR1394">
            <v>0</v>
          </cell>
          <cell r="CS1394">
            <v>0</v>
          </cell>
          <cell r="CT1394">
            <v>0</v>
          </cell>
          <cell r="CU1394">
            <v>0</v>
          </cell>
          <cell r="CV1394">
            <v>0</v>
          </cell>
          <cell r="CW1394">
            <v>0</v>
          </cell>
          <cell r="CX1394">
            <v>0</v>
          </cell>
          <cell r="CY1394">
            <v>0</v>
          </cell>
          <cell r="CZ1394">
            <v>0</v>
          </cell>
          <cell r="DA1394">
            <v>0</v>
          </cell>
          <cell r="DB1394">
            <v>0</v>
          </cell>
          <cell r="DC1394">
            <v>0</v>
          </cell>
          <cell r="DD1394">
            <v>0</v>
          </cell>
          <cell r="DE1394">
            <v>0</v>
          </cell>
          <cell r="DF1394">
            <v>0</v>
          </cell>
          <cell r="DG1394">
            <v>0</v>
          </cell>
          <cell r="DH1394">
            <v>0</v>
          </cell>
          <cell r="DI1394">
            <v>0</v>
          </cell>
          <cell r="DJ1394">
            <v>0</v>
          </cell>
          <cell r="DK1394">
            <v>0</v>
          </cell>
          <cell r="DL1394">
            <v>0</v>
          </cell>
          <cell r="DM1394">
            <v>0</v>
          </cell>
          <cell r="DN1394">
            <v>0</v>
          </cell>
          <cell r="DO1394">
            <v>0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DX1394">
            <v>0</v>
          </cell>
          <cell r="DY1394">
            <v>0</v>
          </cell>
          <cell r="DZ1394">
            <v>0</v>
          </cell>
          <cell r="EA1394">
            <v>0</v>
          </cell>
          <cell r="EB1394">
            <v>0</v>
          </cell>
          <cell r="EC1394">
            <v>0</v>
          </cell>
          <cell r="ED1394">
            <v>0</v>
          </cell>
          <cell r="EE1394">
            <v>0</v>
          </cell>
          <cell r="EF1394">
            <v>0</v>
          </cell>
          <cell r="EG1394">
            <v>0</v>
          </cell>
          <cell r="EH1394">
            <v>0</v>
          </cell>
          <cell r="EI1394">
            <v>0</v>
          </cell>
          <cell r="EJ1394">
            <v>0</v>
          </cell>
          <cell r="EK1394">
            <v>0</v>
          </cell>
          <cell r="EL1394">
            <v>0</v>
          </cell>
          <cell r="EM1394">
            <v>0</v>
          </cell>
          <cell r="EN1394">
            <v>0</v>
          </cell>
          <cell r="EO1394">
            <v>0</v>
          </cell>
          <cell r="EP1394">
            <v>0</v>
          </cell>
          <cell r="EQ1394">
            <v>0</v>
          </cell>
          <cell r="ER1394">
            <v>0</v>
          </cell>
          <cell r="ES1394">
            <v>0</v>
          </cell>
          <cell r="ET1394">
            <v>0</v>
          </cell>
          <cell r="EU1394">
            <v>0</v>
          </cell>
          <cell r="EV1394">
            <v>0</v>
          </cell>
          <cell r="EW1394">
            <v>0</v>
          </cell>
          <cell r="EX1394">
            <v>0</v>
          </cell>
          <cell r="EY1394">
            <v>0</v>
          </cell>
          <cell r="EZ1394">
            <v>0</v>
          </cell>
          <cell r="FA1394">
            <v>0</v>
          </cell>
          <cell r="FB1394">
            <v>0</v>
          </cell>
          <cell r="FC1394">
            <v>0</v>
          </cell>
          <cell r="FD1394">
            <v>0</v>
          </cell>
          <cell r="FE1394">
            <v>0</v>
          </cell>
          <cell r="FF1394">
            <v>0</v>
          </cell>
          <cell r="FG1394">
            <v>0</v>
          </cell>
          <cell r="FH1394">
            <v>0</v>
          </cell>
          <cell r="FI1394">
            <v>0</v>
          </cell>
          <cell r="FJ1394">
            <v>0</v>
          </cell>
          <cell r="FK1394">
            <v>0</v>
          </cell>
          <cell r="FL1394">
            <v>0</v>
          </cell>
          <cell r="FM1394">
            <v>0</v>
          </cell>
          <cell r="FN1394">
            <v>0</v>
          </cell>
          <cell r="FO1394">
            <v>0</v>
          </cell>
          <cell r="FP1394">
            <v>0</v>
          </cell>
          <cell r="FQ1394">
            <v>0</v>
          </cell>
          <cell r="FR1394">
            <v>0</v>
          </cell>
          <cell r="FS1394">
            <v>0</v>
          </cell>
          <cell r="FT1394">
            <v>0</v>
          </cell>
          <cell r="FU1394">
            <v>0</v>
          </cell>
          <cell r="FV1394">
            <v>0</v>
          </cell>
          <cell r="FW1394">
            <v>0</v>
          </cell>
          <cell r="FX1394">
            <v>0</v>
          </cell>
          <cell r="FY1394">
            <v>0</v>
          </cell>
          <cell r="FZ1394">
            <v>0</v>
          </cell>
          <cell r="GA1394">
            <v>0</v>
          </cell>
          <cell r="GB1394">
            <v>0</v>
          </cell>
          <cell r="GC1394">
            <v>0</v>
          </cell>
          <cell r="GD1394">
            <v>0</v>
          </cell>
          <cell r="GE1394">
            <v>0</v>
          </cell>
          <cell r="GF1394">
            <v>0</v>
          </cell>
          <cell r="GG1394">
            <v>0</v>
          </cell>
          <cell r="GH1394">
            <v>0</v>
          </cell>
          <cell r="GI1394">
            <v>0</v>
          </cell>
          <cell r="GJ1394">
            <v>0</v>
          </cell>
          <cell r="GK1394">
            <v>0</v>
          </cell>
          <cell r="GL1394">
            <v>0</v>
          </cell>
          <cell r="GM1394">
            <v>0</v>
          </cell>
          <cell r="GN1394">
            <v>0</v>
          </cell>
          <cell r="GO1394">
            <v>0</v>
          </cell>
          <cell r="GP1394">
            <v>0</v>
          </cell>
          <cell r="GQ1394">
            <v>0</v>
          </cell>
          <cell r="GR1394">
            <v>0</v>
          </cell>
          <cell r="GS1394">
            <v>0</v>
          </cell>
          <cell r="GT1394">
            <v>0</v>
          </cell>
          <cell r="GU1394">
            <v>0</v>
          </cell>
          <cell r="GV1394">
            <v>0</v>
          </cell>
          <cell r="GW1394">
            <v>0</v>
          </cell>
          <cell r="GX1394">
            <v>0</v>
          </cell>
          <cell r="GY1394">
            <v>0</v>
          </cell>
          <cell r="GZ1394">
            <v>0</v>
          </cell>
          <cell r="HA1394">
            <v>0</v>
          </cell>
          <cell r="HB1394">
            <v>0</v>
          </cell>
          <cell r="HC1394">
            <v>0</v>
          </cell>
          <cell r="HD1394">
            <v>0</v>
          </cell>
          <cell r="HE1394">
            <v>0</v>
          </cell>
          <cell r="HF1394">
            <v>0</v>
          </cell>
          <cell r="HG1394">
            <v>0</v>
          </cell>
          <cell r="HH1394">
            <v>0</v>
          </cell>
          <cell r="HI1394">
            <v>0</v>
          </cell>
          <cell r="HJ1394">
            <v>0</v>
          </cell>
          <cell r="HK1394">
            <v>0</v>
          </cell>
          <cell r="HL1394">
            <v>0</v>
          </cell>
          <cell r="HM1394">
            <v>0</v>
          </cell>
          <cell r="HN1394">
            <v>0</v>
          </cell>
          <cell r="HO1394">
            <v>0</v>
          </cell>
          <cell r="HP1394">
            <v>0</v>
          </cell>
          <cell r="HQ1394">
            <v>0</v>
          </cell>
          <cell r="HR1394">
            <v>0</v>
          </cell>
          <cell r="HS1394">
            <v>0</v>
          </cell>
          <cell r="HT1394">
            <v>0</v>
          </cell>
          <cell r="HU1394">
            <v>0</v>
          </cell>
          <cell r="HV1394">
            <v>0</v>
          </cell>
          <cell r="HW1394">
            <v>0</v>
          </cell>
          <cell r="HX1394">
            <v>0</v>
          </cell>
          <cell r="HY1394">
            <v>0</v>
          </cell>
          <cell r="HZ1394">
            <v>0</v>
          </cell>
          <cell r="IA1394">
            <v>0</v>
          </cell>
          <cell r="IB1394">
            <v>0</v>
          </cell>
          <cell r="IC1394">
            <v>0</v>
          </cell>
          <cell r="ID1394">
            <v>0</v>
          </cell>
          <cell r="IE1394">
            <v>0</v>
          </cell>
          <cell r="IF1394">
            <v>0</v>
          </cell>
          <cell r="IG1394">
            <v>0</v>
          </cell>
          <cell r="IH1394">
            <v>0</v>
          </cell>
          <cell r="II1394">
            <v>0</v>
          </cell>
          <cell r="IJ1394">
            <v>0</v>
          </cell>
          <cell r="IK1394">
            <v>0</v>
          </cell>
          <cell r="IL1394">
            <v>0</v>
          </cell>
          <cell r="IM1394">
            <v>0</v>
          </cell>
          <cell r="IN1394">
            <v>0</v>
          </cell>
          <cell r="IO1394">
            <v>0</v>
          </cell>
          <cell r="IP1394">
            <v>0</v>
          </cell>
          <cell r="IQ1394">
            <v>0</v>
          </cell>
          <cell r="IR1394">
            <v>0</v>
          </cell>
          <cell r="IS1394">
            <v>0</v>
          </cell>
          <cell r="IT1394">
            <v>0</v>
          </cell>
          <cell r="IU1394">
            <v>0</v>
          </cell>
          <cell r="IV1394">
            <v>0</v>
          </cell>
          <cell r="IW1394">
            <v>0</v>
          </cell>
          <cell r="IX1394">
            <v>0</v>
          </cell>
          <cell r="IY1394">
            <v>0</v>
          </cell>
          <cell r="IZ1394">
            <v>0</v>
          </cell>
          <cell r="JA1394">
            <v>0</v>
          </cell>
          <cell r="JB1394">
            <v>0</v>
          </cell>
          <cell r="JC1394">
            <v>0</v>
          </cell>
          <cell r="JD1394">
            <v>0</v>
          </cell>
          <cell r="JE1394">
            <v>0</v>
          </cell>
        </row>
        <row r="1395">
          <cell r="D1395" t="str">
            <v>GSC.PX.HTG._.___.Frame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0</v>
          </cell>
          <cell r="BD1395">
            <v>0</v>
          </cell>
          <cell r="BE1395">
            <v>0</v>
          </cell>
          <cell r="BF1395">
            <v>0</v>
          </cell>
          <cell r="BG1395">
            <v>0</v>
          </cell>
          <cell r="BH1395">
            <v>0</v>
          </cell>
          <cell r="BI1395">
            <v>0</v>
          </cell>
          <cell r="BJ1395">
            <v>0</v>
          </cell>
          <cell r="BK1395">
            <v>0</v>
          </cell>
          <cell r="BL1395">
            <v>0</v>
          </cell>
          <cell r="BM1395">
            <v>0</v>
          </cell>
          <cell r="BN1395">
            <v>0</v>
          </cell>
          <cell r="BO1395">
            <v>0</v>
          </cell>
          <cell r="BP1395">
            <v>0</v>
          </cell>
          <cell r="BQ1395">
            <v>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0</v>
          </cell>
          <cell r="BW1395">
            <v>0</v>
          </cell>
          <cell r="BX1395">
            <v>0</v>
          </cell>
          <cell r="BY1395">
            <v>0</v>
          </cell>
          <cell r="BZ1395">
            <v>0</v>
          </cell>
          <cell r="CA1395">
            <v>0</v>
          </cell>
          <cell r="CB1395">
            <v>0</v>
          </cell>
          <cell r="CC1395">
            <v>0</v>
          </cell>
          <cell r="CD1395">
            <v>0</v>
          </cell>
          <cell r="CE1395">
            <v>0</v>
          </cell>
          <cell r="CF1395">
            <v>0</v>
          </cell>
          <cell r="CG1395">
            <v>0</v>
          </cell>
          <cell r="CH1395">
            <v>0</v>
          </cell>
          <cell r="CI1395">
            <v>0</v>
          </cell>
          <cell r="CJ1395">
            <v>0</v>
          </cell>
          <cell r="CK1395">
            <v>0</v>
          </cell>
          <cell r="CL1395">
            <v>0</v>
          </cell>
          <cell r="CM1395">
            <v>0</v>
          </cell>
          <cell r="CN1395">
            <v>0</v>
          </cell>
          <cell r="CO1395">
            <v>0</v>
          </cell>
          <cell r="CP1395">
            <v>0</v>
          </cell>
          <cell r="CQ1395">
            <v>0</v>
          </cell>
          <cell r="CR1395">
            <v>0</v>
          </cell>
          <cell r="CS1395">
            <v>0</v>
          </cell>
          <cell r="CT1395">
            <v>0</v>
          </cell>
          <cell r="CU1395">
            <v>0</v>
          </cell>
          <cell r="CV1395">
            <v>0</v>
          </cell>
          <cell r="CW1395">
            <v>0</v>
          </cell>
          <cell r="CX1395">
            <v>0</v>
          </cell>
          <cell r="CY1395">
            <v>0</v>
          </cell>
          <cell r="CZ1395">
            <v>0</v>
          </cell>
          <cell r="DA1395">
            <v>0</v>
          </cell>
          <cell r="DB1395">
            <v>0</v>
          </cell>
          <cell r="DC1395">
            <v>0</v>
          </cell>
          <cell r="DD1395">
            <v>0</v>
          </cell>
          <cell r="DE1395">
            <v>0</v>
          </cell>
          <cell r="DF1395">
            <v>0</v>
          </cell>
          <cell r="DG1395">
            <v>0</v>
          </cell>
          <cell r="DH1395">
            <v>0</v>
          </cell>
          <cell r="DI1395">
            <v>0</v>
          </cell>
          <cell r="DJ1395">
            <v>0</v>
          </cell>
          <cell r="DK1395">
            <v>0</v>
          </cell>
          <cell r="DL1395">
            <v>0</v>
          </cell>
          <cell r="DM1395">
            <v>0</v>
          </cell>
          <cell r="DN1395">
            <v>0</v>
          </cell>
          <cell r="DO1395">
            <v>0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DX1395">
            <v>0</v>
          </cell>
          <cell r="DY1395">
            <v>0</v>
          </cell>
          <cell r="DZ1395">
            <v>0</v>
          </cell>
          <cell r="EA1395">
            <v>0</v>
          </cell>
          <cell r="EB1395">
            <v>0</v>
          </cell>
          <cell r="EC1395">
            <v>0</v>
          </cell>
          <cell r="ED1395">
            <v>0</v>
          </cell>
          <cell r="EE1395">
            <v>0</v>
          </cell>
          <cell r="EF1395">
            <v>0</v>
          </cell>
          <cell r="EG1395">
            <v>0</v>
          </cell>
          <cell r="EH1395">
            <v>0</v>
          </cell>
          <cell r="EI1395">
            <v>0</v>
          </cell>
          <cell r="EJ1395">
            <v>0</v>
          </cell>
          <cell r="EK1395">
            <v>0</v>
          </cell>
          <cell r="EL1395">
            <v>0</v>
          </cell>
          <cell r="EM1395">
            <v>0</v>
          </cell>
          <cell r="EN1395">
            <v>0</v>
          </cell>
          <cell r="EO1395">
            <v>0</v>
          </cell>
          <cell r="EP1395">
            <v>0</v>
          </cell>
          <cell r="EQ1395">
            <v>0</v>
          </cell>
          <cell r="ER1395">
            <v>0</v>
          </cell>
          <cell r="ES1395">
            <v>0</v>
          </cell>
          <cell r="ET1395">
            <v>0</v>
          </cell>
          <cell r="EU1395">
            <v>0</v>
          </cell>
          <cell r="EV1395">
            <v>0</v>
          </cell>
          <cell r="EW1395">
            <v>0</v>
          </cell>
          <cell r="EX1395">
            <v>0</v>
          </cell>
          <cell r="EY1395">
            <v>0</v>
          </cell>
          <cell r="EZ1395">
            <v>0</v>
          </cell>
          <cell r="FA1395">
            <v>0</v>
          </cell>
          <cell r="FB1395">
            <v>0</v>
          </cell>
          <cell r="FC1395">
            <v>0</v>
          </cell>
          <cell r="FD1395">
            <v>0</v>
          </cell>
          <cell r="FE1395">
            <v>0</v>
          </cell>
          <cell r="FF1395">
            <v>0</v>
          </cell>
          <cell r="FG1395">
            <v>0</v>
          </cell>
          <cell r="FH1395">
            <v>0</v>
          </cell>
          <cell r="FI1395">
            <v>0</v>
          </cell>
          <cell r="FJ1395">
            <v>0</v>
          </cell>
          <cell r="FK1395">
            <v>0</v>
          </cell>
          <cell r="FL1395">
            <v>0</v>
          </cell>
          <cell r="FM1395">
            <v>0</v>
          </cell>
          <cell r="FN1395">
            <v>0</v>
          </cell>
          <cell r="FO1395">
            <v>0</v>
          </cell>
          <cell r="FP1395">
            <v>0</v>
          </cell>
          <cell r="FQ1395">
            <v>0</v>
          </cell>
          <cell r="FR1395">
            <v>0</v>
          </cell>
          <cell r="FS1395">
            <v>0</v>
          </cell>
          <cell r="FT1395">
            <v>0</v>
          </cell>
          <cell r="FU1395">
            <v>0</v>
          </cell>
          <cell r="FV1395">
            <v>0</v>
          </cell>
          <cell r="FW1395">
            <v>0</v>
          </cell>
          <cell r="FX1395">
            <v>0</v>
          </cell>
          <cell r="FY1395">
            <v>0</v>
          </cell>
          <cell r="FZ1395">
            <v>0</v>
          </cell>
          <cell r="GA1395">
            <v>0</v>
          </cell>
          <cell r="GB1395">
            <v>0</v>
          </cell>
          <cell r="GC1395">
            <v>0</v>
          </cell>
          <cell r="GD1395">
            <v>0</v>
          </cell>
          <cell r="GE1395">
            <v>0</v>
          </cell>
          <cell r="GF1395">
            <v>0</v>
          </cell>
          <cell r="GG1395">
            <v>0</v>
          </cell>
          <cell r="GH1395">
            <v>0</v>
          </cell>
          <cell r="GI1395">
            <v>0</v>
          </cell>
          <cell r="GJ1395">
            <v>0</v>
          </cell>
          <cell r="GK1395">
            <v>0</v>
          </cell>
          <cell r="GL1395">
            <v>0</v>
          </cell>
          <cell r="GM1395">
            <v>0</v>
          </cell>
          <cell r="GN1395">
            <v>0</v>
          </cell>
          <cell r="GO1395">
            <v>0</v>
          </cell>
          <cell r="GP1395">
            <v>0</v>
          </cell>
          <cell r="GQ1395">
            <v>0</v>
          </cell>
          <cell r="GR1395">
            <v>0</v>
          </cell>
          <cell r="GS1395">
            <v>0</v>
          </cell>
          <cell r="GT1395">
            <v>0</v>
          </cell>
          <cell r="GU1395">
            <v>0</v>
          </cell>
          <cell r="GV1395">
            <v>0</v>
          </cell>
          <cell r="GW1395">
            <v>0</v>
          </cell>
          <cell r="GX1395">
            <v>0</v>
          </cell>
          <cell r="GY1395">
            <v>0</v>
          </cell>
          <cell r="GZ1395">
            <v>0</v>
          </cell>
          <cell r="HA1395">
            <v>0</v>
          </cell>
          <cell r="HB1395">
            <v>0</v>
          </cell>
          <cell r="HC1395">
            <v>0</v>
          </cell>
          <cell r="HD1395">
            <v>0</v>
          </cell>
          <cell r="HE1395">
            <v>0</v>
          </cell>
          <cell r="HF1395">
            <v>0</v>
          </cell>
          <cell r="HG1395">
            <v>0</v>
          </cell>
          <cell r="HH1395">
            <v>0</v>
          </cell>
          <cell r="HI1395">
            <v>0</v>
          </cell>
          <cell r="HJ1395">
            <v>0</v>
          </cell>
          <cell r="HK1395">
            <v>0</v>
          </cell>
          <cell r="HL1395">
            <v>0</v>
          </cell>
          <cell r="HM1395">
            <v>0</v>
          </cell>
          <cell r="HN1395">
            <v>0</v>
          </cell>
          <cell r="HO1395">
            <v>0</v>
          </cell>
          <cell r="HP1395">
            <v>0</v>
          </cell>
          <cell r="HQ1395">
            <v>0</v>
          </cell>
          <cell r="HR1395">
            <v>0</v>
          </cell>
          <cell r="HS1395">
            <v>0</v>
          </cell>
          <cell r="HT1395">
            <v>0</v>
          </cell>
          <cell r="HU1395">
            <v>0</v>
          </cell>
          <cell r="HV1395">
            <v>0</v>
          </cell>
          <cell r="HW1395">
            <v>0</v>
          </cell>
          <cell r="HX1395">
            <v>0</v>
          </cell>
          <cell r="HY1395">
            <v>0</v>
          </cell>
          <cell r="HZ1395">
            <v>0</v>
          </cell>
          <cell r="IA1395">
            <v>0</v>
          </cell>
          <cell r="IB1395">
            <v>0</v>
          </cell>
          <cell r="IC1395">
            <v>0</v>
          </cell>
          <cell r="ID1395">
            <v>0</v>
          </cell>
          <cell r="IE1395">
            <v>0</v>
          </cell>
          <cell r="IF1395">
            <v>0</v>
          </cell>
          <cell r="IG1395">
            <v>0</v>
          </cell>
          <cell r="IH1395">
            <v>0</v>
          </cell>
          <cell r="II1395">
            <v>0</v>
          </cell>
          <cell r="IJ1395">
            <v>0</v>
          </cell>
          <cell r="IK1395">
            <v>0</v>
          </cell>
          <cell r="IL1395">
            <v>0</v>
          </cell>
          <cell r="IM1395">
            <v>0</v>
          </cell>
          <cell r="IN1395">
            <v>0</v>
          </cell>
          <cell r="IO1395">
            <v>0</v>
          </cell>
          <cell r="IP1395">
            <v>0</v>
          </cell>
          <cell r="IQ1395">
            <v>0</v>
          </cell>
          <cell r="IR1395">
            <v>0</v>
          </cell>
          <cell r="IS1395">
            <v>0</v>
          </cell>
          <cell r="IT1395">
            <v>0</v>
          </cell>
          <cell r="IU1395">
            <v>0</v>
          </cell>
          <cell r="IV1395">
            <v>0</v>
          </cell>
          <cell r="IW1395">
            <v>0</v>
          </cell>
          <cell r="IX1395">
            <v>0</v>
          </cell>
          <cell r="IY1395">
            <v>0</v>
          </cell>
          <cell r="IZ1395">
            <v>0</v>
          </cell>
          <cell r="JA1395">
            <v>0</v>
          </cell>
          <cell r="JB1395">
            <v>0</v>
          </cell>
          <cell r="JC1395">
            <v>0</v>
          </cell>
          <cell r="JD1395">
            <v>0</v>
          </cell>
          <cell r="JE1395">
            <v>0</v>
          </cell>
        </row>
        <row r="1396">
          <cell r="D1396" t="str">
            <v>GSC.PX.NTN._.___.Frame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0</v>
          </cell>
          <cell r="BD1396">
            <v>0</v>
          </cell>
          <cell r="BE1396">
            <v>0</v>
          </cell>
          <cell r="BF1396">
            <v>0</v>
          </cell>
          <cell r="BG1396">
            <v>0</v>
          </cell>
          <cell r="BH1396">
            <v>0</v>
          </cell>
          <cell r="BI1396">
            <v>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0</v>
          </cell>
          <cell r="BW1396">
            <v>0</v>
          </cell>
          <cell r="BX1396">
            <v>0</v>
          </cell>
          <cell r="BY1396">
            <v>0</v>
          </cell>
          <cell r="BZ1396">
            <v>0</v>
          </cell>
          <cell r="CA1396">
            <v>0</v>
          </cell>
          <cell r="CB1396">
            <v>0</v>
          </cell>
          <cell r="CC1396">
            <v>0</v>
          </cell>
          <cell r="CD1396">
            <v>0</v>
          </cell>
          <cell r="CE1396">
            <v>0</v>
          </cell>
          <cell r="CF1396">
            <v>0</v>
          </cell>
          <cell r="CG1396">
            <v>0</v>
          </cell>
          <cell r="CH1396">
            <v>0</v>
          </cell>
          <cell r="CI1396">
            <v>0</v>
          </cell>
          <cell r="CJ1396">
            <v>0</v>
          </cell>
          <cell r="CK1396">
            <v>0</v>
          </cell>
          <cell r="CL1396">
            <v>0</v>
          </cell>
          <cell r="CM1396">
            <v>0</v>
          </cell>
          <cell r="CN1396">
            <v>0</v>
          </cell>
          <cell r="CO1396">
            <v>0</v>
          </cell>
          <cell r="CP1396">
            <v>0</v>
          </cell>
          <cell r="CQ1396">
            <v>0</v>
          </cell>
          <cell r="CR1396">
            <v>0</v>
          </cell>
          <cell r="CS1396">
            <v>0</v>
          </cell>
          <cell r="CT1396">
            <v>0</v>
          </cell>
          <cell r="CU1396">
            <v>0</v>
          </cell>
          <cell r="CV1396">
            <v>0</v>
          </cell>
          <cell r="CW1396">
            <v>0</v>
          </cell>
          <cell r="CX1396">
            <v>0</v>
          </cell>
          <cell r="CY1396">
            <v>0</v>
          </cell>
          <cell r="CZ1396">
            <v>0</v>
          </cell>
          <cell r="DA1396">
            <v>0</v>
          </cell>
          <cell r="DB1396">
            <v>0</v>
          </cell>
          <cell r="DC1396">
            <v>0</v>
          </cell>
          <cell r="DD1396">
            <v>0</v>
          </cell>
          <cell r="DE1396">
            <v>0</v>
          </cell>
          <cell r="DF1396">
            <v>0</v>
          </cell>
          <cell r="DG1396">
            <v>0</v>
          </cell>
          <cell r="DH1396">
            <v>0</v>
          </cell>
          <cell r="DI1396">
            <v>0</v>
          </cell>
          <cell r="DJ1396">
            <v>0</v>
          </cell>
          <cell r="DK1396">
            <v>0</v>
          </cell>
          <cell r="DL1396">
            <v>0</v>
          </cell>
          <cell r="DM1396">
            <v>0</v>
          </cell>
          <cell r="DN1396">
            <v>0</v>
          </cell>
          <cell r="DO1396">
            <v>0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DX1396">
            <v>0</v>
          </cell>
          <cell r="DY1396">
            <v>0</v>
          </cell>
          <cell r="DZ1396">
            <v>0</v>
          </cell>
          <cell r="EA1396">
            <v>0</v>
          </cell>
          <cell r="EB1396">
            <v>0</v>
          </cell>
          <cell r="EC1396">
            <v>0</v>
          </cell>
          <cell r="ED1396">
            <v>0</v>
          </cell>
          <cell r="EE1396">
            <v>0</v>
          </cell>
          <cell r="EF1396">
            <v>0</v>
          </cell>
          <cell r="EG1396">
            <v>0</v>
          </cell>
          <cell r="EH1396">
            <v>0</v>
          </cell>
          <cell r="EI1396">
            <v>0</v>
          </cell>
          <cell r="EJ1396">
            <v>0</v>
          </cell>
          <cell r="EK1396">
            <v>0</v>
          </cell>
          <cell r="EL1396">
            <v>0</v>
          </cell>
          <cell r="EM1396">
            <v>0</v>
          </cell>
          <cell r="EN1396">
            <v>0</v>
          </cell>
          <cell r="EO1396">
            <v>0</v>
          </cell>
          <cell r="EP1396">
            <v>0</v>
          </cell>
          <cell r="EQ1396">
            <v>0</v>
          </cell>
          <cell r="ER1396">
            <v>0</v>
          </cell>
          <cell r="ES1396">
            <v>0</v>
          </cell>
          <cell r="ET1396">
            <v>0</v>
          </cell>
          <cell r="EU1396">
            <v>0</v>
          </cell>
          <cell r="EV1396">
            <v>0</v>
          </cell>
          <cell r="EW1396">
            <v>0</v>
          </cell>
          <cell r="EX1396">
            <v>0</v>
          </cell>
          <cell r="EY1396">
            <v>0</v>
          </cell>
          <cell r="EZ1396">
            <v>0</v>
          </cell>
          <cell r="FA1396">
            <v>0</v>
          </cell>
          <cell r="FB1396">
            <v>0</v>
          </cell>
          <cell r="FC1396">
            <v>0</v>
          </cell>
          <cell r="FD1396">
            <v>0</v>
          </cell>
          <cell r="FE1396">
            <v>0</v>
          </cell>
          <cell r="FF1396">
            <v>0</v>
          </cell>
          <cell r="FG1396">
            <v>0</v>
          </cell>
          <cell r="FH1396">
            <v>0</v>
          </cell>
          <cell r="FI1396">
            <v>0</v>
          </cell>
          <cell r="FJ1396">
            <v>0</v>
          </cell>
          <cell r="FK1396">
            <v>0</v>
          </cell>
          <cell r="FL1396">
            <v>0</v>
          </cell>
          <cell r="FM1396">
            <v>0</v>
          </cell>
          <cell r="FN1396">
            <v>0</v>
          </cell>
          <cell r="FO1396">
            <v>0</v>
          </cell>
          <cell r="FP1396">
            <v>0</v>
          </cell>
          <cell r="FQ1396">
            <v>0</v>
          </cell>
          <cell r="FR1396">
            <v>0</v>
          </cell>
          <cell r="FS1396">
            <v>0</v>
          </cell>
          <cell r="FT1396">
            <v>0</v>
          </cell>
          <cell r="FU1396">
            <v>0</v>
          </cell>
          <cell r="FV1396">
            <v>0</v>
          </cell>
          <cell r="FW1396">
            <v>0</v>
          </cell>
          <cell r="FX1396">
            <v>0</v>
          </cell>
          <cell r="FY1396">
            <v>0</v>
          </cell>
          <cell r="FZ1396">
            <v>0</v>
          </cell>
          <cell r="GA1396">
            <v>0</v>
          </cell>
          <cell r="GB1396">
            <v>0</v>
          </cell>
          <cell r="GC1396">
            <v>0</v>
          </cell>
          <cell r="GD1396">
            <v>0</v>
          </cell>
          <cell r="GE1396">
            <v>0</v>
          </cell>
          <cell r="GF1396">
            <v>0</v>
          </cell>
          <cell r="GG1396">
            <v>0</v>
          </cell>
          <cell r="GH1396">
            <v>0</v>
          </cell>
          <cell r="GI1396">
            <v>0</v>
          </cell>
          <cell r="GJ1396">
            <v>0</v>
          </cell>
          <cell r="GK1396">
            <v>0</v>
          </cell>
          <cell r="GL1396">
            <v>0</v>
          </cell>
          <cell r="GM1396">
            <v>0</v>
          </cell>
          <cell r="GN1396">
            <v>0</v>
          </cell>
          <cell r="GO1396">
            <v>0</v>
          </cell>
          <cell r="GP1396">
            <v>0</v>
          </cell>
          <cell r="GQ1396">
            <v>0</v>
          </cell>
          <cell r="GR1396">
            <v>0</v>
          </cell>
          <cell r="GS1396">
            <v>0</v>
          </cell>
          <cell r="GT1396">
            <v>0</v>
          </cell>
          <cell r="GU1396">
            <v>0</v>
          </cell>
          <cell r="GV1396">
            <v>0</v>
          </cell>
          <cell r="GW1396">
            <v>0</v>
          </cell>
          <cell r="GX1396">
            <v>0</v>
          </cell>
          <cell r="GY1396">
            <v>0</v>
          </cell>
          <cell r="GZ1396">
            <v>0</v>
          </cell>
          <cell r="HA1396">
            <v>0</v>
          </cell>
          <cell r="HB1396">
            <v>0</v>
          </cell>
          <cell r="HC1396">
            <v>0</v>
          </cell>
          <cell r="HD1396">
            <v>0</v>
          </cell>
          <cell r="HE1396">
            <v>0</v>
          </cell>
          <cell r="HF1396">
            <v>0</v>
          </cell>
          <cell r="HG1396">
            <v>0</v>
          </cell>
          <cell r="HH1396">
            <v>0</v>
          </cell>
          <cell r="HI1396">
            <v>0</v>
          </cell>
          <cell r="HJ1396">
            <v>0</v>
          </cell>
          <cell r="HK1396">
            <v>0</v>
          </cell>
          <cell r="HL1396">
            <v>0</v>
          </cell>
          <cell r="HM1396">
            <v>0</v>
          </cell>
          <cell r="HN1396">
            <v>0</v>
          </cell>
          <cell r="HO1396">
            <v>0</v>
          </cell>
          <cell r="HP1396">
            <v>0</v>
          </cell>
          <cell r="HQ1396">
            <v>0</v>
          </cell>
          <cell r="HR1396">
            <v>0</v>
          </cell>
          <cell r="HS1396">
            <v>0</v>
          </cell>
          <cell r="HT1396">
            <v>0</v>
          </cell>
          <cell r="HU1396">
            <v>0</v>
          </cell>
          <cell r="HV1396">
            <v>0</v>
          </cell>
          <cell r="HW1396">
            <v>0</v>
          </cell>
          <cell r="HX1396">
            <v>0</v>
          </cell>
          <cell r="HY1396">
            <v>0</v>
          </cell>
          <cell r="HZ1396">
            <v>0</v>
          </cell>
          <cell r="IA1396">
            <v>0</v>
          </cell>
          <cell r="IB1396">
            <v>0</v>
          </cell>
          <cell r="IC1396">
            <v>0</v>
          </cell>
          <cell r="ID1396">
            <v>0</v>
          </cell>
          <cell r="IE1396">
            <v>0</v>
          </cell>
          <cell r="IF1396">
            <v>0</v>
          </cell>
          <cell r="IG1396">
            <v>0</v>
          </cell>
          <cell r="IH1396">
            <v>0</v>
          </cell>
          <cell r="II1396">
            <v>0</v>
          </cell>
          <cell r="IJ1396">
            <v>0</v>
          </cell>
          <cell r="IK1396">
            <v>0</v>
          </cell>
          <cell r="IL1396">
            <v>0</v>
          </cell>
          <cell r="IM1396">
            <v>0</v>
          </cell>
          <cell r="IN1396">
            <v>0</v>
          </cell>
          <cell r="IO1396">
            <v>0</v>
          </cell>
          <cell r="IP1396">
            <v>0</v>
          </cell>
          <cell r="IQ1396">
            <v>0</v>
          </cell>
          <cell r="IR1396">
            <v>0</v>
          </cell>
          <cell r="IS1396">
            <v>0</v>
          </cell>
          <cell r="IT1396">
            <v>0</v>
          </cell>
          <cell r="IU1396">
            <v>0</v>
          </cell>
          <cell r="IV1396">
            <v>0</v>
          </cell>
          <cell r="IW1396">
            <v>0</v>
          </cell>
          <cell r="IX1396">
            <v>0</v>
          </cell>
          <cell r="IY1396">
            <v>0</v>
          </cell>
          <cell r="IZ1396">
            <v>0</v>
          </cell>
          <cell r="JA1396">
            <v>0</v>
          </cell>
          <cell r="JB1396">
            <v>0</v>
          </cell>
          <cell r="JC1396">
            <v>0</v>
          </cell>
          <cell r="JD1396">
            <v>0</v>
          </cell>
          <cell r="JE1396">
            <v>0</v>
          </cell>
        </row>
        <row r="1397">
          <cell r="D1397" t="str">
            <v>GSC.PX.NUT._.___.Frame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0</v>
          </cell>
          <cell r="BD1397">
            <v>0</v>
          </cell>
          <cell r="BE1397">
            <v>0</v>
          </cell>
          <cell r="BF1397">
            <v>0</v>
          </cell>
          <cell r="BG1397">
            <v>0</v>
          </cell>
          <cell r="BH1397">
            <v>0</v>
          </cell>
          <cell r="BI1397">
            <v>0</v>
          </cell>
          <cell r="BJ1397">
            <v>0</v>
          </cell>
          <cell r="BK1397">
            <v>0</v>
          </cell>
          <cell r="BL1397">
            <v>0</v>
          </cell>
          <cell r="BM1397">
            <v>0</v>
          </cell>
          <cell r="BN1397">
            <v>0</v>
          </cell>
          <cell r="BO1397">
            <v>0</v>
          </cell>
          <cell r="BP1397">
            <v>0</v>
          </cell>
          <cell r="BQ1397">
            <v>0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0</v>
          </cell>
          <cell r="BW1397">
            <v>0</v>
          </cell>
          <cell r="BX1397">
            <v>0</v>
          </cell>
          <cell r="BY1397">
            <v>0</v>
          </cell>
          <cell r="BZ1397">
            <v>0</v>
          </cell>
          <cell r="CA1397">
            <v>0</v>
          </cell>
          <cell r="CB1397">
            <v>0</v>
          </cell>
          <cell r="CC1397">
            <v>0</v>
          </cell>
          <cell r="CD1397">
            <v>0</v>
          </cell>
          <cell r="CE1397">
            <v>0</v>
          </cell>
          <cell r="CF1397">
            <v>0</v>
          </cell>
          <cell r="CG1397">
            <v>0</v>
          </cell>
          <cell r="CH1397">
            <v>0</v>
          </cell>
          <cell r="CI1397">
            <v>0</v>
          </cell>
          <cell r="CJ1397">
            <v>0</v>
          </cell>
          <cell r="CK1397">
            <v>0</v>
          </cell>
          <cell r="CL1397">
            <v>0</v>
          </cell>
          <cell r="CM1397">
            <v>0</v>
          </cell>
          <cell r="CN1397">
            <v>0</v>
          </cell>
          <cell r="CO1397">
            <v>0</v>
          </cell>
          <cell r="CP1397">
            <v>0</v>
          </cell>
          <cell r="CQ1397">
            <v>0</v>
          </cell>
          <cell r="CR1397">
            <v>0</v>
          </cell>
          <cell r="CS1397">
            <v>0</v>
          </cell>
          <cell r="CT1397">
            <v>0</v>
          </cell>
          <cell r="CU1397">
            <v>0</v>
          </cell>
          <cell r="CV1397">
            <v>0</v>
          </cell>
          <cell r="CW1397">
            <v>0</v>
          </cell>
          <cell r="CX1397">
            <v>0</v>
          </cell>
          <cell r="CY1397">
            <v>0</v>
          </cell>
          <cell r="CZ1397">
            <v>0</v>
          </cell>
          <cell r="DA1397">
            <v>0</v>
          </cell>
          <cell r="DB1397">
            <v>0</v>
          </cell>
          <cell r="DC1397">
            <v>0</v>
          </cell>
          <cell r="DD1397">
            <v>0</v>
          </cell>
          <cell r="DE1397">
            <v>0</v>
          </cell>
          <cell r="DF1397">
            <v>0</v>
          </cell>
          <cell r="DG1397">
            <v>0</v>
          </cell>
          <cell r="DH1397">
            <v>0</v>
          </cell>
          <cell r="DI1397">
            <v>0</v>
          </cell>
          <cell r="DJ1397">
            <v>0</v>
          </cell>
          <cell r="DK1397">
            <v>0</v>
          </cell>
          <cell r="DL1397">
            <v>0</v>
          </cell>
          <cell r="DM1397">
            <v>0</v>
          </cell>
          <cell r="DN1397">
            <v>0</v>
          </cell>
          <cell r="DO1397">
            <v>0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DX1397">
            <v>0</v>
          </cell>
          <cell r="DY1397">
            <v>0</v>
          </cell>
          <cell r="DZ1397">
            <v>0</v>
          </cell>
          <cell r="EA1397">
            <v>0</v>
          </cell>
          <cell r="EB1397">
            <v>0</v>
          </cell>
          <cell r="EC1397">
            <v>0</v>
          </cell>
          <cell r="ED1397">
            <v>0</v>
          </cell>
          <cell r="EE1397">
            <v>0</v>
          </cell>
          <cell r="EF1397">
            <v>0</v>
          </cell>
          <cell r="EG1397">
            <v>0</v>
          </cell>
          <cell r="EH1397">
            <v>0</v>
          </cell>
          <cell r="EI1397">
            <v>0</v>
          </cell>
          <cell r="EJ1397">
            <v>0</v>
          </cell>
          <cell r="EK1397">
            <v>0</v>
          </cell>
          <cell r="EL1397">
            <v>0</v>
          </cell>
          <cell r="EM1397">
            <v>0</v>
          </cell>
          <cell r="EN1397">
            <v>0</v>
          </cell>
          <cell r="EO1397">
            <v>0</v>
          </cell>
          <cell r="EP1397">
            <v>0</v>
          </cell>
          <cell r="EQ1397">
            <v>0</v>
          </cell>
          <cell r="ER1397">
            <v>0</v>
          </cell>
          <cell r="ES1397">
            <v>0</v>
          </cell>
          <cell r="ET1397">
            <v>0</v>
          </cell>
          <cell r="EU1397">
            <v>0</v>
          </cell>
          <cell r="EV1397">
            <v>0</v>
          </cell>
          <cell r="EW1397">
            <v>0</v>
          </cell>
          <cell r="EX1397">
            <v>0</v>
          </cell>
          <cell r="EY1397">
            <v>0</v>
          </cell>
          <cell r="EZ1397">
            <v>0</v>
          </cell>
          <cell r="FA1397">
            <v>0</v>
          </cell>
          <cell r="FB1397">
            <v>0</v>
          </cell>
          <cell r="FC1397">
            <v>0</v>
          </cell>
          <cell r="FD1397">
            <v>0</v>
          </cell>
          <cell r="FE1397">
            <v>0</v>
          </cell>
          <cell r="FF1397">
            <v>0</v>
          </cell>
          <cell r="FG1397">
            <v>0</v>
          </cell>
          <cell r="FH1397">
            <v>0</v>
          </cell>
          <cell r="FI1397">
            <v>0</v>
          </cell>
          <cell r="FJ1397">
            <v>0</v>
          </cell>
          <cell r="FK1397">
            <v>0</v>
          </cell>
          <cell r="FL1397">
            <v>0</v>
          </cell>
          <cell r="FM1397">
            <v>0</v>
          </cell>
          <cell r="FN1397">
            <v>0</v>
          </cell>
          <cell r="FO1397">
            <v>0</v>
          </cell>
          <cell r="FP1397">
            <v>0</v>
          </cell>
          <cell r="FQ1397">
            <v>0</v>
          </cell>
          <cell r="FR1397">
            <v>0</v>
          </cell>
          <cell r="FS1397">
            <v>0</v>
          </cell>
          <cell r="FT1397">
            <v>0</v>
          </cell>
          <cell r="FU1397">
            <v>0</v>
          </cell>
          <cell r="FV1397">
            <v>0</v>
          </cell>
          <cell r="FW1397">
            <v>0</v>
          </cell>
          <cell r="FX1397">
            <v>0</v>
          </cell>
          <cell r="FY1397">
            <v>0</v>
          </cell>
          <cell r="FZ1397">
            <v>0</v>
          </cell>
          <cell r="GA1397">
            <v>0</v>
          </cell>
          <cell r="GB1397">
            <v>0</v>
          </cell>
          <cell r="GC1397">
            <v>0</v>
          </cell>
          <cell r="GD1397">
            <v>0</v>
          </cell>
          <cell r="GE1397">
            <v>0</v>
          </cell>
          <cell r="GF1397">
            <v>0</v>
          </cell>
          <cell r="GG1397">
            <v>0</v>
          </cell>
          <cell r="GH1397">
            <v>0</v>
          </cell>
          <cell r="GI1397">
            <v>0</v>
          </cell>
          <cell r="GJ1397">
            <v>0</v>
          </cell>
          <cell r="GK1397">
            <v>0</v>
          </cell>
          <cell r="GL1397">
            <v>0</v>
          </cell>
          <cell r="GM1397">
            <v>0</v>
          </cell>
          <cell r="GN1397">
            <v>0</v>
          </cell>
          <cell r="GO1397">
            <v>0</v>
          </cell>
          <cell r="GP1397">
            <v>0</v>
          </cell>
          <cell r="GQ1397">
            <v>0</v>
          </cell>
          <cell r="GR1397">
            <v>0</v>
          </cell>
          <cell r="GS1397">
            <v>0</v>
          </cell>
          <cell r="GT1397">
            <v>0</v>
          </cell>
          <cell r="GU1397">
            <v>0</v>
          </cell>
          <cell r="GV1397">
            <v>0</v>
          </cell>
          <cell r="GW1397">
            <v>0</v>
          </cell>
          <cell r="GX1397">
            <v>0</v>
          </cell>
          <cell r="GY1397">
            <v>0</v>
          </cell>
          <cell r="GZ1397">
            <v>0</v>
          </cell>
          <cell r="HA1397">
            <v>0</v>
          </cell>
          <cell r="HB1397">
            <v>0</v>
          </cell>
          <cell r="HC1397">
            <v>0</v>
          </cell>
          <cell r="HD1397">
            <v>0</v>
          </cell>
          <cell r="HE1397">
            <v>0</v>
          </cell>
          <cell r="HF1397">
            <v>0</v>
          </cell>
          <cell r="HG1397">
            <v>0</v>
          </cell>
          <cell r="HH1397">
            <v>0</v>
          </cell>
          <cell r="HI1397">
            <v>0</v>
          </cell>
          <cell r="HJ1397">
            <v>0</v>
          </cell>
          <cell r="HK1397">
            <v>0</v>
          </cell>
          <cell r="HL1397">
            <v>0</v>
          </cell>
          <cell r="HM1397">
            <v>0</v>
          </cell>
          <cell r="HN1397">
            <v>0</v>
          </cell>
          <cell r="HO1397">
            <v>0</v>
          </cell>
          <cell r="HP1397">
            <v>0</v>
          </cell>
          <cell r="HQ1397">
            <v>0</v>
          </cell>
          <cell r="HR1397">
            <v>0</v>
          </cell>
          <cell r="HS1397">
            <v>0</v>
          </cell>
          <cell r="HT1397">
            <v>0</v>
          </cell>
          <cell r="HU1397">
            <v>0</v>
          </cell>
          <cell r="HV1397">
            <v>0</v>
          </cell>
          <cell r="HW1397">
            <v>0</v>
          </cell>
          <cell r="HX1397">
            <v>0</v>
          </cell>
          <cell r="HY1397">
            <v>0</v>
          </cell>
          <cell r="HZ1397">
            <v>0</v>
          </cell>
          <cell r="IA1397">
            <v>0</v>
          </cell>
          <cell r="IB1397">
            <v>0</v>
          </cell>
          <cell r="IC1397">
            <v>0</v>
          </cell>
          <cell r="ID1397">
            <v>0</v>
          </cell>
          <cell r="IE1397">
            <v>0</v>
          </cell>
          <cell r="IF1397">
            <v>0</v>
          </cell>
          <cell r="IG1397">
            <v>0</v>
          </cell>
          <cell r="IH1397">
            <v>0</v>
          </cell>
          <cell r="II1397">
            <v>0</v>
          </cell>
          <cell r="IJ1397">
            <v>0</v>
          </cell>
          <cell r="IK1397">
            <v>0</v>
          </cell>
          <cell r="IL1397">
            <v>0</v>
          </cell>
          <cell r="IM1397">
            <v>0</v>
          </cell>
          <cell r="IN1397">
            <v>0</v>
          </cell>
          <cell r="IO1397">
            <v>0</v>
          </cell>
          <cell r="IP1397">
            <v>0</v>
          </cell>
          <cell r="IQ1397">
            <v>0</v>
          </cell>
          <cell r="IR1397">
            <v>0</v>
          </cell>
          <cell r="IS1397">
            <v>0</v>
          </cell>
          <cell r="IT1397">
            <v>0</v>
          </cell>
          <cell r="IU1397">
            <v>0</v>
          </cell>
          <cell r="IV1397">
            <v>0</v>
          </cell>
          <cell r="IW1397">
            <v>0</v>
          </cell>
          <cell r="IX1397">
            <v>0</v>
          </cell>
          <cell r="IY1397">
            <v>0</v>
          </cell>
          <cell r="IZ1397">
            <v>0</v>
          </cell>
          <cell r="JA1397">
            <v>0</v>
          </cell>
          <cell r="JB1397">
            <v>0</v>
          </cell>
          <cell r="JC1397">
            <v>0</v>
          </cell>
          <cell r="JD1397">
            <v>0</v>
          </cell>
          <cell r="JE1397">
            <v>0</v>
          </cell>
        </row>
        <row r="1398">
          <cell r="D1398" t="str">
            <v>GSC.PX.UTS._.___.Frame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0</v>
          </cell>
          <cell r="BD1398">
            <v>0</v>
          </cell>
          <cell r="BE1398">
            <v>0</v>
          </cell>
          <cell r="BF1398">
            <v>0</v>
          </cell>
          <cell r="BG1398">
            <v>0</v>
          </cell>
          <cell r="BH1398">
            <v>0</v>
          </cell>
          <cell r="BI1398">
            <v>0</v>
          </cell>
          <cell r="BJ1398">
            <v>0</v>
          </cell>
          <cell r="BK1398">
            <v>0</v>
          </cell>
          <cell r="BL1398">
            <v>0</v>
          </cell>
          <cell r="BM1398">
            <v>0</v>
          </cell>
          <cell r="BN1398">
            <v>0</v>
          </cell>
          <cell r="BO1398">
            <v>0</v>
          </cell>
          <cell r="BP1398">
            <v>0</v>
          </cell>
          <cell r="BQ1398">
            <v>0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0</v>
          </cell>
          <cell r="BW1398">
            <v>0</v>
          </cell>
          <cell r="BX1398">
            <v>0</v>
          </cell>
          <cell r="BY1398">
            <v>0</v>
          </cell>
          <cell r="BZ1398">
            <v>0</v>
          </cell>
          <cell r="CA1398">
            <v>0</v>
          </cell>
          <cell r="CB1398">
            <v>0</v>
          </cell>
          <cell r="CC1398">
            <v>0</v>
          </cell>
          <cell r="CD1398">
            <v>0</v>
          </cell>
          <cell r="CE1398">
            <v>0</v>
          </cell>
          <cell r="CF1398">
            <v>0</v>
          </cell>
          <cell r="CG1398">
            <v>0</v>
          </cell>
          <cell r="CH1398">
            <v>0</v>
          </cell>
          <cell r="CI1398">
            <v>0</v>
          </cell>
          <cell r="CJ1398">
            <v>0</v>
          </cell>
          <cell r="CK1398">
            <v>0</v>
          </cell>
          <cell r="CL1398">
            <v>0</v>
          </cell>
          <cell r="CM1398">
            <v>0</v>
          </cell>
          <cell r="CN1398">
            <v>0</v>
          </cell>
          <cell r="CO1398">
            <v>0</v>
          </cell>
          <cell r="CP1398">
            <v>0</v>
          </cell>
          <cell r="CQ1398">
            <v>0</v>
          </cell>
          <cell r="CR1398">
            <v>0</v>
          </cell>
          <cell r="CS1398">
            <v>0</v>
          </cell>
          <cell r="CT1398">
            <v>0</v>
          </cell>
          <cell r="CU1398">
            <v>0</v>
          </cell>
          <cell r="CV1398">
            <v>0</v>
          </cell>
          <cell r="CW1398">
            <v>0</v>
          </cell>
          <cell r="CX1398">
            <v>0</v>
          </cell>
          <cell r="CY1398">
            <v>0</v>
          </cell>
          <cell r="CZ1398">
            <v>0</v>
          </cell>
          <cell r="DA1398">
            <v>0</v>
          </cell>
          <cell r="DB1398">
            <v>0</v>
          </cell>
          <cell r="DC1398">
            <v>0</v>
          </cell>
          <cell r="DD1398">
            <v>0</v>
          </cell>
          <cell r="DE1398">
            <v>0</v>
          </cell>
          <cell r="DF1398">
            <v>0</v>
          </cell>
          <cell r="DG1398">
            <v>0</v>
          </cell>
          <cell r="DH1398">
            <v>0</v>
          </cell>
          <cell r="DI1398">
            <v>0</v>
          </cell>
          <cell r="DJ1398">
            <v>0</v>
          </cell>
          <cell r="DK1398">
            <v>0</v>
          </cell>
          <cell r="DL1398">
            <v>0</v>
          </cell>
          <cell r="DM1398">
            <v>0</v>
          </cell>
          <cell r="DN1398">
            <v>0</v>
          </cell>
          <cell r="DO1398">
            <v>0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DX1398">
            <v>0</v>
          </cell>
          <cell r="DY1398">
            <v>0</v>
          </cell>
          <cell r="DZ1398">
            <v>0</v>
          </cell>
          <cell r="EA1398">
            <v>0</v>
          </cell>
          <cell r="EB1398">
            <v>0</v>
          </cell>
          <cell r="EC1398">
            <v>0</v>
          </cell>
          <cell r="ED1398">
            <v>0</v>
          </cell>
          <cell r="EE1398">
            <v>0</v>
          </cell>
          <cell r="EF1398">
            <v>0</v>
          </cell>
          <cell r="EG1398">
            <v>0</v>
          </cell>
          <cell r="EH1398">
            <v>0</v>
          </cell>
          <cell r="EI1398">
            <v>0</v>
          </cell>
          <cell r="EJ1398">
            <v>0</v>
          </cell>
          <cell r="EK1398">
            <v>0</v>
          </cell>
          <cell r="EL1398">
            <v>0</v>
          </cell>
          <cell r="EM1398">
            <v>0</v>
          </cell>
          <cell r="EN1398">
            <v>0</v>
          </cell>
          <cell r="EO1398">
            <v>0</v>
          </cell>
          <cell r="EP1398">
            <v>0</v>
          </cell>
          <cell r="EQ1398">
            <v>0</v>
          </cell>
          <cell r="ER1398">
            <v>0</v>
          </cell>
          <cell r="ES1398">
            <v>0</v>
          </cell>
          <cell r="ET1398">
            <v>0</v>
          </cell>
          <cell r="EU1398">
            <v>0</v>
          </cell>
          <cell r="EV1398">
            <v>0</v>
          </cell>
          <cell r="EW1398">
            <v>0</v>
          </cell>
          <cell r="EX1398">
            <v>0</v>
          </cell>
          <cell r="EY1398">
            <v>0</v>
          </cell>
          <cell r="EZ1398">
            <v>0</v>
          </cell>
          <cell r="FA1398">
            <v>0</v>
          </cell>
          <cell r="FB1398">
            <v>0</v>
          </cell>
          <cell r="FC1398">
            <v>0</v>
          </cell>
          <cell r="FD1398">
            <v>0</v>
          </cell>
          <cell r="FE1398">
            <v>0</v>
          </cell>
          <cell r="FF1398">
            <v>0</v>
          </cell>
          <cell r="FG1398">
            <v>0</v>
          </cell>
          <cell r="FH1398">
            <v>0</v>
          </cell>
          <cell r="FI1398">
            <v>0</v>
          </cell>
          <cell r="FJ1398">
            <v>0</v>
          </cell>
          <cell r="FK1398">
            <v>0</v>
          </cell>
          <cell r="FL1398">
            <v>0</v>
          </cell>
          <cell r="FM1398">
            <v>0</v>
          </cell>
          <cell r="FN1398">
            <v>0</v>
          </cell>
          <cell r="FO1398">
            <v>0</v>
          </cell>
          <cell r="FP1398">
            <v>0</v>
          </cell>
          <cell r="FQ1398">
            <v>0</v>
          </cell>
          <cell r="FR1398">
            <v>0</v>
          </cell>
          <cell r="FS1398">
            <v>0</v>
          </cell>
          <cell r="FT1398">
            <v>0</v>
          </cell>
          <cell r="FU1398">
            <v>0</v>
          </cell>
          <cell r="FV1398">
            <v>0</v>
          </cell>
          <cell r="FW1398">
            <v>0</v>
          </cell>
          <cell r="FX1398">
            <v>0</v>
          </cell>
          <cell r="FY1398">
            <v>0</v>
          </cell>
          <cell r="FZ1398">
            <v>0</v>
          </cell>
          <cell r="GA1398">
            <v>0</v>
          </cell>
          <cell r="GB1398">
            <v>0</v>
          </cell>
          <cell r="GC1398">
            <v>0</v>
          </cell>
          <cell r="GD1398">
            <v>0</v>
          </cell>
          <cell r="GE1398">
            <v>0</v>
          </cell>
          <cell r="GF1398">
            <v>0</v>
          </cell>
          <cell r="GG1398">
            <v>0</v>
          </cell>
          <cell r="GH1398">
            <v>0</v>
          </cell>
          <cell r="GI1398">
            <v>0</v>
          </cell>
          <cell r="GJ1398">
            <v>0</v>
          </cell>
          <cell r="GK1398">
            <v>0</v>
          </cell>
          <cell r="GL1398">
            <v>0</v>
          </cell>
          <cell r="GM1398">
            <v>0</v>
          </cell>
          <cell r="GN1398">
            <v>0</v>
          </cell>
          <cell r="GO1398">
            <v>0</v>
          </cell>
          <cell r="GP1398">
            <v>0</v>
          </cell>
          <cell r="GQ1398">
            <v>0</v>
          </cell>
          <cell r="GR1398">
            <v>0</v>
          </cell>
          <cell r="GS1398">
            <v>0</v>
          </cell>
          <cell r="GT1398">
            <v>0</v>
          </cell>
          <cell r="GU1398">
            <v>0</v>
          </cell>
          <cell r="GV1398">
            <v>0</v>
          </cell>
          <cell r="GW1398">
            <v>0</v>
          </cell>
          <cell r="GX1398">
            <v>0</v>
          </cell>
          <cell r="GY1398">
            <v>0</v>
          </cell>
          <cell r="GZ1398">
            <v>0</v>
          </cell>
          <cell r="HA1398">
            <v>0</v>
          </cell>
          <cell r="HB1398">
            <v>0</v>
          </cell>
          <cell r="HC1398">
            <v>0</v>
          </cell>
          <cell r="HD1398">
            <v>0</v>
          </cell>
          <cell r="HE1398">
            <v>0</v>
          </cell>
          <cell r="HF1398">
            <v>0</v>
          </cell>
          <cell r="HG1398">
            <v>0</v>
          </cell>
          <cell r="HH1398">
            <v>0</v>
          </cell>
          <cell r="HI1398">
            <v>0</v>
          </cell>
          <cell r="HJ1398">
            <v>0</v>
          </cell>
          <cell r="HK1398">
            <v>0</v>
          </cell>
          <cell r="HL1398">
            <v>0</v>
          </cell>
          <cell r="HM1398">
            <v>0</v>
          </cell>
          <cell r="HN1398">
            <v>0</v>
          </cell>
          <cell r="HO1398">
            <v>0</v>
          </cell>
          <cell r="HP1398">
            <v>0</v>
          </cell>
          <cell r="HQ1398">
            <v>0</v>
          </cell>
          <cell r="HR1398">
            <v>0</v>
          </cell>
          <cell r="HS1398">
            <v>0</v>
          </cell>
          <cell r="HT1398">
            <v>0</v>
          </cell>
          <cell r="HU1398">
            <v>0</v>
          </cell>
          <cell r="HV1398">
            <v>0</v>
          </cell>
          <cell r="HW1398">
            <v>0</v>
          </cell>
          <cell r="HX1398">
            <v>0</v>
          </cell>
          <cell r="HY1398">
            <v>0</v>
          </cell>
          <cell r="HZ1398">
            <v>0</v>
          </cell>
          <cell r="IA1398">
            <v>0</v>
          </cell>
          <cell r="IB1398">
            <v>0</v>
          </cell>
          <cell r="IC1398">
            <v>0</v>
          </cell>
          <cell r="ID1398">
            <v>0</v>
          </cell>
          <cell r="IE1398">
            <v>0</v>
          </cell>
          <cell r="IF1398">
            <v>0</v>
          </cell>
          <cell r="IG1398">
            <v>0</v>
          </cell>
          <cell r="IH1398">
            <v>0</v>
          </cell>
          <cell r="II1398">
            <v>0</v>
          </cell>
          <cell r="IJ1398">
            <v>0</v>
          </cell>
          <cell r="IK1398">
            <v>0</v>
          </cell>
          <cell r="IL1398">
            <v>0</v>
          </cell>
          <cell r="IM1398">
            <v>0</v>
          </cell>
          <cell r="IN1398">
            <v>0</v>
          </cell>
          <cell r="IO1398">
            <v>0</v>
          </cell>
          <cell r="IP1398">
            <v>0</v>
          </cell>
          <cell r="IQ1398">
            <v>0</v>
          </cell>
          <cell r="IR1398">
            <v>0</v>
          </cell>
          <cell r="IS1398">
            <v>0</v>
          </cell>
          <cell r="IT1398">
            <v>0</v>
          </cell>
          <cell r="IU1398">
            <v>0</v>
          </cell>
          <cell r="IV1398">
            <v>0</v>
          </cell>
          <cell r="IW1398">
            <v>0</v>
          </cell>
          <cell r="IX1398">
            <v>0</v>
          </cell>
          <cell r="IY1398">
            <v>0</v>
          </cell>
          <cell r="IZ1398">
            <v>0</v>
          </cell>
          <cell r="JA1398">
            <v>0</v>
          </cell>
          <cell r="JB1398">
            <v>0</v>
          </cell>
          <cell r="JC1398">
            <v>0</v>
          </cell>
          <cell r="JD1398">
            <v>0</v>
          </cell>
          <cell r="JE1398">
            <v>0</v>
          </cell>
        </row>
        <row r="1399">
          <cell r="D1399" t="str">
            <v>GSC.PX.GOE._.___.Frame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0</v>
          </cell>
          <cell r="BD1399">
            <v>0</v>
          </cell>
          <cell r="BE1399">
            <v>0</v>
          </cell>
          <cell r="BF1399">
            <v>0</v>
          </cell>
          <cell r="BG1399">
            <v>0</v>
          </cell>
          <cell r="BH1399">
            <v>0</v>
          </cell>
          <cell r="BI1399">
            <v>0</v>
          </cell>
          <cell r="BJ1399">
            <v>0</v>
          </cell>
          <cell r="BK1399">
            <v>0</v>
          </cell>
          <cell r="BL1399">
            <v>0</v>
          </cell>
          <cell r="BM1399">
            <v>0</v>
          </cell>
          <cell r="BN1399">
            <v>0</v>
          </cell>
          <cell r="BO1399">
            <v>0</v>
          </cell>
          <cell r="BP1399">
            <v>0</v>
          </cell>
          <cell r="BQ1399">
            <v>0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0</v>
          </cell>
          <cell r="BW1399">
            <v>0</v>
          </cell>
          <cell r="BX1399">
            <v>0</v>
          </cell>
          <cell r="BY1399">
            <v>0</v>
          </cell>
          <cell r="BZ1399">
            <v>0</v>
          </cell>
          <cell r="CA1399">
            <v>0</v>
          </cell>
          <cell r="CB1399">
            <v>0</v>
          </cell>
          <cell r="CC1399">
            <v>0</v>
          </cell>
          <cell r="CD1399">
            <v>0</v>
          </cell>
          <cell r="CE1399">
            <v>0</v>
          </cell>
          <cell r="CF1399">
            <v>0</v>
          </cell>
          <cell r="CG1399">
            <v>0</v>
          </cell>
          <cell r="CH1399">
            <v>0</v>
          </cell>
          <cell r="CI1399">
            <v>0</v>
          </cell>
          <cell r="CJ1399">
            <v>0</v>
          </cell>
          <cell r="CK1399">
            <v>0</v>
          </cell>
          <cell r="CL1399">
            <v>0</v>
          </cell>
          <cell r="CM1399">
            <v>0</v>
          </cell>
          <cell r="CN1399">
            <v>0</v>
          </cell>
          <cell r="CO1399">
            <v>0</v>
          </cell>
          <cell r="CP1399">
            <v>0</v>
          </cell>
          <cell r="CQ1399">
            <v>0</v>
          </cell>
          <cell r="CR1399">
            <v>0</v>
          </cell>
          <cell r="CS1399">
            <v>0</v>
          </cell>
          <cell r="CT1399">
            <v>0</v>
          </cell>
          <cell r="CU1399">
            <v>0</v>
          </cell>
          <cell r="CV1399">
            <v>0</v>
          </cell>
          <cell r="CW1399">
            <v>0</v>
          </cell>
          <cell r="CX1399">
            <v>0</v>
          </cell>
          <cell r="CY1399">
            <v>0</v>
          </cell>
          <cell r="CZ1399">
            <v>0</v>
          </cell>
          <cell r="DA1399">
            <v>0</v>
          </cell>
          <cell r="DB1399">
            <v>0</v>
          </cell>
          <cell r="DC1399">
            <v>0</v>
          </cell>
          <cell r="DD1399">
            <v>0</v>
          </cell>
          <cell r="DE1399">
            <v>0</v>
          </cell>
          <cell r="DF1399">
            <v>0</v>
          </cell>
          <cell r="DG1399">
            <v>0</v>
          </cell>
          <cell r="DH1399">
            <v>0</v>
          </cell>
          <cell r="DI1399">
            <v>0</v>
          </cell>
          <cell r="DJ1399">
            <v>0</v>
          </cell>
          <cell r="DK1399">
            <v>0</v>
          </cell>
          <cell r="DL1399">
            <v>0</v>
          </cell>
          <cell r="DM1399">
            <v>0</v>
          </cell>
          <cell r="DN1399">
            <v>0</v>
          </cell>
          <cell r="DO1399">
            <v>0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DX1399">
            <v>0</v>
          </cell>
          <cell r="DY1399">
            <v>0</v>
          </cell>
          <cell r="DZ1399">
            <v>0</v>
          </cell>
          <cell r="EA1399">
            <v>0</v>
          </cell>
          <cell r="EB1399">
            <v>0</v>
          </cell>
          <cell r="EC1399">
            <v>0</v>
          </cell>
          <cell r="ED1399">
            <v>0</v>
          </cell>
          <cell r="EE1399">
            <v>0</v>
          </cell>
          <cell r="EF1399">
            <v>0</v>
          </cell>
          <cell r="EG1399">
            <v>0</v>
          </cell>
          <cell r="EH1399">
            <v>0</v>
          </cell>
          <cell r="EI1399">
            <v>0</v>
          </cell>
          <cell r="EJ1399">
            <v>0</v>
          </cell>
          <cell r="EK1399">
            <v>0</v>
          </cell>
          <cell r="EL1399">
            <v>0</v>
          </cell>
          <cell r="EM1399">
            <v>0</v>
          </cell>
          <cell r="EN1399">
            <v>0</v>
          </cell>
          <cell r="EO1399">
            <v>0</v>
          </cell>
          <cell r="EP1399">
            <v>0</v>
          </cell>
          <cell r="EQ1399">
            <v>0</v>
          </cell>
          <cell r="ER1399">
            <v>0</v>
          </cell>
          <cell r="ES1399">
            <v>0</v>
          </cell>
          <cell r="ET1399">
            <v>0</v>
          </cell>
          <cell r="EU1399">
            <v>0</v>
          </cell>
          <cell r="EV1399">
            <v>0</v>
          </cell>
          <cell r="EW1399">
            <v>0</v>
          </cell>
          <cell r="EX1399">
            <v>0</v>
          </cell>
          <cell r="EY1399">
            <v>0</v>
          </cell>
          <cell r="EZ1399">
            <v>0</v>
          </cell>
          <cell r="FA1399">
            <v>0</v>
          </cell>
          <cell r="FB1399">
            <v>0</v>
          </cell>
          <cell r="FC1399">
            <v>0</v>
          </cell>
          <cell r="FD1399">
            <v>0</v>
          </cell>
          <cell r="FE1399">
            <v>0</v>
          </cell>
          <cell r="FF1399">
            <v>0</v>
          </cell>
          <cell r="FG1399">
            <v>0</v>
          </cell>
          <cell r="FH1399">
            <v>0</v>
          </cell>
          <cell r="FI1399">
            <v>0</v>
          </cell>
          <cell r="FJ1399">
            <v>0</v>
          </cell>
          <cell r="FK1399">
            <v>0</v>
          </cell>
          <cell r="FL1399">
            <v>0</v>
          </cell>
          <cell r="FM1399">
            <v>0</v>
          </cell>
          <cell r="FN1399">
            <v>0</v>
          </cell>
          <cell r="FO1399">
            <v>0</v>
          </cell>
          <cell r="FP1399">
            <v>0</v>
          </cell>
          <cell r="FQ1399">
            <v>0</v>
          </cell>
          <cell r="FR1399">
            <v>0</v>
          </cell>
          <cell r="FS1399">
            <v>0</v>
          </cell>
          <cell r="FT1399">
            <v>0</v>
          </cell>
          <cell r="FU1399">
            <v>0</v>
          </cell>
          <cell r="FV1399">
            <v>0</v>
          </cell>
          <cell r="FW1399">
            <v>0</v>
          </cell>
          <cell r="FX1399">
            <v>0</v>
          </cell>
          <cell r="FY1399">
            <v>0</v>
          </cell>
          <cell r="FZ1399">
            <v>0</v>
          </cell>
          <cell r="GA1399">
            <v>0</v>
          </cell>
          <cell r="GB1399">
            <v>0</v>
          </cell>
          <cell r="GC1399">
            <v>0</v>
          </cell>
          <cell r="GD1399">
            <v>0</v>
          </cell>
          <cell r="GE1399">
            <v>0</v>
          </cell>
          <cell r="GF1399">
            <v>0</v>
          </cell>
          <cell r="GG1399">
            <v>0</v>
          </cell>
          <cell r="GH1399">
            <v>0</v>
          </cell>
          <cell r="GI1399">
            <v>0</v>
          </cell>
          <cell r="GJ1399">
            <v>0</v>
          </cell>
          <cell r="GK1399">
            <v>0</v>
          </cell>
          <cell r="GL1399">
            <v>0</v>
          </cell>
          <cell r="GM1399">
            <v>0</v>
          </cell>
          <cell r="GN1399">
            <v>0</v>
          </cell>
          <cell r="GO1399">
            <v>0</v>
          </cell>
          <cell r="GP1399">
            <v>0</v>
          </cell>
          <cell r="GQ1399">
            <v>0</v>
          </cell>
          <cell r="GR1399">
            <v>0</v>
          </cell>
          <cell r="GS1399">
            <v>0</v>
          </cell>
          <cell r="GT1399">
            <v>0</v>
          </cell>
          <cell r="GU1399">
            <v>0</v>
          </cell>
          <cell r="GV1399">
            <v>0</v>
          </cell>
          <cell r="GW1399">
            <v>0</v>
          </cell>
          <cell r="GX1399">
            <v>0</v>
          </cell>
          <cell r="GY1399">
            <v>0</v>
          </cell>
          <cell r="GZ1399">
            <v>0</v>
          </cell>
          <cell r="HA1399">
            <v>0</v>
          </cell>
          <cell r="HB1399">
            <v>0</v>
          </cell>
          <cell r="HC1399">
            <v>0</v>
          </cell>
          <cell r="HD1399">
            <v>0</v>
          </cell>
          <cell r="HE1399">
            <v>0</v>
          </cell>
          <cell r="HF1399">
            <v>0</v>
          </cell>
          <cell r="HG1399">
            <v>0</v>
          </cell>
          <cell r="HH1399">
            <v>0</v>
          </cell>
          <cell r="HI1399">
            <v>0</v>
          </cell>
          <cell r="HJ1399">
            <v>0</v>
          </cell>
          <cell r="HK1399">
            <v>0</v>
          </cell>
          <cell r="HL1399">
            <v>0</v>
          </cell>
          <cell r="HM1399">
            <v>0</v>
          </cell>
          <cell r="HN1399">
            <v>0</v>
          </cell>
          <cell r="HO1399">
            <v>0</v>
          </cell>
          <cell r="HP1399">
            <v>0</v>
          </cell>
          <cell r="HQ1399">
            <v>0</v>
          </cell>
          <cell r="HR1399">
            <v>0</v>
          </cell>
          <cell r="HS1399">
            <v>0</v>
          </cell>
          <cell r="HT1399">
            <v>0</v>
          </cell>
          <cell r="HU1399">
            <v>0</v>
          </cell>
          <cell r="HV1399">
            <v>0</v>
          </cell>
          <cell r="HW1399">
            <v>0</v>
          </cell>
          <cell r="HX1399">
            <v>0</v>
          </cell>
          <cell r="HY1399">
            <v>0</v>
          </cell>
          <cell r="HZ1399">
            <v>0</v>
          </cell>
          <cell r="IA1399">
            <v>0</v>
          </cell>
          <cell r="IB1399">
            <v>0</v>
          </cell>
          <cell r="IC1399">
            <v>0</v>
          </cell>
          <cell r="ID1399">
            <v>0</v>
          </cell>
          <cell r="IE1399">
            <v>0</v>
          </cell>
          <cell r="IF1399">
            <v>0</v>
          </cell>
          <cell r="IG1399">
            <v>0</v>
          </cell>
          <cell r="IH1399">
            <v>0</v>
          </cell>
          <cell r="II1399">
            <v>0</v>
          </cell>
          <cell r="IJ1399">
            <v>0</v>
          </cell>
          <cell r="IK1399">
            <v>0</v>
          </cell>
          <cell r="IL1399">
            <v>0</v>
          </cell>
          <cell r="IM1399">
            <v>0</v>
          </cell>
          <cell r="IN1399">
            <v>0</v>
          </cell>
          <cell r="IO1399">
            <v>0</v>
          </cell>
          <cell r="IP1399">
            <v>0</v>
          </cell>
          <cell r="IQ1399">
            <v>0</v>
          </cell>
          <cell r="IR1399">
            <v>0</v>
          </cell>
          <cell r="IS1399">
            <v>0</v>
          </cell>
          <cell r="IT1399">
            <v>0</v>
          </cell>
          <cell r="IU1399">
            <v>0</v>
          </cell>
          <cell r="IV1399">
            <v>0</v>
          </cell>
          <cell r="IW1399">
            <v>0</v>
          </cell>
          <cell r="IX1399">
            <v>0</v>
          </cell>
          <cell r="IY1399">
            <v>0</v>
          </cell>
          <cell r="IZ1399">
            <v>0</v>
          </cell>
          <cell r="JA1399">
            <v>0</v>
          </cell>
          <cell r="JB1399">
            <v>0</v>
          </cell>
          <cell r="JC1399">
            <v>0</v>
          </cell>
          <cell r="JD1399">
            <v>0</v>
          </cell>
          <cell r="JE1399">
            <v>0</v>
          </cell>
        </row>
        <row r="1400">
          <cell r="D1400" t="str">
            <v>GSC.PX.BOR._.___.Frame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0</v>
          </cell>
          <cell r="BD1400">
            <v>0</v>
          </cell>
          <cell r="BE1400">
            <v>0</v>
          </cell>
          <cell r="BF1400">
            <v>0</v>
          </cell>
          <cell r="BG1400">
            <v>0</v>
          </cell>
          <cell r="BH1400">
            <v>0</v>
          </cell>
          <cell r="BI1400">
            <v>0</v>
          </cell>
          <cell r="BJ1400">
            <v>0</v>
          </cell>
          <cell r="BK1400">
            <v>0</v>
          </cell>
          <cell r="BL1400">
            <v>0</v>
          </cell>
          <cell r="BM1400">
            <v>0</v>
          </cell>
          <cell r="BN1400">
            <v>0</v>
          </cell>
          <cell r="BO1400">
            <v>0</v>
          </cell>
          <cell r="BP1400">
            <v>0</v>
          </cell>
          <cell r="BQ1400">
            <v>0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0</v>
          </cell>
          <cell r="BW1400">
            <v>0</v>
          </cell>
          <cell r="BX1400">
            <v>0</v>
          </cell>
          <cell r="BY1400">
            <v>0</v>
          </cell>
          <cell r="BZ1400">
            <v>0</v>
          </cell>
          <cell r="CA1400">
            <v>0</v>
          </cell>
          <cell r="CB1400">
            <v>0</v>
          </cell>
          <cell r="CC1400">
            <v>0</v>
          </cell>
          <cell r="CD1400">
            <v>0</v>
          </cell>
          <cell r="CE1400">
            <v>0</v>
          </cell>
          <cell r="CF1400">
            <v>0</v>
          </cell>
          <cell r="CG1400">
            <v>0</v>
          </cell>
          <cell r="CH1400">
            <v>0</v>
          </cell>
          <cell r="CI1400">
            <v>0</v>
          </cell>
          <cell r="CJ1400">
            <v>0</v>
          </cell>
          <cell r="CK1400">
            <v>0</v>
          </cell>
          <cell r="CL1400">
            <v>0</v>
          </cell>
          <cell r="CM1400">
            <v>0</v>
          </cell>
          <cell r="CN1400">
            <v>0</v>
          </cell>
          <cell r="CO1400">
            <v>0</v>
          </cell>
          <cell r="CP1400">
            <v>0</v>
          </cell>
          <cell r="CQ1400">
            <v>0</v>
          </cell>
          <cell r="CR1400">
            <v>0</v>
          </cell>
          <cell r="CS1400">
            <v>0</v>
          </cell>
          <cell r="CT1400">
            <v>0</v>
          </cell>
          <cell r="CU1400">
            <v>0</v>
          </cell>
          <cell r="CV1400">
            <v>0</v>
          </cell>
          <cell r="CW1400">
            <v>0</v>
          </cell>
          <cell r="CX1400">
            <v>0</v>
          </cell>
          <cell r="CY1400">
            <v>0</v>
          </cell>
          <cell r="CZ1400">
            <v>0</v>
          </cell>
          <cell r="DA1400">
            <v>0</v>
          </cell>
          <cell r="DB1400">
            <v>0</v>
          </cell>
          <cell r="DC1400">
            <v>0</v>
          </cell>
          <cell r="DD1400">
            <v>0</v>
          </cell>
          <cell r="DE1400">
            <v>0</v>
          </cell>
          <cell r="DF1400">
            <v>0</v>
          </cell>
          <cell r="DG1400">
            <v>0</v>
          </cell>
          <cell r="DH1400">
            <v>0</v>
          </cell>
          <cell r="DI1400">
            <v>0</v>
          </cell>
          <cell r="DJ1400">
            <v>0</v>
          </cell>
          <cell r="DK1400">
            <v>0</v>
          </cell>
          <cell r="DL1400">
            <v>0</v>
          </cell>
          <cell r="DM1400">
            <v>0</v>
          </cell>
          <cell r="DN1400">
            <v>0</v>
          </cell>
          <cell r="DO1400">
            <v>0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DX1400">
            <v>0</v>
          </cell>
          <cell r="DY1400">
            <v>0</v>
          </cell>
          <cell r="DZ1400">
            <v>0</v>
          </cell>
          <cell r="EA1400">
            <v>0</v>
          </cell>
          <cell r="EB1400">
            <v>0</v>
          </cell>
          <cell r="EC1400">
            <v>0</v>
          </cell>
          <cell r="ED1400">
            <v>0</v>
          </cell>
          <cell r="EE1400">
            <v>0</v>
          </cell>
          <cell r="EF1400">
            <v>0</v>
          </cell>
          <cell r="EG1400">
            <v>0</v>
          </cell>
          <cell r="EH1400">
            <v>0</v>
          </cell>
          <cell r="EI1400">
            <v>0</v>
          </cell>
          <cell r="EJ1400">
            <v>0</v>
          </cell>
          <cell r="EK1400">
            <v>0</v>
          </cell>
          <cell r="EL1400">
            <v>0</v>
          </cell>
          <cell r="EM1400">
            <v>0</v>
          </cell>
          <cell r="EN1400">
            <v>0</v>
          </cell>
          <cell r="EO1400">
            <v>0</v>
          </cell>
          <cell r="EP1400">
            <v>0</v>
          </cell>
          <cell r="EQ1400">
            <v>0</v>
          </cell>
          <cell r="ER1400">
            <v>0</v>
          </cell>
          <cell r="ES1400">
            <v>0</v>
          </cell>
          <cell r="ET1400">
            <v>0</v>
          </cell>
          <cell r="EU1400">
            <v>0</v>
          </cell>
          <cell r="EV1400">
            <v>0</v>
          </cell>
          <cell r="EW1400">
            <v>0</v>
          </cell>
          <cell r="EX1400">
            <v>0</v>
          </cell>
          <cell r="EY1400">
            <v>0</v>
          </cell>
          <cell r="EZ1400">
            <v>0</v>
          </cell>
          <cell r="FA1400">
            <v>0</v>
          </cell>
          <cell r="FB1400">
            <v>0</v>
          </cell>
          <cell r="FC1400">
            <v>0</v>
          </cell>
          <cell r="FD1400">
            <v>0</v>
          </cell>
          <cell r="FE1400">
            <v>0</v>
          </cell>
          <cell r="FF1400">
            <v>0</v>
          </cell>
          <cell r="FG1400">
            <v>0</v>
          </cell>
          <cell r="FH1400">
            <v>0</v>
          </cell>
          <cell r="FI1400">
            <v>0</v>
          </cell>
          <cell r="FJ1400">
            <v>0</v>
          </cell>
          <cell r="FK1400">
            <v>0</v>
          </cell>
          <cell r="FL1400">
            <v>0</v>
          </cell>
          <cell r="FM1400">
            <v>0</v>
          </cell>
          <cell r="FN1400">
            <v>0</v>
          </cell>
          <cell r="FO1400">
            <v>0</v>
          </cell>
          <cell r="FP1400">
            <v>0</v>
          </cell>
          <cell r="FQ1400">
            <v>0</v>
          </cell>
          <cell r="FR1400">
            <v>0</v>
          </cell>
          <cell r="FS1400">
            <v>0</v>
          </cell>
          <cell r="FT1400">
            <v>0</v>
          </cell>
          <cell r="FU1400">
            <v>0</v>
          </cell>
          <cell r="FV1400">
            <v>0</v>
          </cell>
          <cell r="FW1400">
            <v>0</v>
          </cell>
          <cell r="FX1400">
            <v>0</v>
          </cell>
          <cell r="FY1400">
            <v>0</v>
          </cell>
          <cell r="FZ1400">
            <v>0</v>
          </cell>
          <cell r="GA1400">
            <v>0</v>
          </cell>
          <cell r="GB1400">
            <v>0</v>
          </cell>
          <cell r="GC1400">
            <v>0</v>
          </cell>
          <cell r="GD1400">
            <v>0</v>
          </cell>
          <cell r="GE1400">
            <v>0</v>
          </cell>
          <cell r="GF1400">
            <v>0</v>
          </cell>
          <cell r="GG1400">
            <v>0</v>
          </cell>
          <cell r="GH1400">
            <v>0</v>
          </cell>
          <cell r="GI1400">
            <v>0</v>
          </cell>
          <cell r="GJ1400">
            <v>0</v>
          </cell>
          <cell r="GK1400">
            <v>0</v>
          </cell>
          <cell r="GL1400">
            <v>0</v>
          </cell>
          <cell r="GM1400">
            <v>0</v>
          </cell>
          <cell r="GN1400">
            <v>0</v>
          </cell>
          <cell r="GO1400">
            <v>0</v>
          </cell>
          <cell r="GP1400">
            <v>0</v>
          </cell>
          <cell r="GQ1400">
            <v>0</v>
          </cell>
          <cell r="GR1400">
            <v>0</v>
          </cell>
          <cell r="GS1400">
            <v>0</v>
          </cell>
          <cell r="GT1400">
            <v>0</v>
          </cell>
          <cell r="GU1400">
            <v>0</v>
          </cell>
          <cell r="GV1400">
            <v>0</v>
          </cell>
          <cell r="GW1400">
            <v>0</v>
          </cell>
          <cell r="GX1400">
            <v>0</v>
          </cell>
          <cell r="GY1400">
            <v>0</v>
          </cell>
          <cell r="GZ1400">
            <v>0</v>
          </cell>
          <cell r="HA1400">
            <v>0</v>
          </cell>
          <cell r="HB1400">
            <v>0</v>
          </cell>
          <cell r="HC1400">
            <v>0</v>
          </cell>
          <cell r="HD1400">
            <v>0</v>
          </cell>
          <cell r="HE1400">
            <v>0</v>
          </cell>
          <cell r="HF1400">
            <v>0</v>
          </cell>
          <cell r="HG1400">
            <v>0</v>
          </cell>
          <cell r="HH1400">
            <v>0</v>
          </cell>
          <cell r="HI1400">
            <v>0</v>
          </cell>
          <cell r="HJ1400">
            <v>0</v>
          </cell>
          <cell r="HK1400">
            <v>0</v>
          </cell>
          <cell r="HL1400">
            <v>0</v>
          </cell>
          <cell r="HM1400">
            <v>0</v>
          </cell>
          <cell r="HN1400">
            <v>0</v>
          </cell>
          <cell r="HO1400">
            <v>0</v>
          </cell>
          <cell r="HP1400">
            <v>0</v>
          </cell>
          <cell r="HQ1400">
            <v>0</v>
          </cell>
          <cell r="HR1400">
            <v>0</v>
          </cell>
          <cell r="HS1400">
            <v>0</v>
          </cell>
          <cell r="HT1400">
            <v>0</v>
          </cell>
          <cell r="HU1400">
            <v>0</v>
          </cell>
          <cell r="HV1400">
            <v>0</v>
          </cell>
          <cell r="HW1400">
            <v>0</v>
          </cell>
          <cell r="HX1400">
            <v>0</v>
          </cell>
          <cell r="HY1400">
            <v>0</v>
          </cell>
          <cell r="HZ1400">
            <v>0</v>
          </cell>
          <cell r="IA1400">
            <v>0</v>
          </cell>
          <cell r="IB1400">
            <v>0</v>
          </cell>
          <cell r="IC1400">
            <v>0</v>
          </cell>
          <cell r="ID1400">
            <v>0</v>
          </cell>
          <cell r="IE1400">
            <v>0</v>
          </cell>
          <cell r="IF1400">
            <v>0</v>
          </cell>
          <cell r="IG1400">
            <v>0</v>
          </cell>
          <cell r="IH1400">
            <v>0</v>
          </cell>
          <cell r="II1400">
            <v>0</v>
          </cell>
          <cell r="IJ1400">
            <v>0</v>
          </cell>
          <cell r="IK1400">
            <v>0</v>
          </cell>
          <cell r="IL1400">
            <v>0</v>
          </cell>
          <cell r="IM1400">
            <v>0</v>
          </cell>
          <cell r="IN1400">
            <v>0</v>
          </cell>
          <cell r="IO1400">
            <v>0</v>
          </cell>
          <cell r="IP1400">
            <v>0</v>
          </cell>
          <cell r="IQ1400">
            <v>0</v>
          </cell>
          <cell r="IR1400">
            <v>0</v>
          </cell>
          <cell r="IS1400">
            <v>0</v>
          </cell>
          <cell r="IT1400">
            <v>0</v>
          </cell>
          <cell r="IU1400">
            <v>0</v>
          </cell>
          <cell r="IV1400">
            <v>0</v>
          </cell>
          <cell r="IW1400">
            <v>0</v>
          </cell>
          <cell r="IX1400">
            <v>0</v>
          </cell>
          <cell r="IY1400">
            <v>0</v>
          </cell>
          <cell r="IZ1400">
            <v>0</v>
          </cell>
          <cell r="JA1400">
            <v>0</v>
          </cell>
          <cell r="JB1400">
            <v>0</v>
          </cell>
          <cell r="JC1400">
            <v>0</v>
          </cell>
          <cell r="JD1400">
            <v>0</v>
          </cell>
          <cell r="JE1400">
            <v>0</v>
          </cell>
        </row>
        <row r="1401">
          <cell r="D1401" t="str">
            <v>GSC.PX.WYE._.___.Frame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0</v>
          </cell>
          <cell r="BD1401">
            <v>0</v>
          </cell>
          <cell r="BE1401">
            <v>0</v>
          </cell>
          <cell r="BF1401">
            <v>0</v>
          </cell>
          <cell r="BG1401">
            <v>0</v>
          </cell>
          <cell r="BH1401">
            <v>0</v>
          </cell>
          <cell r="BI1401">
            <v>0</v>
          </cell>
          <cell r="BJ1401">
            <v>0</v>
          </cell>
          <cell r="BK1401">
            <v>0</v>
          </cell>
          <cell r="BL1401">
            <v>0</v>
          </cell>
          <cell r="BM1401">
            <v>0</v>
          </cell>
          <cell r="BN1401">
            <v>0</v>
          </cell>
          <cell r="BO1401">
            <v>0</v>
          </cell>
          <cell r="BP1401">
            <v>0</v>
          </cell>
          <cell r="BQ1401">
            <v>0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0</v>
          </cell>
          <cell r="BW1401">
            <v>0</v>
          </cell>
          <cell r="BX1401">
            <v>0</v>
          </cell>
          <cell r="BY1401">
            <v>0</v>
          </cell>
          <cell r="BZ1401">
            <v>0</v>
          </cell>
          <cell r="CA1401">
            <v>0</v>
          </cell>
          <cell r="CB1401">
            <v>0</v>
          </cell>
          <cell r="CC1401">
            <v>0</v>
          </cell>
          <cell r="CD1401">
            <v>0</v>
          </cell>
          <cell r="CE1401">
            <v>0</v>
          </cell>
          <cell r="CF1401">
            <v>0</v>
          </cell>
          <cell r="CG1401">
            <v>0</v>
          </cell>
          <cell r="CH1401">
            <v>0</v>
          </cell>
          <cell r="CI1401">
            <v>0</v>
          </cell>
          <cell r="CJ1401">
            <v>0</v>
          </cell>
          <cell r="CK1401">
            <v>0</v>
          </cell>
          <cell r="CL1401">
            <v>0</v>
          </cell>
          <cell r="CM1401">
            <v>0</v>
          </cell>
          <cell r="CN1401">
            <v>0</v>
          </cell>
          <cell r="CO1401">
            <v>0</v>
          </cell>
          <cell r="CP1401">
            <v>0</v>
          </cell>
          <cell r="CQ1401">
            <v>0</v>
          </cell>
          <cell r="CR1401">
            <v>0</v>
          </cell>
          <cell r="CS1401">
            <v>0</v>
          </cell>
          <cell r="CT1401">
            <v>0</v>
          </cell>
          <cell r="CU1401">
            <v>0</v>
          </cell>
          <cell r="CV1401">
            <v>0</v>
          </cell>
          <cell r="CW1401">
            <v>0</v>
          </cell>
          <cell r="CX1401">
            <v>0</v>
          </cell>
          <cell r="CY1401">
            <v>0</v>
          </cell>
          <cell r="CZ1401">
            <v>0</v>
          </cell>
          <cell r="DA1401">
            <v>0</v>
          </cell>
          <cell r="DB1401">
            <v>0</v>
          </cell>
          <cell r="DC1401">
            <v>0</v>
          </cell>
          <cell r="DD1401">
            <v>0</v>
          </cell>
          <cell r="DE1401">
            <v>0</v>
          </cell>
          <cell r="DF1401">
            <v>0</v>
          </cell>
          <cell r="DG1401">
            <v>0</v>
          </cell>
          <cell r="DH1401">
            <v>0</v>
          </cell>
          <cell r="DI1401">
            <v>0</v>
          </cell>
          <cell r="DJ1401">
            <v>0</v>
          </cell>
          <cell r="DK1401">
            <v>0</v>
          </cell>
          <cell r="DL1401">
            <v>0</v>
          </cell>
          <cell r="DM1401">
            <v>0</v>
          </cell>
          <cell r="DN1401">
            <v>0</v>
          </cell>
          <cell r="DO1401">
            <v>0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DX1401">
            <v>0</v>
          </cell>
          <cell r="DY1401">
            <v>0</v>
          </cell>
          <cell r="DZ1401">
            <v>0</v>
          </cell>
          <cell r="EA1401">
            <v>0</v>
          </cell>
          <cell r="EB1401">
            <v>0</v>
          </cell>
          <cell r="EC1401">
            <v>0</v>
          </cell>
          <cell r="ED1401">
            <v>0</v>
          </cell>
          <cell r="EE1401">
            <v>0</v>
          </cell>
          <cell r="EF1401">
            <v>0</v>
          </cell>
          <cell r="EG1401">
            <v>0</v>
          </cell>
          <cell r="EH1401">
            <v>0</v>
          </cell>
          <cell r="EI1401">
            <v>0</v>
          </cell>
          <cell r="EJ1401">
            <v>0</v>
          </cell>
          <cell r="EK1401">
            <v>0</v>
          </cell>
          <cell r="EL1401">
            <v>0</v>
          </cell>
          <cell r="EM1401">
            <v>0</v>
          </cell>
          <cell r="EN1401">
            <v>0</v>
          </cell>
          <cell r="EO1401">
            <v>0</v>
          </cell>
          <cell r="EP1401">
            <v>0</v>
          </cell>
          <cell r="EQ1401">
            <v>0</v>
          </cell>
          <cell r="ER1401">
            <v>0</v>
          </cell>
          <cell r="ES1401">
            <v>0</v>
          </cell>
          <cell r="ET1401">
            <v>0</v>
          </cell>
          <cell r="EU1401">
            <v>0</v>
          </cell>
          <cell r="EV1401">
            <v>0</v>
          </cell>
          <cell r="EW1401">
            <v>0</v>
          </cell>
          <cell r="EX1401">
            <v>0</v>
          </cell>
          <cell r="EY1401">
            <v>0</v>
          </cell>
          <cell r="EZ1401">
            <v>0</v>
          </cell>
          <cell r="FA1401">
            <v>0</v>
          </cell>
          <cell r="FB1401">
            <v>0</v>
          </cell>
          <cell r="FC1401">
            <v>0</v>
          </cell>
          <cell r="FD1401">
            <v>0</v>
          </cell>
          <cell r="FE1401">
            <v>0</v>
          </cell>
          <cell r="FF1401">
            <v>0</v>
          </cell>
          <cell r="FG1401">
            <v>0</v>
          </cell>
          <cell r="FH1401">
            <v>0</v>
          </cell>
          <cell r="FI1401">
            <v>0</v>
          </cell>
          <cell r="FJ1401">
            <v>0</v>
          </cell>
          <cell r="FK1401">
            <v>0</v>
          </cell>
          <cell r="FL1401">
            <v>0</v>
          </cell>
          <cell r="FM1401">
            <v>0</v>
          </cell>
          <cell r="FN1401">
            <v>0</v>
          </cell>
          <cell r="FO1401">
            <v>0</v>
          </cell>
          <cell r="FP1401">
            <v>0</v>
          </cell>
          <cell r="FQ1401">
            <v>0</v>
          </cell>
          <cell r="FR1401">
            <v>0</v>
          </cell>
          <cell r="FS1401">
            <v>0</v>
          </cell>
          <cell r="FT1401">
            <v>0</v>
          </cell>
          <cell r="FU1401">
            <v>0</v>
          </cell>
          <cell r="FV1401">
            <v>0</v>
          </cell>
          <cell r="FW1401">
            <v>0</v>
          </cell>
          <cell r="FX1401">
            <v>0</v>
          </cell>
          <cell r="FY1401">
            <v>0</v>
          </cell>
          <cell r="FZ1401">
            <v>0</v>
          </cell>
          <cell r="GA1401">
            <v>0</v>
          </cell>
          <cell r="GB1401">
            <v>0</v>
          </cell>
          <cell r="GC1401">
            <v>0</v>
          </cell>
          <cell r="GD1401">
            <v>0</v>
          </cell>
          <cell r="GE1401">
            <v>0</v>
          </cell>
          <cell r="GF1401">
            <v>0</v>
          </cell>
          <cell r="GG1401">
            <v>0</v>
          </cell>
          <cell r="GH1401">
            <v>0</v>
          </cell>
          <cell r="GI1401">
            <v>0</v>
          </cell>
          <cell r="GJ1401">
            <v>0</v>
          </cell>
          <cell r="GK1401">
            <v>0</v>
          </cell>
          <cell r="GL1401">
            <v>0</v>
          </cell>
          <cell r="GM1401">
            <v>0</v>
          </cell>
          <cell r="GN1401">
            <v>0</v>
          </cell>
          <cell r="GO1401">
            <v>0</v>
          </cell>
          <cell r="GP1401">
            <v>0</v>
          </cell>
          <cell r="GQ1401">
            <v>0</v>
          </cell>
          <cell r="GR1401">
            <v>0</v>
          </cell>
          <cell r="GS1401">
            <v>0</v>
          </cell>
          <cell r="GT1401">
            <v>0</v>
          </cell>
          <cell r="GU1401">
            <v>0</v>
          </cell>
          <cell r="GV1401">
            <v>0</v>
          </cell>
          <cell r="GW1401">
            <v>0</v>
          </cell>
          <cell r="GX1401">
            <v>0</v>
          </cell>
          <cell r="GY1401">
            <v>0</v>
          </cell>
          <cell r="GZ1401">
            <v>0</v>
          </cell>
          <cell r="HA1401">
            <v>0</v>
          </cell>
          <cell r="HB1401">
            <v>0</v>
          </cell>
          <cell r="HC1401">
            <v>0</v>
          </cell>
          <cell r="HD1401">
            <v>0</v>
          </cell>
          <cell r="HE1401">
            <v>0</v>
          </cell>
          <cell r="HF1401">
            <v>0</v>
          </cell>
          <cell r="HG1401">
            <v>0</v>
          </cell>
          <cell r="HH1401">
            <v>0</v>
          </cell>
          <cell r="HI1401">
            <v>0</v>
          </cell>
          <cell r="HJ1401">
            <v>0</v>
          </cell>
          <cell r="HK1401">
            <v>0</v>
          </cell>
          <cell r="HL1401">
            <v>0</v>
          </cell>
          <cell r="HM1401">
            <v>0</v>
          </cell>
          <cell r="HN1401">
            <v>0</v>
          </cell>
          <cell r="HO1401">
            <v>0</v>
          </cell>
          <cell r="HP1401">
            <v>0</v>
          </cell>
          <cell r="HQ1401">
            <v>0</v>
          </cell>
          <cell r="HR1401">
            <v>0</v>
          </cell>
          <cell r="HS1401">
            <v>0</v>
          </cell>
          <cell r="HT1401">
            <v>0</v>
          </cell>
          <cell r="HU1401">
            <v>0</v>
          </cell>
          <cell r="HV1401">
            <v>0</v>
          </cell>
          <cell r="HW1401">
            <v>0</v>
          </cell>
          <cell r="HX1401">
            <v>0</v>
          </cell>
          <cell r="HY1401">
            <v>0</v>
          </cell>
          <cell r="HZ1401">
            <v>0</v>
          </cell>
          <cell r="IA1401">
            <v>0</v>
          </cell>
          <cell r="IB1401">
            <v>0</v>
          </cell>
          <cell r="IC1401">
            <v>0</v>
          </cell>
          <cell r="ID1401">
            <v>0</v>
          </cell>
          <cell r="IE1401">
            <v>0</v>
          </cell>
          <cell r="IF1401">
            <v>0</v>
          </cell>
          <cell r="IG1401">
            <v>0</v>
          </cell>
          <cell r="IH1401">
            <v>0</v>
          </cell>
          <cell r="II1401">
            <v>0</v>
          </cell>
          <cell r="IJ1401">
            <v>0</v>
          </cell>
          <cell r="IK1401">
            <v>0</v>
          </cell>
          <cell r="IL1401">
            <v>0</v>
          </cell>
          <cell r="IM1401">
            <v>0</v>
          </cell>
          <cell r="IN1401">
            <v>0</v>
          </cell>
          <cell r="IO1401">
            <v>0</v>
          </cell>
          <cell r="IP1401">
            <v>0</v>
          </cell>
          <cell r="IQ1401">
            <v>0</v>
          </cell>
          <cell r="IR1401">
            <v>0</v>
          </cell>
          <cell r="IS1401">
            <v>0</v>
          </cell>
          <cell r="IT1401">
            <v>0</v>
          </cell>
          <cell r="IU1401">
            <v>0</v>
          </cell>
          <cell r="IV1401">
            <v>0</v>
          </cell>
          <cell r="IW1401">
            <v>0</v>
          </cell>
          <cell r="IX1401">
            <v>0</v>
          </cell>
          <cell r="IY1401">
            <v>0</v>
          </cell>
          <cell r="IZ1401">
            <v>0</v>
          </cell>
          <cell r="JA1401">
            <v>0</v>
          </cell>
          <cell r="JB1401">
            <v>0</v>
          </cell>
          <cell r="JC1401">
            <v>0</v>
          </cell>
          <cell r="JD1401">
            <v>0</v>
          </cell>
          <cell r="JE1401">
            <v>0</v>
          </cell>
        </row>
        <row r="1402"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0</v>
          </cell>
          <cell r="BD1402">
            <v>0</v>
          </cell>
          <cell r="BE1402">
            <v>0</v>
          </cell>
          <cell r="BF1402">
            <v>0</v>
          </cell>
          <cell r="BG1402">
            <v>0</v>
          </cell>
          <cell r="BH1402">
            <v>0</v>
          </cell>
          <cell r="BI1402">
            <v>0</v>
          </cell>
          <cell r="BJ1402">
            <v>0</v>
          </cell>
          <cell r="BK1402">
            <v>0</v>
          </cell>
          <cell r="BL1402">
            <v>0</v>
          </cell>
          <cell r="BM1402">
            <v>0</v>
          </cell>
          <cell r="BN1402">
            <v>0</v>
          </cell>
          <cell r="BO1402">
            <v>0</v>
          </cell>
          <cell r="BP1402">
            <v>0</v>
          </cell>
          <cell r="BQ1402">
            <v>0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0</v>
          </cell>
          <cell r="BW1402">
            <v>0</v>
          </cell>
          <cell r="BX1402">
            <v>0</v>
          </cell>
          <cell r="BY1402">
            <v>0</v>
          </cell>
          <cell r="BZ1402">
            <v>0</v>
          </cell>
          <cell r="CA1402">
            <v>0</v>
          </cell>
          <cell r="CB1402">
            <v>0</v>
          </cell>
          <cell r="CC1402">
            <v>0</v>
          </cell>
          <cell r="CD1402">
            <v>0</v>
          </cell>
          <cell r="CE1402">
            <v>0</v>
          </cell>
          <cell r="CF1402">
            <v>0</v>
          </cell>
          <cell r="CG1402">
            <v>0</v>
          </cell>
          <cell r="CH1402">
            <v>0</v>
          </cell>
          <cell r="CI1402">
            <v>0</v>
          </cell>
          <cell r="CJ1402">
            <v>0</v>
          </cell>
          <cell r="CK1402">
            <v>0</v>
          </cell>
          <cell r="CL1402">
            <v>0</v>
          </cell>
          <cell r="CM1402">
            <v>0</v>
          </cell>
          <cell r="CN1402">
            <v>0</v>
          </cell>
          <cell r="CO1402">
            <v>0</v>
          </cell>
          <cell r="CP1402">
            <v>0</v>
          </cell>
          <cell r="CQ1402">
            <v>0</v>
          </cell>
          <cell r="CR1402">
            <v>0</v>
          </cell>
          <cell r="CS1402">
            <v>0</v>
          </cell>
          <cell r="CT1402">
            <v>0</v>
          </cell>
          <cell r="CU1402">
            <v>0</v>
          </cell>
          <cell r="CV1402">
            <v>0</v>
          </cell>
          <cell r="CW1402">
            <v>0</v>
          </cell>
          <cell r="CX1402">
            <v>0</v>
          </cell>
          <cell r="CY1402">
            <v>0</v>
          </cell>
          <cell r="CZ1402">
            <v>0</v>
          </cell>
          <cell r="DA1402">
            <v>0</v>
          </cell>
          <cell r="DB1402">
            <v>0</v>
          </cell>
          <cell r="DC1402">
            <v>0</v>
          </cell>
          <cell r="DD1402">
            <v>0</v>
          </cell>
          <cell r="DE1402">
            <v>0</v>
          </cell>
          <cell r="DF1402">
            <v>0</v>
          </cell>
          <cell r="DG1402">
            <v>0</v>
          </cell>
          <cell r="DH1402">
            <v>0</v>
          </cell>
          <cell r="DI1402">
            <v>0</v>
          </cell>
          <cell r="DJ1402">
            <v>0</v>
          </cell>
          <cell r="DK1402">
            <v>0</v>
          </cell>
          <cell r="DL1402">
            <v>0</v>
          </cell>
          <cell r="DM1402">
            <v>0</v>
          </cell>
          <cell r="DN1402">
            <v>0</v>
          </cell>
          <cell r="DO1402">
            <v>0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DX1402">
            <v>0</v>
          </cell>
          <cell r="DY1402">
            <v>0</v>
          </cell>
          <cell r="DZ1402">
            <v>0</v>
          </cell>
          <cell r="EA1402">
            <v>0</v>
          </cell>
          <cell r="EB1402">
            <v>0</v>
          </cell>
          <cell r="EC1402">
            <v>0</v>
          </cell>
          <cell r="ED1402">
            <v>0</v>
          </cell>
          <cell r="EE1402">
            <v>0</v>
          </cell>
          <cell r="EF1402">
            <v>0</v>
          </cell>
          <cell r="EG1402">
            <v>0</v>
          </cell>
          <cell r="EH1402">
            <v>0</v>
          </cell>
          <cell r="EI1402">
            <v>0</v>
          </cell>
          <cell r="EJ1402">
            <v>0</v>
          </cell>
          <cell r="EK1402">
            <v>0</v>
          </cell>
          <cell r="EL1402">
            <v>0</v>
          </cell>
          <cell r="EM1402">
            <v>0</v>
          </cell>
          <cell r="EN1402">
            <v>0</v>
          </cell>
          <cell r="EO1402">
            <v>0</v>
          </cell>
          <cell r="EP1402">
            <v>0</v>
          </cell>
          <cell r="EQ1402">
            <v>0</v>
          </cell>
          <cell r="ER1402">
            <v>0</v>
          </cell>
          <cell r="ES1402">
            <v>0</v>
          </cell>
          <cell r="ET1402">
            <v>0</v>
          </cell>
          <cell r="EU1402">
            <v>0</v>
          </cell>
          <cell r="EV1402">
            <v>0</v>
          </cell>
          <cell r="EW1402">
            <v>0</v>
          </cell>
          <cell r="EX1402">
            <v>0</v>
          </cell>
          <cell r="EY1402">
            <v>0</v>
          </cell>
          <cell r="EZ1402">
            <v>0</v>
          </cell>
          <cell r="FA1402">
            <v>0</v>
          </cell>
          <cell r="FB1402">
            <v>0</v>
          </cell>
          <cell r="FC1402">
            <v>0</v>
          </cell>
          <cell r="FD1402">
            <v>0</v>
          </cell>
          <cell r="FE1402">
            <v>0</v>
          </cell>
          <cell r="FF1402">
            <v>0</v>
          </cell>
          <cell r="FG1402">
            <v>0</v>
          </cell>
          <cell r="FH1402">
            <v>0</v>
          </cell>
          <cell r="FI1402">
            <v>0</v>
          </cell>
          <cell r="FJ1402">
            <v>0</v>
          </cell>
          <cell r="FK1402">
            <v>0</v>
          </cell>
          <cell r="FL1402">
            <v>0</v>
          </cell>
          <cell r="FM1402">
            <v>0</v>
          </cell>
          <cell r="FN1402">
            <v>0</v>
          </cell>
          <cell r="FO1402">
            <v>0</v>
          </cell>
          <cell r="FP1402">
            <v>0</v>
          </cell>
          <cell r="FQ1402">
            <v>0</v>
          </cell>
          <cell r="FR1402">
            <v>0</v>
          </cell>
          <cell r="FS1402">
            <v>0</v>
          </cell>
          <cell r="FT1402">
            <v>0</v>
          </cell>
          <cell r="FU1402">
            <v>0</v>
          </cell>
          <cell r="FV1402">
            <v>0</v>
          </cell>
          <cell r="FW1402">
            <v>0</v>
          </cell>
          <cell r="FX1402">
            <v>0</v>
          </cell>
          <cell r="FY1402">
            <v>0</v>
          </cell>
          <cell r="FZ1402">
            <v>0</v>
          </cell>
          <cell r="GA1402">
            <v>0</v>
          </cell>
          <cell r="GB1402">
            <v>0</v>
          </cell>
          <cell r="GC1402">
            <v>0</v>
          </cell>
          <cell r="GD1402">
            <v>0</v>
          </cell>
          <cell r="GE1402">
            <v>0</v>
          </cell>
          <cell r="GF1402">
            <v>0</v>
          </cell>
          <cell r="GG1402">
            <v>0</v>
          </cell>
          <cell r="GH1402">
            <v>0</v>
          </cell>
          <cell r="GI1402">
            <v>0</v>
          </cell>
          <cell r="GJ1402">
            <v>0</v>
          </cell>
          <cell r="GK1402">
            <v>0</v>
          </cell>
          <cell r="GL1402">
            <v>0</v>
          </cell>
          <cell r="GM1402">
            <v>0</v>
          </cell>
          <cell r="GN1402">
            <v>0</v>
          </cell>
          <cell r="GO1402">
            <v>0</v>
          </cell>
          <cell r="GP1402">
            <v>0</v>
          </cell>
          <cell r="GQ1402">
            <v>0</v>
          </cell>
          <cell r="GR1402">
            <v>0</v>
          </cell>
          <cell r="GS1402">
            <v>0</v>
          </cell>
          <cell r="GT1402">
            <v>0</v>
          </cell>
          <cell r="GU1402">
            <v>0</v>
          </cell>
          <cell r="GV1402">
            <v>0</v>
          </cell>
          <cell r="GW1402">
            <v>0</v>
          </cell>
          <cell r="GX1402">
            <v>0</v>
          </cell>
          <cell r="GY1402">
            <v>0</v>
          </cell>
          <cell r="GZ1402">
            <v>0</v>
          </cell>
          <cell r="HA1402">
            <v>0</v>
          </cell>
          <cell r="HB1402">
            <v>0</v>
          </cell>
          <cell r="HC1402">
            <v>0</v>
          </cell>
          <cell r="HD1402">
            <v>0</v>
          </cell>
          <cell r="HE1402">
            <v>0</v>
          </cell>
          <cell r="HF1402">
            <v>0</v>
          </cell>
          <cell r="HG1402">
            <v>0</v>
          </cell>
          <cell r="HH1402">
            <v>0</v>
          </cell>
          <cell r="HI1402">
            <v>0</v>
          </cell>
          <cell r="HJ1402">
            <v>0</v>
          </cell>
          <cell r="HK1402">
            <v>0</v>
          </cell>
          <cell r="HL1402">
            <v>0</v>
          </cell>
          <cell r="HM1402">
            <v>0</v>
          </cell>
          <cell r="HN1402">
            <v>0</v>
          </cell>
          <cell r="HO1402">
            <v>0</v>
          </cell>
          <cell r="HP1402">
            <v>0</v>
          </cell>
          <cell r="HQ1402">
            <v>0</v>
          </cell>
          <cell r="HR1402">
            <v>0</v>
          </cell>
          <cell r="HS1402">
            <v>0</v>
          </cell>
          <cell r="HT1402">
            <v>0</v>
          </cell>
          <cell r="HU1402">
            <v>0</v>
          </cell>
          <cell r="HV1402">
            <v>0</v>
          </cell>
          <cell r="HW1402">
            <v>0</v>
          </cell>
          <cell r="HX1402">
            <v>0</v>
          </cell>
          <cell r="HY1402">
            <v>0</v>
          </cell>
          <cell r="HZ1402">
            <v>0</v>
          </cell>
          <cell r="IA1402">
            <v>0</v>
          </cell>
          <cell r="IB1402">
            <v>0</v>
          </cell>
          <cell r="IC1402">
            <v>0</v>
          </cell>
          <cell r="ID1402">
            <v>0</v>
          </cell>
          <cell r="IE1402">
            <v>0</v>
          </cell>
          <cell r="IF1402">
            <v>0</v>
          </cell>
          <cell r="IG1402">
            <v>0</v>
          </cell>
          <cell r="IH1402">
            <v>0</v>
          </cell>
          <cell r="II1402">
            <v>0</v>
          </cell>
          <cell r="IJ1402">
            <v>0</v>
          </cell>
          <cell r="IK1402">
            <v>0</v>
          </cell>
          <cell r="IL1402">
            <v>0</v>
          </cell>
          <cell r="IM1402">
            <v>0</v>
          </cell>
          <cell r="IN1402">
            <v>0</v>
          </cell>
          <cell r="IO1402">
            <v>0</v>
          </cell>
          <cell r="IP1402">
            <v>0</v>
          </cell>
          <cell r="IQ1402">
            <v>0</v>
          </cell>
          <cell r="IR1402">
            <v>0</v>
          </cell>
          <cell r="IS1402">
            <v>0</v>
          </cell>
          <cell r="IT1402">
            <v>0</v>
          </cell>
          <cell r="IU1402">
            <v>0</v>
          </cell>
          <cell r="IV1402">
            <v>0</v>
          </cell>
          <cell r="IW1402">
            <v>0</v>
          </cell>
          <cell r="IX1402">
            <v>0</v>
          </cell>
          <cell r="IY1402">
            <v>0</v>
          </cell>
          <cell r="IZ1402">
            <v>0</v>
          </cell>
          <cell r="JA1402">
            <v>0</v>
          </cell>
          <cell r="JB1402">
            <v>0</v>
          </cell>
          <cell r="JC1402">
            <v>0</v>
          </cell>
          <cell r="JD1402">
            <v>0</v>
          </cell>
          <cell r="JE1402">
            <v>0</v>
          </cell>
        </row>
        <row r="1403">
          <cell r="D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0</v>
          </cell>
          <cell r="BD1403">
            <v>0</v>
          </cell>
          <cell r="BE1403">
            <v>0</v>
          </cell>
          <cell r="BF1403">
            <v>0</v>
          </cell>
          <cell r="BG1403">
            <v>0</v>
          </cell>
          <cell r="BH1403">
            <v>0</v>
          </cell>
          <cell r="BI1403">
            <v>0</v>
          </cell>
          <cell r="BJ1403">
            <v>0</v>
          </cell>
          <cell r="BK1403">
            <v>0</v>
          </cell>
          <cell r="BL1403">
            <v>0</v>
          </cell>
          <cell r="BM1403">
            <v>0</v>
          </cell>
          <cell r="BN1403">
            <v>0</v>
          </cell>
          <cell r="BO1403">
            <v>0</v>
          </cell>
          <cell r="BP1403">
            <v>0</v>
          </cell>
          <cell r="BQ1403">
            <v>0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0</v>
          </cell>
          <cell r="BW1403">
            <v>0</v>
          </cell>
          <cell r="BX1403">
            <v>0</v>
          </cell>
          <cell r="BY1403">
            <v>0</v>
          </cell>
          <cell r="BZ1403">
            <v>0</v>
          </cell>
          <cell r="CA1403">
            <v>0</v>
          </cell>
          <cell r="CB1403">
            <v>0</v>
          </cell>
          <cell r="CC1403">
            <v>0</v>
          </cell>
          <cell r="CD1403">
            <v>0</v>
          </cell>
          <cell r="CE1403">
            <v>0</v>
          </cell>
          <cell r="CF1403">
            <v>0</v>
          </cell>
          <cell r="CG1403">
            <v>0</v>
          </cell>
          <cell r="CH1403">
            <v>0</v>
          </cell>
          <cell r="CI1403">
            <v>0</v>
          </cell>
          <cell r="CJ1403">
            <v>0</v>
          </cell>
          <cell r="CK1403">
            <v>0</v>
          </cell>
          <cell r="CL1403">
            <v>0</v>
          </cell>
          <cell r="CM1403">
            <v>0</v>
          </cell>
          <cell r="CN1403">
            <v>0</v>
          </cell>
          <cell r="CO1403">
            <v>0</v>
          </cell>
          <cell r="CP1403">
            <v>0</v>
          </cell>
          <cell r="CQ1403">
            <v>0</v>
          </cell>
          <cell r="CR1403">
            <v>0</v>
          </cell>
          <cell r="CS1403">
            <v>0</v>
          </cell>
          <cell r="CT1403">
            <v>0</v>
          </cell>
          <cell r="CU1403">
            <v>0</v>
          </cell>
          <cell r="CV1403">
            <v>0</v>
          </cell>
          <cell r="CW1403">
            <v>0</v>
          </cell>
          <cell r="CX1403">
            <v>0</v>
          </cell>
          <cell r="CY1403">
            <v>0</v>
          </cell>
          <cell r="CZ1403">
            <v>0</v>
          </cell>
          <cell r="DA1403">
            <v>0</v>
          </cell>
          <cell r="DB1403">
            <v>0</v>
          </cell>
          <cell r="DC1403">
            <v>0</v>
          </cell>
          <cell r="DD1403">
            <v>0</v>
          </cell>
          <cell r="DE1403">
            <v>0</v>
          </cell>
          <cell r="DF1403">
            <v>0</v>
          </cell>
          <cell r="DG1403">
            <v>0</v>
          </cell>
          <cell r="DH1403">
            <v>0</v>
          </cell>
          <cell r="DI1403">
            <v>0</v>
          </cell>
          <cell r="DJ1403">
            <v>0</v>
          </cell>
          <cell r="DK1403">
            <v>0</v>
          </cell>
          <cell r="DL1403">
            <v>0</v>
          </cell>
          <cell r="DM1403">
            <v>0</v>
          </cell>
          <cell r="DN1403">
            <v>0</v>
          </cell>
          <cell r="DO1403">
            <v>0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DX1403">
            <v>0</v>
          </cell>
          <cell r="DY1403">
            <v>0</v>
          </cell>
          <cell r="DZ1403">
            <v>0</v>
          </cell>
          <cell r="EA1403">
            <v>0</v>
          </cell>
          <cell r="EB1403">
            <v>0</v>
          </cell>
          <cell r="EC1403">
            <v>0</v>
          </cell>
          <cell r="ED1403">
            <v>0</v>
          </cell>
          <cell r="EE1403">
            <v>0</v>
          </cell>
          <cell r="EF1403">
            <v>0</v>
          </cell>
          <cell r="EG1403">
            <v>0</v>
          </cell>
          <cell r="EH1403">
            <v>0</v>
          </cell>
          <cell r="EI1403">
            <v>0</v>
          </cell>
          <cell r="EJ1403">
            <v>0</v>
          </cell>
          <cell r="EK1403">
            <v>0</v>
          </cell>
          <cell r="EL1403">
            <v>0</v>
          </cell>
          <cell r="EM1403">
            <v>0</v>
          </cell>
          <cell r="EN1403">
            <v>0</v>
          </cell>
          <cell r="EO1403">
            <v>0</v>
          </cell>
          <cell r="EP1403">
            <v>0</v>
          </cell>
          <cell r="EQ1403">
            <v>0</v>
          </cell>
          <cell r="ER1403">
            <v>0</v>
          </cell>
          <cell r="ES1403">
            <v>0</v>
          </cell>
          <cell r="ET1403">
            <v>0</v>
          </cell>
          <cell r="EU1403">
            <v>0</v>
          </cell>
          <cell r="EV1403">
            <v>0</v>
          </cell>
          <cell r="EW1403">
            <v>0</v>
          </cell>
          <cell r="EX1403">
            <v>0</v>
          </cell>
          <cell r="EY1403">
            <v>0</v>
          </cell>
          <cell r="EZ1403">
            <v>0</v>
          </cell>
          <cell r="FA1403">
            <v>0</v>
          </cell>
          <cell r="FB1403">
            <v>0</v>
          </cell>
          <cell r="FC1403">
            <v>0</v>
          </cell>
          <cell r="FD1403">
            <v>0</v>
          </cell>
          <cell r="FE1403">
            <v>0</v>
          </cell>
          <cell r="FF1403">
            <v>0</v>
          </cell>
          <cell r="FG1403">
            <v>0</v>
          </cell>
          <cell r="FH1403">
            <v>0</v>
          </cell>
          <cell r="FI1403">
            <v>0</v>
          </cell>
          <cell r="FJ1403">
            <v>0</v>
          </cell>
          <cell r="FK1403">
            <v>0</v>
          </cell>
          <cell r="FL1403">
            <v>0</v>
          </cell>
          <cell r="FM1403">
            <v>0</v>
          </cell>
          <cell r="FN1403">
            <v>0</v>
          </cell>
          <cell r="FO1403">
            <v>0</v>
          </cell>
          <cell r="FP1403">
            <v>0</v>
          </cell>
          <cell r="FQ1403">
            <v>0</v>
          </cell>
          <cell r="FR1403">
            <v>0</v>
          </cell>
          <cell r="FS1403">
            <v>0</v>
          </cell>
          <cell r="FT1403">
            <v>0</v>
          </cell>
          <cell r="FU1403">
            <v>0</v>
          </cell>
          <cell r="FV1403">
            <v>0</v>
          </cell>
          <cell r="FW1403">
            <v>0</v>
          </cell>
          <cell r="FX1403">
            <v>0</v>
          </cell>
          <cell r="FY1403">
            <v>0</v>
          </cell>
          <cell r="FZ1403">
            <v>0</v>
          </cell>
          <cell r="GA1403">
            <v>0</v>
          </cell>
          <cell r="GB1403">
            <v>0</v>
          </cell>
          <cell r="GC1403">
            <v>0</v>
          </cell>
          <cell r="GD1403">
            <v>0</v>
          </cell>
          <cell r="GE1403">
            <v>0</v>
          </cell>
          <cell r="GF1403">
            <v>0</v>
          </cell>
          <cell r="GG1403">
            <v>0</v>
          </cell>
          <cell r="GH1403">
            <v>0</v>
          </cell>
          <cell r="GI1403">
            <v>0</v>
          </cell>
          <cell r="GJ1403">
            <v>0</v>
          </cell>
          <cell r="GK1403">
            <v>0</v>
          </cell>
          <cell r="GL1403">
            <v>0</v>
          </cell>
          <cell r="GM1403">
            <v>0</v>
          </cell>
          <cell r="GN1403">
            <v>0</v>
          </cell>
          <cell r="GO1403">
            <v>0</v>
          </cell>
          <cell r="GP1403">
            <v>0</v>
          </cell>
          <cell r="GQ1403">
            <v>0</v>
          </cell>
          <cell r="GR1403">
            <v>0</v>
          </cell>
          <cell r="GS1403">
            <v>0</v>
          </cell>
          <cell r="GT1403">
            <v>0</v>
          </cell>
          <cell r="GU1403">
            <v>0</v>
          </cell>
          <cell r="GV1403">
            <v>0</v>
          </cell>
          <cell r="GW1403">
            <v>0</v>
          </cell>
          <cell r="GX1403">
            <v>0</v>
          </cell>
          <cell r="GY1403">
            <v>0</v>
          </cell>
          <cell r="GZ1403">
            <v>0</v>
          </cell>
          <cell r="HA1403">
            <v>0</v>
          </cell>
          <cell r="HB1403">
            <v>0</v>
          </cell>
          <cell r="HC1403">
            <v>0</v>
          </cell>
          <cell r="HD1403">
            <v>0</v>
          </cell>
          <cell r="HE1403">
            <v>0</v>
          </cell>
          <cell r="HF1403">
            <v>0</v>
          </cell>
          <cell r="HG1403">
            <v>0</v>
          </cell>
          <cell r="HH1403">
            <v>0</v>
          </cell>
          <cell r="HI1403">
            <v>0</v>
          </cell>
          <cell r="HJ1403">
            <v>0</v>
          </cell>
          <cell r="HK1403">
            <v>0</v>
          </cell>
          <cell r="HL1403">
            <v>0</v>
          </cell>
          <cell r="HM1403">
            <v>0</v>
          </cell>
          <cell r="HN1403">
            <v>0</v>
          </cell>
          <cell r="HO1403">
            <v>0</v>
          </cell>
          <cell r="HP1403">
            <v>0</v>
          </cell>
          <cell r="HQ1403">
            <v>0</v>
          </cell>
          <cell r="HR1403">
            <v>0</v>
          </cell>
          <cell r="HS1403">
            <v>0</v>
          </cell>
          <cell r="HT1403">
            <v>0</v>
          </cell>
          <cell r="HU1403">
            <v>0</v>
          </cell>
          <cell r="HV1403">
            <v>0</v>
          </cell>
          <cell r="HW1403">
            <v>0</v>
          </cell>
          <cell r="HX1403">
            <v>0</v>
          </cell>
          <cell r="HY1403">
            <v>0</v>
          </cell>
          <cell r="HZ1403">
            <v>0</v>
          </cell>
          <cell r="IA1403">
            <v>0</v>
          </cell>
          <cell r="IB1403">
            <v>0</v>
          </cell>
          <cell r="IC1403">
            <v>0</v>
          </cell>
          <cell r="ID1403">
            <v>0</v>
          </cell>
          <cell r="IE1403">
            <v>0</v>
          </cell>
          <cell r="IF1403">
            <v>0</v>
          </cell>
          <cell r="IG1403">
            <v>0</v>
          </cell>
          <cell r="IH1403">
            <v>0</v>
          </cell>
          <cell r="II1403">
            <v>0</v>
          </cell>
          <cell r="IJ1403">
            <v>0</v>
          </cell>
          <cell r="IK1403">
            <v>0</v>
          </cell>
          <cell r="IL1403">
            <v>0</v>
          </cell>
          <cell r="IM1403">
            <v>0</v>
          </cell>
          <cell r="IN1403">
            <v>0</v>
          </cell>
          <cell r="IO1403">
            <v>0</v>
          </cell>
          <cell r="IP1403">
            <v>0</v>
          </cell>
          <cell r="IQ1403">
            <v>0</v>
          </cell>
          <cell r="IR1403">
            <v>0</v>
          </cell>
          <cell r="IS1403">
            <v>0</v>
          </cell>
          <cell r="IT1403">
            <v>0</v>
          </cell>
          <cell r="IU1403">
            <v>0</v>
          </cell>
          <cell r="IV1403">
            <v>0</v>
          </cell>
          <cell r="IW1403">
            <v>0</v>
          </cell>
          <cell r="IX1403">
            <v>0</v>
          </cell>
          <cell r="IY1403">
            <v>0</v>
          </cell>
          <cell r="IZ1403">
            <v>0</v>
          </cell>
          <cell r="JA1403">
            <v>0</v>
          </cell>
          <cell r="JB1403">
            <v>0</v>
          </cell>
          <cell r="JC1403">
            <v>0</v>
          </cell>
          <cell r="JD1403">
            <v>0</v>
          </cell>
          <cell r="JE1403">
            <v>0</v>
          </cell>
        </row>
        <row r="1404">
          <cell r="D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0</v>
          </cell>
          <cell r="BD1404">
            <v>0</v>
          </cell>
          <cell r="BE1404">
            <v>0</v>
          </cell>
          <cell r="BF1404">
            <v>0</v>
          </cell>
          <cell r="BG1404">
            <v>0</v>
          </cell>
          <cell r="BH1404">
            <v>0</v>
          </cell>
          <cell r="BI1404">
            <v>0</v>
          </cell>
          <cell r="BJ1404">
            <v>0</v>
          </cell>
          <cell r="BK1404">
            <v>0</v>
          </cell>
          <cell r="BL1404">
            <v>0</v>
          </cell>
          <cell r="BM1404">
            <v>0</v>
          </cell>
          <cell r="BN1404">
            <v>0</v>
          </cell>
          <cell r="BO1404">
            <v>0</v>
          </cell>
          <cell r="BP1404">
            <v>0</v>
          </cell>
          <cell r="BQ1404">
            <v>0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0</v>
          </cell>
          <cell r="BW1404">
            <v>0</v>
          </cell>
          <cell r="BX1404">
            <v>0</v>
          </cell>
          <cell r="BY1404">
            <v>0</v>
          </cell>
          <cell r="BZ1404">
            <v>0</v>
          </cell>
          <cell r="CA1404">
            <v>0</v>
          </cell>
          <cell r="CB1404">
            <v>0</v>
          </cell>
          <cell r="CC1404">
            <v>0</v>
          </cell>
          <cell r="CD1404">
            <v>0</v>
          </cell>
          <cell r="CE1404">
            <v>0</v>
          </cell>
          <cell r="CF1404">
            <v>0</v>
          </cell>
          <cell r="CG1404">
            <v>0</v>
          </cell>
          <cell r="CH1404">
            <v>0</v>
          </cell>
          <cell r="CI1404">
            <v>0</v>
          </cell>
          <cell r="CJ1404">
            <v>0</v>
          </cell>
          <cell r="CK1404">
            <v>0</v>
          </cell>
          <cell r="CL1404">
            <v>0</v>
          </cell>
          <cell r="CM1404">
            <v>0</v>
          </cell>
          <cell r="CN1404">
            <v>0</v>
          </cell>
          <cell r="CO1404">
            <v>0</v>
          </cell>
          <cell r="CP1404">
            <v>0</v>
          </cell>
          <cell r="CQ1404">
            <v>0</v>
          </cell>
          <cell r="CR1404">
            <v>0</v>
          </cell>
          <cell r="CS1404">
            <v>0</v>
          </cell>
          <cell r="CT1404">
            <v>0</v>
          </cell>
          <cell r="CU1404">
            <v>0</v>
          </cell>
          <cell r="CV1404">
            <v>0</v>
          </cell>
          <cell r="CW1404">
            <v>0</v>
          </cell>
          <cell r="CX1404">
            <v>0</v>
          </cell>
          <cell r="CY1404">
            <v>0</v>
          </cell>
          <cell r="CZ1404">
            <v>0</v>
          </cell>
          <cell r="DA1404">
            <v>0</v>
          </cell>
          <cell r="DB1404">
            <v>0</v>
          </cell>
          <cell r="DC1404">
            <v>0</v>
          </cell>
          <cell r="DD1404">
            <v>0</v>
          </cell>
          <cell r="DE1404">
            <v>0</v>
          </cell>
          <cell r="DF1404">
            <v>0</v>
          </cell>
          <cell r="DG1404">
            <v>0</v>
          </cell>
          <cell r="DH1404">
            <v>0</v>
          </cell>
          <cell r="DI1404">
            <v>0</v>
          </cell>
          <cell r="DJ1404">
            <v>0</v>
          </cell>
          <cell r="DK1404">
            <v>0</v>
          </cell>
          <cell r="DL1404">
            <v>0</v>
          </cell>
          <cell r="DM1404">
            <v>0</v>
          </cell>
          <cell r="DN1404">
            <v>0</v>
          </cell>
          <cell r="DO1404">
            <v>0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DX1404">
            <v>0</v>
          </cell>
          <cell r="DY1404">
            <v>0</v>
          </cell>
          <cell r="DZ1404">
            <v>0</v>
          </cell>
          <cell r="EA1404">
            <v>0</v>
          </cell>
          <cell r="EB1404">
            <v>0</v>
          </cell>
          <cell r="EC1404">
            <v>0</v>
          </cell>
          <cell r="ED1404">
            <v>0</v>
          </cell>
          <cell r="EE1404">
            <v>0</v>
          </cell>
          <cell r="EF1404">
            <v>0</v>
          </cell>
          <cell r="EG1404">
            <v>0</v>
          </cell>
          <cell r="EH1404">
            <v>0</v>
          </cell>
          <cell r="EI1404">
            <v>0</v>
          </cell>
          <cell r="EJ1404">
            <v>0</v>
          </cell>
          <cell r="EK1404">
            <v>0</v>
          </cell>
          <cell r="EL1404">
            <v>0</v>
          </cell>
          <cell r="EM1404">
            <v>0</v>
          </cell>
          <cell r="EN1404">
            <v>0</v>
          </cell>
          <cell r="EO1404">
            <v>0</v>
          </cell>
          <cell r="EP1404">
            <v>0</v>
          </cell>
          <cell r="EQ1404">
            <v>0</v>
          </cell>
          <cell r="ER1404">
            <v>0</v>
          </cell>
          <cell r="ES1404">
            <v>0</v>
          </cell>
          <cell r="ET1404">
            <v>0</v>
          </cell>
          <cell r="EU1404">
            <v>0</v>
          </cell>
          <cell r="EV1404">
            <v>0</v>
          </cell>
          <cell r="EW1404">
            <v>0</v>
          </cell>
          <cell r="EX1404">
            <v>0</v>
          </cell>
          <cell r="EY1404">
            <v>0</v>
          </cell>
          <cell r="EZ1404">
            <v>0</v>
          </cell>
          <cell r="FA1404">
            <v>0</v>
          </cell>
          <cell r="FB1404">
            <v>0</v>
          </cell>
          <cell r="FC1404">
            <v>0</v>
          </cell>
          <cell r="FD1404">
            <v>0</v>
          </cell>
          <cell r="FE1404">
            <v>0</v>
          </cell>
          <cell r="FF1404">
            <v>0</v>
          </cell>
          <cell r="FG1404">
            <v>0</v>
          </cell>
          <cell r="FH1404">
            <v>0</v>
          </cell>
          <cell r="FI1404">
            <v>0</v>
          </cell>
          <cell r="FJ1404">
            <v>0</v>
          </cell>
          <cell r="FK1404">
            <v>0</v>
          </cell>
          <cell r="FL1404">
            <v>0</v>
          </cell>
          <cell r="FM1404">
            <v>0</v>
          </cell>
          <cell r="FN1404">
            <v>0</v>
          </cell>
          <cell r="FO1404">
            <v>0</v>
          </cell>
          <cell r="FP1404">
            <v>0</v>
          </cell>
          <cell r="FQ1404">
            <v>0</v>
          </cell>
          <cell r="FR1404">
            <v>0</v>
          </cell>
          <cell r="FS1404">
            <v>0</v>
          </cell>
          <cell r="FT1404">
            <v>0</v>
          </cell>
          <cell r="FU1404">
            <v>0</v>
          </cell>
          <cell r="FV1404">
            <v>0</v>
          </cell>
          <cell r="FW1404">
            <v>0</v>
          </cell>
          <cell r="FX1404">
            <v>0</v>
          </cell>
          <cell r="FY1404">
            <v>0</v>
          </cell>
          <cell r="FZ1404">
            <v>0</v>
          </cell>
          <cell r="GA1404">
            <v>0</v>
          </cell>
          <cell r="GB1404">
            <v>0</v>
          </cell>
          <cell r="GC1404">
            <v>0</v>
          </cell>
          <cell r="GD1404">
            <v>0</v>
          </cell>
          <cell r="GE1404">
            <v>0</v>
          </cell>
          <cell r="GF1404">
            <v>0</v>
          </cell>
          <cell r="GG1404">
            <v>0</v>
          </cell>
          <cell r="GH1404">
            <v>0</v>
          </cell>
          <cell r="GI1404">
            <v>0</v>
          </cell>
          <cell r="GJ1404">
            <v>0</v>
          </cell>
          <cell r="GK1404">
            <v>0</v>
          </cell>
          <cell r="GL1404">
            <v>0</v>
          </cell>
          <cell r="GM1404">
            <v>0</v>
          </cell>
          <cell r="GN1404">
            <v>0</v>
          </cell>
          <cell r="GO1404">
            <v>0</v>
          </cell>
          <cell r="GP1404">
            <v>0</v>
          </cell>
          <cell r="GQ1404">
            <v>0</v>
          </cell>
          <cell r="GR1404">
            <v>0</v>
          </cell>
          <cell r="GS1404">
            <v>0</v>
          </cell>
          <cell r="GT1404">
            <v>0</v>
          </cell>
          <cell r="GU1404">
            <v>0</v>
          </cell>
          <cell r="GV1404">
            <v>0</v>
          </cell>
          <cell r="GW1404">
            <v>0</v>
          </cell>
          <cell r="GX1404">
            <v>0</v>
          </cell>
          <cell r="GY1404">
            <v>0</v>
          </cell>
          <cell r="GZ1404">
            <v>0</v>
          </cell>
          <cell r="HA1404">
            <v>0</v>
          </cell>
          <cell r="HB1404">
            <v>0</v>
          </cell>
          <cell r="HC1404">
            <v>0</v>
          </cell>
          <cell r="HD1404">
            <v>0</v>
          </cell>
          <cell r="HE1404">
            <v>0</v>
          </cell>
          <cell r="HF1404">
            <v>0</v>
          </cell>
          <cell r="HG1404">
            <v>0</v>
          </cell>
          <cell r="HH1404">
            <v>0</v>
          </cell>
          <cell r="HI1404">
            <v>0</v>
          </cell>
          <cell r="HJ1404">
            <v>0</v>
          </cell>
          <cell r="HK1404">
            <v>0</v>
          </cell>
          <cell r="HL1404">
            <v>0</v>
          </cell>
          <cell r="HM1404">
            <v>0</v>
          </cell>
          <cell r="HN1404">
            <v>0</v>
          </cell>
          <cell r="HO1404">
            <v>0</v>
          </cell>
          <cell r="HP1404">
            <v>0</v>
          </cell>
          <cell r="HQ1404">
            <v>0</v>
          </cell>
          <cell r="HR1404">
            <v>0</v>
          </cell>
          <cell r="HS1404">
            <v>0</v>
          </cell>
          <cell r="HT1404">
            <v>0</v>
          </cell>
          <cell r="HU1404">
            <v>0</v>
          </cell>
          <cell r="HV1404">
            <v>0</v>
          </cell>
          <cell r="HW1404">
            <v>0</v>
          </cell>
          <cell r="HX1404">
            <v>0</v>
          </cell>
          <cell r="HY1404">
            <v>0</v>
          </cell>
          <cell r="HZ1404">
            <v>0</v>
          </cell>
          <cell r="IA1404">
            <v>0</v>
          </cell>
          <cell r="IB1404">
            <v>0</v>
          </cell>
          <cell r="IC1404">
            <v>0</v>
          </cell>
          <cell r="ID1404">
            <v>0</v>
          </cell>
          <cell r="IE1404">
            <v>0</v>
          </cell>
          <cell r="IF1404">
            <v>0</v>
          </cell>
          <cell r="IG1404">
            <v>0</v>
          </cell>
          <cell r="IH1404">
            <v>0</v>
          </cell>
          <cell r="II1404">
            <v>0</v>
          </cell>
          <cell r="IJ1404">
            <v>0</v>
          </cell>
          <cell r="IK1404">
            <v>0</v>
          </cell>
          <cell r="IL1404">
            <v>0</v>
          </cell>
          <cell r="IM1404">
            <v>0</v>
          </cell>
          <cell r="IN1404">
            <v>0</v>
          </cell>
          <cell r="IO1404">
            <v>0</v>
          </cell>
          <cell r="IP1404">
            <v>0</v>
          </cell>
          <cell r="IQ1404">
            <v>0</v>
          </cell>
          <cell r="IR1404">
            <v>0</v>
          </cell>
          <cell r="IS1404">
            <v>0</v>
          </cell>
          <cell r="IT1404">
            <v>0</v>
          </cell>
          <cell r="IU1404">
            <v>0</v>
          </cell>
          <cell r="IV1404">
            <v>0</v>
          </cell>
          <cell r="IW1404">
            <v>0</v>
          </cell>
          <cell r="IX1404">
            <v>0</v>
          </cell>
          <cell r="IY1404">
            <v>0</v>
          </cell>
          <cell r="IZ1404">
            <v>0</v>
          </cell>
          <cell r="JA1404">
            <v>0</v>
          </cell>
          <cell r="JB1404">
            <v>0</v>
          </cell>
          <cell r="JC1404">
            <v>0</v>
          </cell>
          <cell r="JD1404">
            <v>0</v>
          </cell>
          <cell r="JE1404">
            <v>0</v>
          </cell>
        </row>
        <row r="1405"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  <cell r="BD1405">
            <v>0</v>
          </cell>
          <cell r="BE1405">
            <v>0</v>
          </cell>
          <cell r="BF1405">
            <v>0</v>
          </cell>
          <cell r="BG1405">
            <v>0</v>
          </cell>
          <cell r="BH1405">
            <v>0</v>
          </cell>
          <cell r="BI1405">
            <v>0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>
            <v>0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0</v>
          </cell>
          <cell r="BW1405">
            <v>0</v>
          </cell>
          <cell r="BX1405">
            <v>0</v>
          </cell>
          <cell r="BY1405">
            <v>0</v>
          </cell>
          <cell r="BZ1405">
            <v>0</v>
          </cell>
          <cell r="CA1405">
            <v>0</v>
          </cell>
          <cell r="CB1405">
            <v>0</v>
          </cell>
          <cell r="CC1405">
            <v>0</v>
          </cell>
          <cell r="CD1405">
            <v>0</v>
          </cell>
          <cell r="CE1405">
            <v>0</v>
          </cell>
          <cell r="CF1405">
            <v>0</v>
          </cell>
          <cell r="CG1405">
            <v>0</v>
          </cell>
          <cell r="CH1405">
            <v>0</v>
          </cell>
          <cell r="CI1405">
            <v>0</v>
          </cell>
          <cell r="CJ1405">
            <v>0</v>
          </cell>
          <cell r="CK1405">
            <v>0</v>
          </cell>
          <cell r="CL1405">
            <v>0</v>
          </cell>
          <cell r="CM1405">
            <v>0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0</v>
          </cell>
          <cell r="CS1405">
            <v>0</v>
          </cell>
          <cell r="CT1405">
            <v>0</v>
          </cell>
          <cell r="CU1405">
            <v>0</v>
          </cell>
          <cell r="CV1405">
            <v>0</v>
          </cell>
          <cell r="CW1405">
            <v>0</v>
          </cell>
          <cell r="CX1405">
            <v>0</v>
          </cell>
          <cell r="CY1405">
            <v>0</v>
          </cell>
          <cell r="CZ1405">
            <v>0</v>
          </cell>
          <cell r="DA1405">
            <v>0</v>
          </cell>
          <cell r="DB1405">
            <v>0</v>
          </cell>
          <cell r="DC1405">
            <v>0</v>
          </cell>
          <cell r="DD1405">
            <v>0</v>
          </cell>
          <cell r="DE1405">
            <v>0</v>
          </cell>
          <cell r="DF1405">
            <v>0</v>
          </cell>
          <cell r="DG1405">
            <v>0</v>
          </cell>
          <cell r="DH1405">
            <v>0</v>
          </cell>
          <cell r="DI1405">
            <v>0</v>
          </cell>
          <cell r="DJ1405">
            <v>0</v>
          </cell>
          <cell r="DK1405">
            <v>0</v>
          </cell>
          <cell r="DL1405">
            <v>0</v>
          </cell>
          <cell r="DM1405">
            <v>0</v>
          </cell>
          <cell r="DN1405">
            <v>0</v>
          </cell>
          <cell r="DO1405">
            <v>0</v>
          </cell>
          <cell r="DP1405">
            <v>0</v>
          </cell>
          <cell r="DQ1405">
            <v>0</v>
          </cell>
          <cell r="DR1405">
            <v>7.0700000040233135E-2</v>
          </cell>
          <cell r="DS1405">
            <v>0</v>
          </cell>
          <cell r="DT1405">
            <v>0</v>
          </cell>
          <cell r="DU1405">
            <v>0</v>
          </cell>
          <cell r="DV1405">
            <v>7.0700000011129305E-2</v>
          </cell>
          <cell r="DW1405">
            <v>0</v>
          </cell>
          <cell r="DX1405">
            <v>0</v>
          </cell>
          <cell r="DY1405">
            <v>0</v>
          </cell>
          <cell r="DZ1405">
            <v>0</v>
          </cell>
          <cell r="EA1405">
            <v>0</v>
          </cell>
          <cell r="EB1405">
            <v>0</v>
          </cell>
          <cell r="EC1405">
            <v>0</v>
          </cell>
          <cell r="ED1405">
            <v>0</v>
          </cell>
          <cell r="EE1405">
            <v>-1.2000000104308128E-2</v>
          </cell>
          <cell r="EF1405">
            <v>0</v>
          </cell>
          <cell r="EG1405">
            <v>0</v>
          </cell>
          <cell r="EH1405">
            <v>0</v>
          </cell>
          <cell r="EI1405">
            <v>0</v>
          </cell>
          <cell r="EJ1405">
            <v>0</v>
          </cell>
          <cell r="EK1405">
            <v>-1.1999999987892807E-2</v>
          </cell>
          <cell r="EL1405">
            <v>0</v>
          </cell>
          <cell r="EM1405">
            <v>0</v>
          </cell>
          <cell r="EN1405">
            <v>0</v>
          </cell>
          <cell r="EO1405">
            <v>0</v>
          </cell>
          <cell r="EP1405">
            <v>0</v>
          </cell>
          <cell r="EQ1405">
            <v>0</v>
          </cell>
          <cell r="ER1405">
            <v>-0.14146920014172792</v>
          </cell>
          <cell r="ES1405">
            <v>0</v>
          </cell>
          <cell r="ET1405">
            <v>0</v>
          </cell>
          <cell r="EU1405">
            <v>0</v>
          </cell>
          <cell r="EV1405">
            <v>-0.14146919999620877</v>
          </cell>
          <cell r="EW1405">
            <v>0</v>
          </cell>
          <cell r="EX1405">
            <v>0</v>
          </cell>
          <cell r="EY1405">
            <v>0</v>
          </cell>
          <cell r="EZ1405">
            <v>0</v>
          </cell>
          <cell r="FA1405">
            <v>0</v>
          </cell>
          <cell r="FB1405">
            <v>0</v>
          </cell>
          <cell r="FC1405">
            <v>0</v>
          </cell>
          <cell r="FD1405">
            <v>0</v>
          </cell>
          <cell r="FE1405">
            <v>-0.14140025991946459</v>
          </cell>
          <cell r="FF1405">
            <v>0</v>
          </cell>
          <cell r="FG1405">
            <v>7.0700000011129305E-2</v>
          </cell>
          <cell r="FH1405">
            <v>0</v>
          </cell>
          <cell r="FI1405">
            <v>-7.0699999982025474E-2</v>
          </cell>
          <cell r="FJ1405">
            <v>-7.0700260024750605E-2</v>
          </cell>
          <cell r="FK1405">
            <v>0</v>
          </cell>
          <cell r="FL1405">
            <v>0</v>
          </cell>
          <cell r="FM1405">
            <v>0</v>
          </cell>
          <cell r="FN1405">
            <v>0</v>
          </cell>
          <cell r="FO1405">
            <v>-7.0699999982025474E-2</v>
          </cell>
          <cell r="FP1405">
            <v>0</v>
          </cell>
          <cell r="FQ1405">
            <v>0</v>
          </cell>
          <cell r="FR1405">
            <v>-1.1636629300191998</v>
          </cell>
          <cell r="FS1405">
            <v>0</v>
          </cell>
          <cell r="FT1405">
            <v>7.0700000011129305E-2</v>
          </cell>
          <cell r="FU1405">
            <v>-7.0700000011129305E-2</v>
          </cell>
          <cell r="FV1405">
            <v>7.0699999982025474E-2</v>
          </cell>
          <cell r="FW1405">
            <v>-0.95156293010222726</v>
          </cell>
          <cell r="FX1405">
            <v>0</v>
          </cell>
          <cell r="FY1405">
            <v>0</v>
          </cell>
          <cell r="FZ1405">
            <v>0</v>
          </cell>
          <cell r="GA1405">
            <v>-0.28279999998630956</v>
          </cell>
          <cell r="GB1405">
            <v>0</v>
          </cell>
          <cell r="GC1405">
            <v>0</v>
          </cell>
          <cell r="GD1405">
            <v>0</v>
          </cell>
          <cell r="GE1405">
            <v>0.14140000008046627</v>
          </cell>
          <cell r="GF1405">
            <v>0</v>
          </cell>
          <cell r="GG1405">
            <v>0</v>
          </cell>
          <cell r="GH1405">
            <v>0</v>
          </cell>
          <cell r="GI1405">
            <v>7.0700000011129305E-2</v>
          </cell>
          <cell r="GJ1405">
            <v>0</v>
          </cell>
          <cell r="GK1405">
            <v>7.0700000011129305E-2</v>
          </cell>
          <cell r="GL1405">
            <v>0</v>
          </cell>
          <cell r="GM1405">
            <v>0</v>
          </cell>
          <cell r="GN1405">
            <v>0</v>
          </cell>
          <cell r="GO1405">
            <v>0</v>
          </cell>
          <cell r="GP1405">
            <v>0</v>
          </cell>
          <cell r="GQ1405">
            <v>0</v>
          </cell>
          <cell r="GR1405">
            <v>-140.15221146028489</v>
          </cell>
          <cell r="GS1405">
            <v>0</v>
          </cell>
          <cell r="GT1405">
            <v>0</v>
          </cell>
          <cell r="GU1405">
            <v>-30.19991704003769</v>
          </cell>
          <cell r="GV1405">
            <v>-109.95229441998526</v>
          </cell>
          <cell r="GW1405">
            <v>0</v>
          </cell>
          <cell r="GX1405">
            <v>0</v>
          </cell>
          <cell r="GY1405">
            <v>0</v>
          </cell>
          <cell r="GZ1405">
            <v>0</v>
          </cell>
          <cell r="HA1405">
            <v>0</v>
          </cell>
          <cell r="HB1405">
            <v>0</v>
          </cell>
          <cell r="HC1405">
            <v>0</v>
          </cell>
          <cell r="HD1405">
            <v>0</v>
          </cell>
          <cell r="HE1405">
            <v>-212.86564873019233</v>
          </cell>
          <cell r="HF1405">
            <v>0</v>
          </cell>
          <cell r="HG1405">
            <v>0</v>
          </cell>
          <cell r="HH1405">
            <v>0</v>
          </cell>
          <cell r="HI1405">
            <v>-199.90971748006996</v>
          </cell>
          <cell r="HJ1405">
            <v>0</v>
          </cell>
          <cell r="HK1405">
            <v>0</v>
          </cell>
          <cell r="HL1405">
            <v>0</v>
          </cell>
          <cell r="HM1405">
            <v>0</v>
          </cell>
          <cell r="HN1405">
            <v>-12.955931249976857</v>
          </cell>
          <cell r="HO1405">
            <v>0</v>
          </cell>
          <cell r="HP1405">
            <v>0</v>
          </cell>
          <cell r="HQ1405">
            <v>0</v>
          </cell>
          <cell r="HR1405">
            <v>-255.79024290991947</v>
          </cell>
          <cell r="HS1405">
            <v>0</v>
          </cell>
          <cell r="HT1405">
            <v>0</v>
          </cell>
          <cell r="HU1405">
            <v>-169.67545869000605</v>
          </cell>
          <cell r="HV1405">
            <v>-86.114784220000729</v>
          </cell>
          <cell r="HW1405">
            <v>0</v>
          </cell>
          <cell r="HX1405">
            <v>0</v>
          </cell>
          <cell r="HY1405">
            <v>0</v>
          </cell>
          <cell r="HZ1405">
            <v>0</v>
          </cell>
          <cell r="IA1405">
            <v>0</v>
          </cell>
          <cell r="IB1405">
            <v>0</v>
          </cell>
          <cell r="IC1405">
            <v>0</v>
          </cell>
          <cell r="ID1405">
            <v>0</v>
          </cell>
          <cell r="IE1405">
            <v>-249.92476047994569</v>
          </cell>
          <cell r="IF1405">
            <v>0</v>
          </cell>
          <cell r="IG1405">
            <v>0</v>
          </cell>
          <cell r="IH1405">
            <v>0</v>
          </cell>
          <cell r="II1405">
            <v>-200.03263960996992</v>
          </cell>
          <cell r="IJ1405">
            <v>-49.892120870004874</v>
          </cell>
          <cell r="IK1405">
            <v>0</v>
          </cell>
          <cell r="IL1405">
            <v>0</v>
          </cell>
          <cell r="IM1405">
            <v>0</v>
          </cell>
          <cell r="IN1405">
            <v>0</v>
          </cell>
          <cell r="IO1405">
            <v>0</v>
          </cell>
          <cell r="IP1405">
            <v>0</v>
          </cell>
          <cell r="IQ1405">
            <v>0</v>
          </cell>
          <cell r="IR1405">
            <v>-180.10550083033741</v>
          </cell>
          <cell r="IS1405">
            <v>0</v>
          </cell>
          <cell r="IT1405">
            <v>0</v>
          </cell>
          <cell r="IU1405">
            <v>0</v>
          </cell>
          <cell r="IV1405">
            <v>-170.10550115001388</v>
          </cell>
          <cell r="IW1405">
            <v>-9.9999996799742803</v>
          </cell>
          <cell r="IX1405">
            <v>0</v>
          </cell>
          <cell r="IY1405">
            <v>0</v>
          </cell>
          <cell r="IZ1405">
            <v>0</v>
          </cell>
          <cell r="JA1405">
            <v>0</v>
          </cell>
          <cell r="JB1405">
            <v>0</v>
          </cell>
          <cell r="JC1405">
            <v>0</v>
          </cell>
          <cell r="JD1405">
            <v>0</v>
          </cell>
          <cell r="JE1405">
            <v>0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  <cell r="BD1406">
            <v>0</v>
          </cell>
          <cell r="BE1406">
            <v>0</v>
          </cell>
          <cell r="BF1406">
            <v>0</v>
          </cell>
          <cell r="BG1406">
            <v>0</v>
          </cell>
          <cell r="BH1406">
            <v>0</v>
          </cell>
          <cell r="BI1406">
            <v>0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>
            <v>0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0</v>
          </cell>
          <cell r="BW1406">
            <v>0</v>
          </cell>
          <cell r="BX1406">
            <v>0</v>
          </cell>
          <cell r="BY1406">
            <v>0</v>
          </cell>
          <cell r="BZ1406">
            <v>0</v>
          </cell>
          <cell r="CA1406">
            <v>0</v>
          </cell>
          <cell r="CB1406">
            <v>0</v>
          </cell>
          <cell r="CC1406">
            <v>0</v>
          </cell>
          <cell r="CD1406">
            <v>0</v>
          </cell>
          <cell r="CE1406">
            <v>0</v>
          </cell>
          <cell r="CF1406">
            <v>0</v>
          </cell>
          <cell r="CG1406">
            <v>0</v>
          </cell>
          <cell r="CH1406">
            <v>0</v>
          </cell>
          <cell r="CI1406">
            <v>0</v>
          </cell>
          <cell r="CJ1406">
            <v>0</v>
          </cell>
          <cell r="CK1406">
            <v>0</v>
          </cell>
          <cell r="CL1406">
            <v>0</v>
          </cell>
          <cell r="CM1406">
            <v>0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U1406">
            <v>0</v>
          </cell>
          <cell r="CV1406">
            <v>0</v>
          </cell>
          <cell r="CW1406">
            <v>0</v>
          </cell>
          <cell r="CX1406">
            <v>0</v>
          </cell>
          <cell r="CY1406">
            <v>0</v>
          </cell>
          <cell r="CZ1406">
            <v>0</v>
          </cell>
          <cell r="DA1406">
            <v>0</v>
          </cell>
          <cell r="DB1406">
            <v>0</v>
          </cell>
          <cell r="DC1406">
            <v>0</v>
          </cell>
          <cell r="DD1406">
            <v>0</v>
          </cell>
          <cell r="DE1406">
            <v>0</v>
          </cell>
          <cell r="DF1406">
            <v>0</v>
          </cell>
          <cell r="DG1406">
            <v>0</v>
          </cell>
          <cell r="DH1406">
            <v>0</v>
          </cell>
          <cell r="DI1406">
            <v>0</v>
          </cell>
          <cell r="DJ1406">
            <v>0</v>
          </cell>
          <cell r="DK1406">
            <v>0</v>
          </cell>
          <cell r="DL1406">
            <v>0</v>
          </cell>
          <cell r="DM1406">
            <v>0</v>
          </cell>
          <cell r="DN1406">
            <v>0</v>
          </cell>
          <cell r="DO1406">
            <v>0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DX1406">
            <v>0</v>
          </cell>
          <cell r="DY1406">
            <v>0</v>
          </cell>
          <cell r="DZ1406">
            <v>0</v>
          </cell>
          <cell r="EA1406">
            <v>0</v>
          </cell>
          <cell r="EB1406">
            <v>0</v>
          </cell>
          <cell r="EC1406">
            <v>0</v>
          </cell>
          <cell r="ED1406">
            <v>0</v>
          </cell>
          <cell r="EE1406">
            <v>0</v>
          </cell>
          <cell r="EF1406">
            <v>0</v>
          </cell>
          <cell r="EG1406">
            <v>0</v>
          </cell>
          <cell r="EH1406">
            <v>0</v>
          </cell>
          <cell r="EI1406">
            <v>0</v>
          </cell>
          <cell r="EJ1406">
            <v>0</v>
          </cell>
          <cell r="EK1406">
            <v>0</v>
          </cell>
          <cell r="EL1406">
            <v>0</v>
          </cell>
          <cell r="EM1406">
            <v>0</v>
          </cell>
          <cell r="EN1406">
            <v>0</v>
          </cell>
          <cell r="EO1406">
            <v>0</v>
          </cell>
          <cell r="EP1406">
            <v>0</v>
          </cell>
          <cell r="EQ1406">
            <v>0</v>
          </cell>
          <cell r="ER1406">
            <v>0</v>
          </cell>
          <cell r="ES1406">
            <v>0</v>
          </cell>
          <cell r="ET1406">
            <v>0</v>
          </cell>
          <cell r="EU1406">
            <v>0</v>
          </cell>
          <cell r="EV1406">
            <v>0</v>
          </cell>
          <cell r="EW1406">
            <v>0</v>
          </cell>
          <cell r="EX1406">
            <v>0</v>
          </cell>
          <cell r="EY1406">
            <v>0</v>
          </cell>
          <cell r="EZ1406">
            <v>0</v>
          </cell>
          <cell r="FA1406">
            <v>0</v>
          </cell>
          <cell r="FB1406">
            <v>0</v>
          </cell>
          <cell r="FC1406">
            <v>0</v>
          </cell>
          <cell r="FD1406">
            <v>0</v>
          </cell>
          <cell r="FE1406">
            <v>0</v>
          </cell>
          <cell r="FF1406">
            <v>0</v>
          </cell>
          <cell r="FG1406">
            <v>0</v>
          </cell>
          <cell r="FH1406">
            <v>0</v>
          </cell>
          <cell r="FI1406">
            <v>0</v>
          </cell>
          <cell r="FJ1406">
            <v>0</v>
          </cell>
          <cell r="FK1406">
            <v>0</v>
          </cell>
          <cell r="FL1406">
            <v>0</v>
          </cell>
          <cell r="FM1406">
            <v>0</v>
          </cell>
          <cell r="FN1406">
            <v>0</v>
          </cell>
          <cell r="FO1406">
            <v>0</v>
          </cell>
          <cell r="FP1406">
            <v>0</v>
          </cell>
          <cell r="FQ1406">
            <v>0</v>
          </cell>
          <cell r="FR1406">
            <v>0</v>
          </cell>
          <cell r="FS1406">
            <v>0</v>
          </cell>
          <cell r="FT1406">
            <v>0</v>
          </cell>
          <cell r="FU1406">
            <v>0</v>
          </cell>
          <cell r="FV1406">
            <v>0</v>
          </cell>
          <cell r="FW1406">
            <v>0</v>
          </cell>
          <cell r="FX1406">
            <v>0</v>
          </cell>
          <cell r="FY1406">
            <v>0</v>
          </cell>
          <cell r="FZ1406">
            <v>0</v>
          </cell>
          <cell r="GA1406">
            <v>0</v>
          </cell>
          <cell r="GB1406">
            <v>0</v>
          </cell>
          <cell r="GC1406">
            <v>0</v>
          </cell>
          <cell r="GD1406">
            <v>0</v>
          </cell>
          <cell r="GE1406">
            <v>0</v>
          </cell>
          <cell r="GF1406">
            <v>0</v>
          </cell>
          <cell r="GG1406">
            <v>0</v>
          </cell>
          <cell r="GH1406">
            <v>0</v>
          </cell>
          <cell r="GI1406">
            <v>0</v>
          </cell>
          <cell r="GJ1406">
            <v>0</v>
          </cell>
          <cell r="GK1406">
            <v>0</v>
          </cell>
          <cell r="GL1406">
            <v>0</v>
          </cell>
          <cell r="GM1406">
            <v>0</v>
          </cell>
          <cell r="GN1406">
            <v>0</v>
          </cell>
          <cell r="GO1406">
            <v>0</v>
          </cell>
          <cell r="GP1406">
            <v>0</v>
          </cell>
          <cell r="GQ1406">
            <v>0</v>
          </cell>
          <cell r="GR1406">
            <v>0</v>
          </cell>
          <cell r="GS1406">
            <v>0</v>
          </cell>
          <cell r="GT1406">
            <v>0</v>
          </cell>
          <cell r="GU1406">
            <v>0</v>
          </cell>
          <cell r="GV1406">
            <v>0</v>
          </cell>
          <cell r="GW1406">
            <v>0</v>
          </cell>
          <cell r="GX1406">
            <v>0</v>
          </cell>
          <cell r="GY1406">
            <v>0</v>
          </cell>
          <cell r="GZ1406">
            <v>0</v>
          </cell>
          <cell r="HA1406">
            <v>0</v>
          </cell>
          <cell r="HB1406">
            <v>0</v>
          </cell>
          <cell r="HC1406">
            <v>0</v>
          </cell>
          <cell r="HD1406">
            <v>0</v>
          </cell>
          <cell r="HE1406">
            <v>0</v>
          </cell>
          <cell r="HF1406">
            <v>0</v>
          </cell>
          <cell r="HG1406">
            <v>0</v>
          </cell>
          <cell r="HH1406">
            <v>0</v>
          </cell>
          <cell r="HI1406">
            <v>0</v>
          </cell>
          <cell r="HJ1406">
            <v>0</v>
          </cell>
          <cell r="HK1406">
            <v>0</v>
          </cell>
          <cell r="HL1406">
            <v>0</v>
          </cell>
          <cell r="HM1406">
            <v>0</v>
          </cell>
          <cell r="HN1406">
            <v>0</v>
          </cell>
          <cell r="HO1406">
            <v>0</v>
          </cell>
          <cell r="HP1406">
            <v>0</v>
          </cell>
          <cell r="HQ1406">
            <v>0</v>
          </cell>
          <cell r="HR1406">
            <v>0</v>
          </cell>
          <cell r="HS1406">
            <v>0</v>
          </cell>
          <cell r="HT1406">
            <v>0</v>
          </cell>
          <cell r="HU1406">
            <v>0</v>
          </cell>
          <cell r="HV1406">
            <v>0</v>
          </cell>
          <cell r="HW1406">
            <v>0</v>
          </cell>
          <cell r="HX1406">
            <v>0</v>
          </cell>
          <cell r="HY1406">
            <v>0</v>
          </cell>
          <cell r="HZ1406">
            <v>0</v>
          </cell>
          <cell r="IA1406">
            <v>0</v>
          </cell>
          <cell r="IB1406">
            <v>0</v>
          </cell>
          <cell r="IC1406">
            <v>0</v>
          </cell>
          <cell r="ID1406">
            <v>0</v>
          </cell>
          <cell r="IE1406">
            <v>0</v>
          </cell>
          <cell r="IF1406">
            <v>0</v>
          </cell>
          <cell r="IG1406">
            <v>0</v>
          </cell>
          <cell r="IH1406">
            <v>0</v>
          </cell>
          <cell r="II1406">
            <v>0</v>
          </cell>
          <cell r="IJ1406">
            <v>0</v>
          </cell>
          <cell r="IK1406">
            <v>0</v>
          </cell>
          <cell r="IL1406">
            <v>0</v>
          </cell>
          <cell r="IM1406">
            <v>0</v>
          </cell>
          <cell r="IN1406">
            <v>0</v>
          </cell>
          <cell r="IO1406">
            <v>0</v>
          </cell>
          <cell r="IP1406">
            <v>0</v>
          </cell>
          <cell r="IQ1406">
            <v>0</v>
          </cell>
          <cell r="IR1406">
            <v>0</v>
          </cell>
          <cell r="IS1406">
            <v>0</v>
          </cell>
          <cell r="IT1406">
            <v>0</v>
          </cell>
          <cell r="IU1406">
            <v>0</v>
          </cell>
          <cell r="IV1406">
            <v>0</v>
          </cell>
          <cell r="IW1406">
            <v>0</v>
          </cell>
          <cell r="IX1406">
            <v>0</v>
          </cell>
          <cell r="IY1406">
            <v>0</v>
          </cell>
          <cell r="IZ1406">
            <v>0</v>
          </cell>
          <cell r="JA1406">
            <v>0</v>
          </cell>
          <cell r="JB1406">
            <v>0</v>
          </cell>
          <cell r="JC1406">
            <v>0</v>
          </cell>
          <cell r="JD1406">
            <v>0</v>
          </cell>
          <cell r="JE1406">
            <v>0</v>
          </cell>
        </row>
        <row r="1407">
          <cell r="D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  <cell r="BD1407">
            <v>0</v>
          </cell>
          <cell r="BE1407">
            <v>0</v>
          </cell>
          <cell r="BF1407">
            <v>0</v>
          </cell>
          <cell r="BG1407">
            <v>0</v>
          </cell>
          <cell r="BH1407">
            <v>0</v>
          </cell>
          <cell r="BI1407">
            <v>0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>
            <v>0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0</v>
          </cell>
          <cell r="BW1407">
            <v>0</v>
          </cell>
          <cell r="BX1407">
            <v>0</v>
          </cell>
          <cell r="BY1407">
            <v>0</v>
          </cell>
          <cell r="BZ1407">
            <v>0</v>
          </cell>
          <cell r="CA1407">
            <v>0</v>
          </cell>
          <cell r="CB1407">
            <v>0</v>
          </cell>
          <cell r="CC1407">
            <v>0</v>
          </cell>
          <cell r="CD1407">
            <v>0</v>
          </cell>
          <cell r="CE1407">
            <v>0</v>
          </cell>
          <cell r="CF1407">
            <v>0</v>
          </cell>
          <cell r="CG1407">
            <v>0</v>
          </cell>
          <cell r="CH1407">
            <v>0</v>
          </cell>
          <cell r="CI1407">
            <v>0</v>
          </cell>
          <cell r="CJ1407">
            <v>0</v>
          </cell>
          <cell r="CK1407">
            <v>0</v>
          </cell>
          <cell r="CL1407">
            <v>0</v>
          </cell>
          <cell r="CM1407">
            <v>0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CU1407">
            <v>0</v>
          </cell>
          <cell r="CV1407">
            <v>0</v>
          </cell>
          <cell r="CW1407">
            <v>0</v>
          </cell>
          <cell r="CX1407">
            <v>0</v>
          </cell>
          <cell r="CY1407">
            <v>0</v>
          </cell>
          <cell r="CZ1407">
            <v>0</v>
          </cell>
          <cell r="DA1407">
            <v>0</v>
          </cell>
          <cell r="DB1407">
            <v>0</v>
          </cell>
          <cell r="DC1407">
            <v>0</v>
          </cell>
          <cell r="DD1407">
            <v>0</v>
          </cell>
          <cell r="DE1407">
            <v>0</v>
          </cell>
          <cell r="DF1407">
            <v>0</v>
          </cell>
          <cell r="DG1407">
            <v>0</v>
          </cell>
          <cell r="DH1407">
            <v>0</v>
          </cell>
          <cell r="DI1407">
            <v>0</v>
          </cell>
          <cell r="DJ1407">
            <v>0</v>
          </cell>
          <cell r="DK1407">
            <v>0</v>
          </cell>
          <cell r="DL1407">
            <v>0</v>
          </cell>
          <cell r="DM1407">
            <v>0</v>
          </cell>
          <cell r="DN1407">
            <v>0</v>
          </cell>
          <cell r="DO1407">
            <v>0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DX1407">
            <v>0</v>
          </cell>
          <cell r="DY1407">
            <v>0</v>
          </cell>
          <cell r="DZ1407">
            <v>0</v>
          </cell>
          <cell r="EA1407">
            <v>0</v>
          </cell>
          <cell r="EB1407">
            <v>0</v>
          </cell>
          <cell r="EC1407">
            <v>0</v>
          </cell>
          <cell r="ED1407">
            <v>0</v>
          </cell>
          <cell r="EE1407">
            <v>0</v>
          </cell>
          <cell r="EF1407">
            <v>0</v>
          </cell>
          <cell r="EG1407">
            <v>0</v>
          </cell>
          <cell r="EH1407">
            <v>0</v>
          </cell>
          <cell r="EI1407">
            <v>0</v>
          </cell>
          <cell r="EJ1407">
            <v>0</v>
          </cell>
          <cell r="EK1407">
            <v>0</v>
          </cell>
          <cell r="EL1407">
            <v>0</v>
          </cell>
          <cell r="EM1407">
            <v>0</v>
          </cell>
          <cell r="EN1407">
            <v>0</v>
          </cell>
          <cell r="EO1407">
            <v>0</v>
          </cell>
          <cell r="EP1407">
            <v>0</v>
          </cell>
          <cell r="EQ1407">
            <v>0</v>
          </cell>
          <cell r="ER1407">
            <v>0</v>
          </cell>
          <cell r="ES1407">
            <v>0</v>
          </cell>
          <cell r="ET1407">
            <v>0</v>
          </cell>
          <cell r="EU1407">
            <v>0</v>
          </cell>
          <cell r="EV1407">
            <v>0</v>
          </cell>
          <cell r="EW1407">
            <v>0</v>
          </cell>
          <cell r="EX1407">
            <v>0</v>
          </cell>
          <cell r="EY1407">
            <v>0</v>
          </cell>
          <cell r="EZ1407">
            <v>0</v>
          </cell>
          <cell r="FA1407">
            <v>0</v>
          </cell>
          <cell r="FB1407">
            <v>0</v>
          </cell>
          <cell r="FC1407">
            <v>0</v>
          </cell>
          <cell r="FD1407">
            <v>0</v>
          </cell>
          <cell r="FE1407">
            <v>0</v>
          </cell>
          <cell r="FF1407">
            <v>0</v>
          </cell>
          <cell r="FG1407">
            <v>0</v>
          </cell>
          <cell r="FH1407">
            <v>0</v>
          </cell>
          <cell r="FI1407">
            <v>0</v>
          </cell>
          <cell r="FJ1407">
            <v>0</v>
          </cell>
          <cell r="FK1407">
            <v>0</v>
          </cell>
          <cell r="FL1407">
            <v>0</v>
          </cell>
          <cell r="FM1407">
            <v>0</v>
          </cell>
          <cell r="FN1407">
            <v>0</v>
          </cell>
          <cell r="FO1407">
            <v>0</v>
          </cell>
          <cell r="FP1407">
            <v>0</v>
          </cell>
          <cell r="FQ1407">
            <v>0</v>
          </cell>
          <cell r="FR1407">
            <v>0</v>
          </cell>
          <cell r="FS1407">
            <v>0</v>
          </cell>
          <cell r="FT1407">
            <v>0</v>
          </cell>
          <cell r="FU1407">
            <v>0</v>
          </cell>
          <cell r="FV1407">
            <v>0</v>
          </cell>
          <cell r="FW1407">
            <v>0</v>
          </cell>
          <cell r="FX1407">
            <v>0</v>
          </cell>
          <cell r="FY1407">
            <v>0</v>
          </cell>
          <cell r="FZ1407">
            <v>0</v>
          </cell>
          <cell r="GA1407">
            <v>0</v>
          </cell>
          <cell r="GB1407">
            <v>0</v>
          </cell>
          <cell r="GC1407">
            <v>0</v>
          </cell>
          <cell r="GD1407">
            <v>0</v>
          </cell>
          <cell r="GE1407">
            <v>0</v>
          </cell>
          <cell r="GF1407">
            <v>0</v>
          </cell>
          <cell r="GG1407">
            <v>0</v>
          </cell>
          <cell r="GH1407">
            <v>0</v>
          </cell>
          <cell r="GI1407">
            <v>0</v>
          </cell>
          <cell r="GJ1407">
            <v>0</v>
          </cell>
          <cell r="GK1407">
            <v>0</v>
          </cell>
          <cell r="GL1407">
            <v>0</v>
          </cell>
          <cell r="GM1407">
            <v>0</v>
          </cell>
          <cell r="GN1407">
            <v>0</v>
          </cell>
          <cell r="GO1407">
            <v>0</v>
          </cell>
          <cell r="GP1407">
            <v>0</v>
          </cell>
          <cell r="GQ1407">
            <v>0</v>
          </cell>
          <cell r="GR1407">
            <v>0</v>
          </cell>
          <cell r="GS1407">
            <v>0</v>
          </cell>
          <cell r="GT1407">
            <v>0</v>
          </cell>
          <cell r="GU1407">
            <v>0</v>
          </cell>
          <cell r="GV1407">
            <v>0</v>
          </cell>
          <cell r="GW1407">
            <v>0</v>
          </cell>
          <cell r="GX1407">
            <v>0</v>
          </cell>
          <cell r="GY1407">
            <v>0</v>
          </cell>
          <cell r="GZ1407">
            <v>0</v>
          </cell>
          <cell r="HA1407">
            <v>0</v>
          </cell>
          <cell r="HB1407">
            <v>0</v>
          </cell>
          <cell r="HC1407">
            <v>0</v>
          </cell>
          <cell r="HD1407">
            <v>0</v>
          </cell>
          <cell r="HE1407">
            <v>0</v>
          </cell>
          <cell r="HF1407">
            <v>0</v>
          </cell>
          <cell r="HG1407">
            <v>0</v>
          </cell>
          <cell r="HH1407">
            <v>0</v>
          </cell>
          <cell r="HI1407">
            <v>0</v>
          </cell>
          <cell r="HJ1407">
            <v>0</v>
          </cell>
          <cell r="HK1407">
            <v>0</v>
          </cell>
          <cell r="HL1407">
            <v>0</v>
          </cell>
          <cell r="HM1407">
            <v>0</v>
          </cell>
          <cell r="HN1407">
            <v>0</v>
          </cell>
          <cell r="HO1407">
            <v>0</v>
          </cell>
          <cell r="HP1407">
            <v>0</v>
          </cell>
          <cell r="HQ1407">
            <v>0</v>
          </cell>
          <cell r="HR1407">
            <v>0</v>
          </cell>
          <cell r="HS1407">
            <v>0</v>
          </cell>
          <cell r="HT1407">
            <v>0</v>
          </cell>
          <cell r="HU1407">
            <v>0</v>
          </cell>
          <cell r="HV1407">
            <v>0</v>
          </cell>
          <cell r="HW1407">
            <v>0</v>
          </cell>
          <cell r="HX1407">
            <v>0</v>
          </cell>
          <cell r="HY1407">
            <v>0</v>
          </cell>
          <cell r="HZ1407">
            <v>0</v>
          </cell>
          <cell r="IA1407">
            <v>0</v>
          </cell>
          <cell r="IB1407">
            <v>0</v>
          </cell>
          <cell r="IC1407">
            <v>0</v>
          </cell>
          <cell r="ID1407">
            <v>0</v>
          </cell>
          <cell r="IE1407">
            <v>0</v>
          </cell>
          <cell r="IF1407">
            <v>0</v>
          </cell>
          <cell r="IG1407">
            <v>0</v>
          </cell>
          <cell r="IH1407">
            <v>0</v>
          </cell>
          <cell r="II1407">
            <v>0</v>
          </cell>
          <cell r="IJ1407">
            <v>0</v>
          </cell>
          <cell r="IK1407">
            <v>0</v>
          </cell>
          <cell r="IL1407">
            <v>0</v>
          </cell>
          <cell r="IM1407">
            <v>0</v>
          </cell>
          <cell r="IN1407">
            <v>0</v>
          </cell>
          <cell r="IO1407">
            <v>0</v>
          </cell>
          <cell r="IP1407">
            <v>0</v>
          </cell>
          <cell r="IQ1407">
            <v>0</v>
          </cell>
          <cell r="IR1407">
            <v>0</v>
          </cell>
          <cell r="IS1407">
            <v>0</v>
          </cell>
          <cell r="IT1407">
            <v>0</v>
          </cell>
          <cell r="IU1407">
            <v>0</v>
          </cell>
          <cell r="IV1407">
            <v>0</v>
          </cell>
          <cell r="IW1407">
            <v>0</v>
          </cell>
          <cell r="IX1407">
            <v>0</v>
          </cell>
          <cell r="IY1407">
            <v>0</v>
          </cell>
          <cell r="IZ1407">
            <v>0</v>
          </cell>
          <cell r="JA1407">
            <v>0</v>
          </cell>
          <cell r="JB1407">
            <v>0</v>
          </cell>
          <cell r="JC1407">
            <v>0</v>
          </cell>
          <cell r="JD1407">
            <v>0</v>
          </cell>
          <cell r="JE1407">
            <v>0</v>
          </cell>
        </row>
        <row r="1408">
          <cell r="D1408" t="str">
            <v>PV_.PX.BDG._.PTC.Small_Scale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0</v>
          </cell>
          <cell r="BD1408">
            <v>0</v>
          </cell>
          <cell r="BE1408">
            <v>0</v>
          </cell>
          <cell r="BF1408">
            <v>0</v>
          </cell>
          <cell r="BG1408">
            <v>0</v>
          </cell>
          <cell r="BH1408">
            <v>0</v>
          </cell>
          <cell r="BI1408">
            <v>0</v>
          </cell>
          <cell r="BJ1408">
            <v>0</v>
          </cell>
          <cell r="BK1408">
            <v>0</v>
          </cell>
          <cell r="BL1408">
            <v>0</v>
          </cell>
          <cell r="BM1408">
            <v>0</v>
          </cell>
          <cell r="BN1408">
            <v>0</v>
          </cell>
          <cell r="BO1408">
            <v>0</v>
          </cell>
          <cell r="BP1408">
            <v>0</v>
          </cell>
          <cell r="BQ1408">
            <v>0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0</v>
          </cell>
          <cell r="BW1408">
            <v>0</v>
          </cell>
          <cell r="BX1408">
            <v>0</v>
          </cell>
          <cell r="BY1408">
            <v>0</v>
          </cell>
          <cell r="BZ1408">
            <v>0</v>
          </cell>
          <cell r="CA1408">
            <v>0</v>
          </cell>
          <cell r="CB1408">
            <v>0</v>
          </cell>
          <cell r="CC1408">
            <v>0</v>
          </cell>
          <cell r="CD1408">
            <v>0</v>
          </cell>
          <cell r="CE1408">
            <v>0</v>
          </cell>
          <cell r="CF1408">
            <v>0</v>
          </cell>
          <cell r="CG1408">
            <v>0</v>
          </cell>
          <cell r="CH1408">
            <v>0</v>
          </cell>
          <cell r="CI1408">
            <v>0</v>
          </cell>
          <cell r="CJ1408">
            <v>0</v>
          </cell>
          <cell r="CK1408">
            <v>0</v>
          </cell>
          <cell r="CL1408">
            <v>0</v>
          </cell>
          <cell r="CM1408">
            <v>0</v>
          </cell>
          <cell r="CN1408">
            <v>0</v>
          </cell>
          <cell r="CO1408">
            <v>0</v>
          </cell>
          <cell r="CP1408">
            <v>0</v>
          </cell>
          <cell r="CQ1408">
            <v>0</v>
          </cell>
          <cell r="CR1408">
            <v>0</v>
          </cell>
          <cell r="CS1408">
            <v>0</v>
          </cell>
          <cell r="CT1408">
            <v>0</v>
          </cell>
          <cell r="CU1408">
            <v>0</v>
          </cell>
          <cell r="CV1408">
            <v>0</v>
          </cell>
          <cell r="CW1408">
            <v>0</v>
          </cell>
          <cell r="CX1408">
            <v>0</v>
          </cell>
          <cell r="CY1408">
            <v>0</v>
          </cell>
          <cell r="CZ1408">
            <v>0</v>
          </cell>
          <cell r="DA1408">
            <v>0</v>
          </cell>
          <cell r="DB1408">
            <v>0</v>
          </cell>
          <cell r="DC1408">
            <v>0</v>
          </cell>
          <cell r="DD1408">
            <v>0</v>
          </cell>
          <cell r="DE1408">
            <v>0</v>
          </cell>
          <cell r="DF1408">
            <v>0</v>
          </cell>
          <cell r="DG1408">
            <v>0</v>
          </cell>
          <cell r="DH1408">
            <v>0</v>
          </cell>
          <cell r="DI1408">
            <v>0</v>
          </cell>
          <cell r="DJ1408">
            <v>0</v>
          </cell>
          <cell r="DK1408">
            <v>0</v>
          </cell>
          <cell r="DL1408">
            <v>0</v>
          </cell>
          <cell r="DM1408">
            <v>0</v>
          </cell>
          <cell r="DN1408">
            <v>0</v>
          </cell>
          <cell r="DO1408">
            <v>0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DX1408">
            <v>0</v>
          </cell>
          <cell r="DY1408">
            <v>0</v>
          </cell>
          <cell r="DZ1408">
            <v>0</v>
          </cell>
          <cell r="EA1408">
            <v>0</v>
          </cell>
          <cell r="EB1408">
            <v>0</v>
          </cell>
          <cell r="EC1408">
            <v>0</v>
          </cell>
          <cell r="ED1408">
            <v>0</v>
          </cell>
          <cell r="EE1408">
            <v>0</v>
          </cell>
          <cell r="EF1408">
            <v>0</v>
          </cell>
          <cell r="EG1408">
            <v>0</v>
          </cell>
          <cell r="EH1408">
            <v>0</v>
          </cell>
          <cell r="EI1408">
            <v>0</v>
          </cell>
          <cell r="EJ1408">
            <v>0</v>
          </cell>
          <cell r="EK1408">
            <v>0</v>
          </cell>
          <cell r="EL1408">
            <v>0</v>
          </cell>
          <cell r="EM1408">
            <v>0</v>
          </cell>
          <cell r="EN1408">
            <v>0</v>
          </cell>
          <cell r="EO1408">
            <v>0</v>
          </cell>
          <cell r="EP1408">
            <v>0</v>
          </cell>
          <cell r="EQ1408">
            <v>0</v>
          </cell>
          <cell r="ER1408">
            <v>0</v>
          </cell>
          <cell r="ES1408">
            <v>0</v>
          </cell>
          <cell r="ET1408">
            <v>0</v>
          </cell>
          <cell r="EU1408">
            <v>0</v>
          </cell>
          <cell r="EV1408">
            <v>0</v>
          </cell>
          <cell r="EW1408">
            <v>0</v>
          </cell>
          <cell r="EX1408">
            <v>0</v>
          </cell>
          <cell r="EY1408">
            <v>0</v>
          </cell>
          <cell r="EZ1408">
            <v>0</v>
          </cell>
          <cell r="FA1408">
            <v>0</v>
          </cell>
          <cell r="FB1408">
            <v>0</v>
          </cell>
          <cell r="FC1408">
            <v>0</v>
          </cell>
          <cell r="FD1408">
            <v>0</v>
          </cell>
          <cell r="FE1408">
            <v>0</v>
          </cell>
          <cell r="FF1408">
            <v>0</v>
          </cell>
          <cell r="FG1408">
            <v>0</v>
          </cell>
          <cell r="FH1408">
            <v>0</v>
          </cell>
          <cell r="FI1408">
            <v>0</v>
          </cell>
          <cell r="FJ1408">
            <v>0</v>
          </cell>
          <cell r="FK1408">
            <v>0</v>
          </cell>
          <cell r="FL1408">
            <v>0</v>
          </cell>
          <cell r="FM1408">
            <v>0</v>
          </cell>
          <cell r="FN1408">
            <v>0</v>
          </cell>
          <cell r="FO1408">
            <v>0</v>
          </cell>
          <cell r="FP1408">
            <v>0</v>
          </cell>
          <cell r="FQ1408">
            <v>0</v>
          </cell>
          <cell r="FR1408">
            <v>0</v>
          </cell>
          <cell r="FS1408">
            <v>0</v>
          </cell>
          <cell r="FT1408">
            <v>0</v>
          </cell>
          <cell r="FU1408">
            <v>0</v>
          </cell>
          <cell r="FV1408">
            <v>0</v>
          </cell>
          <cell r="FW1408">
            <v>0</v>
          </cell>
          <cell r="FX1408">
            <v>0</v>
          </cell>
          <cell r="FY1408">
            <v>0</v>
          </cell>
          <cell r="FZ1408">
            <v>0</v>
          </cell>
          <cell r="GA1408">
            <v>0</v>
          </cell>
          <cell r="GB1408">
            <v>0</v>
          </cell>
          <cell r="GC1408">
            <v>0</v>
          </cell>
          <cell r="GD1408">
            <v>0</v>
          </cell>
          <cell r="GE1408">
            <v>0</v>
          </cell>
          <cell r="GF1408">
            <v>0</v>
          </cell>
          <cell r="GG1408">
            <v>0</v>
          </cell>
          <cell r="GH1408">
            <v>0</v>
          </cell>
          <cell r="GI1408">
            <v>0</v>
          </cell>
          <cell r="GJ1408">
            <v>0</v>
          </cell>
          <cell r="GK1408">
            <v>0</v>
          </cell>
          <cell r="GL1408">
            <v>0</v>
          </cell>
          <cell r="GM1408">
            <v>0</v>
          </cell>
          <cell r="GN1408">
            <v>0</v>
          </cell>
          <cell r="GO1408">
            <v>0</v>
          </cell>
          <cell r="GP1408">
            <v>0</v>
          </cell>
          <cell r="GQ1408">
            <v>0</v>
          </cell>
          <cell r="GR1408">
            <v>0</v>
          </cell>
          <cell r="GS1408">
            <v>0</v>
          </cell>
          <cell r="GT1408">
            <v>0</v>
          </cell>
          <cell r="GU1408">
            <v>0</v>
          </cell>
          <cell r="GV1408">
            <v>0</v>
          </cell>
          <cell r="GW1408">
            <v>0</v>
          </cell>
          <cell r="GX1408">
            <v>0</v>
          </cell>
          <cell r="GY1408">
            <v>0</v>
          </cell>
          <cell r="GZ1408">
            <v>0</v>
          </cell>
          <cell r="HA1408">
            <v>0</v>
          </cell>
          <cell r="HB1408">
            <v>0</v>
          </cell>
          <cell r="HC1408">
            <v>0</v>
          </cell>
          <cell r="HD1408">
            <v>0</v>
          </cell>
          <cell r="HE1408">
            <v>0</v>
          </cell>
          <cell r="HF1408">
            <v>0</v>
          </cell>
          <cell r="HG1408">
            <v>0</v>
          </cell>
          <cell r="HH1408">
            <v>0</v>
          </cell>
          <cell r="HI1408">
            <v>0</v>
          </cell>
          <cell r="HJ1408">
            <v>0</v>
          </cell>
          <cell r="HK1408">
            <v>0</v>
          </cell>
          <cell r="HL1408">
            <v>0</v>
          </cell>
          <cell r="HM1408">
            <v>0</v>
          </cell>
          <cell r="HN1408">
            <v>0</v>
          </cell>
          <cell r="HO1408">
            <v>0</v>
          </cell>
          <cell r="HP1408">
            <v>0</v>
          </cell>
          <cell r="HQ1408">
            <v>0</v>
          </cell>
          <cell r="HR1408">
            <v>0</v>
          </cell>
          <cell r="HS1408">
            <v>0</v>
          </cell>
          <cell r="HT1408">
            <v>0</v>
          </cell>
          <cell r="HU1408">
            <v>0</v>
          </cell>
          <cell r="HV1408">
            <v>0</v>
          </cell>
          <cell r="HW1408">
            <v>0</v>
          </cell>
          <cell r="HX1408">
            <v>0</v>
          </cell>
          <cell r="HY1408">
            <v>0</v>
          </cell>
          <cell r="HZ1408">
            <v>0</v>
          </cell>
          <cell r="IA1408">
            <v>0</v>
          </cell>
          <cell r="IB1408">
            <v>0</v>
          </cell>
          <cell r="IC1408">
            <v>0</v>
          </cell>
          <cell r="ID1408">
            <v>0</v>
          </cell>
          <cell r="IE1408">
            <v>0</v>
          </cell>
          <cell r="IF1408">
            <v>0</v>
          </cell>
          <cell r="IG1408">
            <v>0</v>
          </cell>
          <cell r="IH1408">
            <v>0</v>
          </cell>
          <cell r="II1408">
            <v>0</v>
          </cell>
          <cell r="IJ1408">
            <v>0</v>
          </cell>
          <cell r="IK1408">
            <v>0</v>
          </cell>
          <cell r="IL1408">
            <v>0</v>
          </cell>
          <cell r="IM1408">
            <v>0</v>
          </cell>
          <cell r="IN1408">
            <v>0</v>
          </cell>
          <cell r="IO1408">
            <v>0</v>
          </cell>
          <cell r="IP1408">
            <v>0</v>
          </cell>
          <cell r="IQ1408">
            <v>0</v>
          </cell>
          <cell r="IR1408">
            <v>0</v>
          </cell>
          <cell r="IS1408">
            <v>0</v>
          </cell>
          <cell r="IT1408">
            <v>0</v>
          </cell>
          <cell r="IU1408">
            <v>0</v>
          </cell>
          <cell r="IV1408">
            <v>0</v>
          </cell>
          <cell r="IW1408">
            <v>0</v>
          </cell>
          <cell r="IX1408">
            <v>0</v>
          </cell>
          <cell r="IY1408">
            <v>0</v>
          </cell>
          <cell r="IZ1408">
            <v>0</v>
          </cell>
          <cell r="JA1408">
            <v>0</v>
          </cell>
          <cell r="JB1408">
            <v>0</v>
          </cell>
          <cell r="JC1408">
            <v>0</v>
          </cell>
          <cell r="JD1408">
            <v>0</v>
          </cell>
          <cell r="JE1408">
            <v>0</v>
          </cell>
        </row>
        <row r="1409">
          <cell r="D1409" t="str">
            <v>PV_.PX.BDG._.PTC.Utility_Scale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0</v>
          </cell>
          <cell r="BD1409">
            <v>0</v>
          </cell>
          <cell r="BE1409">
            <v>0</v>
          </cell>
          <cell r="BF1409">
            <v>0</v>
          </cell>
          <cell r="BG1409">
            <v>0</v>
          </cell>
          <cell r="BH1409">
            <v>0</v>
          </cell>
          <cell r="BI1409">
            <v>0</v>
          </cell>
          <cell r="BJ1409">
            <v>0</v>
          </cell>
          <cell r="BK1409">
            <v>0</v>
          </cell>
          <cell r="BL1409">
            <v>0</v>
          </cell>
          <cell r="BM1409">
            <v>0</v>
          </cell>
          <cell r="BN1409">
            <v>0</v>
          </cell>
          <cell r="BO1409">
            <v>0</v>
          </cell>
          <cell r="BP1409">
            <v>0</v>
          </cell>
          <cell r="BQ1409">
            <v>0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0</v>
          </cell>
          <cell r="BW1409">
            <v>0</v>
          </cell>
          <cell r="BX1409">
            <v>0</v>
          </cell>
          <cell r="BY1409">
            <v>0</v>
          </cell>
          <cell r="BZ1409">
            <v>0</v>
          </cell>
          <cell r="CA1409">
            <v>0</v>
          </cell>
          <cell r="CB1409">
            <v>0</v>
          </cell>
          <cell r="CC1409">
            <v>0</v>
          </cell>
          <cell r="CD1409">
            <v>0</v>
          </cell>
          <cell r="CE1409">
            <v>0</v>
          </cell>
          <cell r="CF1409">
            <v>0</v>
          </cell>
          <cell r="CG1409">
            <v>0</v>
          </cell>
          <cell r="CH1409">
            <v>0</v>
          </cell>
          <cell r="CI1409">
            <v>0</v>
          </cell>
          <cell r="CJ1409">
            <v>0</v>
          </cell>
          <cell r="CK1409">
            <v>0</v>
          </cell>
          <cell r="CL1409">
            <v>0</v>
          </cell>
          <cell r="CM1409">
            <v>0</v>
          </cell>
          <cell r="CN1409">
            <v>0</v>
          </cell>
          <cell r="CO1409">
            <v>0</v>
          </cell>
          <cell r="CP1409">
            <v>0</v>
          </cell>
          <cell r="CQ1409">
            <v>0</v>
          </cell>
          <cell r="CR1409">
            <v>0</v>
          </cell>
          <cell r="CS1409">
            <v>0</v>
          </cell>
          <cell r="CT1409">
            <v>0</v>
          </cell>
          <cell r="CU1409">
            <v>0</v>
          </cell>
          <cell r="CV1409">
            <v>0</v>
          </cell>
          <cell r="CW1409">
            <v>0</v>
          </cell>
          <cell r="CX1409">
            <v>0</v>
          </cell>
          <cell r="CY1409">
            <v>0</v>
          </cell>
          <cell r="CZ1409">
            <v>0</v>
          </cell>
          <cell r="DA1409">
            <v>0</v>
          </cell>
          <cell r="DB1409">
            <v>0</v>
          </cell>
          <cell r="DC1409">
            <v>0</v>
          </cell>
          <cell r="DD1409">
            <v>0</v>
          </cell>
          <cell r="DE1409">
            <v>0</v>
          </cell>
          <cell r="DF1409">
            <v>0</v>
          </cell>
          <cell r="DG1409">
            <v>0</v>
          </cell>
          <cell r="DH1409">
            <v>0</v>
          </cell>
          <cell r="DI1409">
            <v>0</v>
          </cell>
          <cell r="DJ1409">
            <v>0</v>
          </cell>
          <cell r="DK1409">
            <v>0</v>
          </cell>
          <cell r="DL1409">
            <v>0</v>
          </cell>
          <cell r="DM1409">
            <v>0</v>
          </cell>
          <cell r="DN1409">
            <v>0</v>
          </cell>
          <cell r="DO1409">
            <v>0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DX1409">
            <v>0</v>
          </cell>
          <cell r="DY1409">
            <v>0</v>
          </cell>
          <cell r="DZ1409">
            <v>0</v>
          </cell>
          <cell r="EA1409">
            <v>0</v>
          </cell>
          <cell r="EB1409">
            <v>0</v>
          </cell>
          <cell r="EC1409">
            <v>0</v>
          </cell>
          <cell r="ED1409">
            <v>0</v>
          </cell>
          <cell r="EE1409">
            <v>0</v>
          </cell>
          <cell r="EF1409">
            <v>0</v>
          </cell>
          <cell r="EG1409">
            <v>0</v>
          </cell>
          <cell r="EH1409">
            <v>0</v>
          </cell>
          <cell r="EI1409">
            <v>0</v>
          </cell>
          <cell r="EJ1409">
            <v>0</v>
          </cell>
          <cell r="EK1409">
            <v>0</v>
          </cell>
          <cell r="EL1409">
            <v>0</v>
          </cell>
          <cell r="EM1409">
            <v>0</v>
          </cell>
          <cell r="EN1409">
            <v>0</v>
          </cell>
          <cell r="EO1409">
            <v>0</v>
          </cell>
          <cell r="EP1409">
            <v>0</v>
          </cell>
          <cell r="EQ1409">
            <v>0</v>
          </cell>
          <cell r="ER1409">
            <v>0</v>
          </cell>
          <cell r="ES1409">
            <v>0</v>
          </cell>
          <cell r="ET1409">
            <v>0</v>
          </cell>
          <cell r="EU1409">
            <v>0</v>
          </cell>
          <cell r="EV1409">
            <v>0</v>
          </cell>
          <cell r="EW1409">
            <v>0</v>
          </cell>
          <cell r="EX1409">
            <v>0</v>
          </cell>
          <cell r="EY1409">
            <v>0</v>
          </cell>
          <cell r="EZ1409">
            <v>0</v>
          </cell>
          <cell r="FA1409">
            <v>0</v>
          </cell>
          <cell r="FB1409">
            <v>0</v>
          </cell>
          <cell r="FC1409">
            <v>0</v>
          </cell>
          <cell r="FD1409">
            <v>0</v>
          </cell>
          <cell r="FE1409">
            <v>0</v>
          </cell>
          <cell r="FF1409">
            <v>0</v>
          </cell>
          <cell r="FG1409">
            <v>0</v>
          </cell>
          <cell r="FH1409">
            <v>0</v>
          </cell>
          <cell r="FI1409">
            <v>0</v>
          </cell>
          <cell r="FJ1409">
            <v>0</v>
          </cell>
          <cell r="FK1409">
            <v>0</v>
          </cell>
          <cell r="FL1409">
            <v>0</v>
          </cell>
          <cell r="FM1409">
            <v>0</v>
          </cell>
          <cell r="FN1409">
            <v>0</v>
          </cell>
          <cell r="FO1409">
            <v>0</v>
          </cell>
          <cell r="FP1409">
            <v>0</v>
          </cell>
          <cell r="FQ1409">
            <v>0</v>
          </cell>
          <cell r="FR1409">
            <v>0</v>
          </cell>
          <cell r="FS1409">
            <v>0</v>
          </cell>
          <cell r="FT1409">
            <v>0</v>
          </cell>
          <cell r="FU1409">
            <v>0</v>
          </cell>
          <cell r="FV1409">
            <v>0</v>
          </cell>
          <cell r="FW1409">
            <v>0</v>
          </cell>
          <cell r="FX1409">
            <v>0</v>
          </cell>
          <cell r="FY1409">
            <v>0</v>
          </cell>
          <cell r="FZ1409">
            <v>0</v>
          </cell>
          <cell r="GA1409">
            <v>0</v>
          </cell>
          <cell r="GB1409">
            <v>0</v>
          </cell>
          <cell r="GC1409">
            <v>0</v>
          </cell>
          <cell r="GD1409">
            <v>0</v>
          </cell>
          <cell r="GE1409">
            <v>0</v>
          </cell>
          <cell r="GF1409">
            <v>0</v>
          </cell>
          <cell r="GG1409">
            <v>0</v>
          </cell>
          <cell r="GH1409">
            <v>0</v>
          </cell>
          <cell r="GI1409">
            <v>0</v>
          </cell>
          <cell r="GJ1409">
            <v>0</v>
          </cell>
          <cell r="GK1409">
            <v>0</v>
          </cell>
          <cell r="GL1409">
            <v>0</v>
          </cell>
          <cell r="GM1409">
            <v>0</v>
          </cell>
          <cell r="GN1409">
            <v>0</v>
          </cell>
          <cell r="GO1409">
            <v>0</v>
          </cell>
          <cell r="GP1409">
            <v>0</v>
          </cell>
          <cell r="GQ1409">
            <v>0</v>
          </cell>
          <cell r="GR1409">
            <v>0</v>
          </cell>
          <cell r="GS1409">
            <v>0</v>
          </cell>
          <cell r="GT1409">
            <v>0</v>
          </cell>
          <cell r="GU1409">
            <v>0</v>
          </cell>
          <cell r="GV1409">
            <v>0</v>
          </cell>
          <cell r="GW1409">
            <v>0</v>
          </cell>
          <cell r="GX1409">
            <v>0</v>
          </cell>
          <cell r="GY1409">
            <v>0</v>
          </cell>
          <cell r="GZ1409">
            <v>0</v>
          </cell>
          <cell r="HA1409">
            <v>0</v>
          </cell>
          <cell r="HB1409">
            <v>0</v>
          </cell>
          <cell r="HC1409">
            <v>0</v>
          </cell>
          <cell r="HD1409">
            <v>0</v>
          </cell>
          <cell r="HE1409">
            <v>0</v>
          </cell>
          <cell r="HF1409">
            <v>0</v>
          </cell>
          <cell r="HG1409">
            <v>0</v>
          </cell>
          <cell r="HH1409">
            <v>0</v>
          </cell>
          <cell r="HI1409">
            <v>0</v>
          </cell>
          <cell r="HJ1409">
            <v>0</v>
          </cell>
          <cell r="HK1409">
            <v>0</v>
          </cell>
          <cell r="HL1409">
            <v>0</v>
          </cell>
          <cell r="HM1409">
            <v>0</v>
          </cell>
          <cell r="HN1409">
            <v>0</v>
          </cell>
          <cell r="HO1409">
            <v>0</v>
          </cell>
          <cell r="HP1409">
            <v>0</v>
          </cell>
          <cell r="HQ1409">
            <v>0</v>
          </cell>
          <cell r="HR1409">
            <v>0</v>
          </cell>
          <cell r="HS1409">
            <v>0</v>
          </cell>
          <cell r="HT1409">
            <v>0</v>
          </cell>
          <cell r="HU1409">
            <v>0</v>
          </cell>
          <cell r="HV1409">
            <v>0</v>
          </cell>
          <cell r="HW1409">
            <v>0</v>
          </cell>
          <cell r="HX1409">
            <v>0</v>
          </cell>
          <cell r="HY1409">
            <v>0</v>
          </cell>
          <cell r="HZ1409">
            <v>0</v>
          </cell>
          <cell r="IA1409">
            <v>0</v>
          </cell>
          <cell r="IB1409">
            <v>0</v>
          </cell>
          <cell r="IC1409">
            <v>0</v>
          </cell>
          <cell r="ID1409">
            <v>0</v>
          </cell>
          <cell r="IE1409">
            <v>0</v>
          </cell>
          <cell r="IF1409">
            <v>0</v>
          </cell>
          <cell r="IG1409">
            <v>0</v>
          </cell>
          <cell r="IH1409">
            <v>0</v>
          </cell>
          <cell r="II1409">
            <v>0</v>
          </cell>
          <cell r="IJ1409">
            <v>0</v>
          </cell>
          <cell r="IK1409">
            <v>0</v>
          </cell>
          <cell r="IL1409">
            <v>0</v>
          </cell>
          <cell r="IM1409">
            <v>0</v>
          </cell>
          <cell r="IN1409">
            <v>0</v>
          </cell>
          <cell r="IO1409">
            <v>0</v>
          </cell>
          <cell r="IP1409">
            <v>0</v>
          </cell>
          <cell r="IQ1409">
            <v>0</v>
          </cell>
          <cell r="IR1409">
            <v>0</v>
          </cell>
          <cell r="IS1409">
            <v>0</v>
          </cell>
          <cell r="IT1409">
            <v>0</v>
          </cell>
          <cell r="IU1409">
            <v>0</v>
          </cell>
          <cell r="IV1409">
            <v>0</v>
          </cell>
          <cell r="IW1409">
            <v>0</v>
          </cell>
          <cell r="IX1409">
            <v>0</v>
          </cell>
          <cell r="IY1409">
            <v>0</v>
          </cell>
          <cell r="IZ1409">
            <v>0</v>
          </cell>
          <cell r="JA1409">
            <v>0</v>
          </cell>
          <cell r="JB1409">
            <v>0</v>
          </cell>
          <cell r="JC1409">
            <v>0</v>
          </cell>
          <cell r="JD1409">
            <v>0</v>
          </cell>
          <cell r="JE1409">
            <v>0</v>
          </cell>
        </row>
        <row r="1410">
          <cell r="D1410" t="str">
            <v>PV_.PX.BOR._.PTC.Small_Scale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0</v>
          </cell>
          <cell r="BD1410">
            <v>0</v>
          </cell>
          <cell r="BE1410">
            <v>0</v>
          </cell>
          <cell r="BF1410">
            <v>0</v>
          </cell>
          <cell r="BG1410">
            <v>0</v>
          </cell>
          <cell r="BH1410">
            <v>0</v>
          </cell>
          <cell r="BI1410">
            <v>0</v>
          </cell>
          <cell r="BJ1410">
            <v>0</v>
          </cell>
          <cell r="BK1410">
            <v>0</v>
          </cell>
          <cell r="BL1410">
            <v>0</v>
          </cell>
          <cell r="BM1410">
            <v>0</v>
          </cell>
          <cell r="BN1410">
            <v>0</v>
          </cell>
          <cell r="BO1410">
            <v>0</v>
          </cell>
          <cell r="BP1410">
            <v>0</v>
          </cell>
          <cell r="BQ1410">
            <v>0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0</v>
          </cell>
          <cell r="BW1410">
            <v>0</v>
          </cell>
          <cell r="BX1410">
            <v>0</v>
          </cell>
          <cell r="BY1410">
            <v>0</v>
          </cell>
          <cell r="BZ1410">
            <v>0</v>
          </cell>
          <cell r="CA1410">
            <v>0</v>
          </cell>
          <cell r="CB1410">
            <v>0</v>
          </cell>
          <cell r="CC1410">
            <v>0</v>
          </cell>
          <cell r="CD1410">
            <v>0</v>
          </cell>
          <cell r="CE1410">
            <v>0</v>
          </cell>
          <cell r="CF1410">
            <v>0</v>
          </cell>
          <cell r="CG1410">
            <v>0</v>
          </cell>
          <cell r="CH1410">
            <v>0</v>
          </cell>
          <cell r="CI1410">
            <v>0</v>
          </cell>
          <cell r="CJ1410">
            <v>0</v>
          </cell>
          <cell r="CK1410">
            <v>0</v>
          </cell>
          <cell r="CL1410">
            <v>0</v>
          </cell>
          <cell r="CM1410">
            <v>0</v>
          </cell>
          <cell r="CN1410">
            <v>0</v>
          </cell>
          <cell r="CO1410">
            <v>0</v>
          </cell>
          <cell r="CP1410">
            <v>0</v>
          </cell>
          <cell r="CQ1410">
            <v>0</v>
          </cell>
          <cell r="CR1410">
            <v>1.7885229999990315E-2</v>
          </cell>
          <cell r="CS1410">
            <v>0</v>
          </cell>
          <cell r="CT1410">
            <v>0</v>
          </cell>
          <cell r="CU1410">
            <v>0</v>
          </cell>
          <cell r="CV1410">
            <v>1.7885229999997421E-2</v>
          </cell>
          <cell r="CW1410">
            <v>0</v>
          </cell>
          <cell r="CX1410">
            <v>0</v>
          </cell>
          <cell r="CY1410">
            <v>0</v>
          </cell>
          <cell r="CZ1410">
            <v>0</v>
          </cell>
          <cell r="DA1410">
            <v>0</v>
          </cell>
          <cell r="DB1410">
            <v>0</v>
          </cell>
          <cell r="DC1410">
            <v>0</v>
          </cell>
          <cell r="DD1410">
            <v>0</v>
          </cell>
          <cell r="DE1410">
            <v>0</v>
          </cell>
          <cell r="DF1410">
            <v>0</v>
          </cell>
          <cell r="DG1410">
            <v>0</v>
          </cell>
          <cell r="DH1410">
            <v>0</v>
          </cell>
          <cell r="DI1410">
            <v>0</v>
          </cell>
          <cell r="DJ1410">
            <v>0</v>
          </cell>
          <cell r="DK1410">
            <v>0</v>
          </cell>
          <cell r="DL1410">
            <v>0</v>
          </cell>
          <cell r="DM1410">
            <v>0</v>
          </cell>
          <cell r="DN1410">
            <v>0</v>
          </cell>
          <cell r="DO1410">
            <v>0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DX1410">
            <v>0</v>
          </cell>
          <cell r="DY1410">
            <v>0</v>
          </cell>
          <cell r="DZ1410">
            <v>0</v>
          </cell>
          <cell r="EA1410">
            <v>0</v>
          </cell>
          <cell r="EB1410">
            <v>0</v>
          </cell>
          <cell r="EC1410">
            <v>0</v>
          </cell>
          <cell r="ED1410">
            <v>0</v>
          </cell>
          <cell r="EE1410">
            <v>0</v>
          </cell>
          <cell r="EF1410">
            <v>0</v>
          </cell>
          <cell r="EG1410">
            <v>0</v>
          </cell>
          <cell r="EH1410">
            <v>0</v>
          </cell>
          <cell r="EI1410">
            <v>0</v>
          </cell>
          <cell r="EJ1410">
            <v>0</v>
          </cell>
          <cell r="EK1410">
            <v>0</v>
          </cell>
          <cell r="EL1410">
            <v>0</v>
          </cell>
          <cell r="EM1410">
            <v>0</v>
          </cell>
          <cell r="EN1410">
            <v>0</v>
          </cell>
          <cell r="EO1410">
            <v>0</v>
          </cell>
          <cell r="EP1410">
            <v>0</v>
          </cell>
          <cell r="EQ1410">
            <v>0</v>
          </cell>
          <cell r="ER1410">
            <v>-0.28902236000001835</v>
          </cell>
          <cell r="ES1410">
            <v>0</v>
          </cell>
          <cell r="ET1410">
            <v>0</v>
          </cell>
          <cell r="EU1410">
            <v>-3.2481009999997923E-2</v>
          </cell>
          <cell r="EV1410">
            <v>-0.25654134999999911</v>
          </cell>
          <cell r="EW1410">
            <v>0</v>
          </cell>
          <cell r="EX1410">
            <v>0</v>
          </cell>
          <cell r="EY1410">
            <v>0</v>
          </cell>
          <cell r="EZ1410">
            <v>0</v>
          </cell>
          <cell r="FA1410">
            <v>0</v>
          </cell>
          <cell r="FB1410">
            <v>0</v>
          </cell>
          <cell r="FC1410">
            <v>0</v>
          </cell>
          <cell r="FD1410">
            <v>0</v>
          </cell>
          <cell r="FE1410">
            <v>0</v>
          </cell>
          <cell r="FF1410">
            <v>0</v>
          </cell>
          <cell r="FG1410">
            <v>0</v>
          </cell>
          <cell r="FH1410">
            <v>0</v>
          </cell>
          <cell r="FI1410">
            <v>0</v>
          </cell>
          <cell r="FJ1410">
            <v>0</v>
          </cell>
          <cell r="FK1410">
            <v>0</v>
          </cell>
          <cell r="FL1410">
            <v>0</v>
          </cell>
          <cell r="FM1410">
            <v>0</v>
          </cell>
          <cell r="FN1410">
            <v>0</v>
          </cell>
          <cell r="FO1410">
            <v>0</v>
          </cell>
          <cell r="FP1410">
            <v>0</v>
          </cell>
          <cell r="FQ1410">
            <v>0</v>
          </cell>
          <cell r="FR1410">
            <v>0</v>
          </cell>
          <cell r="FS1410">
            <v>0</v>
          </cell>
          <cell r="FT1410">
            <v>0</v>
          </cell>
          <cell r="FU1410">
            <v>0</v>
          </cell>
          <cell r="FV1410">
            <v>0</v>
          </cell>
          <cell r="FW1410">
            <v>0</v>
          </cell>
          <cell r="FX1410">
            <v>0</v>
          </cell>
          <cell r="FY1410">
            <v>0</v>
          </cell>
          <cell r="FZ1410">
            <v>0</v>
          </cell>
          <cell r="GA1410">
            <v>0</v>
          </cell>
          <cell r="GB1410">
            <v>0</v>
          </cell>
          <cell r="GC1410">
            <v>0</v>
          </cell>
          <cell r="GD1410">
            <v>0</v>
          </cell>
          <cell r="GE1410">
            <v>0</v>
          </cell>
          <cell r="GF1410">
            <v>0</v>
          </cell>
          <cell r="GG1410">
            <v>0</v>
          </cell>
          <cell r="GH1410">
            <v>0</v>
          </cell>
          <cell r="GI1410">
            <v>0</v>
          </cell>
          <cell r="GJ1410">
            <v>0</v>
          </cell>
          <cell r="GK1410">
            <v>0</v>
          </cell>
          <cell r="GL1410">
            <v>0</v>
          </cell>
          <cell r="GM1410">
            <v>0</v>
          </cell>
          <cell r="GN1410">
            <v>0</v>
          </cell>
          <cell r="GO1410">
            <v>0</v>
          </cell>
          <cell r="GP1410">
            <v>0</v>
          </cell>
          <cell r="GQ1410">
            <v>0</v>
          </cell>
          <cell r="GR1410">
            <v>0</v>
          </cell>
          <cell r="GS1410">
            <v>0</v>
          </cell>
          <cell r="GT1410">
            <v>0</v>
          </cell>
          <cell r="GU1410">
            <v>0</v>
          </cell>
          <cell r="GV1410">
            <v>0</v>
          </cell>
          <cell r="GW1410">
            <v>0</v>
          </cell>
          <cell r="GX1410">
            <v>0</v>
          </cell>
          <cell r="GY1410">
            <v>0</v>
          </cell>
          <cell r="GZ1410">
            <v>0</v>
          </cell>
          <cell r="HA1410">
            <v>0</v>
          </cell>
          <cell r="HB1410">
            <v>0</v>
          </cell>
          <cell r="HC1410">
            <v>0</v>
          </cell>
          <cell r="HD1410">
            <v>0</v>
          </cell>
          <cell r="HE1410">
            <v>0</v>
          </cell>
          <cell r="HF1410">
            <v>0</v>
          </cell>
          <cell r="HG1410">
            <v>0</v>
          </cell>
          <cell r="HH1410">
            <v>0</v>
          </cell>
          <cell r="HI1410">
            <v>0</v>
          </cell>
          <cell r="HJ1410">
            <v>0</v>
          </cell>
          <cell r="HK1410">
            <v>0</v>
          </cell>
          <cell r="HL1410">
            <v>0</v>
          </cell>
          <cell r="HM1410">
            <v>0</v>
          </cell>
          <cell r="HN1410">
            <v>0</v>
          </cell>
          <cell r="HO1410">
            <v>0</v>
          </cell>
          <cell r="HP1410">
            <v>0</v>
          </cell>
          <cell r="HQ1410">
            <v>0</v>
          </cell>
          <cell r="HR1410">
            <v>0</v>
          </cell>
          <cell r="HS1410">
            <v>0</v>
          </cell>
          <cell r="HT1410">
            <v>0</v>
          </cell>
          <cell r="HU1410">
            <v>0</v>
          </cell>
          <cell r="HV1410">
            <v>0</v>
          </cell>
          <cell r="HW1410">
            <v>0</v>
          </cell>
          <cell r="HX1410">
            <v>0</v>
          </cell>
          <cell r="HY1410">
            <v>0</v>
          </cell>
          <cell r="HZ1410">
            <v>0</v>
          </cell>
          <cell r="IA1410">
            <v>0</v>
          </cell>
          <cell r="IB1410">
            <v>0</v>
          </cell>
          <cell r="IC1410">
            <v>0</v>
          </cell>
          <cell r="ID1410">
            <v>0</v>
          </cell>
          <cell r="IE1410">
            <v>0</v>
          </cell>
          <cell r="IF1410">
            <v>0</v>
          </cell>
          <cell r="IG1410">
            <v>0</v>
          </cell>
          <cell r="IH1410">
            <v>0</v>
          </cell>
          <cell r="II1410">
            <v>0</v>
          </cell>
          <cell r="IJ1410">
            <v>0</v>
          </cell>
          <cell r="IK1410">
            <v>0</v>
          </cell>
          <cell r="IL1410">
            <v>0</v>
          </cell>
          <cell r="IM1410">
            <v>0</v>
          </cell>
          <cell r="IN1410">
            <v>0</v>
          </cell>
          <cell r="IO1410">
            <v>0</v>
          </cell>
          <cell r="IP1410">
            <v>0</v>
          </cell>
          <cell r="IQ1410">
            <v>0</v>
          </cell>
          <cell r="IR1410">
            <v>0</v>
          </cell>
          <cell r="IS1410">
            <v>0</v>
          </cell>
          <cell r="IT1410">
            <v>0</v>
          </cell>
          <cell r="IU1410">
            <v>0</v>
          </cell>
          <cell r="IV1410">
            <v>0</v>
          </cell>
          <cell r="IW1410">
            <v>0</v>
          </cell>
          <cell r="IX1410">
            <v>0</v>
          </cell>
          <cell r="IY1410">
            <v>0</v>
          </cell>
          <cell r="IZ1410">
            <v>0</v>
          </cell>
          <cell r="JA1410">
            <v>0</v>
          </cell>
          <cell r="JB1410">
            <v>0</v>
          </cell>
          <cell r="JC1410">
            <v>0</v>
          </cell>
          <cell r="JD1410">
            <v>0</v>
          </cell>
          <cell r="JE1410">
            <v>0</v>
          </cell>
        </row>
        <row r="1411">
          <cell r="D1411" t="str">
            <v>PV_.PX.CLV._.PTC.Small_Scale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0</v>
          </cell>
          <cell r="BD1411">
            <v>0</v>
          </cell>
          <cell r="BE1411">
            <v>0</v>
          </cell>
          <cell r="BF1411">
            <v>0</v>
          </cell>
          <cell r="BG1411">
            <v>0</v>
          </cell>
          <cell r="BH1411">
            <v>0</v>
          </cell>
          <cell r="BI1411">
            <v>0</v>
          </cell>
          <cell r="BJ1411">
            <v>0</v>
          </cell>
          <cell r="BK1411">
            <v>0</v>
          </cell>
          <cell r="BL1411">
            <v>0</v>
          </cell>
          <cell r="BM1411">
            <v>0</v>
          </cell>
          <cell r="BN1411">
            <v>0</v>
          </cell>
          <cell r="BO1411">
            <v>0</v>
          </cell>
          <cell r="BP1411">
            <v>0</v>
          </cell>
          <cell r="BQ1411">
            <v>0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0</v>
          </cell>
          <cell r="BW1411">
            <v>0</v>
          </cell>
          <cell r="BX1411">
            <v>0</v>
          </cell>
          <cell r="BY1411">
            <v>0</v>
          </cell>
          <cell r="BZ1411">
            <v>0</v>
          </cell>
          <cell r="CA1411">
            <v>0</v>
          </cell>
          <cell r="CB1411">
            <v>0</v>
          </cell>
          <cell r="CC1411">
            <v>0</v>
          </cell>
          <cell r="CD1411">
            <v>0</v>
          </cell>
          <cell r="CE1411">
            <v>0</v>
          </cell>
          <cell r="CF1411">
            <v>0</v>
          </cell>
          <cell r="CG1411">
            <v>0</v>
          </cell>
          <cell r="CH1411">
            <v>0</v>
          </cell>
          <cell r="CI1411">
            <v>0</v>
          </cell>
          <cell r="CJ1411">
            <v>0</v>
          </cell>
          <cell r="CK1411">
            <v>0</v>
          </cell>
          <cell r="CL1411">
            <v>0</v>
          </cell>
          <cell r="CM1411">
            <v>0</v>
          </cell>
          <cell r="CN1411">
            <v>0</v>
          </cell>
          <cell r="CO1411">
            <v>0</v>
          </cell>
          <cell r="CP1411">
            <v>0</v>
          </cell>
          <cell r="CQ1411">
            <v>0</v>
          </cell>
          <cell r="CR1411">
            <v>0</v>
          </cell>
          <cell r="CS1411">
            <v>0</v>
          </cell>
          <cell r="CT1411">
            <v>0</v>
          </cell>
          <cell r="CU1411">
            <v>0</v>
          </cell>
          <cell r="CV1411">
            <v>0</v>
          </cell>
          <cell r="CW1411">
            <v>0</v>
          </cell>
          <cell r="CX1411">
            <v>0</v>
          </cell>
          <cell r="CY1411">
            <v>0</v>
          </cell>
          <cell r="CZ1411">
            <v>0</v>
          </cell>
          <cell r="DA1411">
            <v>0</v>
          </cell>
          <cell r="DB1411">
            <v>0</v>
          </cell>
          <cell r="DC1411">
            <v>0</v>
          </cell>
          <cell r="DD1411">
            <v>0</v>
          </cell>
          <cell r="DE1411">
            <v>0</v>
          </cell>
          <cell r="DF1411">
            <v>0</v>
          </cell>
          <cell r="DG1411">
            <v>0</v>
          </cell>
          <cell r="DH1411">
            <v>0</v>
          </cell>
          <cell r="DI1411">
            <v>0</v>
          </cell>
          <cell r="DJ1411">
            <v>0</v>
          </cell>
          <cell r="DK1411">
            <v>0</v>
          </cell>
          <cell r="DL1411">
            <v>0</v>
          </cell>
          <cell r="DM1411">
            <v>0</v>
          </cell>
          <cell r="DN1411">
            <v>0</v>
          </cell>
          <cell r="DO1411">
            <v>0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DX1411">
            <v>0</v>
          </cell>
          <cell r="DY1411">
            <v>0</v>
          </cell>
          <cell r="DZ1411">
            <v>0</v>
          </cell>
          <cell r="EA1411">
            <v>0</v>
          </cell>
          <cell r="EB1411">
            <v>0</v>
          </cell>
          <cell r="EC1411">
            <v>0</v>
          </cell>
          <cell r="ED1411">
            <v>0</v>
          </cell>
          <cell r="EE1411">
            <v>0</v>
          </cell>
          <cell r="EF1411">
            <v>0</v>
          </cell>
          <cell r="EG1411">
            <v>0</v>
          </cell>
          <cell r="EH1411">
            <v>0</v>
          </cell>
          <cell r="EI1411">
            <v>0</v>
          </cell>
          <cell r="EJ1411">
            <v>0</v>
          </cell>
          <cell r="EK1411">
            <v>0</v>
          </cell>
          <cell r="EL1411">
            <v>0</v>
          </cell>
          <cell r="EM1411">
            <v>0</v>
          </cell>
          <cell r="EN1411">
            <v>0</v>
          </cell>
          <cell r="EO1411">
            <v>0</v>
          </cell>
          <cell r="EP1411">
            <v>0</v>
          </cell>
          <cell r="EQ1411">
            <v>0</v>
          </cell>
          <cell r="ER1411">
            <v>0</v>
          </cell>
          <cell r="ES1411">
            <v>0</v>
          </cell>
          <cell r="ET1411">
            <v>0</v>
          </cell>
          <cell r="EU1411">
            <v>0</v>
          </cell>
          <cell r="EV1411">
            <v>0</v>
          </cell>
          <cell r="EW1411">
            <v>0</v>
          </cell>
          <cell r="EX1411">
            <v>0</v>
          </cell>
          <cell r="EY1411">
            <v>0</v>
          </cell>
          <cell r="EZ1411">
            <v>0</v>
          </cell>
          <cell r="FA1411">
            <v>0</v>
          </cell>
          <cell r="FB1411">
            <v>0</v>
          </cell>
          <cell r="FC1411">
            <v>0</v>
          </cell>
          <cell r="FD1411">
            <v>0</v>
          </cell>
          <cell r="FE1411">
            <v>0</v>
          </cell>
          <cell r="FF1411">
            <v>0</v>
          </cell>
          <cell r="FG1411">
            <v>0</v>
          </cell>
          <cell r="FH1411">
            <v>0</v>
          </cell>
          <cell r="FI1411">
            <v>0</v>
          </cell>
          <cell r="FJ1411">
            <v>0</v>
          </cell>
          <cell r="FK1411">
            <v>0</v>
          </cell>
          <cell r="FL1411">
            <v>0</v>
          </cell>
          <cell r="FM1411">
            <v>0</v>
          </cell>
          <cell r="FN1411">
            <v>0</v>
          </cell>
          <cell r="FO1411">
            <v>0</v>
          </cell>
          <cell r="FP1411">
            <v>0</v>
          </cell>
          <cell r="FQ1411">
            <v>0</v>
          </cell>
          <cell r="FR1411">
            <v>0</v>
          </cell>
          <cell r="FS1411">
            <v>0</v>
          </cell>
          <cell r="FT1411">
            <v>0</v>
          </cell>
          <cell r="FU1411">
            <v>0</v>
          </cell>
          <cell r="FV1411">
            <v>0</v>
          </cell>
          <cell r="FW1411">
            <v>0</v>
          </cell>
          <cell r="FX1411">
            <v>0</v>
          </cell>
          <cell r="FY1411">
            <v>0</v>
          </cell>
          <cell r="FZ1411">
            <v>0</v>
          </cell>
          <cell r="GA1411">
            <v>0</v>
          </cell>
          <cell r="GB1411">
            <v>0</v>
          </cell>
          <cell r="GC1411">
            <v>0</v>
          </cell>
          <cell r="GD1411">
            <v>0</v>
          </cell>
          <cell r="GE1411">
            <v>0</v>
          </cell>
          <cell r="GF1411">
            <v>0</v>
          </cell>
          <cell r="GG1411">
            <v>0</v>
          </cell>
          <cell r="GH1411">
            <v>0</v>
          </cell>
          <cell r="GI1411">
            <v>0</v>
          </cell>
          <cell r="GJ1411">
            <v>0</v>
          </cell>
          <cell r="GK1411">
            <v>0</v>
          </cell>
          <cell r="GL1411">
            <v>0</v>
          </cell>
          <cell r="GM1411">
            <v>0</v>
          </cell>
          <cell r="GN1411">
            <v>0</v>
          </cell>
          <cell r="GO1411">
            <v>0</v>
          </cell>
          <cell r="GP1411">
            <v>0</v>
          </cell>
          <cell r="GQ1411">
            <v>0</v>
          </cell>
          <cell r="GR1411">
            <v>0</v>
          </cell>
          <cell r="GS1411">
            <v>0</v>
          </cell>
          <cell r="GT1411">
            <v>0</v>
          </cell>
          <cell r="GU1411">
            <v>0</v>
          </cell>
          <cell r="GV1411">
            <v>0</v>
          </cell>
          <cell r="GW1411">
            <v>0</v>
          </cell>
          <cell r="GX1411">
            <v>0</v>
          </cell>
          <cell r="GY1411">
            <v>0</v>
          </cell>
          <cell r="GZ1411">
            <v>0</v>
          </cell>
          <cell r="HA1411">
            <v>0</v>
          </cell>
          <cell r="HB1411">
            <v>0</v>
          </cell>
          <cell r="HC1411">
            <v>0</v>
          </cell>
          <cell r="HD1411">
            <v>0</v>
          </cell>
          <cell r="HE1411">
            <v>0</v>
          </cell>
          <cell r="HF1411">
            <v>0</v>
          </cell>
          <cell r="HG1411">
            <v>0</v>
          </cell>
          <cell r="HH1411">
            <v>0</v>
          </cell>
          <cell r="HI1411">
            <v>0</v>
          </cell>
          <cell r="HJ1411">
            <v>0</v>
          </cell>
          <cell r="HK1411">
            <v>0</v>
          </cell>
          <cell r="HL1411">
            <v>0</v>
          </cell>
          <cell r="HM1411">
            <v>0</v>
          </cell>
          <cell r="HN1411">
            <v>0</v>
          </cell>
          <cell r="HO1411">
            <v>0</v>
          </cell>
          <cell r="HP1411">
            <v>0</v>
          </cell>
          <cell r="HQ1411">
            <v>0</v>
          </cell>
          <cell r="HR1411">
            <v>0</v>
          </cell>
          <cell r="HS1411">
            <v>0</v>
          </cell>
          <cell r="HT1411">
            <v>0</v>
          </cell>
          <cell r="HU1411">
            <v>0</v>
          </cell>
          <cell r="HV1411">
            <v>0</v>
          </cell>
          <cell r="HW1411">
            <v>0</v>
          </cell>
          <cell r="HX1411">
            <v>0</v>
          </cell>
          <cell r="HY1411">
            <v>0</v>
          </cell>
          <cell r="HZ1411">
            <v>0</v>
          </cell>
          <cell r="IA1411">
            <v>0</v>
          </cell>
          <cell r="IB1411">
            <v>0</v>
          </cell>
          <cell r="IC1411">
            <v>0</v>
          </cell>
          <cell r="ID1411">
            <v>0</v>
          </cell>
          <cell r="IE1411">
            <v>0</v>
          </cell>
          <cell r="IF1411">
            <v>0</v>
          </cell>
          <cell r="IG1411">
            <v>0</v>
          </cell>
          <cell r="IH1411">
            <v>0</v>
          </cell>
          <cell r="II1411">
            <v>0</v>
          </cell>
          <cell r="IJ1411">
            <v>0</v>
          </cell>
          <cell r="IK1411">
            <v>0</v>
          </cell>
          <cell r="IL1411">
            <v>0</v>
          </cell>
          <cell r="IM1411">
            <v>0</v>
          </cell>
          <cell r="IN1411">
            <v>0</v>
          </cell>
          <cell r="IO1411">
            <v>0</v>
          </cell>
          <cell r="IP1411">
            <v>0</v>
          </cell>
          <cell r="IQ1411">
            <v>0</v>
          </cell>
          <cell r="IR1411">
            <v>0</v>
          </cell>
          <cell r="IS1411">
            <v>0</v>
          </cell>
          <cell r="IT1411">
            <v>0</v>
          </cell>
          <cell r="IU1411">
            <v>0</v>
          </cell>
          <cell r="IV1411">
            <v>0</v>
          </cell>
          <cell r="IW1411">
            <v>0</v>
          </cell>
          <cell r="IX1411">
            <v>0</v>
          </cell>
          <cell r="IY1411">
            <v>0</v>
          </cell>
          <cell r="IZ1411">
            <v>0</v>
          </cell>
          <cell r="JA1411">
            <v>0</v>
          </cell>
          <cell r="JB1411">
            <v>0</v>
          </cell>
          <cell r="JC1411">
            <v>0</v>
          </cell>
          <cell r="JD1411">
            <v>0</v>
          </cell>
          <cell r="JE1411">
            <v>0</v>
          </cell>
        </row>
        <row r="1412">
          <cell r="D1412" t="str">
            <v>PV_.PX.COR._.PTC.Small_Scale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0</v>
          </cell>
          <cell r="BD1412">
            <v>0</v>
          </cell>
          <cell r="BE1412">
            <v>0</v>
          </cell>
          <cell r="BF1412">
            <v>0</v>
          </cell>
          <cell r="BG1412">
            <v>0</v>
          </cell>
          <cell r="BH1412">
            <v>0</v>
          </cell>
          <cell r="BI1412">
            <v>0</v>
          </cell>
          <cell r="BJ1412">
            <v>0</v>
          </cell>
          <cell r="BK1412">
            <v>0</v>
          </cell>
          <cell r="BL1412">
            <v>0</v>
          </cell>
          <cell r="BM1412">
            <v>0</v>
          </cell>
          <cell r="BN1412">
            <v>0</v>
          </cell>
          <cell r="BO1412">
            <v>0</v>
          </cell>
          <cell r="BP1412">
            <v>0</v>
          </cell>
          <cell r="BQ1412">
            <v>0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0</v>
          </cell>
          <cell r="BW1412">
            <v>0</v>
          </cell>
          <cell r="BX1412">
            <v>0</v>
          </cell>
          <cell r="BY1412">
            <v>0</v>
          </cell>
          <cell r="BZ1412">
            <v>0</v>
          </cell>
          <cell r="CA1412">
            <v>0</v>
          </cell>
          <cell r="CB1412">
            <v>0</v>
          </cell>
          <cell r="CC1412">
            <v>0</v>
          </cell>
          <cell r="CD1412">
            <v>0</v>
          </cell>
          <cell r="CE1412">
            <v>0</v>
          </cell>
          <cell r="CF1412">
            <v>0</v>
          </cell>
          <cell r="CG1412">
            <v>0</v>
          </cell>
          <cell r="CH1412">
            <v>0</v>
          </cell>
          <cell r="CI1412">
            <v>0</v>
          </cell>
          <cell r="CJ1412">
            <v>0</v>
          </cell>
          <cell r="CK1412">
            <v>0</v>
          </cell>
          <cell r="CL1412">
            <v>0</v>
          </cell>
          <cell r="CM1412">
            <v>0</v>
          </cell>
          <cell r="CN1412">
            <v>0</v>
          </cell>
          <cell r="CO1412">
            <v>0</v>
          </cell>
          <cell r="CP1412">
            <v>0</v>
          </cell>
          <cell r="CQ1412">
            <v>0</v>
          </cell>
          <cell r="CR1412">
            <v>0.266860749999978</v>
          </cell>
          <cell r="CS1412">
            <v>0</v>
          </cell>
          <cell r="CT1412">
            <v>0</v>
          </cell>
          <cell r="CU1412">
            <v>5.0000000000004263E-2</v>
          </cell>
          <cell r="CV1412">
            <v>0.29946478999999826</v>
          </cell>
          <cell r="CW1412">
            <v>0</v>
          </cell>
          <cell r="CX1412">
            <v>-8.2604039999999657E-2</v>
          </cell>
          <cell r="CY1412">
            <v>0</v>
          </cell>
          <cell r="CZ1412">
            <v>0</v>
          </cell>
          <cell r="DA1412">
            <v>0</v>
          </cell>
          <cell r="DB1412">
            <v>0</v>
          </cell>
          <cell r="DC1412">
            <v>0</v>
          </cell>
          <cell r="DD1412">
            <v>0</v>
          </cell>
          <cell r="DE1412">
            <v>0.10633067999998502</v>
          </cell>
          <cell r="DF1412">
            <v>0</v>
          </cell>
          <cell r="DG1412">
            <v>0</v>
          </cell>
          <cell r="DH1412">
            <v>0</v>
          </cell>
          <cell r="DI1412">
            <v>0.20633062999999652</v>
          </cell>
          <cell r="DJ1412">
            <v>-0.29999984999999896</v>
          </cell>
          <cell r="DK1412">
            <v>0.19999989999999812</v>
          </cell>
          <cell r="DL1412">
            <v>0</v>
          </cell>
          <cell r="DM1412">
            <v>0</v>
          </cell>
          <cell r="DN1412">
            <v>0</v>
          </cell>
          <cell r="DO1412">
            <v>0</v>
          </cell>
          <cell r="DP1412">
            <v>0</v>
          </cell>
          <cell r="DQ1412">
            <v>0</v>
          </cell>
          <cell r="DR1412">
            <v>5.0000000000011369E-2</v>
          </cell>
          <cell r="DS1412">
            <v>0</v>
          </cell>
          <cell r="DT1412">
            <v>0</v>
          </cell>
          <cell r="DU1412">
            <v>5.0000000000000711E-2</v>
          </cell>
          <cell r="DV1412">
            <v>0</v>
          </cell>
          <cell r="DW1412">
            <v>0</v>
          </cell>
          <cell r="DX1412">
            <v>0</v>
          </cell>
          <cell r="DY1412">
            <v>0</v>
          </cell>
          <cell r="DZ1412">
            <v>0</v>
          </cell>
          <cell r="EA1412">
            <v>0</v>
          </cell>
          <cell r="EB1412">
            <v>0</v>
          </cell>
          <cell r="EC1412">
            <v>0</v>
          </cell>
          <cell r="ED1412">
            <v>0</v>
          </cell>
          <cell r="EE1412">
            <v>-9.9999980000006872E-2</v>
          </cell>
          <cell r="EF1412">
            <v>0</v>
          </cell>
          <cell r="EG1412">
            <v>0</v>
          </cell>
          <cell r="EH1412">
            <v>0</v>
          </cell>
          <cell r="EI1412">
            <v>-0.29999987999999789</v>
          </cell>
          <cell r="EJ1412">
            <v>0.19999990000000523</v>
          </cell>
          <cell r="EK1412">
            <v>0</v>
          </cell>
          <cell r="EL1412">
            <v>0</v>
          </cell>
          <cell r="EM1412">
            <v>0</v>
          </cell>
          <cell r="EN1412">
            <v>0</v>
          </cell>
          <cell r="EO1412">
            <v>0</v>
          </cell>
          <cell r="EP1412">
            <v>0</v>
          </cell>
          <cell r="EQ1412">
            <v>0</v>
          </cell>
          <cell r="ER1412">
            <v>-0.30512866000000827</v>
          </cell>
          <cell r="ES1412">
            <v>0</v>
          </cell>
          <cell r="ET1412">
            <v>0</v>
          </cell>
          <cell r="EU1412">
            <v>0</v>
          </cell>
          <cell r="EV1412">
            <v>-0.31266897000000071</v>
          </cell>
          <cell r="EW1412">
            <v>-1.9999999878450581E-8</v>
          </cell>
          <cell r="EX1412">
            <v>0</v>
          </cell>
          <cell r="EY1412">
            <v>0.10754032999999907</v>
          </cell>
          <cell r="EZ1412">
            <v>-9.9999999999997868E-2</v>
          </cell>
          <cell r="FA1412">
            <v>0</v>
          </cell>
          <cell r="FB1412">
            <v>0</v>
          </cell>
          <cell r="FC1412">
            <v>0</v>
          </cell>
          <cell r="FD1412">
            <v>0</v>
          </cell>
          <cell r="FE1412">
            <v>0.84072049999997489</v>
          </cell>
          <cell r="FF1412">
            <v>0</v>
          </cell>
          <cell r="FG1412">
            <v>0</v>
          </cell>
          <cell r="FH1412">
            <v>0.51010544999999752</v>
          </cell>
          <cell r="FI1412">
            <v>0.69993508999999854</v>
          </cell>
          <cell r="FJ1412">
            <v>-0.13519920999999968</v>
          </cell>
          <cell r="FK1412">
            <v>-4.5982259999995279E-2</v>
          </cell>
          <cell r="FL1412">
            <v>0</v>
          </cell>
          <cell r="FM1412">
            <v>-0.21547629000000157</v>
          </cell>
          <cell r="FN1412">
            <v>0</v>
          </cell>
          <cell r="FO1412">
            <v>2.7337720000002008E-2</v>
          </cell>
          <cell r="FP1412">
            <v>0</v>
          </cell>
          <cell r="FQ1412">
            <v>0</v>
          </cell>
          <cell r="FR1412">
            <v>0.25074910000000727</v>
          </cell>
          <cell r="FS1412">
            <v>0</v>
          </cell>
          <cell r="FT1412">
            <v>0</v>
          </cell>
          <cell r="FU1412">
            <v>0</v>
          </cell>
          <cell r="FV1412">
            <v>5.0749259999999907E-2</v>
          </cell>
          <cell r="FW1412">
            <v>0.14999989000000369</v>
          </cell>
          <cell r="FX1412">
            <v>4.9999950000003679E-2</v>
          </cell>
          <cell r="FY1412">
            <v>0</v>
          </cell>
          <cell r="FZ1412">
            <v>0</v>
          </cell>
          <cell r="GA1412">
            <v>0</v>
          </cell>
          <cell r="GB1412">
            <v>0</v>
          </cell>
          <cell r="GC1412">
            <v>0</v>
          </cell>
          <cell r="GD1412">
            <v>0</v>
          </cell>
          <cell r="GE1412">
            <v>-0.69764687999997932</v>
          </cell>
          <cell r="GF1412">
            <v>0</v>
          </cell>
          <cell r="GG1412">
            <v>0</v>
          </cell>
          <cell r="GH1412">
            <v>0</v>
          </cell>
          <cell r="GI1412">
            <v>-9.9999940000000009E-2</v>
          </cell>
          <cell r="GJ1412">
            <v>-0.59764694000000063</v>
          </cell>
          <cell r="GK1412">
            <v>0</v>
          </cell>
          <cell r="GL1412">
            <v>0</v>
          </cell>
          <cell r="GM1412">
            <v>0</v>
          </cell>
          <cell r="GN1412">
            <v>0</v>
          </cell>
          <cell r="GO1412">
            <v>0</v>
          </cell>
          <cell r="GP1412">
            <v>0</v>
          </cell>
          <cell r="GQ1412">
            <v>0</v>
          </cell>
          <cell r="GR1412">
            <v>0</v>
          </cell>
          <cell r="GS1412">
            <v>0</v>
          </cell>
          <cell r="GT1412">
            <v>0</v>
          </cell>
          <cell r="GU1412">
            <v>0</v>
          </cell>
          <cell r="GV1412">
            <v>0</v>
          </cell>
          <cell r="GW1412">
            <v>0</v>
          </cell>
          <cell r="GX1412">
            <v>0</v>
          </cell>
          <cell r="GY1412">
            <v>0</v>
          </cell>
          <cell r="GZ1412">
            <v>0</v>
          </cell>
          <cell r="HA1412">
            <v>0</v>
          </cell>
          <cell r="HB1412">
            <v>0</v>
          </cell>
          <cell r="HC1412">
            <v>0</v>
          </cell>
          <cell r="HD1412">
            <v>0</v>
          </cell>
          <cell r="HE1412">
            <v>0</v>
          </cell>
          <cell r="HF1412">
            <v>0</v>
          </cell>
          <cell r="HG1412">
            <v>0</v>
          </cell>
          <cell r="HH1412">
            <v>0</v>
          </cell>
          <cell r="HI1412">
            <v>0</v>
          </cell>
          <cell r="HJ1412">
            <v>0</v>
          </cell>
          <cell r="HK1412">
            <v>0</v>
          </cell>
          <cell r="HL1412">
            <v>0</v>
          </cell>
          <cell r="HM1412">
            <v>0</v>
          </cell>
          <cell r="HN1412">
            <v>0</v>
          </cell>
          <cell r="HO1412">
            <v>0</v>
          </cell>
          <cell r="HP1412">
            <v>0</v>
          </cell>
          <cell r="HQ1412">
            <v>0</v>
          </cell>
          <cell r="HR1412">
            <v>0</v>
          </cell>
          <cell r="HS1412">
            <v>0</v>
          </cell>
          <cell r="HT1412">
            <v>0</v>
          </cell>
          <cell r="HU1412">
            <v>0</v>
          </cell>
          <cell r="HV1412">
            <v>0</v>
          </cell>
          <cell r="HW1412">
            <v>0</v>
          </cell>
          <cell r="HX1412">
            <v>0</v>
          </cell>
          <cell r="HY1412">
            <v>0</v>
          </cell>
          <cell r="HZ1412">
            <v>0</v>
          </cell>
          <cell r="IA1412">
            <v>0</v>
          </cell>
          <cell r="IB1412">
            <v>0</v>
          </cell>
          <cell r="IC1412">
            <v>0</v>
          </cell>
          <cell r="ID1412">
            <v>0</v>
          </cell>
          <cell r="IE1412">
            <v>0</v>
          </cell>
          <cell r="IF1412">
            <v>0</v>
          </cell>
          <cell r="IG1412">
            <v>0</v>
          </cell>
          <cell r="IH1412">
            <v>0</v>
          </cell>
          <cell r="II1412">
            <v>0</v>
          </cell>
          <cell r="IJ1412">
            <v>0</v>
          </cell>
          <cell r="IK1412">
            <v>0</v>
          </cell>
          <cell r="IL1412">
            <v>0</v>
          </cell>
          <cell r="IM1412">
            <v>0</v>
          </cell>
          <cell r="IN1412">
            <v>0</v>
          </cell>
          <cell r="IO1412">
            <v>0</v>
          </cell>
          <cell r="IP1412">
            <v>0</v>
          </cell>
          <cell r="IQ1412">
            <v>0</v>
          </cell>
          <cell r="IR1412">
            <v>0</v>
          </cell>
          <cell r="IS1412">
            <v>0</v>
          </cell>
          <cell r="IT1412">
            <v>0</v>
          </cell>
          <cell r="IU1412">
            <v>0</v>
          </cell>
          <cell r="IV1412">
            <v>0</v>
          </cell>
          <cell r="IW1412">
            <v>0</v>
          </cell>
          <cell r="IX1412">
            <v>0</v>
          </cell>
          <cell r="IY1412">
            <v>0</v>
          </cell>
          <cell r="IZ1412">
            <v>0</v>
          </cell>
          <cell r="JA1412">
            <v>0</v>
          </cell>
          <cell r="JB1412">
            <v>0</v>
          </cell>
          <cell r="JC1412">
            <v>0</v>
          </cell>
          <cell r="JD1412">
            <v>0</v>
          </cell>
          <cell r="JE1412">
            <v>0</v>
          </cell>
        </row>
        <row r="1413">
          <cell r="D1413" t="str">
            <v>PV_.PX.COR._.PTC.Utility_Scale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0</v>
          </cell>
          <cell r="BD1413">
            <v>0</v>
          </cell>
          <cell r="BE1413">
            <v>0</v>
          </cell>
          <cell r="BF1413">
            <v>0</v>
          </cell>
          <cell r="BG1413">
            <v>0</v>
          </cell>
          <cell r="BH1413">
            <v>0</v>
          </cell>
          <cell r="BI1413">
            <v>0</v>
          </cell>
          <cell r="BJ1413">
            <v>0</v>
          </cell>
          <cell r="BK1413">
            <v>0</v>
          </cell>
          <cell r="BL1413">
            <v>0</v>
          </cell>
          <cell r="BM1413">
            <v>0</v>
          </cell>
          <cell r="BN1413">
            <v>0</v>
          </cell>
          <cell r="BO1413">
            <v>0</v>
          </cell>
          <cell r="BP1413">
            <v>0</v>
          </cell>
          <cell r="BQ1413">
            <v>0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0</v>
          </cell>
          <cell r="BW1413">
            <v>0</v>
          </cell>
          <cell r="BX1413">
            <v>0</v>
          </cell>
          <cell r="BY1413">
            <v>0</v>
          </cell>
          <cell r="BZ1413">
            <v>0</v>
          </cell>
          <cell r="CA1413">
            <v>0</v>
          </cell>
          <cell r="CB1413">
            <v>0</v>
          </cell>
          <cell r="CC1413">
            <v>0</v>
          </cell>
          <cell r="CD1413">
            <v>0</v>
          </cell>
          <cell r="CE1413">
            <v>0</v>
          </cell>
          <cell r="CF1413">
            <v>0</v>
          </cell>
          <cell r="CG1413">
            <v>0</v>
          </cell>
          <cell r="CH1413">
            <v>0</v>
          </cell>
          <cell r="CI1413">
            <v>0</v>
          </cell>
          <cell r="CJ1413">
            <v>0</v>
          </cell>
          <cell r="CK1413">
            <v>0</v>
          </cell>
          <cell r="CL1413">
            <v>0</v>
          </cell>
          <cell r="CM1413">
            <v>0</v>
          </cell>
          <cell r="CN1413">
            <v>0</v>
          </cell>
          <cell r="CO1413">
            <v>0</v>
          </cell>
          <cell r="CP1413">
            <v>0</v>
          </cell>
          <cell r="CQ1413">
            <v>0</v>
          </cell>
          <cell r="CR1413">
            <v>922.17357128998265</v>
          </cell>
          <cell r="CS1413">
            <v>0</v>
          </cell>
          <cell r="CT1413">
            <v>0</v>
          </cell>
          <cell r="CU1413">
            <v>0.18121299999620533</v>
          </cell>
          <cell r="CV1413">
            <v>1179.6885461299971</v>
          </cell>
          <cell r="CW1413">
            <v>441.06576493999455</v>
          </cell>
          <cell r="CX1413">
            <v>-698.76195278000523</v>
          </cell>
          <cell r="CY1413">
            <v>0</v>
          </cell>
          <cell r="CZ1413">
            <v>0</v>
          </cell>
          <cell r="DA1413">
            <v>0</v>
          </cell>
          <cell r="DB1413">
            <v>0</v>
          </cell>
          <cell r="DC1413">
            <v>0</v>
          </cell>
          <cell r="DD1413">
            <v>0</v>
          </cell>
          <cell r="DE1413">
            <v>-3283.027269890008</v>
          </cell>
          <cell r="DF1413">
            <v>0</v>
          </cell>
          <cell r="DG1413">
            <v>0</v>
          </cell>
          <cell r="DH1413">
            <v>-123.713617839996</v>
          </cell>
          <cell r="DI1413">
            <v>-1909.2914106700046</v>
          </cell>
          <cell r="DJ1413">
            <v>-1077.2999567000006</v>
          </cell>
          <cell r="DK1413">
            <v>-172.72228467999958</v>
          </cell>
          <cell r="DL1413">
            <v>0</v>
          </cell>
          <cell r="DM1413">
            <v>0</v>
          </cell>
          <cell r="DN1413">
            <v>0</v>
          </cell>
          <cell r="DO1413">
            <v>0</v>
          </cell>
          <cell r="DP1413">
            <v>0</v>
          </cell>
          <cell r="DQ1413">
            <v>0</v>
          </cell>
          <cell r="DR1413">
            <v>-486.60500542994123</v>
          </cell>
          <cell r="DS1413">
            <v>0</v>
          </cell>
          <cell r="DT1413">
            <v>0</v>
          </cell>
          <cell r="DU1413">
            <v>0</v>
          </cell>
          <cell r="DV1413">
            <v>-222.31350029999885</v>
          </cell>
          <cell r="DW1413">
            <v>-264.29150513000059</v>
          </cell>
          <cell r="DX1413">
            <v>0</v>
          </cell>
          <cell r="DY1413">
            <v>0</v>
          </cell>
          <cell r="DZ1413">
            <v>0</v>
          </cell>
          <cell r="EA1413">
            <v>0</v>
          </cell>
          <cell r="EB1413">
            <v>0</v>
          </cell>
          <cell r="EC1413">
            <v>0</v>
          </cell>
          <cell r="ED1413">
            <v>0</v>
          </cell>
          <cell r="EE1413">
            <v>265.67832204996375</v>
          </cell>
          <cell r="EF1413">
            <v>0</v>
          </cell>
          <cell r="EG1413">
            <v>0</v>
          </cell>
          <cell r="EH1413">
            <v>0</v>
          </cell>
          <cell r="EI1413">
            <v>230.87991187999432</v>
          </cell>
          <cell r="EJ1413">
            <v>34.798410169998533</v>
          </cell>
          <cell r="EK1413">
            <v>0</v>
          </cell>
          <cell r="EL1413">
            <v>0</v>
          </cell>
          <cell r="EM1413">
            <v>0</v>
          </cell>
          <cell r="EN1413">
            <v>0</v>
          </cell>
          <cell r="EO1413">
            <v>0</v>
          </cell>
          <cell r="EP1413">
            <v>0</v>
          </cell>
          <cell r="EQ1413">
            <v>0</v>
          </cell>
          <cell r="ER1413">
            <v>1196.8589105499559</v>
          </cell>
          <cell r="ES1413">
            <v>0</v>
          </cell>
          <cell r="ET1413">
            <v>0</v>
          </cell>
          <cell r="EU1413">
            <v>19.886942109991651</v>
          </cell>
          <cell r="EV1413">
            <v>321.47798902000795</v>
          </cell>
          <cell r="EW1413">
            <v>948.09070547998999</v>
          </cell>
          <cell r="EX1413">
            <v>-811.25208202999056</v>
          </cell>
          <cell r="EY1413">
            <v>-381.71434325999871</v>
          </cell>
          <cell r="EZ1413">
            <v>943.30082858999958</v>
          </cell>
          <cell r="FA1413">
            <v>279.17055511999206</v>
          </cell>
          <cell r="FB1413">
            <v>-122.10168448000331</v>
          </cell>
          <cell r="FC1413">
            <v>0</v>
          </cell>
          <cell r="FD1413">
            <v>0</v>
          </cell>
          <cell r="FE1413">
            <v>4.6916438499974902</v>
          </cell>
          <cell r="FF1413">
            <v>0</v>
          </cell>
          <cell r="FG1413">
            <v>0</v>
          </cell>
          <cell r="FH1413">
            <v>4.6916438500002187</v>
          </cell>
          <cell r="FI1413">
            <v>0</v>
          </cell>
          <cell r="FJ1413">
            <v>0</v>
          </cell>
          <cell r="FK1413">
            <v>0</v>
          </cell>
          <cell r="FL1413">
            <v>0</v>
          </cell>
          <cell r="FM1413">
            <v>0</v>
          </cell>
          <cell r="FN1413">
            <v>0</v>
          </cell>
          <cell r="FO1413">
            <v>0</v>
          </cell>
          <cell r="FP1413">
            <v>0</v>
          </cell>
          <cell r="FQ1413">
            <v>0</v>
          </cell>
          <cell r="FR1413">
            <v>0</v>
          </cell>
          <cell r="FS1413">
            <v>0</v>
          </cell>
          <cell r="FT1413">
            <v>0</v>
          </cell>
          <cell r="FU1413">
            <v>0</v>
          </cell>
          <cell r="FV1413">
            <v>0</v>
          </cell>
          <cell r="FW1413">
            <v>0</v>
          </cell>
          <cell r="FX1413">
            <v>0</v>
          </cell>
          <cell r="FY1413">
            <v>0</v>
          </cell>
          <cell r="FZ1413">
            <v>0</v>
          </cell>
          <cell r="GA1413">
            <v>0</v>
          </cell>
          <cell r="GB1413">
            <v>0</v>
          </cell>
          <cell r="GC1413">
            <v>0</v>
          </cell>
          <cell r="GD1413">
            <v>0</v>
          </cell>
          <cell r="GE1413">
            <v>0</v>
          </cell>
          <cell r="GF1413">
            <v>0</v>
          </cell>
          <cell r="GG1413">
            <v>0</v>
          </cell>
          <cell r="GH1413">
            <v>0</v>
          </cell>
          <cell r="GI1413">
            <v>0</v>
          </cell>
          <cell r="GJ1413">
            <v>0</v>
          </cell>
          <cell r="GK1413">
            <v>0</v>
          </cell>
          <cell r="GL1413">
            <v>0</v>
          </cell>
          <cell r="GM1413">
            <v>0</v>
          </cell>
          <cell r="GN1413">
            <v>0</v>
          </cell>
          <cell r="GO1413">
            <v>0</v>
          </cell>
          <cell r="GP1413">
            <v>0</v>
          </cell>
          <cell r="GQ1413">
            <v>0</v>
          </cell>
          <cell r="GR1413">
            <v>0</v>
          </cell>
          <cell r="GS1413">
            <v>0</v>
          </cell>
          <cell r="GT1413">
            <v>0</v>
          </cell>
          <cell r="GU1413">
            <v>0</v>
          </cell>
          <cell r="GV1413">
            <v>0</v>
          </cell>
          <cell r="GW1413">
            <v>0</v>
          </cell>
          <cell r="GX1413">
            <v>0</v>
          </cell>
          <cell r="GY1413">
            <v>0</v>
          </cell>
          <cell r="GZ1413">
            <v>0</v>
          </cell>
          <cell r="HA1413">
            <v>0</v>
          </cell>
          <cell r="HB1413">
            <v>0</v>
          </cell>
          <cell r="HC1413">
            <v>0</v>
          </cell>
          <cell r="HD1413">
            <v>0</v>
          </cell>
          <cell r="HE1413">
            <v>0</v>
          </cell>
          <cell r="HF1413">
            <v>0</v>
          </cell>
          <cell r="HG1413">
            <v>0</v>
          </cell>
          <cell r="HH1413">
            <v>0</v>
          </cell>
          <cell r="HI1413">
            <v>0</v>
          </cell>
          <cell r="HJ1413">
            <v>0</v>
          </cell>
          <cell r="HK1413">
            <v>0</v>
          </cell>
          <cell r="HL1413">
            <v>0</v>
          </cell>
          <cell r="HM1413">
            <v>0</v>
          </cell>
          <cell r="HN1413">
            <v>0</v>
          </cell>
          <cell r="HO1413">
            <v>0</v>
          </cell>
          <cell r="HP1413">
            <v>0</v>
          </cell>
          <cell r="HQ1413">
            <v>0</v>
          </cell>
          <cell r="HR1413">
            <v>0</v>
          </cell>
          <cell r="HS1413">
            <v>0</v>
          </cell>
          <cell r="HT1413">
            <v>0</v>
          </cell>
          <cell r="HU1413">
            <v>0</v>
          </cell>
          <cell r="HV1413">
            <v>0</v>
          </cell>
          <cell r="HW1413">
            <v>0</v>
          </cell>
          <cell r="HX1413">
            <v>0</v>
          </cell>
          <cell r="HY1413">
            <v>0</v>
          </cell>
          <cell r="HZ1413">
            <v>0</v>
          </cell>
          <cell r="IA1413">
            <v>0</v>
          </cell>
          <cell r="IB1413">
            <v>0</v>
          </cell>
          <cell r="IC1413">
            <v>0</v>
          </cell>
          <cell r="ID1413">
            <v>0</v>
          </cell>
          <cell r="IE1413">
            <v>0</v>
          </cell>
          <cell r="IF1413">
            <v>0</v>
          </cell>
          <cell r="IG1413">
            <v>0</v>
          </cell>
          <cell r="IH1413">
            <v>0</v>
          </cell>
          <cell r="II1413">
            <v>0</v>
          </cell>
          <cell r="IJ1413">
            <v>0</v>
          </cell>
          <cell r="IK1413">
            <v>0</v>
          </cell>
          <cell r="IL1413">
            <v>0</v>
          </cell>
          <cell r="IM1413">
            <v>0</v>
          </cell>
          <cell r="IN1413">
            <v>0</v>
          </cell>
          <cell r="IO1413">
            <v>0</v>
          </cell>
          <cell r="IP1413">
            <v>0</v>
          </cell>
          <cell r="IQ1413">
            <v>0</v>
          </cell>
          <cell r="IR1413">
            <v>0</v>
          </cell>
          <cell r="IS1413">
            <v>0</v>
          </cell>
          <cell r="IT1413">
            <v>0</v>
          </cell>
          <cell r="IU1413">
            <v>0</v>
          </cell>
          <cell r="IV1413">
            <v>0</v>
          </cell>
          <cell r="IW1413">
            <v>0</v>
          </cell>
          <cell r="IX1413">
            <v>0</v>
          </cell>
          <cell r="IY1413">
            <v>0</v>
          </cell>
          <cell r="IZ1413">
            <v>0</v>
          </cell>
          <cell r="JA1413">
            <v>0</v>
          </cell>
          <cell r="JB1413">
            <v>0</v>
          </cell>
          <cell r="JC1413">
            <v>0</v>
          </cell>
          <cell r="JD1413">
            <v>0</v>
          </cell>
          <cell r="JE1413">
            <v>0</v>
          </cell>
        </row>
        <row r="1414">
          <cell r="D1414" t="str">
            <v>PV_.PX.DJW._.PTC.Utility_Scale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0</v>
          </cell>
          <cell r="BD1414">
            <v>0</v>
          </cell>
          <cell r="BE1414">
            <v>0</v>
          </cell>
          <cell r="BF1414">
            <v>0</v>
          </cell>
          <cell r="BG1414">
            <v>0</v>
          </cell>
          <cell r="BH1414">
            <v>0</v>
          </cell>
          <cell r="BI1414">
            <v>0</v>
          </cell>
          <cell r="BJ1414">
            <v>0</v>
          </cell>
          <cell r="BK1414">
            <v>0</v>
          </cell>
          <cell r="BL1414">
            <v>0</v>
          </cell>
          <cell r="BM1414">
            <v>0</v>
          </cell>
          <cell r="BN1414">
            <v>0</v>
          </cell>
          <cell r="BO1414">
            <v>0</v>
          </cell>
          <cell r="BP1414">
            <v>0</v>
          </cell>
          <cell r="BQ1414">
            <v>0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0</v>
          </cell>
          <cell r="BW1414">
            <v>0</v>
          </cell>
          <cell r="BX1414">
            <v>0</v>
          </cell>
          <cell r="BY1414">
            <v>0</v>
          </cell>
          <cell r="BZ1414">
            <v>0</v>
          </cell>
          <cell r="CA1414">
            <v>0</v>
          </cell>
          <cell r="CB1414">
            <v>0</v>
          </cell>
          <cell r="CC1414">
            <v>0</v>
          </cell>
          <cell r="CD1414">
            <v>0</v>
          </cell>
          <cell r="CE1414">
            <v>0</v>
          </cell>
          <cell r="CF1414">
            <v>0</v>
          </cell>
          <cell r="CG1414">
            <v>0</v>
          </cell>
          <cell r="CH1414">
            <v>0</v>
          </cell>
          <cell r="CI1414">
            <v>0</v>
          </cell>
          <cell r="CJ1414">
            <v>0</v>
          </cell>
          <cell r="CK1414">
            <v>0</v>
          </cell>
          <cell r="CL1414">
            <v>0</v>
          </cell>
          <cell r="CM1414">
            <v>0</v>
          </cell>
          <cell r="CN1414">
            <v>0</v>
          </cell>
          <cell r="CO1414">
            <v>0</v>
          </cell>
          <cell r="CP1414">
            <v>0</v>
          </cell>
          <cell r="CQ1414">
            <v>0</v>
          </cell>
          <cell r="CR1414">
            <v>0</v>
          </cell>
          <cell r="CS1414">
            <v>0</v>
          </cell>
          <cell r="CT1414">
            <v>0</v>
          </cell>
          <cell r="CU1414">
            <v>0</v>
          </cell>
          <cell r="CV1414">
            <v>0</v>
          </cell>
          <cell r="CW1414">
            <v>0</v>
          </cell>
          <cell r="CX1414">
            <v>0</v>
          </cell>
          <cell r="CY1414">
            <v>0</v>
          </cell>
          <cell r="CZ1414">
            <v>0</v>
          </cell>
          <cell r="DA1414">
            <v>0</v>
          </cell>
          <cell r="DB1414">
            <v>0</v>
          </cell>
          <cell r="DC1414">
            <v>0</v>
          </cell>
          <cell r="DD1414">
            <v>0</v>
          </cell>
          <cell r="DE1414">
            <v>0</v>
          </cell>
          <cell r="DF1414">
            <v>0</v>
          </cell>
          <cell r="DG1414">
            <v>0</v>
          </cell>
          <cell r="DH1414">
            <v>0</v>
          </cell>
          <cell r="DI1414">
            <v>0</v>
          </cell>
          <cell r="DJ1414">
            <v>0</v>
          </cell>
          <cell r="DK1414">
            <v>0</v>
          </cell>
          <cell r="DL1414">
            <v>0</v>
          </cell>
          <cell r="DM1414">
            <v>0</v>
          </cell>
          <cell r="DN1414">
            <v>0</v>
          </cell>
          <cell r="DO1414">
            <v>0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DX1414">
            <v>0</v>
          </cell>
          <cell r="DY1414">
            <v>0</v>
          </cell>
          <cell r="DZ1414">
            <v>0</v>
          </cell>
          <cell r="EA1414">
            <v>0</v>
          </cell>
          <cell r="EB1414">
            <v>0</v>
          </cell>
          <cell r="EC1414">
            <v>0</v>
          </cell>
          <cell r="ED1414">
            <v>0</v>
          </cell>
          <cell r="EE1414">
            <v>0</v>
          </cell>
          <cell r="EF1414">
            <v>0</v>
          </cell>
          <cell r="EG1414">
            <v>0</v>
          </cell>
          <cell r="EH1414">
            <v>0</v>
          </cell>
          <cell r="EI1414">
            <v>0</v>
          </cell>
          <cell r="EJ1414">
            <v>0</v>
          </cell>
          <cell r="EK1414">
            <v>0</v>
          </cell>
          <cell r="EL1414">
            <v>0</v>
          </cell>
          <cell r="EM1414">
            <v>0</v>
          </cell>
          <cell r="EN1414">
            <v>0</v>
          </cell>
          <cell r="EO1414">
            <v>0</v>
          </cell>
          <cell r="EP1414">
            <v>0</v>
          </cell>
          <cell r="EQ1414">
            <v>0</v>
          </cell>
          <cell r="ER1414">
            <v>0.37257736000003661</v>
          </cell>
          <cell r="ES1414">
            <v>0.5068124600000008</v>
          </cell>
          <cell r="ET1414">
            <v>-0.20941104999999993</v>
          </cell>
          <cell r="EU1414">
            <v>5.0000000000000711E-2</v>
          </cell>
          <cell r="EV1414">
            <v>0</v>
          </cell>
          <cell r="EW1414">
            <v>0</v>
          </cell>
          <cell r="EX1414">
            <v>0</v>
          </cell>
          <cell r="EY1414">
            <v>0</v>
          </cell>
          <cell r="EZ1414">
            <v>0</v>
          </cell>
          <cell r="FA1414">
            <v>0</v>
          </cell>
          <cell r="FB1414">
            <v>0</v>
          </cell>
          <cell r="FC1414">
            <v>2.4094050000002198E-2</v>
          </cell>
          <cell r="FD1414">
            <v>1.0818999999990808E-3</v>
          </cell>
          <cell r="FE1414">
            <v>3.2330185800000208</v>
          </cell>
          <cell r="FF1414">
            <v>5.2845159999999503E-2</v>
          </cell>
          <cell r="FG1414">
            <v>-4.0512600000006671E-3</v>
          </cell>
          <cell r="FH1414">
            <v>0</v>
          </cell>
          <cell r="FI1414">
            <v>0</v>
          </cell>
          <cell r="FJ1414">
            <v>0</v>
          </cell>
          <cell r="FK1414">
            <v>0</v>
          </cell>
          <cell r="FL1414">
            <v>8.5539160000003278E-2</v>
          </cell>
          <cell r="FM1414">
            <v>-9.6354999999803681E-4</v>
          </cell>
          <cell r="FN1414">
            <v>0</v>
          </cell>
          <cell r="FO1414">
            <v>0</v>
          </cell>
          <cell r="FP1414">
            <v>3.3123933400000034</v>
          </cell>
          <cell r="FQ1414">
            <v>-0.21274427000000085</v>
          </cell>
          <cell r="FR1414">
            <v>0</v>
          </cell>
          <cell r="FS1414">
            <v>0</v>
          </cell>
          <cell r="FT1414">
            <v>0</v>
          </cell>
          <cell r="FU1414">
            <v>0</v>
          </cell>
          <cell r="FV1414">
            <v>0</v>
          </cell>
          <cell r="FW1414">
            <v>0</v>
          </cell>
          <cell r="FX1414">
            <v>0</v>
          </cell>
          <cell r="FY1414">
            <v>0</v>
          </cell>
          <cell r="FZ1414">
            <v>0</v>
          </cell>
          <cell r="GA1414">
            <v>0</v>
          </cell>
          <cell r="GB1414">
            <v>0</v>
          </cell>
          <cell r="GC1414">
            <v>0</v>
          </cell>
          <cell r="GD1414">
            <v>0</v>
          </cell>
          <cell r="GE1414">
            <v>0</v>
          </cell>
          <cell r="GF1414">
            <v>0</v>
          </cell>
          <cell r="GG1414">
            <v>0</v>
          </cell>
          <cell r="GH1414">
            <v>0</v>
          </cell>
          <cell r="GI1414">
            <v>0</v>
          </cell>
          <cell r="GJ1414">
            <v>0</v>
          </cell>
          <cell r="GK1414">
            <v>0</v>
          </cell>
          <cell r="GL1414">
            <v>0</v>
          </cell>
          <cell r="GM1414">
            <v>0</v>
          </cell>
          <cell r="GN1414">
            <v>0</v>
          </cell>
          <cell r="GO1414">
            <v>0</v>
          </cell>
          <cell r="GP1414">
            <v>0</v>
          </cell>
          <cell r="GQ1414">
            <v>0</v>
          </cell>
          <cell r="GR1414">
            <v>0</v>
          </cell>
          <cell r="GS1414">
            <v>0</v>
          </cell>
          <cell r="GT1414">
            <v>0</v>
          </cell>
          <cell r="GU1414">
            <v>0</v>
          </cell>
          <cell r="GV1414">
            <v>0</v>
          </cell>
          <cell r="GW1414">
            <v>0</v>
          </cell>
          <cell r="GX1414">
            <v>0</v>
          </cell>
          <cell r="GY1414">
            <v>0</v>
          </cell>
          <cell r="GZ1414">
            <v>0</v>
          </cell>
          <cell r="HA1414">
            <v>0</v>
          </cell>
          <cell r="HB1414">
            <v>0</v>
          </cell>
          <cell r="HC1414">
            <v>0</v>
          </cell>
          <cell r="HD1414">
            <v>0</v>
          </cell>
          <cell r="HE1414">
            <v>0</v>
          </cell>
          <cell r="HF1414">
            <v>0</v>
          </cell>
          <cell r="HG1414">
            <v>0</v>
          </cell>
          <cell r="HH1414">
            <v>0</v>
          </cell>
          <cell r="HI1414">
            <v>0</v>
          </cell>
          <cell r="HJ1414">
            <v>0</v>
          </cell>
          <cell r="HK1414">
            <v>0</v>
          </cell>
          <cell r="HL1414">
            <v>0</v>
          </cell>
          <cell r="HM1414">
            <v>0</v>
          </cell>
          <cell r="HN1414">
            <v>0</v>
          </cell>
          <cell r="HO1414">
            <v>0</v>
          </cell>
          <cell r="HP1414">
            <v>0</v>
          </cell>
          <cell r="HQ1414">
            <v>0</v>
          </cell>
          <cell r="HR1414">
            <v>0</v>
          </cell>
          <cell r="HS1414">
            <v>0</v>
          </cell>
          <cell r="HT1414">
            <v>0</v>
          </cell>
          <cell r="HU1414">
            <v>0</v>
          </cell>
          <cell r="HV1414">
            <v>0</v>
          </cell>
          <cell r="HW1414">
            <v>0</v>
          </cell>
          <cell r="HX1414">
            <v>0</v>
          </cell>
          <cell r="HY1414">
            <v>0</v>
          </cell>
          <cell r="HZ1414">
            <v>0</v>
          </cell>
          <cell r="IA1414">
            <v>0</v>
          </cell>
          <cell r="IB1414">
            <v>0</v>
          </cell>
          <cell r="IC1414">
            <v>0</v>
          </cell>
          <cell r="ID1414">
            <v>0</v>
          </cell>
          <cell r="IE1414">
            <v>0</v>
          </cell>
          <cell r="IF1414">
            <v>0</v>
          </cell>
          <cell r="IG1414">
            <v>0</v>
          </cell>
          <cell r="IH1414">
            <v>0</v>
          </cell>
          <cell r="II1414">
            <v>0</v>
          </cell>
          <cell r="IJ1414">
            <v>0</v>
          </cell>
          <cell r="IK1414">
            <v>0</v>
          </cell>
          <cell r="IL1414">
            <v>0</v>
          </cell>
          <cell r="IM1414">
            <v>0</v>
          </cell>
          <cell r="IN1414">
            <v>0</v>
          </cell>
          <cell r="IO1414">
            <v>0</v>
          </cell>
          <cell r="IP1414">
            <v>0</v>
          </cell>
          <cell r="IQ1414">
            <v>0</v>
          </cell>
          <cell r="IR1414">
            <v>0</v>
          </cell>
          <cell r="IS1414">
            <v>0</v>
          </cell>
          <cell r="IT1414">
            <v>0</v>
          </cell>
          <cell r="IU1414">
            <v>0</v>
          </cell>
          <cell r="IV1414">
            <v>0</v>
          </cell>
          <cell r="IW1414">
            <v>0</v>
          </cell>
          <cell r="IX1414">
            <v>0</v>
          </cell>
          <cell r="IY1414">
            <v>0</v>
          </cell>
          <cell r="IZ1414">
            <v>0</v>
          </cell>
          <cell r="JA1414">
            <v>0</v>
          </cell>
          <cell r="JB1414">
            <v>0</v>
          </cell>
          <cell r="JC1414">
            <v>0</v>
          </cell>
          <cell r="JD1414">
            <v>0</v>
          </cell>
          <cell r="JE1414">
            <v>0</v>
          </cell>
        </row>
        <row r="1415">
          <cell r="D1415" t="str">
            <v>PV_.PX.HTG._.PTC.Utility_Scale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0</v>
          </cell>
          <cell r="BD1415">
            <v>0</v>
          </cell>
          <cell r="BE1415">
            <v>0</v>
          </cell>
          <cell r="BF1415">
            <v>0</v>
          </cell>
          <cell r="BG1415">
            <v>0</v>
          </cell>
          <cell r="BH1415">
            <v>0</v>
          </cell>
          <cell r="BI1415">
            <v>0</v>
          </cell>
          <cell r="BJ1415">
            <v>0</v>
          </cell>
          <cell r="BK1415">
            <v>0</v>
          </cell>
          <cell r="BL1415">
            <v>0</v>
          </cell>
          <cell r="BM1415">
            <v>0</v>
          </cell>
          <cell r="BN1415">
            <v>0</v>
          </cell>
          <cell r="BO1415">
            <v>0</v>
          </cell>
          <cell r="BP1415">
            <v>0</v>
          </cell>
          <cell r="BQ1415">
            <v>0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0</v>
          </cell>
          <cell r="BW1415">
            <v>0</v>
          </cell>
          <cell r="BX1415">
            <v>0</v>
          </cell>
          <cell r="BY1415">
            <v>0</v>
          </cell>
          <cell r="BZ1415">
            <v>0</v>
          </cell>
          <cell r="CA1415">
            <v>0</v>
          </cell>
          <cell r="CB1415">
            <v>0</v>
          </cell>
          <cell r="CC1415">
            <v>0</v>
          </cell>
          <cell r="CD1415">
            <v>0</v>
          </cell>
          <cell r="CE1415">
            <v>0</v>
          </cell>
          <cell r="CF1415">
            <v>0</v>
          </cell>
          <cell r="CG1415">
            <v>0</v>
          </cell>
          <cell r="CH1415">
            <v>0</v>
          </cell>
          <cell r="CI1415">
            <v>0</v>
          </cell>
          <cell r="CJ1415">
            <v>0</v>
          </cell>
          <cell r="CK1415">
            <v>0</v>
          </cell>
          <cell r="CL1415">
            <v>0</v>
          </cell>
          <cell r="CM1415">
            <v>0</v>
          </cell>
          <cell r="CN1415">
            <v>0</v>
          </cell>
          <cell r="CO1415">
            <v>0</v>
          </cell>
          <cell r="CP1415">
            <v>0</v>
          </cell>
          <cell r="CQ1415">
            <v>0</v>
          </cell>
          <cell r="CR1415">
            <v>0</v>
          </cell>
          <cell r="CS1415">
            <v>0</v>
          </cell>
          <cell r="CT1415">
            <v>0</v>
          </cell>
          <cell r="CU1415">
            <v>0</v>
          </cell>
          <cell r="CV1415">
            <v>0</v>
          </cell>
          <cell r="CW1415">
            <v>0</v>
          </cell>
          <cell r="CX1415">
            <v>0</v>
          </cell>
          <cell r="CY1415">
            <v>0</v>
          </cell>
          <cell r="CZ1415">
            <v>0</v>
          </cell>
          <cell r="DA1415">
            <v>0</v>
          </cell>
          <cell r="DB1415">
            <v>0</v>
          </cell>
          <cell r="DC1415">
            <v>0</v>
          </cell>
          <cell r="DD1415">
            <v>0</v>
          </cell>
          <cell r="DE1415">
            <v>0</v>
          </cell>
          <cell r="DF1415">
            <v>0</v>
          </cell>
          <cell r="DG1415">
            <v>0</v>
          </cell>
          <cell r="DH1415">
            <v>0</v>
          </cell>
          <cell r="DI1415">
            <v>0</v>
          </cell>
          <cell r="DJ1415">
            <v>0</v>
          </cell>
          <cell r="DK1415">
            <v>0</v>
          </cell>
          <cell r="DL1415">
            <v>0</v>
          </cell>
          <cell r="DM1415">
            <v>0</v>
          </cell>
          <cell r="DN1415">
            <v>0</v>
          </cell>
          <cell r="DO1415">
            <v>0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DX1415">
            <v>0</v>
          </cell>
          <cell r="DY1415">
            <v>0</v>
          </cell>
          <cell r="DZ1415">
            <v>0</v>
          </cell>
          <cell r="EA1415">
            <v>0</v>
          </cell>
          <cell r="EB1415">
            <v>0</v>
          </cell>
          <cell r="EC1415">
            <v>0</v>
          </cell>
          <cell r="ED1415">
            <v>0</v>
          </cell>
          <cell r="EE1415">
            <v>0</v>
          </cell>
          <cell r="EF1415">
            <v>0</v>
          </cell>
          <cell r="EG1415">
            <v>0</v>
          </cell>
          <cell r="EH1415">
            <v>0</v>
          </cell>
          <cell r="EI1415">
            <v>0</v>
          </cell>
          <cell r="EJ1415">
            <v>0</v>
          </cell>
          <cell r="EK1415">
            <v>0</v>
          </cell>
          <cell r="EL1415">
            <v>0</v>
          </cell>
          <cell r="EM1415">
            <v>0</v>
          </cell>
          <cell r="EN1415">
            <v>0</v>
          </cell>
          <cell r="EO1415">
            <v>0</v>
          </cell>
          <cell r="EP1415">
            <v>0</v>
          </cell>
          <cell r="EQ1415">
            <v>0</v>
          </cell>
          <cell r="ER1415">
            <v>0</v>
          </cell>
          <cell r="ES1415">
            <v>0</v>
          </cell>
          <cell r="ET1415">
            <v>0</v>
          </cell>
          <cell r="EU1415">
            <v>0</v>
          </cell>
          <cell r="EV1415">
            <v>0</v>
          </cell>
          <cell r="EW1415">
            <v>0</v>
          </cell>
          <cell r="EX1415">
            <v>0</v>
          </cell>
          <cell r="EY1415">
            <v>0</v>
          </cell>
          <cell r="EZ1415">
            <v>0</v>
          </cell>
          <cell r="FA1415">
            <v>0</v>
          </cell>
          <cell r="FB1415">
            <v>0</v>
          </cell>
          <cell r="FC1415">
            <v>0</v>
          </cell>
          <cell r="FD1415">
            <v>0</v>
          </cell>
          <cell r="FE1415">
            <v>0</v>
          </cell>
          <cell r="FF1415">
            <v>0</v>
          </cell>
          <cell r="FG1415">
            <v>0</v>
          </cell>
          <cell r="FH1415">
            <v>0</v>
          </cell>
          <cell r="FI1415">
            <v>0</v>
          </cell>
          <cell r="FJ1415">
            <v>0</v>
          </cell>
          <cell r="FK1415">
            <v>0</v>
          </cell>
          <cell r="FL1415">
            <v>0</v>
          </cell>
          <cell r="FM1415">
            <v>0</v>
          </cell>
          <cell r="FN1415">
            <v>0</v>
          </cell>
          <cell r="FO1415">
            <v>0</v>
          </cell>
          <cell r="FP1415">
            <v>0</v>
          </cell>
          <cell r="FQ1415">
            <v>0</v>
          </cell>
          <cell r="FR1415">
            <v>0</v>
          </cell>
          <cell r="FS1415">
            <v>0</v>
          </cell>
          <cell r="FT1415">
            <v>0</v>
          </cell>
          <cell r="FU1415">
            <v>0</v>
          </cell>
          <cell r="FV1415">
            <v>0</v>
          </cell>
          <cell r="FW1415">
            <v>0</v>
          </cell>
          <cell r="FX1415">
            <v>0</v>
          </cell>
          <cell r="FY1415">
            <v>0</v>
          </cell>
          <cell r="FZ1415">
            <v>0</v>
          </cell>
          <cell r="GA1415">
            <v>0</v>
          </cell>
          <cell r="GB1415">
            <v>0</v>
          </cell>
          <cell r="GC1415">
            <v>0</v>
          </cell>
          <cell r="GD1415">
            <v>0</v>
          </cell>
          <cell r="GE1415">
            <v>0</v>
          </cell>
          <cell r="GF1415">
            <v>0</v>
          </cell>
          <cell r="GG1415">
            <v>0</v>
          </cell>
          <cell r="GH1415">
            <v>0</v>
          </cell>
          <cell r="GI1415">
            <v>0</v>
          </cell>
          <cell r="GJ1415">
            <v>0</v>
          </cell>
          <cell r="GK1415">
            <v>0</v>
          </cell>
          <cell r="GL1415">
            <v>0</v>
          </cell>
          <cell r="GM1415">
            <v>0</v>
          </cell>
          <cell r="GN1415">
            <v>0</v>
          </cell>
          <cell r="GO1415">
            <v>0</v>
          </cell>
          <cell r="GP1415">
            <v>0</v>
          </cell>
          <cell r="GQ1415">
            <v>0</v>
          </cell>
          <cell r="GR1415">
            <v>0</v>
          </cell>
          <cell r="GS1415">
            <v>0</v>
          </cell>
          <cell r="GT1415">
            <v>0</v>
          </cell>
          <cell r="GU1415">
            <v>0</v>
          </cell>
          <cell r="GV1415">
            <v>0</v>
          </cell>
          <cell r="GW1415">
            <v>0</v>
          </cell>
          <cell r="GX1415">
            <v>0</v>
          </cell>
          <cell r="GY1415">
            <v>0</v>
          </cell>
          <cell r="GZ1415">
            <v>0</v>
          </cell>
          <cell r="HA1415">
            <v>0</v>
          </cell>
          <cell r="HB1415">
            <v>0</v>
          </cell>
          <cell r="HC1415">
            <v>0</v>
          </cell>
          <cell r="HD1415">
            <v>0</v>
          </cell>
          <cell r="HE1415">
            <v>0</v>
          </cell>
          <cell r="HF1415">
            <v>0</v>
          </cell>
          <cell r="HG1415">
            <v>0</v>
          </cell>
          <cell r="HH1415">
            <v>0</v>
          </cell>
          <cell r="HI1415">
            <v>0</v>
          </cell>
          <cell r="HJ1415">
            <v>0</v>
          </cell>
          <cell r="HK1415">
            <v>0</v>
          </cell>
          <cell r="HL1415">
            <v>0</v>
          </cell>
          <cell r="HM1415">
            <v>0</v>
          </cell>
          <cell r="HN1415">
            <v>0</v>
          </cell>
          <cell r="HO1415">
            <v>0</v>
          </cell>
          <cell r="HP1415">
            <v>0</v>
          </cell>
          <cell r="HQ1415">
            <v>0</v>
          </cell>
          <cell r="HR1415">
            <v>0</v>
          </cell>
          <cell r="HS1415">
            <v>0</v>
          </cell>
          <cell r="HT1415">
            <v>0</v>
          </cell>
          <cell r="HU1415">
            <v>0</v>
          </cell>
          <cell r="HV1415">
            <v>0</v>
          </cell>
          <cell r="HW1415">
            <v>0</v>
          </cell>
          <cell r="HX1415">
            <v>0</v>
          </cell>
          <cell r="HY1415">
            <v>0</v>
          </cell>
          <cell r="HZ1415">
            <v>0</v>
          </cell>
          <cell r="IA1415">
            <v>0</v>
          </cell>
          <cell r="IB1415">
            <v>0</v>
          </cell>
          <cell r="IC1415">
            <v>0</v>
          </cell>
          <cell r="ID1415">
            <v>0</v>
          </cell>
          <cell r="IE1415">
            <v>0</v>
          </cell>
          <cell r="IF1415">
            <v>0</v>
          </cell>
          <cell r="IG1415">
            <v>0</v>
          </cell>
          <cell r="IH1415">
            <v>0</v>
          </cell>
          <cell r="II1415">
            <v>0</v>
          </cell>
          <cell r="IJ1415">
            <v>0</v>
          </cell>
          <cell r="IK1415">
            <v>0</v>
          </cell>
          <cell r="IL1415">
            <v>0</v>
          </cell>
          <cell r="IM1415">
            <v>0</v>
          </cell>
          <cell r="IN1415">
            <v>0</v>
          </cell>
          <cell r="IO1415">
            <v>0</v>
          </cell>
          <cell r="IP1415">
            <v>0</v>
          </cell>
          <cell r="IQ1415">
            <v>0</v>
          </cell>
          <cell r="IR1415">
            <v>0</v>
          </cell>
          <cell r="IS1415">
            <v>0</v>
          </cell>
          <cell r="IT1415">
            <v>0</v>
          </cell>
          <cell r="IU1415">
            <v>0</v>
          </cell>
          <cell r="IV1415">
            <v>0</v>
          </cell>
          <cell r="IW1415">
            <v>0</v>
          </cell>
          <cell r="IX1415">
            <v>0</v>
          </cell>
          <cell r="IY1415">
            <v>0</v>
          </cell>
          <cell r="IZ1415">
            <v>0</v>
          </cell>
          <cell r="JA1415">
            <v>0</v>
          </cell>
          <cell r="JB1415">
            <v>0</v>
          </cell>
          <cell r="JC1415">
            <v>0</v>
          </cell>
          <cell r="JD1415">
            <v>0</v>
          </cell>
          <cell r="JE1415">
            <v>0</v>
          </cell>
        </row>
        <row r="1416">
          <cell r="D1416" t="str">
            <v>PV_.PX.NTN._.PTC.Utility_Scale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0</v>
          </cell>
          <cell r="BD1416">
            <v>0</v>
          </cell>
          <cell r="BE1416">
            <v>0</v>
          </cell>
          <cell r="BF1416">
            <v>0</v>
          </cell>
          <cell r="BG1416">
            <v>0</v>
          </cell>
          <cell r="BH1416">
            <v>0</v>
          </cell>
          <cell r="BI1416">
            <v>0</v>
          </cell>
          <cell r="BJ1416">
            <v>0</v>
          </cell>
          <cell r="BK1416">
            <v>0</v>
          </cell>
          <cell r="BL1416">
            <v>0</v>
          </cell>
          <cell r="BM1416">
            <v>0</v>
          </cell>
          <cell r="BN1416">
            <v>0</v>
          </cell>
          <cell r="BO1416">
            <v>0</v>
          </cell>
          <cell r="BP1416">
            <v>0</v>
          </cell>
          <cell r="BQ1416">
            <v>0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0</v>
          </cell>
          <cell r="BW1416">
            <v>0</v>
          </cell>
          <cell r="BX1416">
            <v>0</v>
          </cell>
          <cell r="BY1416">
            <v>0</v>
          </cell>
          <cell r="BZ1416">
            <v>0</v>
          </cell>
          <cell r="CA1416">
            <v>0</v>
          </cell>
          <cell r="CB1416">
            <v>0</v>
          </cell>
          <cell r="CC1416">
            <v>0</v>
          </cell>
          <cell r="CD1416">
            <v>0</v>
          </cell>
          <cell r="CE1416">
            <v>0</v>
          </cell>
          <cell r="CF1416">
            <v>0</v>
          </cell>
          <cell r="CG1416">
            <v>0</v>
          </cell>
          <cell r="CH1416">
            <v>0</v>
          </cell>
          <cell r="CI1416">
            <v>0</v>
          </cell>
          <cell r="CJ1416">
            <v>0</v>
          </cell>
          <cell r="CK1416">
            <v>0</v>
          </cell>
          <cell r="CL1416">
            <v>0</v>
          </cell>
          <cell r="CM1416">
            <v>0</v>
          </cell>
          <cell r="CN1416">
            <v>0</v>
          </cell>
          <cell r="CO1416">
            <v>0</v>
          </cell>
          <cell r="CP1416">
            <v>0</v>
          </cell>
          <cell r="CQ1416">
            <v>0</v>
          </cell>
          <cell r="CR1416">
            <v>0</v>
          </cell>
          <cell r="CS1416">
            <v>0</v>
          </cell>
          <cell r="CT1416">
            <v>0</v>
          </cell>
          <cell r="CU1416">
            <v>0</v>
          </cell>
          <cell r="CV1416">
            <v>0</v>
          </cell>
          <cell r="CW1416">
            <v>0</v>
          </cell>
          <cell r="CX1416">
            <v>0</v>
          </cell>
          <cell r="CY1416">
            <v>0</v>
          </cell>
          <cell r="CZ1416">
            <v>0</v>
          </cell>
          <cell r="DA1416">
            <v>0</v>
          </cell>
          <cell r="DB1416">
            <v>0</v>
          </cell>
          <cell r="DC1416">
            <v>0</v>
          </cell>
          <cell r="DD1416">
            <v>0</v>
          </cell>
          <cell r="DE1416">
            <v>0</v>
          </cell>
          <cell r="DF1416">
            <v>0</v>
          </cell>
          <cell r="DG1416">
            <v>0</v>
          </cell>
          <cell r="DH1416">
            <v>0</v>
          </cell>
          <cell r="DI1416">
            <v>0</v>
          </cell>
          <cell r="DJ1416">
            <v>0</v>
          </cell>
          <cell r="DK1416">
            <v>0</v>
          </cell>
          <cell r="DL1416">
            <v>0</v>
          </cell>
          <cell r="DM1416">
            <v>0</v>
          </cell>
          <cell r="DN1416">
            <v>0</v>
          </cell>
          <cell r="DO1416">
            <v>0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DX1416">
            <v>0</v>
          </cell>
          <cell r="DY1416">
            <v>0</v>
          </cell>
          <cell r="DZ1416">
            <v>0</v>
          </cell>
          <cell r="EA1416">
            <v>0</v>
          </cell>
          <cell r="EB1416">
            <v>0</v>
          </cell>
          <cell r="EC1416">
            <v>0</v>
          </cell>
          <cell r="ED1416">
            <v>0</v>
          </cell>
          <cell r="EE1416">
            <v>0</v>
          </cell>
          <cell r="EF1416">
            <v>0</v>
          </cell>
          <cell r="EG1416">
            <v>0</v>
          </cell>
          <cell r="EH1416">
            <v>0</v>
          </cell>
          <cell r="EI1416">
            <v>0</v>
          </cell>
          <cell r="EJ1416">
            <v>0</v>
          </cell>
          <cell r="EK1416">
            <v>0</v>
          </cell>
          <cell r="EL1416">
            <v>0</v>
          </cell>
          <cell r="EM1416">
            <v>0</v>
          </cell>
          <cell r="EN1416">
            <v>0</v>
          </cell>
          <cell r="EO1416">
            <v>0</v>
          </cell>
          <cell r="EP1416">
            <v>0</v>
          </cell>
          <cell r="EQ1416">
            <v>0</v>
          </cell>
          <cell r="ER1416">
            <v>0</v>
          </cell>
          <cell r="ES1416">
            <v>0</v>
          </cell>
          <cell r="ET1416">
            <v>0</v>
          </cell>
          <cell r="EU1416">
            <v>0</v>
          </cell>
          <cell r="EV1416">
            <v>0</v>
          </cell>
          <cell r="EW1416">
            <v>0</v>
          </cell>
          <cell r="EX1416">
            <v>0</v>
          </cell>
          <cell r="EY1416">
            <v>0</v>
          </cell>
          <cell r="EZ1416">
            <v>0</v>
          </cell>
          <cell r="FA1416">
            <v>0</v>
          </cell>
          <cell r="FB1416">
            <v>0</v>
          </cell>
          <cell r="FC1416">
            <v>0</v>
          </cell>
          <cell r="FD1416">
            <v>0</v>
          </cell>
          <cell r="FE1416">
            <v>0</v>
          </cell>
          <cell r="FF1416">
            <v>0</v>
          </cell>
          <cell r="FG1416">
            <v>0</v>
          </cell>
          <cell r="FH1416">
            <v>0</v>
          </cell>
          <cell r="FI1416">
            <v>0</v>
          </cell>
          <cell r="FJ1416">
            <v>0</v>
          </cell>
          <cell r="FK1416">
            <v>0</v>
          </cell>
          <cell r="FL1416">
            <v>0</v>
          </cell>
          <cell r="FM1416">
            <v>0</v>
          </cell>
          <cell r="FN1416">
            <v>0</v>
          </cell>
          <cell r="FO1416">
            <v>0</v>
          </cell>
          <cell r="FP1416">
            <v>0</v>
          </cell>
          <cell r="FQ1416">
            <v>0</v>
          </cell>
          <cell r="FR1416">
            <v>0</v>
          </cell>
          <cell r="FS1416">
            <v>0</v>
          </cell>
          <cell r="FT1416">
            <v>0</v>
          </cell>
          <cell r="FU1416">
            <v>0</v>
          </cell>
          <cell r="FV1416">
            <v>0</v>
          </cell>
          <cell r="FW1416">
            <v>0</v>
          </cell>
          <cell r="FX1416">
            <v>0</v>
          </cell>
          <cell r="FY1416">
            <v>0</v>
          </cell>
          <cell r="FZ1416">
            <v>0</v>
          </cell>
          <cell r="GA1416">
            <v>0</v>
          </cell>
          <cell r="GB1416">
            <v>0</v>
          </cell>
          <cell r="GC1416">
            <v>0</v>
          </cell>
          <cell r="GD1416">
            <v>0</v>
          </cell>
          <cell r="GE1416">
            <v>0</v>
          </cell>
          <cell r="GF1416">
            <v>0</v>
          </cell>
          <cell r="GG1416">
            <v>0</v>
          </cell>
          <cell r="GH1416">
            <v>0</v>
          </cell>
          <cell r="GI1416">
            <v>0</v>
          </cell>
          <cell r="GJ1416">
            <v>0</v>
          </cell>
          <cell r="GK1416">
            <v>0</v>
          </cell>
          <cell r="GL1416">
            <v>0</v>
          </cell>
          <cell r="GM1416">
            <v>0</v>
          </cell>
          <cell r="GN1416">
            <v>0</v>
          </cell>
          <cell r="GO1416">
            <v>0</v>
          </cell>
          <cell r="GP1416">
            <v>0</v>
          </cell>
          <cell r="GQ1416">
            <v>0</v>
          </cell>
          <cell r="GR1416">
            <v>0</v>
          </cell>
          <cell r="GS1416">
            <v>0</v>
          </cell>
          <cell r="GT1416">
            <v>0</v>
          </cell>
          <cell r="GU1416">
            <v>0</v>
          </cell>
          <cell r="GV1416">
            <v>0</v>
          </cell>
          <cell r="GW1416">
            <v>0</v>
          </cell>
          <cell r="GX1416">
            <v>0</v>
          </cell>
          <cell r="GY1416">
            <v>0</v>
          </cell>
          <cell r="GZ1416">
            <v>0</v>
          </cell>
          <cell r="HA1416">
            <v>0</v>
          </cell>
          <cell r="HB1416">
            <v>0</v>
          </cell>
          <cell r="HC1416">
            <v>0</v>
          </cell>
          <cell r="HD1416">
            <v>0</v>
          </cell>
          <cell r="HE1416">
            <v>0</v>
          </cell>
          <cell r="HF1416">
            <v>0</v>
          </cell>
          <cell r="HG1416">
            <v>0</v>
          </cell>
          <cell r="HH1416">
            <v>0</v>
          </cell>
          <cell r="HI1416">
            <v>0</v>
          </cell>
          <cell r="HJ1416">
            <v>0</v>
          </cell>
          <cell r="HK1416">
            <v>0</v>
          </cell>
          <cell r="HL1416">
            <v>0</v>
          </cell>
          <cell r="HM1416">
            <v>0</v>
          </cell>
          <cell r="HN1416">
            <v>0</v>
          </cell>
          <cell r="HO1416">
            <v>0</v>
          </cell>
          <cell r="HP1416">
            <v>0</v>
          </cell>
          <cell r="HQ1416">
            <v>0</v>
          </cell>
          <cell r="HR1416">
            <v>0</v>
          </cell>
          <cell r="HS1416">
            <v>0</v>
          </cell>
          <cell r="HT1416">
            <v>0</v>
          </cell>
          <cell r="HU1416">
            <v>0</v>
          </cell>
          <cell r="HV1416">
            <v>0</v>
          </cell>
          <cell r="HW1416">
            <v>0</v>
          </cell>
          <cell r="HX1416">
            <v>0</v>
          </cell>
          <cell r="HY1416">
            <v>0</v>
          </cell>
          <cell r="HZ1416">
            <v>0</v>
          </cell>
          <cell r="IA1416">
            <v>0</v>
          </cell>
          <cell r="IB1416">
            <v>0</v>
          </cell>
          <cell r="IC1416">
            <v>0</v>
          </cell>
          <cell r="ID1416">
            <v>0</v>
          </cell>
          <cell r="IE1416">
            <v>0</v>
          </cell>
          <cell r="IF1416">
            <v>0</v>
          </cell>
          <cell r="IG1416">
            <v>0</v>
          </cell>
          <cell r="IH1416">
            <v>0</v>
          </cell>
          <cell r="II1416">
            <v>0</v>
          </cell>
          <cell r="IJ1416">
            <v>0</v>
          </cell>
          <cell r="IK1416">
            <v>0</v>
          </cell>
          <cell r="IL1416">
            <v>0</v>
          </cell>
          <cell r="IM1416">
            <v>0</v>
          </cell>
          <cell r="IN1416">
            <v>0</v>
          </cell>
          <cell r="IO1416">
            <v>0</v>
          </cell>
          <cell r="IP1416">
            <v>0</v>
          </cell>
          <cell r="IQ1416">
            <v>0</v>
          </cell>
          <cell r="IR1416">
            <v>0</v>
          </cell>
          <cell r="IS1416">
            <v>0</v>
          </cell>
          <cell r="IT1416">
            <v>0</v>
          </cell>
          <cell r="IU1416">
            <v>0</v>
          </cell>
          <cell r="IV1416">
            <v>0</v>
          </cell>
          <cell r="IW1416">
            <v>0</v>
          </cell>
          <cell r="IX1416">
            <v>0</v>
          </cell>
          <cell r="IY1416">
            <v>0</v>
          </cell>
          <cell r="IZ1416">
            <v>0</v>
          </cell>
          <cell r="JA1416">
            <v>0</v>
          </cell>
          <cell r="JB1416">
            <v>0</v>
          </cell>
          <cell r="JC1416">
            <v>0</v>
          </cell>
          <cell r="JD1416">
            <v>0</v>
          </cell>
          <cell r="JE1416">
            <v>0</v>
          </cell>
        </row>
        <row r="1417">
          <cell r="D1417" t="str">
            <v>PV_.PX.NUT._.PTC.Small_Scale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0</v>
          </cell>
          <cell r="BD1417">
            <v>0</v>
          </cell>
          <cell r="BE1417">
            <v>0</v>
          </cell>
          <cell r="BF1417">
            <v>0</v>
          </cell>
          <cell r="BG1417">
            <v>0</v>
          </cell>
          <cell r="BH1417">
            <v>0</v>
          </cell>
          <cell r="BI1417">
            <v>0</v>
          </cell>
          <cell r="BJ1417">
            <v>0</v>
          </cell>
          <cell r="BK1417">
            <v>0</v>
          </cell>
          <cell r="BL1417">
            <v>0</v>
          </cell>
          <cell r="BM1417">
            <v>0</v>
          </cell>
          <cell r="BN1417">
            <v>0</v>
          </cell>
          <cell r="BO1417">
            <v>0</v>
          </cell>
          <cell r="BP1417">
            <v>0</v>
          </cell>
          <cell r="BQ1417">
            <v>0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0</v>
          </cell>
          <cell r="BW1417">
            <v>0</v>
          </cell>
          <cell r="BX1417">
            <v>0</v>
          </cell>
          <cell r="BY1417">
            <v>0</v>
          </cell>
          <cell r="BZ1417">
            <v>0</v>
          </cell>
          <cell r="CA1417">
            <v>0</v>
          </cell>
          <cell r="CB1417">
            <v>0</v>
          </cell>
          <cell r="CC1417">
            <v>0</v>
          </cell>
          <cell r="CD1417">
            <v>0</v>
          </cell>
          <cell r="CE1417">
            <v>0</v>
          </cell>
          <cell r="CF1417">
            <v>0</v>
          </cell>
          <cell r="CG1417">
            <v>0</v>
          </cell>
          <cell r="CH1417">
            <v>0</v>
          </cell>
          <cell r="CI1417">
            <v>0</v>
          </cell>
          <cell r="CJ1417">
            <v>0</v>
          </cell>
          <cell r="CK1417">
            <v>0</v>
          </cell>
          <cell r="CL1417">
            <v>0</v>
          </cell>
          <cell r="CM1417">
            <v>0</v>
          </cell>
          <cell r="CN1417">
            <v>0</v>
          </cell>
          <cell r="CO1417">
            <v>0</v>
          </cell>
          <cell r="CP1417">
            <v>0</v>
          </cell>
          <cell r="CQ1417">
            <v>0</v>
          </cell>
          <cell r="CR1417">
            <v>-9.4756179999990309E-2</v>
          </cell>
          <cell r="CS1417">
            <v>0</v>
          </cell>
          <cell r="CT1417">
            <v>0</v>
          </cell>
          <cell r="CU1417">
            <v>0</v>
          </cell>
          <cell r="CV1417">
            <v>-9.4756179999997414E-2</v>
          </cell>
          <cell r="CW1417">
            <v>0</v>
          </cell>
          <cell r="CX1417">
            <v>0</v>
          </cell>
          <cell r="CY1417">
            <v>0</v>
          </cell>
          <cell r="CZ1417">
            <v>0</v>
          </cell>
          <cell r="DA1417">
            <v>0</v>
          </cell>
          <cell r="DB1417">
            <v>0</v>
          </cell>
          <cell r="DC1417">
            <v>0</v>
          </cell>
          <cell r="DD1417">
            <v>0</v>
          </cell>
          <cell r="DE1417">
            <v>-9.9999749999994947E-2</v>
          </cell>
          <cell r="DF1417">
            <v>0</v>
          </cell>
          <cell r="DG1417">
            <v>0</v>
          </cell>
          <cell r="DH1417">
            <v>0</v>
          </cell>
          <cell r="DI1417">
            <v>-9.9999750000002052E-2</v>
          </cell>
          <cell r="DJ1417">
            <v>0</v>
          </cell>
          <cell r="DK1417">
            <v>0</v>
          </cell>
          <cell r="DL1417">
            <v>0</v>
          </cell>
          <cell r="DM1417">
            <v>0</v>
          </cell>
          <cell r="DN1417">
            <v>0</v>
          </cell>
          <cell r="DO1417">
            <v>0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DX1417">
            <v>0</v>
          </cell>
          <cell r="DY1417">
            <v>0</v>
          </cell>
          <cell r="DZ1417">
            <v>0</v>
          </cell>
          <cell r="EA1417">
            <v>0</v>
          </cell>
          <cell r="EB1417">
            <v>0</v>
          </cell>
          <cell r="EC1417">
            <v>0</v>
          </cell>
          <cell r="ED1417">
            <v>0</v>
          </cell>
          <cell r="EE1417">
            <v>0</v>
          </cell>
          <cell r="EF1417">
            <v>0</v>
          </cell>
          <cell r="EG1417">
            <v>0</v>
          </cell>
          <cell r="EH1417">
            <v>0</v>
          </cell>
          <cell r="EI1417">
            <v>0</v>
          </cell>
          <cell r="EJ1417">
            <v>0</v>
          </cell>
          <cell r="EK1417">
            <v>0</v>
          </cell>
          <cell r="EL1417">
            <v>0</v>
          </cell>
          <cell r="EM1417">
            <v>0</v>
          </cell>
          <cell r="EN1417">
            <v>0</v>
          </cell>
          <cell r="EO1417">
            <v>0</v>
          </cell>
          <cell r="EP1417">
            <v>0</v>
          </cell>
          <cell r="EQ1417">
            <v>0</v>
          </cell>
          <cell r="ER1417">
            <v>-0.98657359000000611</v>
          </cell>
          <cell r="ES1417">
            <v>0</v>
          </cell>
          <cell r="ET1417">
            <v>0</v>
          </cell>
          <cell r="EU1417">
            <v>-9.9999900000000252E-2</v>
          </cell>
          <cell r="EV1417">
            <v>-0.55139796999999291</v>
          </cell>
          <cell r="EW1417">
            <v>-0.13942438000000124</v>
          </cell>
          <cell r="EX1417">
            <v>0</v>
          </cell>
          <cell r="EY1417">
            <v>0</v>
          </cell>
          <cell r="EZ1417">
            <v>0</v>
          </cell>
          <cell r="FA1417">
            <v>0</v>
          </cell>
          <cell r="FB1417">
            <v>-0.1957513399999975</v>
          </cell>
          <cell r="FC1417">
            <v>0</v>
          </cell>
          <cell r="FD1417">
            <v>0</v>
          </cell>
          <cell r="FE1417">
            <v>-0.16023718000002418</v>
          </cell>
          <cell r="FF1417">
            <v>0</v>
          </cell>
          <cell r="FG1417">
            <v>0</v>
          </cell>
          <cell r="FH1417">
            <v>-4.9999920000001197E-2</v>
          </cell>
          <cell r="FI1417">
            <v>-0.11985736000000458</v>
          </cell>
          <cell r="FJ1417">
            <v>-5.0249669999995916E-2</v>
          </cell>
          <cell r="FK1417">
            <v>-0.19999934000000508</v>
          </cell>
          <cell r="FL1417">
            <v>0</v>
          </cell>
          <cell r="FM1417">
            <v>0</v>
          </cell>
          <cell r="FN1417">
            <v>0.19999941000000376</v>
          </cell>
          <cell r="FO1417">
            <v>5.9869699999996584E-2</v>
          </cell>
          <cell r="FP1417">
            <v>0</v>
          </cell>
          <cell r="FQ1417">
            <v>0</v>
          </cell>
          <cell r="FR1417">
            <v>6.0631589999957214E-2</v>
          </cell>
          <cell r="FS1417">
            <v>0</v>
          </cell>
          <cell r="FT1417">
            <v>0</v>
          </cell>
          <cell r="FU1417">
            <v>9.9999820000004291E-2</v>
          </cell>
          <cell r="FV1417">
            <v>0</v>
          </cell>
          <cell r="FW1417">
            <v>-3.9368230000004445E-2</v>
          </cell>
          <cell r="FX1417">
            <v>0</v>
          </cell>
          <cell r="FY1417">
            <v>0</v>
          </cell>
          <cell r="FZ1417">
            <v>0</v>
          </cell>
          <cell r="GA1417">
            <v>0</v>
          </cell>
          <cell r="GB1417">
            <v>0</v>
          </cell>
          <cell r="GC1417">
            <v>0</v>
          </cell>
          <cell r="GD1417">
            <v>0</v>
          </cell>
          <cell r="GE1417">
            <v>0</v>
          </cell>
          <cell r="GF1417">
            <v>0</v>
          </cell>
          <cell r="GG1417">
            <v>0</v>
          </cell>
          <cell r="GH1417">
            <v>0</v>
          </cell>
          <cell r="GI1417">
            <v>0</v>
          </cell>
          <cell r="GJ1417">
            <v>0</v>
          </cell>
          <cell r="GK1417">
            <v>0</v>
          </cell>
          <cell r="GL1417">
            <v>0</v>
          </cell>
          <cell r="GM1417">
            <v>0</v>
          </cell>
          <cell r="GN1417">
            <v>0</v>
          </cell>
          <cell r="GO1417">
            <v>0</v>
          </cell>
          <cell r="GP1417">
            <v>0</v>
          </cell>
          <cell r="GQ1417">
            <v>0</v>
          </cell>
          <cell r="GR1417">
            <v>0</v>
          </cell>
          <cell r="GS1417">
            <v>0</v>
          </cell>
          <cell r="GT1417">
            <v>0</v>
          </cell>
          <cell r="GU1417">
            <v>0</v>
          </cell>
          <cell r="GV1417">
            <v>0</v>
          </cell>
          <cell r="GW1417">
            <v>0</v>
          </cell>
          <cell r="GX1417">
            <v>0</v>
          </cell>
          <cell r="GY1417">
            <v>0</v>
          </cell>
          <cell r="GZ1417">
            <v>0</v>
          </cell>
          <cell r="HA1417">
            <v>0</v>
          </cell>
          <cell r="HB1417">
            <v>0</v>
          </cell>
          <cell r="HC1417">
            <v>0</v>
          </cell>
          <cell r="HD1417">
            <v>0</v>
          </cell>
          <cell r="HE1417">
            <v>0</v>
          </cell>
          <cell r="HF1417">
            <v>0</v>
          </cell>
          <cell r="HG1417">
            <v>0</v>
          </cell>
          <cell r="HH1417">
            <v>0</v>
          </cell>
          <cell r="HI1417">
            <v>0</v>
          </cell>
          <cell r="HJ1417">
            <v>0</v>
          </cell>
          <cell r="HK1417">
            <v>0</v>
          </cell>
          <cell r="HL1417">
            <v>0</v>
          </cell>
          <cell r="HM1417">
            <v>0</v>
          </cell>
          <cell r="HN1417">
            <v>0</v>
          </cell>
          <cell r="HO1417">
            <v>0</v>
          </cell>
          <cell r="HP1417">
            <v>0</v>
          </cell>
          <cell r="HQ1417">
            <v>0</v>
          </cell>
          <cell r="HR1417">
            <v>0</v>
          </cell>
          <cell r="HS1417">
            <v>0</v>
          </cell>
          <cell r="HT1417">
            <v>0</v>
          </cell>
          <cell r="HU1417">
            <v>0</v>
          </cell>
          <cell r="HV1417">
            <v>0</v>
          </cell>
          <cell r="HW1417">
            <v>0</v>
          </cell>
          <cell r="HX1417">
            <v>0</v>
          </cell>
          <cell r="HY1417">
            <v>0</v>
          </cell>
          <cell r="HZ1417">
            <v>0</v>
          </cell>
          <cell r="IA1417">
            <v>0</v>
          </cell>
          <cell r="IB1417">
            <v>0</v>
          </cell>
          <cell r="IC1417">
            <v>0</v>
          </cell>
          <cell r="ID1417">
            <v>0</v>
          </cell>
          <cell r="IE1417">
            <v>0</v>
          </cell>
          <cell r="IF1417">
            <v>0</v>
          </cell>
          <cell r="IG1417">
            <v>0</v>
          </cell>
          <cell r="IH1417">
            <v>0</v>
          </cell>
          <cell r="II1417">
            <v>0</v>
          </cell>
          <cell r="IJ1417">
            <v>0</v>
          </cell>
          <cell r="IK1417">
            <v>0</v>
          </cell>
          <cell r="IL1417">
            <v>0</v>
          </cell>
          <cell r="IM1417">
            <v>0</v>
          </cell>
          <cell r="IN1417">
            <v>0</v>
          </cell>
          <cell r="IO1417">
            <v>0</v>
          </cell>
          <cell r="IP1417">
            <v>0</v>
          </cell>
          <cell r="IQ1417">
            <v>0</v>
          </cell>
          <cell r="IR1417">
            <v>0</v>
          </cell>
          <cell r="IS1417">
            <v>0</v>
          </cell>
          <cell r="IT1417">
            <v>0</v>
          </cell>
          <cell r="IU1417">
            <v>0</v>
          </cell>
          <cell r="IV1417">
            <v>0</v>
          </cell>
          <cell r="IW1417">
            <v>0</v>
          </cell>
          <cell r="IX1417">
            <v>0</v>
          </cell>
          <cell r="IY1417">
            <v>0</v>
          </cell>
          <cell r="IZ1417">
            <v>0</v>
          </cell>
          <cell r="JA1417">
            <v>0</v>
          </cell>
          <cell r="JB1417">
            <v>0</v>
          </cell>
          <cell r="JC1417">
            <v>0</v>
          </cell>
          <cell r="JD1417">
            <v>0</v>
          </cell>
          <cell r="JE1417">
            <v>0</v>
          </cell>
        </row>
        <row r="1418">
          <cell r="D1418" t="str">
            <v>PV_.PX.SOR._.PTC.Small_Scale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0</v>
          </cell>
          <cell r="BD1418">
            <v>0</v>
          </cell>
          <cell r="BE1418">
            <v>0</v>
          </cell>
          <cell r="BF1418">
            <v>0</v>
          </cell>
          <cell r="BG1418">
            <v>0</v>
          </cell>
          <cell r="BH1418">
            <v>0</v>
          </cell>
          <cell r="BI1418">
            <v>0</v>
          </cell>
          <cell r="BJ1418">
            <v>0</v>
          </cell>
          <cell r="BK1418">
            <v>0</v>
          </cell>
          <cell r="BL1418">
            <v>0</v>
          </cell>
          <cell r="BM1418">
            <v>0</v>
          </cell>
          <cell r="BN1418">
            <v>0</v>
          </cell>
          <cell r="BO1418">
            <v>0</v>
          </cell>
          <cell r="BP1418">
            <v>0</v>
          </cell>
          <cell r="BQ1418">
            <v>0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0</v>
          </cell>
          <cell r="BW1418">
            <v>0</v>
          </cell>
          <cell r="BX1418">
            <v>0</v>
          </cell>
          <cell r="BY1418">
            <v>0</v>
          </cell>
          <cell r="BZ1418">
            <v>0</v>
          </cell>
          <cell r="CA1418">
            <v>0</v>
          </cell>
          <cell r="CB1418">
            <v>0</v>
          </cell>
          <cell r="CC1418">
            <v>0</v>
          </cell>
          <cell r="CD1418">
            <v>0</v>
          </cell>
          <cell r="CE1418">
            <v>0</v>
          </cell>
          <cell r="CF1418">
            <v>0</v>
          </cell>
          <cell r="CG1418">
            <v>0</v>
          </cell>
          <cell r="CH1418">
            <v>0</v>
          </cell>
          <cell r="CI1418">
            <v>0</v>
          </cell>
          <cell r="CJ1418">
            <v>0</v>
          </cell>
          <cell r="CK1418">
            <v>0</v>
          </cell>
          <cell r="CL1418">
            <v>0</v>
          </cell>
          <cell r="CM1418">
            <v>0</v>
          </cell>
          <cell r="CN1418">
            <v>0</v>
          </cell>
          <cell r="CO1418">
            <v>0</v>
          </cell>
          <cell r="CP1418">
            <v>0</v>
          </cell>
          <cell r="CQ1418">
            <v>0</v>
          </cell>
          <cell r="CR1418">
            <v>2.4405137800000034</v>
          </cell>
          <cell r="CS1418">
            <v>0</v>
          </cell>
          <cell r="CT1418">
            <v>0</v>
          </cell>
          <cell r="CU1418">
            <v>5.0000000000000711E-2</v>
          </cell>
          <cell r="CV1418">
            <v>1.1405180700000024</v>
          </cell>
          <cell r="CW1418">
            <v>0.54999817000000206</v>
          </cell>
          <cell r="CX1418">
            <v>0.6999975399999947</v>
          </cell>
          <cell r="CY1418">
            <v>0</v>
          </cell>
          <cell r="CZ1418">
            <v>0</v>
          </cell>
          <cell r="DA1418">
            <v>0</v>
          </cell>
          <cell r="DB1418">
            <v>0</v>
          </cell>
          <cell r="DC1418">
            <v>0</v>
          </cell>
          <cell r="DD1418">
            <v>0</v>
          </cell>
          <cell r="DE1418">
            <v>-2.6827423999999951</v>
          </cell>
          <cell r="DF1418">
            <v>0</v>
          </cell>
          <cell r="DG1418">
            <v>0</v>
          </cell>
          <cell r="DH1418">
            <v>9.9999999999997868E-2</v>
          </cell>
          <cell r="DI1418">
            <v>-2.5026726900000043</v>
          </cell>
          <cell r="DJ1418">
            <v>-1.263212590000002</v>
          </cell>
          <cell r="DK1418">
            <v>0.98314288000000261</v>
          </cell>
          <cell r="DL1418">
            <v>0</v>
          </cell>
          <cell r="DM1418">
            <v>0</v>
          </cell>
          <cell r="DN1418">
            <v>0</v>
          </cell>
          <cell r="DO1418">
            <v>0</v>
          </cell>
          <cell r="DP1418">
            <v>0</v>
          </cell>
          <cell r="DQ1418">
            <v>0</v>
          </cell>
          <cell r="DR1418">
            <v>1.0764801499999805</v>
          </cell>
          <cell r="DS1418">
            <v>0</v>
          </cell>
          <cell r="DT1418">
            <v>0</v>
          </cell>
          <cell r="DU1418">
            <v>0</v>
          </cell>
          <cell r="DV1418">
            <v>0.74333406999999951</v>
          </cell>
          <cell r="DW1418">
            <v>0.20000003999999905</v>
          </cell>
          <cell r="DX1418">
            <v>0.13314603999999974</v>
          </cell>
          <cell r="DY1418">
            <v>0</v>
          </cell>
          <cell r="DZ1418">
            <v>0</v>
          </cell>
          <cell r="EA1418">
            <v>0</v>
          </cell>
          <cell r="EB1418">
            <v>0</v>
          </cell>
          <cell r="EC1418">
            <v>0</v>
          </cell>
          <cell r="ED1418">
            <v>0</v>
          </cell>
          <cell r="EE1418">
            <v>-4.9998500000015156E-2</v>
          </cell>
          <cell r="EF1418">
            <v>0</v>
          </cell>
          <cell r="EG1418">
            <v>0</v>
          </cell>
          <cell r="EH1418">
            <v>0</v>
          </cell>
          <cell r="EI1418">
            <v>-0.19999816999999709</v>
          </cell>
          <cell r="EJ1418">
            <v>9.9999669999998986E-2</v>
          </cell>
          <cell r="EK1418">
            <v>5.0000000000000711E-2</v>
          </cell>
          <cell r="EL1418">
            <v>0</v>
          </cell>
          <cell r="EM1418">
            <v>0</v>
          </cell>
          <cell r="EN1418">
            <v>0</v>
          </cell>
          <cell r="EO1418">
            <v>0</v>
          </cell>
          <cell r="EP1418">
            <v>0</v>
          </cell>
          <cell r="EQ1418">
            <v>0</v>
          </cell>
          <cell r="ER1418">
            <v>0.92421232000000941</v>
          </cell>
          <cell r="ES1418">
            <v>0</v>
          </cell>
          <cell r="ET1418">
            <v>0</v>
          </cell>
          <cell r="EU1418">
            <v>1.0018124700000044</v>
          </cell>
          <cell r="EV1418">
            <v>-2.3796954200000044</v>
          </cell>
          <cell r="EW1418">
            <v>-0.42831892000000593</v>
          </cell>
          <cell r="EX1418">
            <v>2.7287294099999997</v>
          </cell>
          <cell r="EY1418">
            <v>0.39999888999999911</v>
          </cell>
          <cell r="EZ1418">
            <v>-1.5068786199999984</v>
          </cell>
          <cell r="FA1418">
            <v>0.85772636999999463</v>
          </cell>
          <cell r="FB1418">
            <v>0.2508381400000026</v>
          </cell>
          <cell r="FC1418">
            <v>0</v>
          </cell>
          <cell r="FD1418">
            <v>0</v>
          </cell>
          <cell r="FE1418">
            <v>-5.806652659999969</v>
          </cell>
          <cell r="FF1418">
            <v>0</v>
          </cell>
          <cell r="FG1418">
            <v>0</v>
          </cell>
          <cell r="FH1418">
            <v>-0.28241957999999912</v>
          </cell>
          <cell r="FI1418">
            <v>2.8540973299999965</v>
          </cell>
          <cell r="FJ1418">
            <v>-2.803487920000002</v>
          </cell>
          <cell r="FK1418">
            <v>-4.0125191400000055</v>
          </cell>
          <cell r="FL1418">
            <v>-0.49999843999999172</v>
          </cell>
          <cell r="FM1418">
            <v>-0.39999764000000226</v>
          </cell>
          <cell r="FN1418">
            <v>0.69999854999999656</v>
          </cell>
          <cell r="FO1418">
            <v>-1.3623258199999988</v>
          </cell>
          <cell r="FP1418">
            <v>0</v>
          </cell>
          <cell r="FQ1418">
            <v>0</v>
          </cell>
          <cell r="FR1418">
            <v>0.65030267000000208</v>
          </cell>
          <cell r="FS1418">
            <v>0</v>
          </cell>
          <cell r="FT1418">
            <v>0</v>
          </cell>
          <cell r="FU1418">
            <v>-9.9999809999996359E-2</v>
          </cell>
          <cell r="FV1418">
            <v>0.79714733000000138</v>
          </cell>
          <cell r="FW1418">
            <v>-4.6844899999996414E-2</v>
          </cell>
          <cell r="FX1418">
            <v>0.2999990799999992</v>
          </cell>
          <cell r="FY1418">
            <v>0</v>
          </cell>
          <cell r="FZ1418">
            <v>-0.29999902999999506</v>
          </cell>
          <cell r="GA1418">
            <v>0</v>
          </cell>
          <cell r="GB1418">
            <v>0</v>
          </cell>
          <cell r="GC1418">
            <v>0</v>
          </cell>
          <cell r="GD1418">
            <v>0</v>
          </cell>
          <cell r="GE1418">
            <v>1.1999964000000034</v>
          </cell>
          <cell r="GF1418">
            <v>0</v>
          </cell>
          <cell r="GG1418">
            <v>0</v>
          </cell>
          <cell r="GH1418">
            <v>0</v>
          </cell>
          <cell r="GI1418">
            <v>0.79999773000000118</v>
          </cell>
          <cell r="GJ1418">
            <v>0.49999833000000393</v>
          </cell>
          <cell r="GK1418">
            <v>-9.9999660000001711E-2</v>
          </cell>
          <cell r="GL1418">
            <v>0</v>
          </cell>
          <cell r="GM1418">
            <v>0</v>
          </cell>
          <cell r="GN1418">
            <v>0</v>
          </cell>
          <cell r="GO1418">
            <v>0</v>
          </cell>
          <cell r="GP1418">
            <v>0</v>
          </cell>
          <cell r="GQ1418">
            <v>0</v>
          </cell>
          <cell r="GR1418">
            <v>0</v>
          </cell>
          <cell r="GS1418">
            <v>0</v>
          </cell>
          <cell r="GT1418">
            <v>0</v>
          </cell>
          <cell r="GU1418">
            <v>0</v>
          </cell>
          <cell r="GV1418">
            <v>0</v>
          </cell>
          <cell r="GW1418">
            <v>0</v>
          </cell>
          <cell r="GX1418">
            <v>0</v>
          </cell>
          <cell r="GY1418">
            <v>0</v>
          </cell>
          <cell r="GZ1418">
            <v>0</v>
          </cell>
          <cell r="HA1418">
            <v>0</v>
          </cell>
          <cell r="HB1418">
            <v>0</v>
          </cell>
          <cell r="HC1418">
            <v>0</v>
          </cell>
          <cell r="HD1418">
            <v>0</v>
          </cell>
          <cell r="HE1418">
            <v>0</v>
          </cell>
          <cell r="HF1418">
            <v>0</v>
          </cell>
          <cell r="HG1418">
            <v>0</v>
          </cell>
          <cell r="HH1418">
            <v>0</v>
          </cell>
          <cell r="HI1418">
            <v>0</v>
          </cell>
          <cell r="HJ1418">
            <v>0</v>
          </cell>
          <cell r="HK1418">
            <v>0</v>
          </cell>
          <cell r="HL1418">
            <v>0</v>
          </cell>
          <cell r="HM1418">
            <v>0</v>
          </cell>
          <cell r="HN1418">
            <v>0</v>
          </cell>
          <cell r="HO1418">
            <v>0</v>
          </cell>
          <cell r="HP1418">
            <v>0</v>
          </cell>
          <cell r="HQ1418">
            <v>0</v>
          </cell>
          <cell r="HR1418">
            <v>0</v>
          </cell>
          <cell r="HS1418">
            <v>0</v>
          </cell>
          <cell r="HT1418">
            <v>0</v>
          </cell>
          <cell r="HU1418">
            <v>0</v>
          </cell>
          <cell r="HV1418">
            <v>0</v>
          </cell>
          <cell r="HW1418">
            <v>0</v>
          </cell>
          <cell r="HX1418">
            <v>0</v>
          </cell>
          <cell r="HY1418">
            <v>0</v>
          </cell>
          <cell r="HZ1418">
            <v>0</v>
          </cell>
          <cell r="IA1418">
            <v>0</v>
          </cell>
          <cell r="IB1418">
            <v>0</v>
          </cell>
          <cell r="IC1418">
            <v>0</v>
          </cell>
          <cell r="ID1418">
            <v>0</v>
          </cell>
          <cell r="IE1418">
            <v>0</v>
          </cell>
          <cell r="IF1418">
            <v>0</v>
          </cell>
          <cell r="IG1418">
            <v>0</v>
          </cell>
          <cell r="IH1418">
            <v>0</v>
          </cell>
          <cell r="II1418">
            <v>0</v>
          </cell>
          <cell r="IJ1418">
            <v>0</v>
          </cell>
          <cell r="IK1418">
            <v>0</v>
          </cell>
          <cell r="IL1418">
            <v>0</v>
          </cell>
          <cell r="IM1418">
            <v>0</v>
          </cell>
          <cell r="IN1418">
            <v>0</v>
          </cell>
          <cell r="IO1418">
            <v>0</v>
          </cell>
          <cell r="IP1418">
            <v>0</v>
          </cell>
          <cell r="IQ1418">
            <v>0</v>
          </cell>
          <cell r="IR1418">
            <v>0</v>
          </cell>
          <cell r="IS1418">
            <v>0</v>
          </cell>
          <cell r="IT1418">
            <v>0</v>
          </cell>
          <cell r="IU1418">
            <v>0</v>
          </cell>
          <cell r="IV1418">
            <v>0</v>
          </cell>
          <cell r="IW1418">
            <v>0</v>
          </cell>
          <cell r="IX1418">
            <v>0</v>
          </cell>
          <cell r="IY1418">
            <v>0</v>
          </cell>
          <cell r="IZ1418">
            <v>0</v>
          </cell>
          <cell r="JA1418">
            <v>0</v>
          </cell>
          <cell r="JB1418">
            <v>0</v>
          </cell>
          <cell r="JC1418">
            <v>0</v>
          </cell>
          <cell r="JD1418">
            <v>0</v>
          </cell>
          <cell r="JE1418">
            <v>0</v>
          </cell>
        </row>
        <row r="1419">
          <cell r="D1419" t="str">
            <v>PV_.PX.SUM._.PTC.Small_Scale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0</v>
          </cell>
          <cell r="BD1419">
            <v>0</v>
          </cell>
          <cell r="BE1419">
            <v>0</v>
          </cell>
          <cell r="BF1419">
            <v>0</v>
          </cell>
          <cell r="BG1419">
            <v>0</v>
          </cell>
          <cell r="BH1419">
            <v>0</v>
          </cell>
          <cell r="BI1419">
            <v>0</v>
          </cell>
          <cell r="BJ1419">
            <v>0</v>
          </cell>
          <cell r="BK1419">
            <v>0</v>
          </cell>
          <cell r="BL1419">
            <v>0</v>
          </cell>
          <cell r="BM1419">
            <v>0</v>
          </cell>
          <cell r="BN1419">
            <v>0</v>
          </cell>
          <cell r="BO1419">
            <v>0</v>
          </cell>
          <cell r="BP1419">
            <v>0</v>
          </cell>
          <cell r="BQ1419">
            <v>0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0</v>
          </cell>
          <cell r="BW1419">
            <v>0</v>
          </cell>
          <cell r="BX1419">
            <v>0</v>
          </cell>
          <cell r="BY1419">
            <v>0</v>
          </cell>
          <cell r="BZ1419">
            <v>0</v>
          </cell>
          <cell r="CA1419">
            <v>0</v>
          </cell>
          <cell r="CB1419">
            <v>0</v>
          </cell>
          <cell r="CC1419">
            <v>0</v>
          </cell>
          <cell r="CD1419">
            <v>0</v>
          </cell>
          <cell r="CE1419">
            <v>0</v>
          </cell>
          <cell r="CF1419">
            <v>0</v>
          </cell>
          <cell r="CG1419">
            <v>0</v>
          </cell>
          <cell r="CH1419">
            <v>0</v>
          </cell>
          <cell r="CI1419">
            <v>0</v>
          </cell>
          <cell r="CJ1419">
            <v>0</v>
          </cell>
          <cell r="CK1419">
            <v>0</v>
          </cell>
          <cell r="CL1419">
            <v>0</v>
          </cell>
          <cell r="CM1419">
            <v>0</v>
          </cell>
          <cell r="CN1419">
            <v>0</v>
          </cell>
          <cell r="CO1419">
            <v>0</v>
          </cell>
          <cell r="CP1419">
            <v>0</v>
          </cell>
          <cell r="CQ1419">
            <v>0</v>
          </cell>
          <cell r="CR1419">
            <v>1.2361473400000307</v>
          </cell>
          <cell r="CS1419">
            <v>0</v>
          </cell>
          <cell r="CT1419">
            <v>0</v>
          </cell>
          <cell r="CU1419">
            <v>9.9999999999997868E-2</v>
          </cell>
          <cell r="CV1419">
            <v>1.072374000000309E-2</v>
          </cell>
          <cell r="CW1419">
            <v>0.83985159999999937</v>
          </cell>
          <cell r="CX1419">
            <v>0.28557200000000194</v>
          </cell>
          <cell r="CY1419">
            <v>0</v>
          </cell>
          <cell r="CZ1419">
            <v>0</v>
          </cell>
          <cell r="DA1419">
            <v>0</v>
          </cell>
          <cell r="DB1419">
            <v>0</v>
          </cell>
          <cell r="DC1419">
            <v>0</v>
          </cell>
          <cell r="DD1419">
            <v>0</v>
          </cell>
          <cell r="DE1419">
            <v>-2.1318922200000259</v>
          </cell>
          <cell r="DF1419">
            <v>0</v>
          </cell>
          <cell r="DG1419">
            <v>0</v>
          </cell>
          <cell r="DH1419">
            <v>9.9999809999996359E-2</v>
          </cell>
          <cell r="DI1419">
            <v>-1.4517133599999994</v>
          </cell>
          <cell r="DJ1419">
            <v>9.9999659999994606E-2</v>
          </cell>
          <cell r="DK1419">
            <v>-0.88017832999999968</v>
          </cell>
          <cell r="DL1419">
            <v>0</v>
          </cell>
          <cell r="DM1419">
            <v>0</v>
          </cell>
          <cell r="DN1419">
            <v>0</v>
          </cell>
          <cell r="DO1419">
            <v>0</v>
          </cell>
          <cell r="DP1419">
            <v>0</v>
          </cell>
          <cell r="DQ1419">
            <v>0</v>
          </cell>
          <cell r="DR1419">
            <v>1.1933337199999414</v>
          </cell>
          <cell r="DS1419">
            <v>0</v>
          </cell>
          <cell r="DT1419">
            <v>0</v>
          </cell>
          <cell r="DU1419">
            <v>0</v>
          </cell>
          <cell r="DV1419">
            <v>0.99333431999999888</v>
          </cell>
          <cell r="DW1419">
            <v>0.19999939999999938</v>
          </cell>
          <cell r="DX1419">
            <v>0</v>
          </cell>
          <cell r="DY1419">
            <v>0</v>
          </cell>
          <cell r="DZ1419">
            <v>0</v>
          </cell>
          <cell r="EA1419">
            <v>0</v>
          </cell>
          <cell r="EB1419">
            <v>0</v>
          </cell>
          <cell r="EC1419">
            <v>0</v>
          </cell>
          <cell r="ED1419">
            <v>0</v>
          </cell>
          <cell r="EE1419">
            <v>-0.40381170999998517</v>
          </cell>
          <cell r="EF1419">
            <v>0</v>
          </cell>
          <cell r="EG1419">
            <v>0</v>
          </cell>
          <cell r="EH1419">
            <v>0</v>
          </cell>
          <cell r="EI1419">
            <v>-0.20381234000000248</v>
          </cell>
          <cell r="EJ1419">
            <v>-0.29999903000000216</v>
          </cell>
          <cell r="EK1419">
            <v>9.9999660000005264E-2</v>
          </cell>
          <cell r="EL1419">
            <v>0</v>
          </cell>
          <cell r="EM1419">
            <v>0</v>
          </cell>
          <cell r="EN1419">
            <v>0</v>
          </cell>
          <cell r="EO1419">
            <v>0</v>
          </cell>
          <cell r="EP1419">
            <v>0</v>
          </cell>
          <cell r="EQ1419">
            <v>0</v>
          </cell>
          <cell r="ER1419">
            <v>0.8110495800000308</v>
          </cell>
          <cell r="ES1419">
            <v>0</v>
          </cell>
          <cell r="ET1419">
            <v>0</v>
          </cell>
          <cell r="EU1419">
            <v>0.18243642999999921</v>
          </cell>
          <cell r="EV1419">
            <v>0.37791081000000126</v>
          </cell>
          <cell r="EW1419">
            <v>1.1989886900000002</v>
          </cell>
          <cell r="EX1419">
            <v>-5.7960139999998717E-2</v>
          </cell>
          <cell r="EY1419">
            <v>-0.49999843000000155</v>
          </cell>
          <cell r="EZ1419">
            <v>-0.15952904000000601</v>
          </cell>
          <cell r="FA1419">
            <v>6.286015999999961E-2</v>
          </cell>
          <cell r="FB1419">
            <v>-0.2936589000000005</v>
          </cell>
          <cell r="FC1419">
            <v>0</v>
          </cell>
          <cell r="FD1419">
            <v>0</v>
          </cell>
          <cell r="FE1419">
            <v>3.3270269200000087</v>
          </cell>
          <cell r="FF1419">
            <v>0</v>
          </cell>
          <cell r="FG1419">
            <v>0</v>
          </cell>
          <cell r="FH1419">
            <v>0.67391764000000265</v>
          </cell>
          <cell r="FI1419">
            <v>1.01037423</v>
          </cell>
          <cell r="FJ1419">
            <v>1.3025904799999974</v>
          </cell>
          <cell r="FK1419">
            <v>-0.11039099000000263</v>
          </cell>
          <cell r="FL1419">
            <v>0.39999874000000801</v>
          </cell>
          <cell r="FM1419">
            <v>6.1771359999994502E-2</v>
          </cell>
          <cell r="FN1419">
            <v>8.8765309999999431E-2</v>
          </cell>
          <cell r="FO1419">
            <v>-9.9999849999996115E-2</v>
          </cell>
          <cell r="FP1419">
            <v>0</v>
          </cell>
          <cell r="FQ1419">
            <v>0</v>
          </cell>
          <cell r="FR1419">
            <v>0.8521955100000298</v>
          </cell>
          <cell r="FS1419">
            <v>0</v>
          </cell>
          <cell r="FT1419">
            <v>0</v>
          </cell>
          <cell r="FU1419">
            <v>9.9999809999996359E-2</v>
          </cell>
          <cell r="FV1419">
            <v>-0.19333599999999862</v>
          </cell>
          <cell r="FW1419">
            <v>0.36238711999999751</v>
          </cell>
          <cell r="FX1419">
            <v>0.48314492000000087</v>
          </cell>
          <cell r="FY1419">
            <v>0</v>
          </cell>
          <cell r="FZ1419">
            <v>9.9999660000001711E-2</v>
          </cell>
          <cell r="GA1419">
            <v>0</v>
          </cell>
          <cell r="GB1419">
            <v>0</v>
          </cell>
          <cell r="GC1419">
            <v>0</v>
          </cell>
          <cell r="GD1419">
            <v>0</v>
          </cell>
          <cell r="GE1419">
            <v>-0.72301693</v>
          </cell>
          <cell r="GF1419">
            <v>0</v>
          </cell>
          <cell r="GG1419">
            <v>0</v>
          </cell>
          <cell r="GH1419">
            <v>0</v>
          </cell>
          <cell r="GI1419">
            <v>-9.9999670000002538E-2</v>
          </cell>
          <cell r="GJ1419">
            <v>-0.23987218999999982</v>
          </cell>
          <cell r="GK1419">
            <v>-0.38314507000000475</v>
          </cell>
          <cell r="GL1419">
            <v>0</v>
          </cell>
          <cell r="GM1419">
            <v>0</v>
          </cell>
          <cell r="GN1419">
            <v>0</v>
          </cell>
          <cell r="GO1419">
            <v>0</v>
          </cell>
          <cell r="GP1419">
            <v>0</v>
          </cell>
          <cell r="GQ1419">
            <v>0</v>
          </cell>
          <cell r="GR1419">
            <v>0</v>
          </cell>
          <cell r="GS1419">
            <v>0</v>
          </cell>
          <cell r="GT1419">
            <v>0</v>
          </cell>
          <cell r="GU1419">
            <v>0</v>
          </cell>
          <cell r="GV1419">
            <v>0</v>
          </cell>
          <cell r="GW1419">
            <v>0</v>
          </cell>
          <cell r="GX1419">
            <v>0</v>
          </cell>
          <cell r="GY1419">
            <v>0</v>
          </cell>
          <cell r="GZ1419">
            <v>0</v>
          </cell>
          <cell r="HA1419">
            <v>0</v>
          </cell>
          <cell r="HB1419">
            <v>0</v>
          </cell>
          <cell r="HC1419">
            <v>0</v>
          </cell>
          <cell r="HD1419">
            <v>0</v>
          </cell>
          <cell r="HE1419">
            <v>0</v>
          </cell>
          <cell r="HF1419">
            <v>0</v>
          </cell>
          <cell r="HG1419">
            <v>0</v>
          </cell>
          <cell r="HH1419">
            <v>0</v>
          </cell>
          <cell r="HI1419">
            <v>0</v>
          </cell>
          <cell r="HJ1419">
            <v>0</v>
          </cell>
          <cell r="HK1419">
            <v>0</v>
          </cell>
          <cell r="HL1419">
            <v>0</v>
          </cell>
          <cell r="HM1419">
            <v>0</v>
          </cell>
          <cell r="HN1419">
            <v>0</v>
          </cell>
          <cell r="HO1419">
            <v>0</v>
          </cell>
          <cell r="HP1419">
            <v>0</v>
          </cell>
          <cell r="HQ1419">
            <v>0</v>
          </cell>
          <cell r="HR1419">
            <v>0</v>
          </cell>
          <cell r="HS1419">
            <v>0</v>
          </cell>
          <cell r="HT1419">
            <v>0</v>
          </cell>
          <cell r="HU1419">
            <v>0</v>
          </cell>
          <cell r="HV1419">
            <v>0</v>
          </cell>
          <cell r="HW1419">
            <v>0</v>
          </cell>
          <cell r="HX1419">
            <v>0</v>
          </cell>
          <cell r="HY1419">
            <v>0</v>
          </cell>
          <cell r="HZ1419">
            <v>0</v>
          </cell>
          <cell r="IA1419">
            <v>0</v>
          </cell>
          <cell r="IB1419">
            <v>0</v>
          </cell>
          <cell r="IC1419">
            <v>0</v>
          </cell>
          <cell r="ID1419">
            <v>0</v>
          </cell>
          <cell r="IE1419">
            <v>0</v>
          </cell>
          <cell r="IF1419">
            <v>0</v>
          </cell>
          <cell r="IG1419">
            <v>0</v>
          </cell>
          <cell r="IH1419">
            <v>0</v>
          </cell>
          <cell r="II1419">
            <v>0</v>
          </cell>
          <cell r="IJ1419">
            <v>0</v>
          </cell>
          <cell r="IK1419">
            <v>0</v>
          </cell>
          <cell r="IL1419">
            <v>0</v>
          </cell>
          <cell r="IM1419">
            <v>0</v>
          </cell>
          <cell r="IN1419">
            <v>0</v>
          </cell>
          <cell r="IO1419">
            <v>0</v>
          </cell>
          <cell r="IP1419">
            <v>0</v>
          </cell>
          <cell r="IQ1419">
            <v>0</v>
          </cell>
          <cell r="IR1419">
            <v>0</v>
          </cell>
          <cell r="IS1419">
            <v>0</v>
          </cell>
          <cell r="IT1419">
            <v>0</v>
          </cell>
          <cell r="IU1419">
            <v>0</v>
          </cell>
          <cell r="IV1419">
            <v>0</v>
          </cell>
          <cell r="IW1419">
            <v>0</v>
          </cell>
          <cell r="IX1419">
            <v>0</v>
          </cell>
          <cell r="IY1419">
            <v>0</v>
          </cell>
          <cell r="IZ1419">
            <v>0</v>
          </cell>
          <cell r="JA1419">
            <v>0</v>
          </cell>
          <cell r="JB1419">
            <v>0</v>
          </cell>
          <cell r="JC1419">
            <v>0</v>
          </cell>
          <cell r="JD1419">
            <v>0</v>
          </cell>
          <cell r="JE1419">
            <v>0</v>
          </cell>
        </row>
        <row r="1420">
          <cell r="D1420" t="str">
            <v>PV_.PX.UTS._.PTC.Small_Scale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0</v>
          </cell>
          <cell r="BD1420">
            <v>0</v>
          </cell>
          <cell r="BE1420">
            <v>0</v>
          </cell>
          <cell r="BF1420">
            <v>0</v>
          </cell>
          <cell r="BG1420">
            <v>0</v>
          </cell>
          <cell r="BH1420">
            <v>0</v>
          </cell>
          <cell r="BI1420">
            <v>0</v>
          </cell>
          <cell r="BJ1420">
            <v>0</v>
          </cell>
          <cell r="BK1420">
            <v>0</v>
          </cell>
          <cell r="BL1420">
            <v>0</v>
          </cell>
          <cell r="BM1420">
            <v>0</v>
          </cell>
          <cell r="BN1420">
            <v>0</v>
          </cell>
          <cell r="BO1420">
            <v>0</v>
          </cell>
          <cell r="BP1420">
            <v>0</v>
          </cell>
          <cell r="BQ1420">
            <v>0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0</v>
          </cell>
          <cell r="BW1420">
            <v>0</v>
          </cell>
          <cell r="BX1420">
            <v>0</v>
          </cell>
          <cell r="BY1420">
            <v>0</v>
          </cell>
          <cell r="BZ1420">
            <v>0</v>
          </cell>
          <cell r="CA1420">
            <v>0</v>
          </cell>
          <cell r="CB1420">
            <v>0</v>
          </cell>
          <cell r="CC1420">
            <v>0</v>
          </cell>
          <cell r="CD1420">
            <v>0</v>
          </cell>
          <cell r="CE1420">
            <v>0</v>
          </cell>
          <cell r="CF1420">
            <v>0</v>
          </cell>
          <cell r="CG1420">
            <v>0</v>
          </cell>
          <cell r="CH1420">
            <v>0</v>
          </cell>
          <cell r="CI1420">
            <v>0</v>
          </cell>
          <cell r="CJ1420">
            <v>0</v>
          </cell>
          <cell r="CK1420">
            <v>0</v>
          </cell>
          <cell r="CL1420">
            <v>0</v>
          </cell>
          <cell r="CM1420">
            <v>0</v>
          </cell>
          <cell r="CN1420">
            <v>0</v>
          </cell>
          <cell r="CO1420">
            <v>0</v>
          </cell>
          <cell r="CP1420">
            <v>0</v>
          </cell>
          <cell r="CQ1420">
            <v>0</v>
          </cell>
          <cell r="CR1420">
            <v>0</v>
          </cell>
          <cell r="CS1420">
            <v>0</v>
          </cell>
          <cell r="CT1420">
            <v>0</v>
          </cell>
          <cell r="CU1420">
            <v>0</v>
          </cell>
          <cell r="CV1420">
            <v>0</v>
          </cell>
          <cell r="CW1420">
            <v>0</v>
          </cell>
          <cell r="CX1420">
            <v>0</v>
          </cell>
          <cell r="CY1420">
            <v>0</v>
          </cell>
          <cell r="CZ1420">
            <v>0</v>
          </cell>
          <cell r="DA1420">
            <v>0</v>
          </cell>
          <cell r="DB1420">
            <v>0</v>
          </cell>
          <cell r="DC1420">
            <v>0</v>
          </cell>
          <cell r="DD1420">
            <v>0</v>
          </cell>
          <cell r="DE1420">
            <v>0</v>
          </cell>
          <cell r="DF1420">
            <v>0</v>
          </cell>
          <cell r="DG1420">
            <v>0</v>
          </cell>
          <cell r="DH1420">
            <v>0</v>
          </cell>
          <cell r="DI1420">
            <v>0</v>
          </cell>
          <cell r="DJ1420">
            <v>0</v>
          </cell>
          <cell r="DK1420">
            <v>0</v>
          </cell>
          <cell r="DL1420">
            <v>0</v>
          </cell>
          <cell r="DM1420">
            <v>0</v>
          </cell>
          <cell r="DN1420">
            <v>0</v>
          </cell>
          <cell r="DO1420">
            <v>0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DX1420">
            <v>0</v>
          </cell>
          <cell r="DY1420">
            <v>0</v>
          </cell>
          <cell r="DZ1420">
            <v>0</v>
          </cell>
          <cell r="EA1420">
            <v>0</v>
          </cell>
          <cell r="EB1420">
            <v>0</v>
          </cell>
          <cell r="EC1420">
            <v>0</v>
          </cell>
          <cell r="ED1420">
            <v>0</v>
          </cell>
          <cell r="EE1420">
            <v>0</v>
          </cell>
          <cell r="EF1420">
            <v>0</v>
          </cell>
          <cell r="EG1420">
            <v>0</v>
          </cell>
          <cell r="EH1420">
            <v>0</v>
          </cell>
          <cell r="EI1420">
            <v>0</v>
          </cell>
          <cell r="EJ1420">
            <v>0</v>
          </cell>
          <cell r="EK1420">
            <v>0</v>
          </cell>
          <cell r="EL1420">
            <v>0</v>
          </cell>
          <cell r="EM1420">
            <v>0</v>
          </cell>
          <cell r="EN1420">
            <v>0</v>
          </cell>
          <cell r="EO1420">
            <v>0</v>
          </cell>
          <cell r="EP1420">
            <v>0</v>
          </cell>
          <cell r="EQ1420">
            <v>0</v>
          </cell>
          <cell r="ER1420">
            <v>0</v>
          </cell>
          <cell r="ES1420">
            <v>0</v>
          </cell>
          <cell r="ET1420">
            <v>0</v>
          </cell>
          <cell r="EU1420">
            <v>0</v>
          </cell>
          <cell r="EV1420">
            <v>0</v>
          </cell>
          <cell r="EW1420">
            <v>0</v>
          </cell>
          <cell r="EX1420">
            <v>0</v>
          </cell>
          <cell r="EY1420">
            <v>0</v>
          </cell>
          <cell r="EZ1420">
            <v>0</v>
          </cell>
          <cell r="FA1420">
            <v>0</v>
          </cell>
          <cell r="FB1420">
            <v>0</v>
          </cell>
          <cell r="FC1420">
            <v>0</v>
          </cell>
          <cell r="FD1420">
            <v>0</v>
          </cell>
          <cell r="FE1420">
            <v>0</v>
          </cell>
          <cell r="FF1420">
            <v>0</v>
          </cell>
          <cell r="FG1420">
            <v>0</v>
          </cell>
          <cell r="FH1420">
            <v>0</v>
          </cell>
          <cell r="FI1420">
            <v>0</v>
          </cell>
          <cell r="FJ1420">
            <v>0</v>
          </cell>
          <cell r="FK1420">
            <v>0</v>
          </cell>
          <cell r="FL1420">
            <v>0</v>
          </cell>
          <cell r="FM1420">
            <v>0</v>
          </cell>
          <cell r="FN1420">
            <v>0</v>
          </cell>
          <cell r="FO1420">
            <v>0</v>
          </cell>
          <cell r="FP1420">
            <v>0</v>
          </cell>
          <cell r="FQ1420">
            <v>0</v>
          </cell>
          <cell r="FR1420">
            <v>0</v>
          </cell>
          <cell r="FS1420">
            <v>0</v>
          </cell>
          <cell r="FT1420">
            <v>0</v>
          </cell>
          <cell r="FU1420">
            <v>0</v>
          </cell>
          <cell r="FV1420">
            <v>0</v>
          </cell>
          <cell r="FW1420">
            <v>0</v>
          </cell>
          <cell r="FX1420">
            <v>0</v>
          </cell>
          <cell r="FY1420">
            <v>0</v>
          </cell>
          <cell r="FZ1420">
            <v>0</v>
          </cell>
          <cell r="GA1420">
            <v>0</v>
          </cell>
          <cell r="GB1420">
            <v>0</v>
          </cell>
          <cell r="GC1420">
            <v>0</v>
          </cell>
          <cell r="GD1420">
            <v>0</v>
          </cell>
          <cell r="GE1420">
            <v>0</v>
          </cell>
          <cell r="GF1420">
            <v>0</v>
          </cell>
          <cell r="GG1420">
            <v>0</v>
          </cell>
          <cell r="GH1420">
            <v>0</v>
          </cell>
          <cell r="GI1420">
            <v>0</v>
          </cell>
          <cell r="GJ1420">
            <v>0</v>
          </cell>
          <cell r="GK1420">
            <v>0</v>
          </cell>
          <cell r="GL1420">
            <v>0</v>
          </cell>
          <cell r="GM1420">
            <v>0</v>
          </cell>
          <cell r="GN1420">
            <v>0</v>
          </cell>
          <cell r="GO1420">
            <v>0</v>
          </cell>
          <cell r="GP1420">
            <v>0</v>
          </cell>
          <cell r="GQ1420">
            <v>0</v>
          </cell>
          <cell r="GR1420">
            <v>0</v>
          </cell>
          <cell r="GS1420">
            <v>0</v>
          </cell>
          <cell r="GT1420">
            <v>0</v>
          </cell>
          <cell r="GU1420">
            <v>0</v>
          </cell>
          <cell r="GV1420">
            <v>0</v>
          </cell>
          <cell r="GW1420">
            <v>0</v>
          </cell>
          <cell r="GX1420">
            <v>0</v>
          </cell>
          <cell r="GY1420">
            <v>0</v>
          </cell>
          <cell r="GZ1420">
            <v>0</v>
          </cell>
          <cell r="HA1420">
            <v>0</v>
          </cell>
          <cell r="HB1420">
            <v>0</v>
          </cell>
          <cell r="HC1420">
            <v>0</v>
          </cell>
          <cell r="HD1420">
            <v>0</v>
          </cell>
          <cell r="HE1420">
            <v>0</v>
          </cell>
          <cell r="HF1420">
            <v>0</v>
          </cell>
          <cell r="HG1420">
            <v>0</v>
          </cell>
          <cell r="HH1420">
            <v>0</v>
          </cell>
          <cell r="HI1420">
            <v>0</v>
          </cell>
          <cell r="HJ1420">
            <v>0</v>
          </cell>
          <cell r="HK1420">
            <v>0</v>
          </cell>
          <cell r="HL1420">
            <v>0</v>
          </cell>
          <cell r="HM1420">
            <v>0</v>
          </cell>
          <cell r="HN1420">
            <v>0</v>
          </cell>
          <cell r="HO1420">
            <v>0</v>
          </cell>
          <cell r="HP1420">
            <v>0</v>
          </cell>
          <cell r="HQ1420">
            <v>0</v>
          </cell>
          <cell r="HR1420">
            <v>0</v>
          </cell>
          <cell r="HS1420">
            <v>0</v>
          </cell>
          <cell r="HT1420">
            <v>0</v>
          </cell>
          <cell r="HU1420">
            <v>0</v>
          </cell>
          <cell r="HV1420">
            <v>0</v>
          </cell>
          <cell r="HW1420">
            <v>0</v>
          </cell>
          <cell r="HX1420">
            <v>0</v>
          </cell>
          <cell r="HY1420">
            <v>0</v>
          </cell>
          <cell r="HZ1420">
            <v>0</v>
          </cell>
          <cell r="IA1420">
            <v>0</v>
          </cell>
          <cell r="IB1420">
            <v>0</v>
          </cell>
          <cell r="IC1420">
            <v>0</v>
          </cell>
          <cell r="ID1420">
            <v>0</v>
          </cell>
          <cell r="IE1420">
            <v>0</v>
          </cell>
          <cell r="IF1420">
            <v>0</v>
          </cell>
          <cell r="IG1420">
            <v>0</v>
          </cell>
          <cell r="IH1420">
            <v>0</v>
          </cell>
          <cell r="II1420">
            <v>0</v>
          </cell>
          <cell r="IJ1420">
            <v>0</v>
          </cell>
          <cell r="IK1420">
            <v>0</v>
          </cell>
          <cell r="IL1420">
            <v>0</v>
          </cell>
          <cell r="IM1420">
            <v>0</v>
          </cell>
          <cell r="IN1420">
            <v>0</v>
          </cell>
          <cell r="IO1420">
            <v>0</v>
          </cell>
          <cell r="IP1420">
            <v>0</v>
          </cell>
          <cell r="IQ1420">
            <v>0</v>
          </cell>
          <cell r="IR1420">
            <v>0</v>
          </cell>
          <cell r="IS1420">
            <v>0</v>
          </cell>
          <cell r="IT1420">
            <v>0</v>
          </cell>
          <cell r="IU1420">
            <v>0</v>
          </cell>
          <cell r="IV1420">
            <v>0</v>
          </cell>
          <cell r="IW1420">
            <v>0</v>
          </cell>
          <cell r="IX1420">
            <v>0</v>
          </cell>
          <cell r="IY1420">
            <v>0</v>
          </cell>
          <cell r="IZ1420">
            <v>0</v>
          </cell>
          <cell r="JA1420">
            <v>0</v>
          </cell>
          <cell r="JB1420">
            <v>0</v>
          </cell>
          <cell r="JC1420">
            <v>0</v>
          </cell>
          <cell r="JD1420">
            <v>0</v>
          </cell>
          <cell r="JE1420">
            <v>0</v>
          </cell>
        </row>
        <row r="1421">
          <cell r="D1421" t="str">
            <v>PV_.PX.UTS._.PTC.Utility_Scale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0</v>
          </cell>
          <cell r="BD1421">
            <v>0</v>
          </cell>
          <cell r="BE1421">
            <v>0</v>
          </cell>
          <cell r="BF1421">
            <v>0</v>
          </cell>
          <cell r="BG1421">
            <v>0</v>
          </cell>
          <cell r="BH1421">
            <v>0</v>
          </cell>
          <cell r="BI1421">
            <v>0</v>
          </cell>
          <cell r="BJ1421">
            <v>0</v>
          </cell>
          <cell r="BK1421">
            <v>0</v>
          </cell>
          <cell r="BL1421">
            <v>0</v>
          </cell>
          <cell r="BM1421">
            <v>0</v>
          </cell>
          <cell r="BN1421">
            <v>0</v>
          </cell>
          <cell r="BO1421">
            <v>0</v>
          </cell>
          <cell r="BP1421">
            <v>0</v>
          </cell>
          <cell r="BQ1421">
            <v>0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0</v>
          </cell>
          <cell r="BW1421">
            <v>0</v>
          </cell>
          <cell r="BX1421">
            <v>0</v>
          </cell>
          <cell r="BY1421">
            <v>0</v>
          </cell>
          <cell r="BZ1421">
            <v>0</v>
          </cell>
          <cell r="CA1421">
            <v>0</v>
          </cell>
          <cell r="CB1421">
            <v>0</v>
          </cell>
          <cell r="CC1421">
            <v>0</v>
          </cell>
          <cell r="CD1421">
            <v>0</v>
          </cell>
          <cell r="CE1421">
            <v>0</v>
          </cell>
          <cell r="CF1421">
            <v>0</v>
          </cell>
          <cell r="CG1421">
            <v>0</v>
          </cell>
          <cell r="CH1421">
            <v>0</v>
          </cell>
          <cell r="CI1421">
            <v>0</v>
          </cell>
          <cell r="CJ1421">
            <v>0</v>
          </cell>
          <cell r="CK1421">
            <v>0</v>
          </cell>
          <cell r="CL1421">
            <v>0</v>
          </cell>
          <cell r="CM1421">
            <v>0</v>
          </cell>
          <cell r="CN1421">
            <v>0</v>
          </cell>
          <cell r="CO1421">
            <v>0</v>
          </cell>
          <cell r="CP1421">
            <v>0</v>
          </cell>
          <cell r="CQ1421">
            <v>0</v>
          </cell>
          <cell r="CR1421">
            <v>0</v>
          </cell>
          <cell r="CS1421">
            <v>0</v>
          </cell>
          <cell r="CT1421">
            <v>0</v>
          </cell>
          <cell r="CU1421">
            <v>0</v>
          </cell>
          <cell r="CV1421">
            <v>0</v>
          </cell>
          <cell r="CW1421">
            <v>0</v>
          </cell>
          <cell r="CX1421">
            <v>0</v>
          </cell>
          <cell r="CY1421">
            <v>0</v>
          </cell>
          <cell r="CZ1421">
            <v>0</v>
          </cell>
          <cell r="DA1421">
            <v>0</v>
          </cell>
          <cell r="DB1421">
            <v>0</v>
          </cell>
          <cell r="DC1421">
            <v>0</v>
          </cell>
          <cell r="DD1421">
            <v>0</v>
          </cell>
          <cell r="DE1421">
            <v>0</v>
          </cell>
          <cell r="DF1421">
            <v>0</v>
          </cell>
          <cell r="DG1421">
            <v>0</v>
          </cell>
          <cell r="DH1421">
            <v>0</v>
          </cell>
          <cell r="DI1421">
            <v>0</v>
          </cell>
          <cell r="DJ1421">
            <v>0</v>
          </cell>
          <cell r="DK1421">
            <v>0</v>
          </cell>
          <cell r="DL1421">
            <v>0</v>
          </cell>
          <cell r="DM1421">
            <v>0</v>
          </cell>
          <cell r="DN1421">
            <v>0</v>
          </cell>
          <cell r="DO1421">
            <v>0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DX1421">
            <v>0</v>
          </cell>
          <cell r="DY1421">
            <v>0</v>
          </cell>
          <cell r="DZ1421">
            <v>0</v>
          </cell>
          <cell r="EA1421">
            <v>0</v>
          </cell>
          <cell r="EB1421">
            <v>0</v>
          </cell>
          <cell r="EC1421">
            <v>0</v>
          </cell>
          <cell r="ED1421">
            <v>0</v>
          </cell>
          <cell r="EE1421">
            <v>0</v>
          </cell>
          <cell r="EF1421">
            <v>0</v>
          </cell>
          <cell r="EG1421">
            <v>0</v>
          </cell>
          <cell r="EH1421">
            <v>0</v>
          </cell>
          <cell r="EI1421">
            <v>0</v>
          </cell>
          <cell r="EJ1421">
            <v>0</v>
          </cell>
          <cell r="EK1421">
            <v>0</v>
          </cell>
          <cell r="EL1421">
            <v>0</v>
          </cell>
          <cell r="EM1421">
            <v>0</v>
          </cell>
          <cell r="EN1421">
            <v>0</v>
          </cell>
          <cell r="EO1421">
            <v>0</v>
          </cell>
          <cell r="EP1421">
            <v>0</v>
          </cell>
          <cell r="EQ1421">
            <v>0</v>
          </cell>
          <cell r="ER1421">
            <v>0</v>
          </cell>
          <cell r="ES1421">
            <v>0</v>
          </cell>
          <cell r="ET1421">
            <v>0</v>
          </cell>
          <cell r="EU1421">
            <v>0</v>
          </cell>
          <cell r="EV1421">
            <v>0</v>
          </cell>
          <cell r="EW1421">
            <v>0</v>
          </cell>
          <cell r="EX1421">
            <v>0</v>
          </cell>
          <cell r="EY1421">
            <v>0</v>
          </cell>
          <cell r="EZ1421">
            <v>0</v>
          </cell>
          <cell r="FA1421">
            <v>0</v>
          </cell>
          <cell r="FB1421">
            <v>0</v>
          </cell>
          <cell r="FC1421">
            <v>0</v>
          </cell>
          <cell r="FD1421">
            <v>0</v>
          </cell>
          <cell r="FE1421">
            <v>0</v>
          </cell>
          <cell r="FF1421">
            <v>0</v>
          </cell>
          <cell r="FG1421">
            <v>0</v>
          </cell>
          <cell r="FH1421">
            <v>0</v>
          </cell>
          <cell r="FI1421">
            <v>0</v>
          </cell>
          <cell r="FJ1421">
            <v>0</v>
          </cell>
          <cell r="FK1421">
            <v>0</v>
          </cell>
          <cell r="FL1421">
            <v>0</v>
          </cell>
          <cell r="FM1421">
            <v>0</v>
          </cell>
          <cell r="FN1421">
            <v>0</v>
          </cell>
          <cell r="FO1421">
            <v>0</v>
          </cell>
          <cell r="FP1421">
            <v>0</v>
          </cell>
          <cell r="FQ1421">
            <v>0</v>
          </cell>
          <cell r="FR1421">
            <v>0</v>
          </cell>
          <cell r="FS1421">
            <v>0</v>
          </cell>
          <cell r="FT1421">
            <v>0</v>
          </cell>
          <cell r="FU1421">
            <v>0</v>
          </cell>
          <cell r="FV1421">
            <v>0</v>
          </cell>
          <cell r="FW1421">
            <v>0</v>
          </cell>
          <cell r="FX1421">
            <v>0</v>
          </cell>
          <cell r="FY1421">
            <v>0</v>
          </cell>
          <cell r="FZ1421">
            <v>0</v>
          </cell>
          <cell r="GA1421">
            <v>0</v>
          </cell>
          <cell r="GB1421">
            <v>0</v>
          </cell>
          <cell r="GC1421">
            <v>0</v>
          </cell>
          <cell r="GD1421">
            <v>0</v>
          </cell>
          <cell r="GE1421">
            <v>0</v>
          </cell>
          <cell r="GF1421">
            <v>0</v>
          </cell>
          <cell r="GG1421">
            <v>0</v>
          </cell>
          <cell r="GH1421">
            <v>0</v>
          </cell>
          <cell r="GI1421">
            <v>0</v>
          </cell>
          <cell r="GJ1421">
            <v>0</v>
          </cell>
          <cell r="GK1421">
            <v>0</v>
          </cell>
          <cell r="GL1421">
            <v>0</v>
          </cell>
          <cell r="GM1421">
            <v>0</v>
          </cell>
          <cell r="GN1421">
            <v>0</v>
          </cell>
          <cell r="GO1421">
            <v>0</v>
          </cell>
          <cell r="GP1421">
            <v>0</v>
          </cell>
          <cell r="GQ1421">
            <v>0</v>
          </cell>
          <cell r="GR1421">
            <v>0</v>
          </cell>
          <cell r="GS1421">
            <v>0</v>
          </cell>
          <cell r="GT1421">
            <v>0</v>
          </cell>
          <cell r="GU1421">
            <v>0</v>
          </cell>
          <cell r="GV1421">
            <v>0</v>
          </cell>
          <cell r="GW1421">
            <v>0</v>
          </cell>
          <cell r="GX1421">
            <v>0</v>
          </cell>
          <cell r="GY1421">
            <v>0</v>
          </cell>
          <cell r="GZ1421">
            <v>0</v>
          </cell>
          <cell r="HA1421">
            <v>0</v>
          </cell>
          <cell r="HB1421">
            <v>0</v>
          </cell>
          <cell r="HC1421">
            <v>0</v>
          </cell>
          <cell r="HD1421">
            <v>0</v>
          </cell>
          <cell r="HE1421">
            <v>0</v>
          </cell>
          <cell r="HF1421">
            <v>0</v>
          </cell>
          <cell r="HG1421">
            <v>0</v>
          </cell>
          <cell r="HH1421">
            <v>0</v>
          </cell>
          <cell r="HI1421">
            <v>0</v>
          </cell>
          <cell r="HJ1421">
            <v>0</v>
          </cell>
          <cell r="HK1421">
            <v>0</v>
          </cell>
          <cell r="HL1421">
            <v>0</v>
          </cell>
          <cell r="HM1421">
            <v>0</v>
          </cell>
          <cell r="HN1421">
            <v>0</v>
          </cell>
          <cell r="HO1421">
            <v>0</v>
          </cell>
          <cell r="HP1421">
            <v>0</v>
          </cell>
          <cell r="HQ1421">
            <v>0</v>
          </cell>
          <cell r="HR1421">
            <v>0</v>
          </cell>
          <cell r="HS1421">
            <v>0</v>
          </cell>
          <cell r="HT1421">
            <v>0</v>
          </cell>
          <cell r="HU1421">
            <v>0</v>
          </cell>
          <cell r="HV1421">
            <v>0</v>
          </cell>
          <cell r="HW1421">
            <v>0</v>
          </cell>
          <cell r="HX1421">
            <v>0</v>
          </cell>
          <cell r="HY1421">
            <v>0</v>
          </cell>
          <cell r="HZ1421">
            <v>0</v>
          </cell>
          <cell r="IA1421">
            <v>0</v>
          </cell>
          <cell r="IB1421">
            <v>0</v>
          </cell>
          <cell r="IC1421">
            <v>0</v>
          </cell>
          <cell r="ID1421">
            <v>0</v>
          </cell>
          <cell r="IE1421">
            <v>0</v>
          </cell>
          <cell r="IF1421">
            <v>0</v>
          </cell>
          <cell r="IG1421">
            <v>0</v>
          </cell>
          <cell r="IH1421">
            <v>0</v>
          </cell>
          <cell r="II1421">
            <v>0</v>
          </cell>
          <cell r="IJ1421">
            <v>0</v>
          </cell>
          <cell r="IK1421">
            <v>0</v>
          </cell>
          <cell r="IL1421">
            <v>0</v>
          </cell>
          <cell r="IM1421">
            <v>0</v>
          </cell>
          <cell r="IN1421">
            <v>0</v>
          </cell>
          <cell r="IO1421">
            <v>0</v>
          </cell>
          <cell r="IP1421">
            <v>0</v>
          </cell>
          <cell r="IQ1421">
            <v>0</v>
          </cell>
          <cell r="IR1421">
            <v>0</v>
          </cell>
          <cell r="IS1421">
            <v>0</v>
          </cell>
          <cell r="IT1421">
            <v>0</v>
          </cell>
          <cell r="IU1421">
            <v>0</v>
          </cell>
          <cell r="IV1421">
            <v>0</v>
          </cell>
          <cell r="IW1421">
            <v>0</v>
          </cell>
          <cell r="IX1421">
            <v>0</v>
          </cell>
          <cell r="IY1421">
            <v>0</v>
          </cell>
          <cell r="IZ1421">
            <v>0</v>
          </cell>
          <cell r="JA1421">
            <v>0</v>
          </cell>
          <cell r="JB1421">
            <v>0</v>
          </cell>
          <cell r="JC1421">
            <v>0</v>
          </cell>
          <cell r="JD1421">
            <v>0</v>
          </cell>
          <cell r="JE1421">
            <v>0</v>
          </cell>
        </row>
        <row r="1422">
          <cell r="D1422" t="str">
            <v>PV_.PX.WMV._.PTC.Small_Scale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0</v>
          </cell>
          <cell r="BD1422">
            <v>0</v>
          </cell>
          <cell r="BE1422">
            <v>0</v>
          </cell>
          <cell r="BF1422">
            <v>0</v>
          </cell>
          <cell r="BG1422">
            <v>0</v>
          </cell>
          <cell r="BH1422">
            <v>0</v>
          </cell>
          <cell r="BI1422">
            <v>0</v>
          </cell>
          <cell r="BJ1422">
            <v>0</v>
          </cell>
          <cell r="BK1422">
            <v>0</v>
          </cell>
          <cell r="BL1422">
            <v>0</v>
          </cell>
          <cell r="BM1422">
            <v>0</v>
          </cell>
          <cell r="BN1422">
            <v>0</v>
          </cell>
          <cell r="BO1422">
            <v>0</v>
          </cell>
          <cell r="BP1422">
            <v>0</v>
          </cell>
          <cell r="BQ1422">
            <v>0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0</v>
          </cell>
          <cell r="BW1422">
            <v>0</v>
          </cell>
          <cell r="BX1422">
            <v>0</v>
          </cell>
          <cell r="BY1422">
            <v>0</v>
          </cell>
          <cell r="BZ1422">
            <v>0</v>
          </cell>
          <cell r="CA1422">
            <v>0</v>
          </cell>
          <cell r="CB1422">
            <v>0</v>
          </cell>
          <cell r="CC1422">
            <v>0</v>
          </cell>
          <cell r="CD1422">
            <v>0</v>
          </cell>
          <cell r="CE1422">
            <v>0</v>
          </cell>
          <cell r="CF1422">
            <v>0</v>
          </cell>
          <cell r="CG1422">
            <v>0</v>
          </cell>
          <cell r="CH1422">
            <v>0</v>
          </cell>
          <cell r="CI1422">
            <v>0</v>
          </cell>
          <cell r="CJ1422">
            <v>0</v>
          </cell>
          <cell r="CK1422">
            <v>0</v>
          </cell>
          <cell r="CL1422">
            <v>0</v>
          </cell>
          <cell r="CM1422">
            <v>0</v>
          </cell>
          <cell r="CN1422">
            <v>0</v>
          </cell>
          <cell r="CO1422">
            <v>0</v>
          </cell>
          <cell r="CP1422">
            <v>0</v>
          </cell>
          <cell r="CQ1422">
            <v>0</v>
          </cell>
          <cell r="CR1422">
            <v>-0.87173635999997146</v>
          </cell>
          <cell r="CS1422">
            <v>0</v>
          </cell>
          <cell r="CT1422">
            <v>0</v>
          </cell>
          <cell r="CU1422">
            <v>0</v>
          </cell>
          <cell r="CV1422">
            <v>2.9282510299999984</v>
          </cell>
          <cell r="CW1422">
            <v>-2.3749268099999981</v>
          </cell>
          <cell r="CX1422">
            <v>-1.4250605799999967</v>
          </cell>
          <cell r="CY1422">
            <v>0</v>
          </cell>
          <cell r="CZ1422">
            <v>0</v>
          </cell>
          <cell r="DA1422">
            <v>0</v>
          </cell>
          <cell r="DB1422">
            <v>0</v>
          </cell>
          <cell r="DC1422">
            <v>0</v>
          </cell>
          <cell r="DD1422">
            <v>0</v>
          </cell>
          <cell r="DE1422">
            <v>-0.87581256999999368</v>
          </cell>
          <cell r="DF1422">
            <v>0</v>
          </cell>
          <cell r="DG1422">
            <v>0</v>
          </cell>
          <cell r="DH1422">
            <v>-4.8930929999999151E-2</v>
          </cell>
          <cell r="DI1422">
            <v>-0.13275338000000403</v>
          </cell>
          <cell r="DJ1422">
            <v>-0.96396685999999931</v>
          </cell>
          <cell r="DK1422">
            <v>0.26983860000000348</v>
          </cell>
          <cell r="DL1422">
            <v>0</v>
          </cell>
          <cell r="DM1422">
            <v>0</v>
          </cell>
          <cell r="DN1422">
            <v>0</v>
          </cell>
          <cell r="DO1422">
            <v>0</v>
          </cell>
          <cell r="DP1422">
            <v>0</v>
          </cell>
          <cell r="DQ1422">
            <v>0</v>
          </cell>
          <cell r="DR1422">
            <v>0.70950250999999298</v>
          </cell>
          <cell r="DS1422">
            <v>0</v>
          </cell>
          <cell r="DT1422">
            <v>0</v>
          </cell>
          <cell r="DU1422">
            <v>0</v>
          </cell>
          <cell r="DV1422">
            <v>0.35950432999999649</v>
          </cell>
          <cell r="DW1422">
            <v>0.3999978599999956</v>
          </cell>
          <cell r="DX1422">
            <v>-4.9999680000002655E-2</v>
          </cell>
          <cell r="DY1422">
            <v>0</v>
          </cell>
          <cell r="DZ1422">
            <v>0</v>
          </cell>
          <cell r="EA1422">
            <v>0</v>
          </cell>
          <cell r="EB1422">
            <v>0</v>
          </cell>
          <cell r="EC1422">
            <v>0</v>
          </cell>
          <cell r="ED1422">
            <v>0</v>
          </cell>
          <cell r="EE1422">
            <v>0.1326217099999667</v>
          </cell>
          <cell r="EF1422">
            <v>0</v>
          </cell>
          <cell r="EG1422">
            <v>0</v>
          </cell>
          <cell r="EH1422">
            <v>0</v>
          </cell>
          <cell r="EI1422">
            <v>3.2621989999999101E-2</v>
          </cell>
          <cell r="EJ1422">
            <v>0.14999947000000091</v>
          </cell>
          <cell r="EK1422">
            <v>-4.9999750000004894E-2</v>
          </cell>
          <cell r="EL1422">
            <v>0</v>
          </cell>
          <cell r="EM1422">
            <v>0</v>
          </cell>
          <cell r="EN1422">
            <v>0</v>
          </cell>
          <cell r="EO1422">
            <v>0</v>
          </cell>
          <cell r="EP1422">
            <v>0</v>
          </cell>
          <cell r="EQ1422">
            <v>0</v>
          </cell>
          <cell r="ER1422">
            <v>3.4829056899999955</v>
          </cell>
          <cell r="ES1422">
            <v>0</v>
          </cell>
          <cell r="ET1422">
            <v>0</v>
          </cell>
          <cell r="EU1422">
            <v>-5.0609999998840749E-5</v>
          </cell>
          <cell r="EV1422">
            <v>-0.5389476400000035</v>
          </cell>
          <cell r="EW1422">
            <v>-0.65247579999999772</v>
          </cell>
          <cell r="EX1422">
            <v>3.1662121399999972</v>
          </cell>
          <cell r="EY1422">
            <v>0.69999891000000147</v>
          </cell>
          <cell r="EZ1422">
            <v>1.2471017400000015</v>
          </cell>
          <cell r="FA1422">
            <v>-0.43893304999999927</v>
          </cell>
          <cell r="FB1422">
            <v>0</v>
          </cell>
          <cell r="FC1422">
            <v>0</v>
          </cell>
          <cell r="FD1422">
            <v>0</v>
          </cell>
          <cell r="FE1422">
            <v>0.79190854999995963</v>
          </cell>
          <cell r="FF1422">
            <v>0</v>
          </cell>
          <cell r="FG1422">
            <v>0</v>
          </cell>
          <cell r="FH1422">
            <v>-0.44099864999999916</v>
          </cell>
          <cell r="FI1422">
            <v>-0.8886657600000003</v>
          </cell>
          <cell r="FJ1422">
            <v>1.8634563000000028</v>
          </cell>
          <cell r="FK1422">
            <v>0.65219235999999725</v>
          </cell>
          <cell r="FL1422">
            <v>0.19999934000000152</v>
          </cell>
          <cell r="FM1422">
            <v>-0.74454529000000136</v>
          </cell>
          <cell r="FN1422">
            <v>0.15047024999999792</v>
          </cell>
          <cell r="FO1422">
            <v>0</v>
          </cell>
          <cell r="FP1422">
            <v>0</v>
          </cell>
          <cell r="FQ1422">
            <v>0</v>
          </cell>
          <cell r="FR1422">
            <v>-4.5779439999989791E-2</v>
          </cell>
          <cell r="FS1422">
            <v>0</v>
          </cell>
          <cell r="FT1422">
            <v>0</v>
          </cell>
          <cell r="FU1422">
            <v>-6.3459300000019425E-3</v>
          </cell>
          <cell r="FV1422">
            <v>-0.2352343399999981</v>
          </cell>
          <cell r="FW1422">
            <v>-0.18767127000000272</v>
          </cell>
          <cell r="FX1422">
            <v>0.18347263000000069</v>
          </cell>
          <cell r="FY1422">
            <v>0</v>
          </cell>
          <cell r="FZ1422">
            <v>0.19999946999999807</v>
          </cell>
          <cell r="GA1422">
            <v>0</v>
          </cell>
          <cell r="GB1422">
            <v>0</v>
          </cell>
          <cell r="GC1422">
            <v>0</v>
          </cell>
          <cell r="GD1422">
            <v>0</v>
          </cell>
          <cell r="GE1422">
            <v>-1.2418744000000004</v>
          </cell>
          <cell r="GF1422">
            <v>0</v>
          </cell>
          <cell r="GG1422">
            <v>0</v>
          </cell>
          <cell r="GH1422">
            <v>0</v>
          </cell>
          <cell r="GI1422">
            <v>0.16914803999999961</v>
          </cell>
          <cell r="GJ1422">
            <v>-1.4110224399999964</v>
          </cell>
          <cell r="GK1422">
            <v>0</v>
          </cell>
          <cell r="GL1422">
            <v>0</v>
          </cell>
          <cell r="GM1422">
            <v>0</v>
          </cell>
          <cell r="GN1422">
            <v>0</v>
          </cell>
          <cell r="GO1422">
            <v>0</v>
          </cell>
          <cell r="GP1422">
            <v>0</v>
          </cell>
          <cell r="GQ1422">
            <v>0</v>
          </cell>
          <cell r="GR1422">
            <v>0</v>
          </cell>
          <cell r="GS1422">
            <v>0</v>
          </cell>
          <cell r="GT1422">
            <v>0</v>
          </cell>
          <cell r="GU1422">
            <v>0</v>
          </cell>
          <cell r="GV1422">
            <v>0</v>
          </cell>
          <cell r="GW1422">
            <v>0</v>
          </cell>
          <cell r="GX1422">
            <v>0</v>
          </cell>
          <cell r="GY1422">
            <v>0</v>
          </cell>
          <cell r="GZ1422">
            <v>0</v>
          </cell>
          <cell r="HA1422">
            <v>0</v>
          </cell>
          <cell r="HB1422">
            <v>0</v>
          </cell>
          <cell r="HC1422">
            <v>0</v>
          </cell>
          <cell r="HD1422">
            <v>0</v>
          </cell>
          <cell r="HE1422">
            <v>0</v>
          </cell>
          <cell r="HF1422">
            <v>0</v>
          </cell>
          <cell r="HG1422">
            <v>0</v>
          </cell>
          <cell r="HH1422">
            <v>0</v>
          </cell>
          <cell r="HI1422">
            <v>0</v>
          </cell>
          <cell r="HJ1422">
            <v>0</v>
          </cell>
          <cell r="HK1422">
            <v>0</v>
          </cell>
          <cell r="HL1422">
            <v>0</v>
          </cell>
          <cell r="HM1422">
            <v>0</v>
          </cell>
          <cell r="HN1422">
            <v>0</v>
          </cell>
          <cell r="HO1422">
            <v>0</v>
          </cell>
          <cell r="HP1422">
            <v>0</v>
          </cell>
          <cell r="HQ1422">
            <v>0</v>
          </cell>
          <cell r="HR1422">
            <v>0</v>
          </cell>
          <cell r="HS1422">
            <v>0</v>
          </cell>
          <cell r="HT1422">
            <v>0</v>
          </cell>
          <cell r="HU1422">
            <v>0</v>
          </cell>
          <cell r="HV1422">
            <v>0</v>
          </cell>
          <cell r="HW1422">
            <v>0</v>
          </cell>
          <cell r="HX1422">
            <v>0</v>
          </cell>
          <cell r="HY1422">
            <v>0</v>
          </cell>
          <cell r="HZ1422">
            <v>0</v>
          </cell>
          <cell r="IA1422">
            <v>0</v>
          </cell>
          <cell r="IB1422">
            <v>0</v>
          </cell>
          <cell r="IC1422">
            <v>0</v>
          </cell>
          <cell r="ID1422">
            <v>0</v>
          </cell>
          <cell r="IE1422">
            <v>0</v>
          </cell>
          <cell r="IF1422">
            <v>0</v>
          </cell>
          <cell r="IG1422">
            <v>0</v>
          </cell>
          <cell r="IH1422">
            <v>0</v>
          </cell>
          <cell r="II1422">
            <v>0</v>
          </cell>
          <cell r="IJ1422">
            <v>0</v>
          </cell>
          <cell r="IK1422">
            <v>0</v>
          </cell>
          <cell r="IL1422">
            <v>0</v>
          </cell>
          <cell r="IM1422">
            <v>0</v>
          </cell>
          <cell r="IN1422">
            <v>0</v>
          </cell>
          <cell r="IO1422">
            <v>0</v>
          </cell>
          <cell r="IP1422">
            <v>0</v>
          </cell>
          <cell r="IQ1422">
            <v>0</v>
          </cell>
          <cell r="IR1422">
            <v>0</v>
          </cell>
          <cell r="IS1422">
            <v>0</v>
          </cell>
          <cell r="IT1422">
            <v>0</v>
          </cell>
          <cell r="IU1422">
            <v>0</v>
          </cell>
          <cell r="IV1422">
            <v>0</v>
          </cell>
          <cell r="IW1422">
            <v>0</v>
          </cell>
          <cell r="IX1422">
            <v>0</v>
          </cell>
          <cell r="IY1422">
            <v>0</v>
          </cell>
          <cell r="IZ1422">
            <v>0</v>
          </cell>
          <cell r="JA1422">
            <v>0</v>
          </cell>
          <cell r="JB1422">
            <v>0</v>
          </cell>
          <cell r="JC1422">
            <v>0</v>
          </cell>
          <cell r="JD1422">
            <v>0</v>
          </cell>
          <cell r="JE1422">
            <v>0</v>
          </cell>
        </row>
        <row r="1423">
          <cell r="D1423" t="str">
            <v>PV_.PX.WMV._.PTC.Utility_Scale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0</v>
          </cell>
          <cell r="BD1423">
            <v>0</v>
          </cell>
          <cell r="BE1423">
            <v>-493.01306655979715</v>
          </cell>
          <cell r="BF1423">
            <v>-314.59835608999856</v>
          </cell>
          <cell r="BG1423">
            <v>-126.95631625000169</v>
          </cell>
          <cell r="BH1423">
            <v>-66.172591559996363</v>
          </cell>
          <cell r="BI1423">
            <v>148.08287849999033</v>
          </cell>
          <cell r="BJ1423">
            <v>10.786188989994116</v>
          </cell>
          <cell r="BK1423">
            <v>-35.156775609997567</v>
          </cell>
          <cell r="BL1423">
            <v>-3.5451599699881626</v>
          </cell>
          <cell r="BM1423">
            <v>-172.02937236998696</v>
          </cell>
          <cell r="BN1423">
            <v>92.624607710000419</v>
          </cell>
          <cell r="BO1423">
            <v>-6.7542764200043166</v>
          </cell>
          <cell r="BP1423">
            <v>48.121966290000273</v>
          </cell>
          <cell r="BQ1423">
            <v>-67.415859779997845</v>
          </cell>
          <cell r="BR1423">
            <v>-1434.8601868598489</v>
          </cell>
          <cell r="BS1423">
            <v>-1059.3790935200013</v>
          </cell>
          <cell r="BT1423">
            <v>-117.19712775000517</v>
          </cell>
          <cell r="BU1423">
            <v>-14.570538090003538</v>
          </cell>
          <cell r="BV1423">
            <v>-301.82313919000444</v>
          </cell>
          <cell r="BW1423">
            <v>214.36169698000595</v>
          </cell>
          <cell r="BX1423">
            <v>-566.34367781001492</v>
          </cell>
          <cell r="BY1423">
            <v>337.81381322999368</v>
          </cell>
          <cell r="BZ1423">
            <v>164.68594533999567</v>
          </cell>
          <cell r="CA1423">
            <v>-12.234617679991061</v>
          </cell>
          <cell r="CB1423">
            <v>-142.13470471999608</v>
          </cell>
          <cell r="CC1423">
            <v>0</v>
          </cell>
          <cell r="CD1423">
            <v>61.961256350001349</v>
          </cell>
          <cell r="CE1423">
            <v>1669.8657571400981</v>
          </cell>
          <cell r="CF1423">
            <v>-85.295183870002802</v>
          </cell>
          <cell r="CG1423">
            <v>879.11617829999886</v>
          </cell>
          <cell r="CH1423">
            <v>-93.652193029993214</v>
          </cell>
          <cell r="CI1423">
            <v>320.23879441000463</v>
          </cell>
          <cell r="CJ1423">
            <v>764.34688724999432</v>
          </cell>
          <cell r="CK1423">
            <v>822.65363003997481</v>
          </cell>
          <cell r="CL1423">
            <v>-842.51722169001005</v>
          </cell>
          <cell r="CM1423">
            <v>527.77059410998481</v>
          </cell>
          <cell r="CN1423">
            <v>-345.71190203000151</v>
          </cell>
          <cell r="CO1423">
            <v>-103.05042283999501</v>
          </cell>
          <cell r="CP1423">
            <v>-49.489797729998827</v>
          </cell>
          <cell r="CQ1423">
            <v>-124.54360577999978</v>
          </cell>
          <cell r="CR1423">
            <v>-988.72420915029943</v>
          </cell>
          <cell r="CS1423">
            <v>-13.561578460008604</v>
          </cell>
          <cell r="CT1423">
            <v>967.04857205000008</v>
          </cell>
          <cell r="CU1423">
            <v>-308.72717870006454</v>
          </cell>
          <cell r="CV1423">
            <v>305.64619402002427</v>
          </cell>
          <cell r="CW1423">
            <v>856.28703807998681</v>
          </cell>
          <cell r="CX1423">
            <v>-1290.477481710026</v>
          </cell>
          <cell r="CY1423">
            <v>-125.19671515008667</v>
          </cell>
          <cell r="CZ1423">
            <v>-2394.6088059599278</v>
          </cell>
          <cell r="DA1423">
            <v>212.45696216999204</v>
          </cell>
          <cell r="DB1423">
            <v>802.4087845099566</v>
          </cell>
          <cell r="DC1423">
            <v>0</v>
          </cell>
          <cell r="DD1423">
            <v>0</v>
          </cell>
          <cell r="DE1423">
            <v>2482.1862948695198</v>
          </cell>
          <cell r="DF1423">
            <v>-680.99814728001365</v>
          </cell>
          <cell r="DG1423">
            <v>71.664499949998572</v>
          </cell>
          <cell r="DH1423">
            <v>-294.03352731998893</v>
          </cell>
          <cell r="DI1423">
            <v>1088.9094134300249</v>
          </cell>
          <cell r="DJ1423">
            <v>2518.6339046800276</v>
          </cell>
          <cell r="DK1423">
            <v>824.96393556997646</v>
          </cell>
          <cell r="DL1423">
            <v>447.01651221996872</v>
          </cell>
          <cell r="DM1423">
            <v>-74.356932010035962</v>
          </cell>
          <cell r="DN1423">
            <v>-392.31923532995279</v>
          </cell>
          <cell r="DO1423">
            <v>-1038.6591234399821</v>
          </cell>
          <cell r="DP1423">
            <v>21.608963489998132</v>
          </cell>
          <cell r="DQ1423">
            <v>-10.243969089999155</v>
          </cell>
          <cell r="DR1423">
            <v>2283.3862699698657</v>
          </cell>
          <cell r="DS1423">
            <v>-196.6864728799992</v>
          </cell>
          <cell r="DT1423">
            <v>644.06188213999849</v>
          </cell>
          <cell r="DU1423">
            <v>208.09316921004211</v>
          </cell>
          <cell r="DV1423">
            <v>2638.9629423100268</v>
          </cell>
          <cell r="DW1423">
            <v>-889.15084519001539</v>
          </cell>
          <cell r="DX1423">
            <v>29.171543129952624</v>
          </cell>
          <cell r="DY1423">
            <v>-896.48957013996551</v>
          </cell>
          <cell r="DZ1423">
            <v>271.93394614005229</v>
          </cell>
          <cell r="EA1423">
            <v>1456.6787172700278</v>
          </cell>
          <cell r="EB1423">
            <v>-1033.0556338099705</v>
          </cell>
          <cell r="EC1423">
            <v>0</v>
          </cell>
          <cell r="ED1423">
            <v>49.866591789999802</v>
          </cell>
          <cell r="EE1423">
            <v>-3501.0705393198878</v>
          </cell>
          <cell r="EF1423">
            <v>-32.525179699980072</v>
          </cell>
          <cell r="EG1423">
            <v>-849.31931168001029</v>
          </cell>
          <cell r="EH1423">
            <v>24.021348630019929</v>
          </cell>
          <cell r="EI1423">
            <v>-1524.6248784399941</v>
          </cell>
          <cell r="EJ1423">
            <v>-1122.965776439989</v>
          </cell>
          <cell r="EK1423">
            <v>581.31073799997102</v>
          </cell>
          <cell r="EL1423">
            <v>508.59396546997596</v>
          </cell>
          <cell r="EM1423">
            <v>-226.44227707991377</v>
          </cell>
          <cell r="EN1423">
            <v>-289.04040488996543</v>
          </cell>
          <cell r="EO1423">
            <v>-570.07876319001662</v>
          </cell>
          <cell r="EP1423">
            <v>0</v>
          </cell>
          <cell r="EQ1423">
            <v>0</v>
          </cell>
          <cell r="ER1423">
            <v>-11170.374693840276</v>
          </cell>
          <cell r="ES1423">
            <v>0</v>
          </cell>
          <cell r="ET1423">
            <v>-835.91015528998105</v>
          </cell>
          <cell r="EU1423">
            <v>-2916.8997926200391</v>
          </cell>
          <cell r="EV1423">
            <v>-2738.3622980400105</v>
          </cell>
          <cell r="EW1423">
            <v>-8330.0476494400646</v>
          </cell>
          <cell r="EX1423">
            <v>3893.8607510500005</v>
          </cell>
          <cell r="EY1423">
            <v>1134.1266298401752</v>
          </cell>
          <cell r="EZ1423">
            <v>-1620.750474899949</v>
          </cell>
          <cell r="FA1423">
            <v>-41.984442340035457</v>
          </cell>
          <cell r="FB1423">
            <v>285.59273790000589</v>
          </cell>
          <cell r="FC1423">
            <v>0</v>
          </cell>
          <cell r="FD1423">
            <v>0</v>
          </cell>
          <cell r="FE1423">
            <v>-2477.3280370705761</v>
          </cell>
          <cell r="FF1423">
            <v>0</v>
          </cell>
          <cell r="FG1423">
            <v>976.80285476002609</v>
          </cell>
          <cell r="FH1423">
            <v>-987.40135979000479</v>
          </cell>
          <cell r="FI1423">
            <v>4571.8105523299309</v>
          </cell>
          <cell r="FJ1423">
            <v>-3727.7647130200639</v>
          </cell>
          <cell r="FK1423">
            <v>-4649.3563370900229</v>
          </cell>
          <cell r="FL1423">
            <v>184.00262917001965</v>
          </cell>
          <cell r="FM1423">
            <v>465.81768250995083</v>
          </cell>
          <cell r="FN1423">
            <v>1556.9458561400534</v>
          </cell>
          <cell r="FO1423">
            <v>-868.18520208005793</v>
          </cell>
          <cell r="FP1423">
            <v>0</v>
          </cell>
          <cell r="FQ1423">
            <v>0</v>
          </cell>
          <cell r="FR1423">
            <v>-8966.1666649300605</v>
          </cell>
          <cell r="FS1423">
            <v>0</v>
          </cell>
          <cell r="FT1423">
            <v>0</v>
          </cell>
          <cell r="FU1423">
            <v>-541.20054372001323</v>
          </cell>
          <cell r="FV1423">
            <v>-2935.0517153600231</v>
          </cell>
          <cell r="FW1423">
            <v>-3945.4088781099999</v>
          </cell>
          <cell r="FX1423">
            <v>-1274.7510175099596</v>
          </cell>
          <cell r="FY1423">
            <v>-68.658134590019472</v>
          </cell>
          <cell r="FZ1423">
            <v>-201.09637564001605</v>
          </cell>
          <cell r="GA1423">
            <v>0</v>
          </cell>
          <cell r="GB1423">
            <v>0</v>
          </cell>
          <cell r="GC1423">
            <v>0</v>
          </cell>
          <cell r="GD1423">
            <v>0</v>
          </cell>
          <cell r="GE1423">
            <v>2979.6299517597072</v>
          </cell>
          <cell r="GF1423">
            <v>0</v>
          </cell>
          <cell r="GG1423">
            <v>0</v>
          </cell>
          <cell r="GH1423">
            <v>0</v>
          </cell>
          <cell r="GI1423">
            <v>3452.7093250899343</v>
          </cell>
          <cell r="GJ1423">
            <v>-473.07937332999427</v>
          </cell>
          <cell r="GK1423">
            <v>0</v>
          </cell>
          <cell r="GL1423">
            <v>0</v>
          </cell>
          <cell r="GM1423">
            <v>0</v>
          </cell>
          <cell r="GN1423">
            <v>0</v>
          </cell>
          <cell r="GO1423">
            <v>0</v>
          </cell>
          <cell r="GP1423">
            <v>0</v>
          </cell>
          <cell r="GQ1423">
            <v>0</v>
          </cell>
          <cell r="GR1423">
            <v>0</v>
          </cell>
          <cell r="GS1423">
            <v>0</v>
          </cell>
          <cell r="GT1423">
            <v>0</v>
          </cell>
          <cell r="GU1423">
            <v>0</v>
          </cell>
          <cell r="GV1423">
            <v>0</v>
          </cell>
          <cell r="GW1423">
            <v>0</v>
          </cell>
          <cell r="GX1423">
            <v>0</v>
          </cell>
          <cell r="GY1423">
            <v>0</v>
          </cell>
          <cell r="GZ1423">
            <v>0</v>
          </cell>
          <cell r="HA1423">
            <v>0</v>
          </cell>
          <cell r="HB1423">
            <v>0</v>
          </cell>
          <cell r="HC1423">
            <v>0</v>
          </cell>
          <cell r="HD1423">
            <v>0</v>
          </cell>
          <cell r="HE1423">
            <v>0</v>
          </cell>
          <cell r="HF1423">
            <v>0</v>
          </cell>
          <cell r="HG1423">
            <v>0</v>
          </cell>
          <cell r="HH1423">
            <v>0</v>
          </cell>
          <cell r="HI1423">
            <v>0</v>
          </cell>
          <cell r="HJ1423">
            <v>0</v>
          </cell>
          <cell r="HK1423">
            <v>0</v>
          </cell>
          <cell r="HL1423">
            <v>0</v>
          </cell>
          <cell r="HM1423">
            <v>0</v>
          </cell>
          <cell r="HN1423">
            <v>0</v>
          </cell>
          <cell r="HO1423">
            <v>0</v>
          </cell>
          <cell r="HP1423">
            <v>0</v>
          </cell>
          <cell r="HQ1423">
            <v>0</v>
          </cell>
          <cell r="HR1423">
            <v>0</v>
          </cell>
          <cell r="HS1423">
            <v>0</v>
          </cell>
          <cell r="HT1423">
            <v>0</v>
          </cell>
          <cell r="HU1423">
            <v>0</v>
          </cell>
          <cell r="HV1423">
            <v>0</v>
          </cell>
          <cell r="HW1423">
            <v>0</v>
          </cell>
          <cell r="HX1423">
            <v>0</v>
          </cell>
          <cell r="HY1423">
            <v>0</v>
          </cell>
          <cell r="HZ1423">
            <v>0</v>
          </cell>
          <cell r="IA1423">
            <v>0</v>
          </cell>
          <cell r="IB1423">
            <v>0</v>
          </cell>
          <cell r="IC1423">
            <v>0</v>
          </cell>
          <cell r="ID1423">
            <v>0</v>
          </cell>
          <cell r="IE1423">
            <v>0</v>
          </cell>
          <cell r="IF1423">
            <v>0</v>
          </cell>
          <cell r="IG1423">
            <v>0</v>
          </cell>
          <cell r="IH1423">
            <v>0</v>
          </cell>
          <cell r="II1423">
            <v>0</v>
          </cell>
          <cell r="IJ1423">
            <v>0</v>
          </cell>
          <cell r="IK1423">
            <v>0</v>
          </cell>
          <cell r="IL1423">
            <v>0</v>
          </cell>
          <cell r="IM1423">
            <v>0</v>
          </cell>
          <cell r="IN1423">
            <v>0</v>
          </cell>
          <cell r="IO1423">
            <v>0</v>
          </cell>
          <cell r="IP1423">
            <v>0</v>
          </cell>
          <cell r="IQ1423">
            <v>0</v>
          </cell>
          <cell r="IR1423">
            <v>0</v>
          </cell>
          <cell r="IS1423">
            <v>0</v>
          </cell>
          <cell r="IT1423">
            <v>0</v>
          </cell>
          <cell r="IU1423">
            <v>0</v>
          </cell>
          <cell r="IV1423">
            <v>0</v>
          </cell>
          <cell r="IW1423">
            <v>0</v>
          </cell>
          <cell r="IX1423">
            <v>0</v>
          </cell>
          <cell r="IY1423">
            <v>0</v>
          </cell>
          <cell r="IZ1423">
            <v>0</v>
          </cell>
          <cell r="JA1423">
            <v>0</v>
          </cell>
          <cell r="JB1423">
            <v>0</v>
          </cell>
          <cell r="JC1423">
            <v>0</v>
          </cell>
          <cell r="JD1423">
            <v>0</v>
          </cell>
          <cell r="JE1423">
            <v>0</v>
          </cell>
        </row>
        <row r="1424">
          <cell r="D1424" t="str">
            <v>PV_.PX.WSF._.PTC.Small_Scale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0</v>
          </cell>
          <cell r="BD1424">
            <v>0</v>
          </cell>
          <cell r="BE1424">
            <v>0</v>
          </cell>
          <cell r="BF1424">
            <v>0</v>
          </cell>
          <cell r="BG1424">
            <v>0</v>
          </cell>
          <cell r="BH1424">
            <v>0</v>
          </cell>
          <cell r="BI1424">
            <v>0</v>
          </cell>
          <cell r="BJ1424">
            <v>0</v>
          </cell>
          <cell r="BK1424">
            <v>0</v>
          </cell>
          <cell r="BL1424">
            <v>0</v>
          </cell>
          <cell r="BM1424">
            <v>0</v>
          </cell>
          <cell r="BN1424">
            <v>0</v>
          </cell>
          <cell r="BO1424">
            <v>0</v>
          </cell>
          <cell r="BP1424">
            <v>0</v>
          </cell>
          <cell r="BQ1424">
            <v>0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0</v>
          </cell>
          <cell r="BW1424">
            <v>0</v>
          </cell>
          <cell r="BX1424">
            <v>0</v>
          </cell>
          <cell r="BY1424">
            <v>0</v>
          </cell>
          <cell r="BZ1424">
            <v>0</v>
          </cell>
          <cell r="CA1424">
            <v>0</v>
          </cell>
          <cell r="CB1424">
            <v>0</v>
          </cell>
          <cell r="CC1424">
            <v>0</v>
          </cell>
          <cell r="CD1424">
            <v>0</v>
          </cell>
          <cell r="CE1424">
            <v>0</v>
          </cell>
          <cell r="CF1424">
            <v>0</v>
          </cell>
          <cell r="CG1424">
            <v>0</v>
          </cell>
          <cell r="CH1424">
            <v>0</v>
          </cell>
          <cell r="CI1424">
            <v>0</v>
          </cell>
          <cell r="CJ1424">
            <v>0</v>
          </cell>
          <cell r="CK1424">
            <v>0</v>
          </cell>
          <cell r="CL1424">
            <v>0</v>
          </cell>
          <cell r="CM1424">
            <v>0</v>
          </cell>
          <cell r="CN1424">
            <v>0</v>
          </cell>
          <cell r="CO1424">
            <v>0</v>
          </cell>
          <cell r="CP1424">
            <v>0</v>
          </cell>
          <cell r="CQ1424">
            <v>0</v>
          </cell>
          <cell r="CR1424">
            <v>0</v>
          </cell>
          <cell r="CS1424">
            <v>0</v>
          </cell>
          <cell r="CT1424">
            <v>0</v>
          </cell>
          <cell r="CU1424">
            <v>0</v>
          </cell>
          <cell r="CV1424">
            <v>0</v>
          </cell>
          <cell r="CW1424">
            <v>0</v>
          </cell>
          <cell r="CX1424">
            <v>0</v>
          </cell>
          <cell r="CY1424">
            <v>0</v>
          </cell>
          <cell r="CZ1424">
            <v>0</v>
          </cell>
          <cell r="DA1424">
            <v>0</v>
          </cell>
          <cell r="DB1424">
            <v>0</v>
          </cell>
          <cell r="DC1424">
            <v>0</v>
          </cell>
          <cell r="DD1424">
            <v>0</v>
          </cell>
          <cell r="DE1424">
            <v>0</v>
          </cell>
          <cell r="DF1424">
            <v>0</v>
          </cell>
          <cell r="DG1424">
            <v>0</v>
          </cell>
          <cell r="DH1424">
            <v>0</v>
          </cell>
          <cell r="DI1424">
            <v>0</v>
          </cell>
          <cell r="DJ1424">
            <v>0</v>
          </cell>
          <cell r="DK1424">
            <v>0</v>
          </cell>
          <cell r="DL1424">
            <v>0</v>
          </cell>
          <cell r="DM1424">
            <v>0</v>
          </cell>
          <cell r="DN1424">
            <v>0</v>
          </cell>
          <cell r="DO1424">
            <v>0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DX1424">
            <v>0</v>
          </cell>
          <cell r="DY1424">
            <v>0</v>
          </cell>
          <cell r="DZ1424">
            <v>0</v>
          </cell>
          <cell r="EA1424">
            <v>0</v>
          </cell>
          <cell r="EB1424">
            <v>0</v>
          </cell>
          <cell r="EC1424">
            <v>0</v>
          </cell>
          <cell r="ED1424">
            <v>0</v>
          </cell>
          <cell r="EE1424">
            <v>0</v>
          </cell>
          <cell r="EF1424">
            <v>0</v>
          </cell>
          <cell r="EG1424">
            <v>0</v>
          </cell>
          <cell r="EH1424">
            <v>0</v>
          </cell>
          <cell r="EI1424">
            <v>0</v>
          </cell>
          <cell r="EJ1424">
            <v>0</v>
          </cell>
          <cell r="EK1424">
            <v>0</v>
          </cell>
          <cell r="EL1424">
            <v>0</v>
          </cell>
          <cell r="EM1424">
            <v>0</v>
          </cell>
          <cell r="EN1424">
            <v>0</v>
          </cell>
          <cell r="EO1424">
            <v>0</v>
          </cell>
          <cell r="EP1424">
            <v>0</v>
          </cell>
          <cell r="EQ1424">
            <v>0</v>
          </cell>
          <cell r="ER1424">
            <v>0</v>
          </cell>
          <cell r="ES1424">
            <v>0</v>
          </cell>
          <cell r="ET1424">
            <v>0</v>
          </cell>
          <cell r="EU1424">
            <v>0</v>
          </cell>
          <cell r="EV1424">
            <v>0</v>
          </cell>
          <cell r="EW1424">
            <v>0</v>
          </cell>
          <cell r="EX1424">
            <v>0</v>
          </cell>
          <cell r="EY1424">
            <v>0</v>
          </cell>
          <cell r="EZ1424">
            <v>0</v>
          </cell>
          <cell r="FA1424">
            <v>0</v>
          </cell>
          <cell r="FB1424">
            <v>0</v>
          </cell>
          <cell r="FC1424">
            <v>0</v>
          </cell>
          <cell r="FD1424">
            <v>0</v>
          </cell>
          <cell r="FE1424">
            <v>0</v>
          </cell>
          <cell r="FF1424">
            <v>0</v>
          </cell>
          <cell r="FG1424">
            <v>0</v>
          </cell>
          <cell r="FH1424">
            <v>0</v>
          </cell>
          <cell r="FI1424">
            <v>0</v>
          </cell>
          <cell r="FJ1424">
            <v>0</v>
          </cell>
          <cell r="FK1424">
            <v>0</v>
          </cell>
          <cell r="FL1424">
            <v>0</v>
          </cell>
          <cell r="FM1424">
            <v>0</v>
          </cell>
          <cell r="FN1424">
            <v>0</v>
          </cell>
          <cell r="FO1424">
            <v>0</v>
          </cell>
          <cell r="FP1424">
            <v>0</v>
          </cell>
          <cell r="FQ1424">
            <v>0</v>
          </cell>
          <cell r="FR1424">
            <v>0</v>
          </cell>
          <cell r="FS1424">
            <v>0</v>
          </cell>
          <cell r="FT1424">
            <v>0</v>
          </cell>
          <cell r="FU1424">
            <v>0</v>
          </cell>
          <cell r="FV1424">
            <v>0</v>
          </cell>
          <cell r="FW1424">
            <v>0</v>
          </cell>
          <cell r="FX1424">
            <v>0</v>
          </cell>
          <cell r="FY1424">
            <v>0</v>
          </cell>
          <cell r="FZ1424">
            <v>0</v>
          </cell>
          <cell r="GA1424">
            <v>0</v>
          </cell>
          <cell r="GB1424">
            <v>0</v>
          </cell>
          <cell r="GC1424">
            <v>0</v>
          </cell>
          <cell r="GD1424">
            <v>0</v>
          </cell>
          <cell r="GE1424">
            <v>0</v>
          </cell>
          <cell r="GF1424">
            <v>0</v>
          </cell>
          <cell r="GG1424">
            <v>0</v>
          </cell>
          <cell r="GH1424">
            <v>0</v>
          </cell>
          <cell r="GI1424">
            <v>0</v>
          </cell>
          <cell r="GJ1424">
            <v>0</v>
          </cell>
          <cell r="GK1424">
            <v>0</v>
          </cell>
          <cell r="GL1424">
            <v>0</v>
          </cell>
          <cell r="GM1424">
            <v>0</v>
          </cell>
          <cell r="GN1424">
            <v>0</v>
          </cell>
          <cell r="GO1424">
            <v>0</v>
          </cell>
          <cell r="GP1424">
            <v>0</v>
          </cell>
          <cell r="GQ1424">
            <v>0</v>
          </cell>
          <cell r="GR1424">
            <v>0</v>
          </cell>
          <cell r="GS1424">
            <v>0</v>
          </cell>
          <cell r="GT1424">
            <v>0</v>
          </cell>
          <cell r="GU1424">
            <v>0</v>
          </cell>
          <cell r="GV1424">
            <v>0</v>
          </cell>
          <cell r="GW1424">
            <v>0</v>
          </cell>
          <cell r="GX1424">
            <v>0</v>
          </cell>
          <cell r="GY1424">
            <v>0</v>
          </cell>
          <cell r="GZ1424">
            <v>0</v>
          </cell>
          <cell r="HA1424">
            <v>0</v>
          </cell>
          <cell r="HB1424">
            <v>0</v>
          </cell>
          <cell r="HC1424">
            <v>0</v>
          </cell>
          <cell r="HD1424">
            <v>0</v>
          </cell>
          <cell r="HE1424">
            <v>0</v>
          </cell>
          <cell r="HF1424">
            <v>0</v>
          </cell>
          <cell r="HG1424">
            <v>0</v>
          </cell>
          <cell r="HH1424">
            <v>0</v>
          </cell>
          <cell r="HI1424">
            <v>0</v>
          </cell>
          <cell r="HJ1424">
            <v>0</v>
          </cell>
          <cell r="HK1424">
            <v>0</v>
          </cell>
          <cell r="HL1424">
            <v>0</v>
          </cell>
          <cell r="HM1424">
            <v>0</v>
          </cell>
          <cell r="HN1424">
            <v>0</v>
          </cell>
          <cell r="HO1424">
            <v>0</v>
          </cell>
          <cell r="HP1424">
            <v>0</v>
          </cell>
          <cell r="HQ1424">
            <v>0</v>
          </cell>
          <cell r="HR1424">
            <v>0</v>
          </cell>
          <cell r="HS1424">
            <v>0</v>
          </cell>
          <cell r="HT1424">
            <v>0</v>
          </cell>
          <cell r="HU1424">
            <v>0</v>
          </cell>
          <cell r="HV1424">
            <v>0</v>
          </cell>
          <cell r="HW1424">
            <v>0</v>
          </cell>
          <cell r="HX1424">
            <v>0</v>
          </cell>
          <cell r="HY1424">
            <v>0</v>
          </cell>
          <cell r="HZ1424">
            <v>0</v>
          </cell>
          <cell r="IA1424">
            <v>0</v>
          </cell>
          <cell r="IB1424">
            <v>0</v>
          </cell>
          <cell r="IC1424">
            <v>0</v>
          </cell>
          <cell r="ID1424">
            <v>0</v>
          </cell>
          <cell r="IE1424">
            <v>0</v>
          </cell>
          <cell r="IF1424">
            <v>0</v>
          </cell>
          <cell r="IG1424">
            <v>0</v>
          </cell>
          <cell r="IH1424">
            <v>0</v>
          </cell>
          <cell r="II1424">
            <v>0</v>
          </cell>
          <cell r="IJ1424">
            <v>0</v>
          </cell>
          <cell r="IK1424">
            <v>0</v>
          </cell>
          <cell r="IL1424">
            <v>0</v>
          </cell>
          <cell r="IM1424">
            <v>0</v>
          </cell>
          <cell r="IN1424">
            <v>0</v>
          </cell>
          <cell r="IO1424">
            <v>0</v>
          </cell>
          <cell r="IP1424">
            <v>0</v>
          </cell>
          <cell r="IQ1424">
            <v>0</v>
          </cell>
          <cell r="IR1424">
            <v>0</v>
          </cell>
          <cell r="IS1424">
            <v>0</v>
          </cell>
          <cell r="IT1424">
            <v>0</v>
          </cell>
          <cell r="IU1424">
            <v>0</v>
          </cell>
          <cell r="IV1424">
            <v>0</v>
          </cell>
          <cell r="IW1424">
            <v>0</v>
          </cell>
          <cell r="IX1424">
            <v>0</v>
          </cell>
          <cell r="IY1424">
            <v>0</v>
          </cell>
          <cell r="IZ1424">
            <v>0</v>
          </cell>
          <cell r="JA1424">
            <v>0</v>
          </cell>
          <cell r="JB1424">
            <v>0</v>
          </cell>
          <cell r="JC1424">
            <v>0</v>
          </cell>
          <cell r="JD1424">
            <v>0</v>
          </cell>
          <cell r="JE1424">
            <v>0</v>
          </cell>
        </row>
        <row r="1425">
          <cell r="D1425" t="str">
            <v>PV_.PX.WWA._.PTC.Small_Scale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0</v>
          </cell>
          <cell r="BD1425">
            <v>0</v>
          </cell>
          <cell r="BE1425">
            <v>0</v>
          </cell>
          <cell r="BF1425">
            <v>0</v>
          </cell>
          <cell r="BG1425">
            <v>0</v>
          </cell>
          <cell r="BH1425">
            <v>0</v>
          </cell>
          <cell r="BI1425">
            <v>0</v>
          </cell>
          <cell r="BJ1425">
            <v>0</v>
          </cell>
          <cell r="BK1425">
            <v>0</v>
          </cell>
          <cell r="BL1425">
            <v>0</v>
          </cell>
          <cell r="BM1425">
            <v>0</v>
          </cell>
          <cell r="BN1425">
            <v>0</v>
          </cell>
          <cell r="BO1425">
            <v>0</v>
          </cell>
          <cell r="BP1425">
            <v>0</v>
          </cell>
          <cell r="BQ1425">
            <v>0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0</v>
          </cell>
          <cell r="BW1425">
            <v>0</v>
          </cell>
          <cell r="BX1425">
            <v>0</v>
          </cell>
          <cell r="BY1425">
            <v>0</v>
          </cell>
          <cell r="BZ1425">
            <v>0</v>
          </cell>
          <cell r="CA1425">
            <v>0</v>
          </cell>
          <cell r="CB1425">
            <v>0</v>
          </cell>
          <cell r="CC1425">
            <v>0</v>
          </cell>
          <cell r="CD1425">
            <v>0</v>
          </cell>
          <cell r="CE1425">
            <v>0</v>
          </cell>
          <cell r="CF1425">
            <v>0</v>
          </cell>
          <cell r="CG1425">
            <v>0</v>
          </cell>
          <cell r="CH1425">
            <v>0</v>
          </cell>
          <cell r="CI1425">
            <v>0</v>
          </cell>
          <cell r="CJ1425">
            <v>0</v>
          </cell>
          <cell r="CK1425">
            <v>0</v>
          </cell>
          <cell r="CL1425">
            <v>0</v>
          </cell>
          <cell r="CM1425">
            <v>0</v>
          </cell>
          <cell r="CN1425">
            <v>0</v>
          </cell>
          <cell r="CO1425">
            <v>0</v>
          </cell>
          <cell r="CP1425">
            <v>0</v>
          </cell>
          <cell r="CQ1425">
            <v>0</v>
          </cell>
          <cell r="CR1425">
            <v>-5.99621399999819E-2</v>
          </cell>
          <cell r="CS1425">
            <v>0</v>
          </cell>
          <cell r="CT1425">
            <v>0</v>
          </cell>
          <cell r="CU1425">
            <v>0</v>
          </cell>
          <cell r="CV1425">
            <v>0.11380970999999462</v>
          </cell>
          <cell r="CW1425">
            <v>0.24999868999999819</v>
          </cell>
          <cell r="CX1425">
            <v>-0.42377053999999958</v>
          </cell>
          <cell r="CY1425">
            <v>0</v>
          </cell>
          <cell r="CZ1425">
            <v>0</v>
          </cell>
          <cell r="DA1425">
            <v>0</v>
          </cell>
          <cell r="DB1425">
            <v>0</v>
          </cell>
          <cell r="DC1425">
            <v>0</v>
          </cell>
          <cell r="DD1425">
            <v>0</v>
          </cell>
          <cell r="DE1425">
            <v>-0.3111548400000288</v>
          </cell>
          <cell r="DF1425">
            <v>0</v>
          </cell>
          <cell r="DG1425">
            <v>0</v>
          </cell>
          <cell r="DH1425">
            <v>1.6217570000002013E-2</v>
          </cell>
          <cell r="DI1425">
            <v>0.21630779999999916</v>
          </cell>
          <cell r="DJ1425">
            <v>9.9999569999997817E-2</v>
          </cell>
          <cell r="DK1425">
            <v>-0.64367977999999937</v>
          </cell>
          <cell r="DL1425">
            <v>0</v>
          </cell>
          <cell r="DM1425">
            <v>0</v>
          </cell>
          <cell r="DN1425">
            <v>0</v>
          </cell>
          <cell r="DO1425">
            <v>0</v>
          </cell>
          <cell r="DP1425">
            <v>0</v>
          </cell>
          <cell r="DQ1425">
            <v>0</v>
          </cell>
          <cell r="DR1425">
            <v>-0.33194389000001934</v>
          </cell>
          <cell r="DS1425">
            <v>0</v>
          </cell>
          <cell r="DT1425">
            <v>0</v>
          </cell>
          <cell r="DU1425">
            <v>0</v>
          </cell>
          <cell r="DV1425">
            <v>0.1680532799999952</v>
          </cell>
          <cell r="DW1425">
            <v>-0.39999749000000406</v>
          </cell>
          <cell r="DX1425">
            <v>-9.9999680000003366E-2</v>
          </cell>
          <cell r="DY1425">
            <v>0</v>
          </cell>
          <cell r="DZ1425">
            <v>0</v>
          </cell>
          <cell r="EA1425">
            <v>0</v>
          </cell>
          <cell r="EB1425">
            <v>0</v>
          </cell>
          <cell r="EC1425">
            <v>0</v>
          </cell>
          <cell r="ED1425">
            <v>0</v>
          </cell>
          <cell r="EE1425">
            <v>-2.2523400000125093E-3</v>
          </cell>
          <cell r="EF1425">
            <v>0</v>
          </cell>
          <cell r="EG1425">
            <v>0</v>
          </cell>
          <cell r="EH1425">
            <v>0</v>
          </cell>
          <cell r="EI1425">
            <v>-9.9998919999993774E-2</v>
          </cell>
          <cell r="EJ1425">
            <v>-4.9999720000002412E-2</v>
          </cell>
          <cell r="EK1425">
            <v>0.14774630000000144</v>
          </cell>
          <cell r="EL1425">
            <v>0</v>
          </cell>
          <cell r="EM1425">
            <v>0</v>
          </cell>
          <cell r="EN1425">
            <v>0</v>
          </cell>
          <cell r="EO1425">
            <v>0</v>
          </cell>
          <cell r="EP1425">
            <v>0</v>
          </cell>
          <cell r="EQ1425">
            <v>0</v>
          </cell>
          <cell r="ER1425">
            <v>-5.7985869199999911</v>
          </cell>
          <cell r="ES1425">
            <v>0</v>
          </cell>
          <cell r="ET1425">
            <v>0</v>
          </cell>
          <cell r="EU1425">
            <v>-1.2670303899999968</v>
          </cell>
          <cell r="EV1425">
            <v>-0.69121438999999896</v>
          </cell>
          <cell r="EW1425">
            <v>0.68652064000000479</v>
          </cell>
          <cell r="EX1425">
            <v>-2.4120485799999969</v>
          </cell>
          <cell r="EY1425">
            <v>-1.7813571999999986</v>
          </cell>
          <cell r="EZ1425">
            <v>-0.25388171999999898</v>
          </cell>
          <cell r="FA1425">
            <v>-0.20664455000000359</v>
          </cell>
          <cell r="FB1425">
            <v>0.12706927000000157</v>
          </cell>
          <cell r="FC1425">
            <v>0</v>
          </cell>
          <cell r="FD1425">
            <v>0</v>
          </cell>
          <cell r="FE1425">
            <v>3.7281295399999976</v>
          </cell>
          <cell r="FF1425">
            <v>0</v>
          </cell>
          <cell r="FG1425">
            <v>0</v>
          </cell>
          <cell r="FH1425">
            <v>-2.2959869999997551E-2</v>
          </cell>
          <cell r="FI1425">
            <v>0.64589473000000019</v>
          </cell>
          <cell r="FJ1425">
            <v>-0.98011570999999797</v>
          </cell>
          <cell r="FK1425">
            <v>3.6053626100000038</v>
          </cell>
          <cell r="FL1425">
            <v>0.39999821000000324</v>
          </cell>
          <cell r="FM1425">
            <v>5.0001309999998966E-2</v>
          </cell>
          <cell r="FN1425">
            <v>9.3840639999996256E-2</v>
          </cell>
          <cell r="FO1425">
            <v>-6.3892380000000415E-2</v>
          </cell>
          <cell r="FP1425">
            <v>0</v>
          </cell>
          <cell r="FQ1425">
            <v>0</v>
          </cell>
          <cell r="FR1425">
            <v>0.26170571999995218</v>
          </cell>
          <cell r="FS1425">
            <v>0</v>
          </cell>
          <cell r="FT1425">
            <v>0</v>
          </cell>
          <cell r="FU1425">
            <v>-7.9315900000000994E-2</v>
          </cell>
          <cell r="FV1425">
            <v>-0.65638119000000117</v>
          </cell>
          <cell r="FW1425">
            <v>-0.29999888000000396</v>
          </cell>
          <cell r="FX1425">
            <v>0.39740422999999581</v>
          </cell>
          <cell r="FY1425">
            <v>0</v>
          </cell>
          <cell r="FZ1425">
            <v>0.89999745999999448</v>
          </cell>
          <cell r="GA1425">
            <v>0</v>
          </cell>
          <cell r="GB1425">
            <v>0</v>
          </cell>
          <cell r="GC1425">
            <v>0</v>
          </cell>
          <cell r="GD1425">
            <v>0</v>
          </cell>
          <cell r="GE1425">
            <v>-0.8406908300000282</v>
          </cell>
          <cell r="GF1425">
            <v>0</v>
          </cell>
          <cell r="GG1425">
            <v>0</v>
          </cell>
          <cell r="GH1425">
            <v>0</v>
          </cell>
          <cell r="GI1425">
            <v>-0.4819441499999968</v>
          </cell>
          <cell r="GJ1425">
            <v>-1.4564899000000011</v>
          </cell>
          <cell r="GK1425">
            <v>1.0977432199999981</v>
          </cell>
          <cell r="GL1425">
            <v>0</v>
          </cell>
          <cell r="GM1425">
            <v>0</v>
          </cell>
          <cell r="GN1425">
            <v>0</v>
          </cell>
          <cell r="GO1425">
            <v>0</v>
          </cell>
          <cell r="GP1425">
            <v>0</v>
          </cell>
          <cell r="GQ1425">
            <v>0</v>
          </cell>
          <cell r="GR1425">
            <v>0</v>
          </cell>
          <cell r="GS1425">
            <v>0</v>
          </cell>
          <cell r="GT1425">
            <v>0</v>
          </cell>
          <cell r="GU1425">
            <v>0</v>
          </cell>
          <cell r="GV1425">
            <v>0</v>
          </cell>
          <cell r="GW1425">
            <v>0</v>
          </cell>
          <cell r="GX1425">
            <v>0</v>
          </cell>
          <cell r="GY1425">
            <v>0</v>
          </cell>
          <cell r="GZ1425">
            <v>0</v>
          </cell>
          <cell r="HA1425">
            <v>0</v>
          </cell>
          <cell r="HB1425">
            <v>0</v>
          </cell>
          <cell r="HC1425">
            <v>0</v>
          </cell>
          <cell r="HD1425">
            <v>0</v>
          </cell>
          <cell r="HE1425">
            <v>0</v>
          </cell>
          <cell r="HF1425">
            <v>0</v>
          </cell>
          <cell r="HG1425">
            <v>0</v>
          </cell>
          <cell r="HH1425">
            <v>0</v>
          </cell>
          <cell r="HI1425">
            <v>0</v>
          </cell>
          <cell r="HJ1425">
            <v>0</v>
          </cell>
          <cell r="HK1425">
            <v>0</v>
          </cell>
          <cell r="HL1425">
            <v>0</v>
          </cell>
          <cell r="HM1425">
            <v>0</v>
          </cell>
          <cell r="HN1425">
            <v>0</v>
          </cell>
          <cell r="HO1425">
            <v>0</v>
          </cell>
          <cell r="HP1425">
            <v>0</v>
          </cell>
          <cell r="HQ1425">
            <v>0</v>
          </cell>
          <cell r="HR1425">
            <v>0</v>
          </cell>
          <cell r="HS1425">
            <v>0</v>
          </cell>
          <cell r="HT1425">
            <v>0</v>
          </cell>
          <cell r="HU1425">
            <v>0</v>
          </cell>
          <cell r="HV1425">
            <v>0</v>
          </cell>
          <cell r="HW1425">
            <v>0</v>
          </cell>
          <cell r="HX1425">
            <v>0</v>
          </cell>
          <cell r="HY1425">
            <v>0</v>
          </cell>
          <cell r="HZ1425">
            <v>0</v>
          </cell>
          <cell r="IA1425">
            <v>0</v>
          </cell>
          <cell r="IB1425">
            <v>0</v>
          </cell>
          <cell r="IC1425">
            <v>0</v>
          </cell>
          <cell r="ID1425">
            <v>0</v>
          </cell>
          <cell r="IE1425">
            <v>0</v>
          </cell>
          <cell r="IF1425">
            <v>0</v>
          </cell>
          <cell r="IG1425">
            <v>0</v>
          </cell>
          <cell r="IH1425">
            <v>0</v>
          </cell>
          <cell r="II1425">
            <v>0</v>
          </cell>
          <cell r="IJ1425">
            <v>0</v>
          </cell>
          <cell r="IK1425">
            <v>0</v>
          </cell>
          <cell r="IL1425">
            <v>0</v>
          </cell>
          <cell r="IM1425">
            <v>0</v>
          </cell>
          <cell r="IN1425">
            <v>0</v>
          </cell>
          <cell r="IO1425">
            <v>0</v>
          </cell>
          <cell r="IP1425">
            <v>0</v>
          </cell>
          <cell r="IQ1425">
            <v>0</v>
          </cell>
          <cell r="IR1425">
            <v>0</v>
          </cell>
          <cell r="IS1425">
            <v>0</v>
          </cell>
          <cell r="IT1425">
            <v>0</v>
          </cell>
          <cell r="IU1425">
            <v>0</v>
          </cell>
          <cell r="IV1425">
            <v>0</v>
          </cell>
          <cell r="IW1425">
            <v>0</v>
          </cell>
          <cell r="IX1425">
            <v>0</v>
          </cell>
          <cell r="IY1425">
            <v>0</v>
          </cell>
          <cell r="IZ1425">
            <v>0</v>
          </cell>
          <cell r="JA1425">
            <v>0</v>
          </cell>
          <cell r="JB1425">
            <v>0</v>
          </cell>
          <cell r="JC1425">
            <v>0</v>
          </cell>
          <cell r="JD1425">
            <v>0</v>
          </cell>
          <cell r="JE1425">
            <v>0</v>
          </cell>
        </row>
        <row r="1426">
          <cell r="D1426" t="str">
            <v>PV_.PX.WYC._.PTC.Small_Scale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0</v>
          </cell>
          <cell r="BD1426">
            <v>0</v>
          </cell>
          <cell r="BE1426">
            <v>0</v>
          </cell>
          <cell r="BF1426">
            <v>0</v>
          </cell>
          <cell r="BG1426">
            <v>0</v>
          </cell>
          <cell r="BH1426">
            <v>0</v>
          </cell>
          <cell r="BI1426">
            <v>0</v>
          </cell>
          <cell r="BJ1426">
            <v>0</v>
          </cell>
          <cell r="BK1426">
            <v>0</v>
          </cell>
          <cell r="BL1426">
            <v>0</v>
          </cell>
          <cell r="BM1426">
            <v>0</v>
          </cell>
          <cell r="BN1426">
            <v>0</v>
          </cell>
          <cell r="BO1426">
            <v>0</v>
          </cell>
          <cell r="BP1426">
            <v>0</v>
          </cell>
          <cell r="BQ1426">
            <v>0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0</v>
          </cell>
          <cell r="BW1426">
            <v>0</v>
          </cell>
          <cell r="BX1426">
            <v>0</v>
          </cell>
          <cell r="BY1426">
            <v>0</v>
          </cell>
          <cell r="BZ1426">
            <v>0</v>
          </cell>
          <cell r="CA1426">
            <v>0</v>
          </cell>
          <cell r="CB1426">
            <v>0</v>
          </cell>
          <cell r="CC1426">
            <v>0</v>
          </cell>
          <cell r="CD1426">
            <v>0</v>
          </cell>
          <cell r="CE1426">
            <v>0</v>
          </cell>
          <cell r="CF1426">
            <v>0</v>
          </cell>
          <cell r="CG1426">
            <v>0</v>
          </cell>
          <cell r="CH1426">
            <v>0</v>
          </cell>
          <cell r="CI1426">
            <v>0</v>
          </cell>
          <cell r="CJ1426">
            <v>0</v>
          </cell>
          <cell r="CK1426">
            <v>0</v>
          </cell>
          <cell r="CL1426">
            <v>0</v>
          </cell>
          <cell r="CM1426">
            <v>0</v>
          </cell>
          <cell r="CN1426">
            <v>0</v>
          </cell>
          <cell r="CO1426">
            <v>0</v>
          </cell>
          <cell r="CP1426">
            <v>0</v>
          </cell>
          <cell r="CQ1426">
            <v>0</v>
          </cell>
          <cell r="CR1426">
            <v>0</v>
          </cell>
          <cell r="CS1426">
            <v>0</v>
          </cell>
          <cell r="CT1426">
            <v>0</v>
          </cell>
          <cell r="CU1426">
            <v>0</v>
          </cell>
          <cell r="CV1426">
            <v>0</v>
          </cell>
          <cell r="CW1426">
            <v>0</v>
          </cell>
          <cell r="CX1426">
            <v>0</v>
          </cell>
          <cell r="CY1426">
            <v>0</v>
          </cell>
          <cell r="CZ1426">
            <v>0</v>
          </cell>
          <cell r="DA1426">
            <v>0</v>
          </cell>
          <cell r="DB1426">
            <v>0</v>
          </cell>
          <cell r="DC1426">
            <v>0</v>
          </cell>
          <cell r="DD1426">
            <v>0</v>
          </cell>
          <cell r="DE1426">
            <v>0</v>
          </cell>
          <cell r="DF1426">
            <v>0</v>
          </cell>
          <cell r="DG1426">
            <v>0</v>
          </cell>
          <cell r="DH1426">
            <v>0</v>
          </cell>
          <cell r="DI1426">
            <v>0</v>
          </cell>
          <cell r="DJ1426">
            <v>0</v>
          </cell>
          <cell r="DK1426">
            <v>0</v>
          </cell>
          <cell r="DL1426">
            <v>0</v>
          </cell>
          <cell r="DM1426">
            <v>0</v>
          </cell>
          <cell r="DN1426">
            <v>0</v>
          </cell>
          <cell r="DO1426">
            <v>0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DX1426">
            <v>0</v>
          </cell>
          <cell r="DY1426">
            <v>0</v>
          </cell>
          <cell r="DZ1426">
            <v>0</v>
          </cell>
          <cell r="EA1426">
            <v>0</v>
          </cell>
          <cell r="EB1426">
            <v>0</v>
          </cell>
          <cell r="EC1426">
            <v>0</v>
          </cell>
          <cell r="ED1426">
            <v>0</v>
          </cell>
          <cell r="EE1426">
            <v>0</v>
          </cell>
          <cell r="EF1426">
            <v>0</v>
          </cell>
          <cell r="EG1426">
            <v>0</v>
          </cell>
          <cell r="EH1426">
            <v>0</v>
          </cell>
          <cell r="EI1426">
            <v>0</v>
          </cell>
          <cell r="EJ1426">
            <v>0</v>
          </cell>
          <cell r="EK1426">
            <v>0</v>
          </cell>
          <cell r="EL1426">
            <v>0</v>
          </cell>
          <cell r="EM1426">
            <v>0</v>
          </cell>
          <cell r="EN1426">
            <v>0</v>
          </cell>
          <cell r="EO1426">
            <v>0</v>
          </cell>
          <cell r="EP1426">
            <v>0</v>
          </cell>
          <cell r="EQ1426">
            <v>0</v>
          </cell>
          <cell r="ER1426">
            <v>0</v>
          </cell>
          <cell r="ES1426">
            <v>0</v>
          </cell>
          <cell r="ET1426">
            <v>0</v>
          </cell>
          <cell r="EU1426">
            <v>0</v>
          </cell>
          <cell r="EV1426">
            <v>0</v>
          </cell>
          <cell r="EW1426">
            <v>0</v>
          </cell>
          <cell r="EX1426">
            <v>0</v>
          </cell>
          <cell r="EY1426">
            <v>0</v>
          </cell>
          <cell r="EZ1426">
            <v>0</v>
          </cell>
          <cell r="FA1426">
            <v>0</v>
          </cell>
          <cell r="FB1426">
            <v>0</v>
          </cell>
          <cell r="FC1426">
            <v>0</v>
          </cell>
          <cell r="FD1426">
            <v>0</v>
          </cell>
          <cell r="FE1426">
            <v>0</v>
          </cell>
          <cell r="FF1426">
            <v>0</v>
          </cell>
          <cell r="FG1426">
            <v>0</v>
          </cell>
          <cell r="FH1426">
            <v>0</v>
          </cell>
          <cell r="FI1426">
            <v>0</v>
          </cell>
          <cell r="FJ1426">
            <v>0</v>
          </cell>
          <cell r="FK1426">
            <v>0</v>
          </cell>
          <cell r="FL1426">
            <v>0</v>
          </cell>
          <cell r="FM1426">
            <v>0</v>
          </cell>
          <cell r="FN1426">
            <v>0</v>
          </cell>
          <cell r="FO1426">
            <v>0</v>
          </cell>
          <cell r="FP1426">
            <v>0</v>
          </cell>
          <cell r="FQ1426">
            <v>0</v>
          </cell>
          <cell r="FR1426">
            <v>0</v>
          </cell>
          <cell r="FS1426">
            <v>0</v>
          </cell>
          <cell r="FT1426">
            <v>0</v>
          </cell>
          <cell r="FU1426">
            <v>0</v>
          </cell>
          <cell r="FV1426">
            <v>0</v>
          </cell>
          <cell r="FW1426">
            <v>0</v>
          </cell>
          <cell r="FX1426">
            <v>0</v>
          </cell>
          <cell r="FY1426">
            <v>0</v>
          </cell>
          <cell r="FZ1426">
            <v>0</v>
          </cell>
          <cell r="GA1426">
            <v>0</v>
          </cell>
          <cell r="GB1426">
            <v>0</v>
          </cell>
          <cell r="GC1426">
            <v>0</v>
          </cell>
          <cell r="GD1426">
            <v>0</v>
          </cell>
          <cell r="GE1426">
            <v>0</v>
          </cell>
          <cell r="GF1426">
            <v>0</v>
          </cell>
          <cell r="GG1426">
            <v>0</v>
          </cell>
          <cell r="GH1426">
            <v>0</v>
          </cell>
          <cell r="GI1426">
            <v>0</v>
          </cell>
          <cell r="GJ1426">
            <v>0</v>
          </cell>
          <cell r="GK1426">
            <v>0</v>
          </cell>
          <cell r="GL1426">
            <v>0</v>
          </cell>
          <cell r="GM1426">
            <v>0</v>
          </cell>
          <cell r="GN1426">
            <v>0</v>
          </cell>
          <cell r="GO1426">
            <v>0</v>
          </cell>
          <cell r="GP1426">
            <v>0</v>
          </cell>
          <cell r="GQ1426">
            <v>0</v>
          </cell>
          <cell r="GR1426">
            <v>0</v>
          </cell>
          <cell r="GS1426">
            <v>0</v>
          </cell>
          <cell r="GT1426">
            <v>0</v>
          </cell>
          <cell r="GU1426">
            <v>0</v>
          </cell>
          <cell r="GV1426">
            <v>0</v>
          </cell>
          <cell r="GW1426">
            <v>0</v>
          </cell>
          <cell r="GX1426">
            <v>0</v>
          </cell>
          <cell r="GY1426">
            <v>0</v>
          </cell>
          <cell r="GZ1426">
            <v>0</v>
          </cell>
          <cell r="HA1426">
            <v>0</v>
          </cell>
          <cell r="HB1426">
            <v>0</v>
          </cell>
          <cell r="HC1426">
            <v>0</v>
          </cell>
          <cell r="HD1426">
            <v>0</v>
          </cell>
          <cell r="HE1426">
            <v>0</v>
          </cell>
          <cell r="HF1426">
            <v>0</v>
          </cell>
          <cell r="HG1426">
            <v>0</v>
          </cell>
          <cell r="HH1426">
            <v>0</v>
          </cell>
          <cell r="HI1426">
            <v>0</v>
          </cell>
          <cell r="HJ1426">
            <v>0</v>
          </cell>
          <cell r="HK1426">
            <v>0</v>
          </cell>
          <cell r="HL1426">
            <v>0</v>
          </cell>
          <cell r="HM1426">
            <v>0</v>
          </cell>
          <cell r="HN1426">
            <v>0</v>
          </cell>
          <cell r="HO1426">
            <v>0</v>
          </cell>
          <cell r="HP1426">
            <v>0</v>
          </cell>
          <cell r="HQ1426">
            <v>0</v>
          </cell>
          <cell r="HR1426">
            <v>0</v>
          </cell>
          <cell r="HS1426">
            <v>0</v>
          </cell>
          <cell r="HT1426">
            <v>0</v>
          </cell>
          <cell r="HU1426">
            <v>0</v>
          </cell>
          <cell r="HV1426">
            <v>0</v>
          </cell>
          <cell r="HW1426">
            <v>0</v>
          </cell>
          <cell r="HX1426">
            <v>0</v>
          </cell>
          <cell r="HY1426">
            <v>0</v>
          </cell>
          <cell r="HZ1426">
            <v>0</v>
          </cell>
          <cell r="IA1426">
            <v>0</v>
          </cell>
          <cell r="IB1426">
            <v>0</v>
          </cell>
          <cell r="IC1426">
            <v>0</v>
          </cell>
          <cell r="ID1426">
            <v>0</v>
          </cell>
          <cell r="IE1426">
            <v>0</v>
          </cell>
          <cell r="IF1426">
            <v>0</v>
          </cell>
          <cell r="IG1426">
            <v>0</v>
          </cell>
          <cell r="IH1426">
            <v>0</v>
          </cell>
          <cell r="II1426">
            <v>0</v>
          </cell>
          <cell r="IJ1426">
            <v>0</v>
          </cell>
          <cell r="IK1426">
            <v>0</v>
          </cell>
          <cell r="IL1426">
            <v>0</v>
          </cell>
          <cell r="IM1426">
            <v>0</v>
          </cell>
          <cell r="IN1426">
            <v>0</v>
          </cell>
          <cell r="IO1426">
            <v>0</v>
          </cell>
          <cell r="IP1426">
            <v>0</v>
          </cell>
          <cell r="IQ1426">
            <v>0</v>
          </cell>
          <cell r="IR1426">
            <v>0</v>
          </cell>
          <cell r="IS1426">
            <v>0</v>
          </cell>
          <cell r="IT1426">
            <v>0</v>
          </cell>
          <cell r="IU1426">
            <v>0</v>
          </cell>
          <cell r="IV1426">
            <v>0</v>
          </cell>
          <cell r="IW1426">
            <v>0</v>
          </cell>
          <cell r="IX1426">
            <v>0</v>
          </cell>
          <cell r="IY1426">
            <v>0</v>
          </cell>
          <cell r="IZ1426">
            <v>0</v>
          </cell>
          <cell r="JA1426">
            <v>0</v>
          </cell>
          <cell r="JB1426">
            <v>0</v>
          </cell>
          <cell r="JC1426">
            <v>0</v>
          </cell>
          <cell r="JD1426">
            <v>0</v>
          </cell>
          <cell r="JE1426">
            <v>0</v>
          </cell>
        </row>
        <row r="1427">
          <cell r="D1427" t="str">
            <v>PV_.PX.WYE._.PTC.Small_Scale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0</v>
          </cell>
          <cell r="BD1427">
            <v>0</v>
          </cell>
          <cell r="BE1427">
            <v>0</v>
          </cell>
          <cell r="BF1427">
            <v>0</v>
          </cell>
          <cell r="BG1427">
            <v>0</v>
          </cell>
          <cell r="BH1427">
            <v>0</v>
          </cell>
          <cell r="BI1427">
            <v>0</v>
          </cell>
          <cell r="BJ1427">
            <v>0</v>
          </cell>
          <cell r="BK1427">
            <v>0</v>
          </cell>
          <cell r="BL1427">
            <v>0</v>
          </cell>
          <cell r="BM1427">
            <v>0</v>
          </cell>
          <cell r="BN1427">
            <v>0</v>
          </cell>
          <cell r="BO1427">
            <v>0</v>
          </cell>
          <cell r="BP1427">
            <v>0</v>
          </cell>
          <cell r="BQ1427">
            <v>0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0</v>
          </cell>
          <cell r="BW1427">
            <v>0</v>
          </cell>
          <cell r="BX1427">
            <v>0</v>
          </cell>
          <cell r="BY1427">
            <v>0</v>
          </cell>
          <cell r="BZ1427">
            <v>0</v>
          </cell>
          <cell r="CA1427">
            <v>0</v>
          </cell>
          <cell r="CB1427">
            <v>0</v>
          </cell>
          <cell r="CC1427">
            <v>0</v>
          </cell>
          <cell r="CD1427">
            <v>0</v>
          </cell>
          <cell r="CE1427">
            <v>0</v>
          </cell>
          <cell r="CF1427">
            <v>0</v>
          </cell>
          <cell r="CG1427">
            <v>0</v>
          </cell>
          <cell r="CH1427">
            <v>0</v>
          </cell>
          <cell r="CI1427">
            <v>0</v>
          </cell>
          <cell r="CJ1427">
            <v>0</v>
          </cell>
          <cell r="CK1427">
            <v>0</v>
          </cell>
          <cell r="CL1427">
            <v>0</v>
          </cell>
          <cell r="CM1427">
            <v>0</v>
          </cell>
          <cell r="CN1427">
            <v>0</v>
          </cell>
          <cell r="CO1427">
            <v>0</v>
          </cell>
          <cell r="CP1427">
            <v>0</v>
          </cell>
          <cell r="CQ1427">
            <v>0</v>
          </cell>
          <cell r="CR1427">
            <v>0</v>
          </cell>
          <cell r="CS1427">
            <v>0</v>
          </cell>
          <cell r="CT1427">
            <v>0</v>
          </cell>
          <cell r="CU1427">
            <v>0</v>
          </cell>
          <cell r="CV1427">
            <v>0</v>
          </cell>
          <cell r="CW1427">
            <v>0</v>
          </cell>
          <cell r="CX1427">
            <v>0</v>
          </cell>
          <cell r="CY1427">
            <v>0</v>
          </cell>
          <cell r="CZ1427">
            <v>0</v>
          </cell>
          <cell r="DA1427">
            <v>0</v>
          </cell>
          <cell r="DB1427">
            <v>0</v>
          </cell>
          <cell r="DC1427">
            <v>0</v>
          </cell>
          <cell r="DD1427">
            <v>0</v>
          </cell>
          <cell r="DE1427">
            <v>0</v>
          </cell>
          <cell r="DF1427">
            <v>0</v>
          </cell>
          <cell r="DG1427">
            <v>0</v>
          </cell>
          <cell r="DH1427">
            <v>0</v>
          </cell>
          <cell r="DI1427">
            <v>0</v>
          </cell>
          <cell r="DJ1427">
            <v>0</v>
          </cell>
          <cell r="DK1427">
            <v>0</v>
          </cell>
          <cell r="DL1427">
            <v>0</v>
          </cell>
          <cell r="DM1427">
            <v>0</v>
          </cell>
          <cell r="DN1427">
            <v>0</v>
          </cell>
          <cell r="DO1427">
            <v>0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DX1427">
            <v>0</v>
          </cell>
          <cell r="DY1427">
            <v>0</v>
          </cell>
          <cell r="DZ1427">
            <v>0</v>
          </cell>
          <cell r="EA1427">
            <v>0</v>
          </cell>
          <cell r="EB1427">
            <v>0</v>
          </cell>
          <cell r="EC1427">
            <v>0</v>
          </cell>
          <cell r="ED1427">
            <v>0</v>
          </cell>
          <cell r="EE1427">
            <v>0</v>
          </cell>
          <cell r="EF1427">
            <v>0</v>
          </cell>
          <cell r="EG1427">
            <v>0</v>
          </cell>
          <cell r="EH1427">
            <v>0</v>
          </cell>
          <cell r="EI1427">
            <v>0</v>
          </cell>
          <cell r="EJ1427">
            <v>0</v>
          </cell>
          <cell r="EK1427">
            <v>0</v>
          </cell>
          <cell r="EL1427">
            <v>0</v>
          </cell>
          <cell r="EM1427">
            <v>0</v>
          </cell>
          <cell r="EN1427">
            <v>0</v>
          </cell>
          <cell r="EO1427">
            <v>0</v>
          </cell>
          <cell r="EP1427">
            <v>0</v>
          </cell>
          <cell r="EQ1427">
            <v>0</v>
          </cell>
          <cell r="ER1427">
            <v>0</v>
          </cell>
          <cell r="ES1427">
            <v>0</v>
          </cell>
          <cell r="ET1427">
            <v>0</v>
          </cell>
          <cell r="EU1427">
            <v>0</v>
          </cell>
          <cell r="EV1427">
            <v>0</v>
          </cell>
          <cell r="EW1427">
            <v>0</v>
          </cell>
          <cell r="EX1427">
            <v>0</v>
          </cell>
          <cell r="EY1427">
            <v>0</v>
          </cell>
          <cell r="EZ1427">
            <v>0</v>
          </cell>
          <cell r="FA1427">
            <v>0</v>
          </cell>
          <cell r="FB1427">
            <v>0</v>
          </cell>
          <cell r="FC1427">
            <v>0</v>
          </cell>
          <cell r="FD1427">
            <v>0</v>
          </cell>
          <cell r="FE1427">
            <v>0</v>
          </cell>
          <cell r="FF1427">
            <v>0</v>
          </cell>
          <cell r="FG1427">
            <v>0</v>
          </cell>
          <cell r="FH1427">
            <v>0</v>
          </cell>
          <cell r="FI1427">
            <v>0</v>
          </cell>
          <cell r="FJ1427">
            <v>0</v>
          </cell>
          <cell r="FK1427">
            <v>0</v>
          </cell>
          <cell r="FL1427">
            <v>0</v>
          </cell>
          <cell r="FM1427">
            <v>0</v>
          </cell>
          <cell r="FN1427">
            <v>0</v>
          </cell>
          <cell r="FO1427">
            <v>0</v>
          </cell>
          <cell r="FP1427">
            <v>0</v>
          </cell>
          <cell r="FQ1427">
            <v>0</v>
          </cell>
          <cell r="FR1427">
            <v>0</v>
          </cell>
          <cell r="FS1427">
            <v>0</v>
          </cell>
          <cell r="FT1427">
            <v>0</v>
          </cell>
          <cell r="FU1427">
            <v>0</v>
          </cell>
          <cell r="FV1427">
            <v>0</v>
          </cell>
          <cell r="FW1427">
            <v>0</v>
          </cell>
          <cell r="FX1427">
            <v>0</v>
          </cell>
          <cell r="FY1427">
            <v>0</v>
          </cell>
          <cell r="FZ1427">
            <v>0</v>
          </cell>
          <cell r="GA1427">
            <v>0</v>
          </cell>
          <cell r="GB1427">
            <v>0</v>
          </cell>
          <cell r="GC1427">
            <v>0</v>
          </cell>
          <cell r="GD1427">
            <v>0</v>
          </cell>
          <cell r="GE1427">
            <v>0</v>
          </cell>
          <cell r="GF1427">
            <v>0</v>
          </cell>
          <cell r="GG1427">
            <v>0</v>
          </cell>
          <cell r="GH1427">
            <v>0</v>
          </cell>
          <cell r="GI1427">
            <v>0</v>
          </cell>
          <cell r="GJ1427">
            <v>0</v>
          </cell>
          <cell r="GK1427">
            <v>0</v>
          </cell>
          <cell r="GL1427">
            <v>0</v>
          </cell>
          <cell r="GM1427">
            <v>0</v>
          </cell>
          <cell r="GN1427">
            <v>0</v>
          </cell>
          <cell r="GO1427">
            <v>0</v>
          </cell>
          <cell r="GP1427">
            <v>0</v>
          </cell>
          <cell r="GQ1427">
            <v>0</v>
          </cell>
          <cell r="GR1427">
            <v>0</v>
          </cell>
          <cell r="GS1427">
            <v>0</v>
          </cell>
          <cell r="GT1427">
            <v>0</v>
          </cell>
          <cell r="GU1427">
            <v>0</v>
          </cell>
          <cell r="GV1427">
            <v>0</v>
          </cell>
          <cell r="GW1427">
            <v>0</v>
          </cell>
          <cell r="GX1427">
            <v>0</v>
          </cell>
          <cell r="GY1427">
            <v>0</v>
          </cell>
          <cell r="GZ1427">
            <v>0</v>
          </cell>
          <cell r="HA1427">
            <v>0</v>
          </cell>
          <cell r="HB1427">
            <v>0</v>
          </cell>
          <cell r="HC1427">
            <v>0</v>
          </cell>
          <cell r="HD1427">
            <v>0</v>
          </cell>
          <cell r="HE1427">
            <v>0</v>
          </cell>
          <cell r="HF1427">
            <v>0</v>
          </cell>
          <cell r="HG1427">
            <v>0</v>
          </cell>
          <cell r="HH1427">
            <v>0</v>
          </cell>
          <cell r="HI1427">
            <v>0</v>
          </cell>
          <cell r="HJ1427">
            <v>0</v>
          </cell>
          <cell r="HK1427">
            <v>0</v>
          </cell>
          <cell r="HL1427">
            <v>0</v>
          </cell>
          <cell r="HM1427">
            <v>0</v>
          </cell>
          <cell r="HN1427">
            <v>0</v>
          </cell>
          <cell r="HO1427">
            <v>0</v>
          </cell>
          <cell r="HP1427">
            <v>0</v>
          </cell>
          <cell r="HQ1427">
            <v>0</v>
          </cell>
          <cell r="HR1427">
            <v>0</v>
          </cell>
          <cell r="HS1427">
            <v>0</v>
          </cell>
          <cell r="HT1427">
            <v>0</v>
          </cell>
          <cell r="HU1427">
            <v>0</v>
          </cell>
          <cell r="HV1427">
            <v>0</v>
          </cell>
          <cell r="HW1427">
            <v>0</v>
          </cell>
          <cell r="HX1427">
            <v>0</v>
          </cell>
          <cell r="HY1427">
            <v>0</v>
          </cell>
          <cell r="HZ1427">
            <v>0</v>
          </cell>
          <cell r="IA1427">
            <v>0</v>
          </cell>
          <cell r="IB1427">
            <v>0</v>
          </cell>
          <cell r="IC1427">
            <v>0</v>
          </cell>
          <cell r="ID1427">
            <v>0</v>
          </cell>
          <cell r="IE1427">
            <v>0</v>
          </cell>
          <cell r="IF1427">
            <v>0</v>
          </cell>
          <cell r="IG1427">
            <v>0</v>
          </cell>
          <cell r="IH1427">
            <v>0</v>
          </cell>
          <cell r="II1427">
            <v>0</v>
          </cell>
          <cell r="IJ1427">
            <v>0</v>
          </cell>
          <cell r="IK1427">
            <v>0</v>
          </cell>
          <cell r="IL1427">
            <v>0</v>
          </cell>
          <cell r="IM1427">
            <v>0</v>
          </cell>
          <cell r="IN1427">
            <v>0</v>
          </cell>
          <cell r="IO1427">
            <v>0</v>
          </cell>
          <cell r="IP1427">
            <v>0</v>
          </cell>
          <cell r="IQ1427">
            <v>0</v>
          </cell>
          <cell r="IR1427">
            <v>0</v>
          </cell>
          <cell r="IS1427">
            <v>0</v>
          </cell>
          <cell r="IT1427">
            <v>0</v>
          </cell>
          <cell r="IU1427">
            <v>0</v>
          </cell>
          <cell r="IV1427">
            <v>0</v>
          </cell>
          <cell r="IW1427">
            <v>0</v>
          </cell>
          <cell r="IX1427">
            <v>0</v>
          </cell>
          <cell r="IY1427">
            <v>0</v>
          </cell>
          <cell r="IZ1427">
            <v>0</v>
          </cell>
          <cell r="JA1427">
            <v>0</v>
          </cell>
          <cell r="JB1427">
            <v>0</v>
          </cell>
          <cell r="JC1427">
            <v>0</v>
          </cell>
          <cell r="JD1427">
            <v>0</v>
          </cell>
          <cell r="JE1427">
            <v>0</v>
          </cell>
        </row>
        <row r="1428">
          <cell r="D1428" t="str">
            <v>PV_.PX.WYN._.PTC.Small_Scale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0</v>
          </cell>
          <cell r="BD1428">
            <v>0</v>
          </cell>
          <cell r="BE1428">
            <v>0</v>
          </cell>
          <cell r="BF1428">
            <v>0</v>
          </cell>
          <cell r="BG1428">
            <v>0</v>
          </cell>
          <cell r="BH1428">
            <v>0</v>
          </cell>
          <cell r="BI1428">
            <v>0</v>
          </cell>
          <cell r="BJ1428">
            <v>0</v>
          </cell>
          <cell r="BK1428">
            <v>0</v>
          </cell>
          <cell r="BL1428">
            <v>0</v>
          </cell>
          <cell r="BM1428">
            <v>0</v>
          </cell>
          <cell r="BN1428">
            <v>0</v>
          </cell>
          <cell r="BO1428">
            <v>0</v>
          </cell>
          <cell r="BP1428">
            <v>0</v>
          </cell>
          <cell r="BQ1428">
            <v>0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0</v>
          </cell>
          <cell r="BW1428">
            <v>0</v>
          </cell>
          <cell r="BX1428">
            <v>0</v>
          </cell>
          <cell r="BY1428">
            <v>0</v>
          </cell>
          <cell r="BZ1428">
            <v>0</v>
          </cell>
          <cell r="CA1428">
            <v>0</v>
          </cell>
          <cell r="CB1428">
            <v>0</v>
          </cell>
          <cell r="CC1428">
            <v>0</v>
          </cell>
          <cell r="CD1428">
            <v>0</v>
          </cell>
          <cell r="CE1428">
            <v>0</v>
          </cell>
          <cell r="CF1428">
            <v>0</v>
          </cell>
          <cell r="CG1428">
            <v>0</v>
          </cell>
          <cell r="CH1428">
            <v>0</v>
          </cell>
          <cell r="CI1428">
            <v>0</v>
          </cell>
          <cell r="CJ1428">
            <v>0</v>
          </cell>
          <cell r="CK1428">
            <v>0</v>
          </cell>
          <cell r="CL1428">
            <v>0</v>
          </cell>
          <cell r="CM1428">
            <v>0</v>
          </cell>
          <cell r="CN1428">
            <v>0</v>
          </cell>
          <cell r="CO1428">
            <v>0</v>
          </cell>
          <cell r="CP1428">
            <v>0</v>
          </cell>
          <cell r="CQ1428">
            <v>0</v>
          </cell>
          <cell r="CR1428">
            <v>0</v>
          </cell>
          <cell r="CS1428">
            <v>0</v>
          </cell>
          <cell r="CT1428">
            <v>0</v>
          </cell>
          <cell r="CU1428">
            <v>0</v>
          </cell>
          <cell r="CV1428">
            <v>0</v>
          </cell>
          <cell r="CW1428">
            <v>0</v>
          </cell>
          <cell r="CX1428">
            <v>0</v>
          </cell>
          <cell r="CY1428">
            <v>0</v>
          </cell>
          <cell r="CZ1428">
            <v>0</v>
          </cell>
          <cell r="DA1428">
            <v>0</v>
          </cell>
          <cell r="DB1428">
            <v>0</v>
          </cell>
          <cell r="DC1428">
            <v>0</v>
          </cell>
          <cell r="DD1428">
            <v>0</v>
          </cell>
          <cell r="DE1428">
            <v>0</v>
          </cell>
          <cell r="DF1428">
            <v>0</v>
          </cell>
          <cell r="DG1428">
            <v>0</v>
          </cell>
          <cell r="DH1428">
            <v>0</v>
          </cell>
          <cell r="DI1428">
            <v>0</v>
          </cell>
          <cell r="DJ1428">
            <v>0</v>
          </cell>
          <cell r="DK1428">
            <v>0</v>
          </cell>
          <cell r="DL1428">
            <v>0</v>
          </cell>
          <cell r="DM1428">
            <v>0</v>
          </cell>
          <cell r="DN1428">
            <v>0</v>
          </cell>
          <cell r="DO1428">
            <v>0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DX1428">
            <v>0</v>
          </cell>
          <cell r="DY1428">
            <v>0</v>
          </cell>
          <cell r="DZ1428">
            <v>0</v>
          </cell>
          <cell r="EA1428">
            <v>0</v>
          </cell>
          <cell r="EB1428">
            <v>0</v>
          </cell>
          <cell r="EC1428">
            <v>0</v>
          </cell>
          <cell r="ED1428">
            <v>0</v>
          </cell>
          <cell r="EE1428">
            <v>0</v>
          </cell>
          <cell r="EF1428">
            <v>0</v>
          </cell>
          <cell r="EG1428">
            <v>0</v>
          </cell>
          <cell r="EH1428">
            <v>0</v>
          </cell>
          <cell r="EI1428">
            <v>0</v>
          </cell>
          <cell r="EJ1428">
            <v>0</v>
          </cell>
          <cell r="EK1428">
            <v>0</v>
          </cell>
          <cell r="EL1428">
            <v>0</v>
          </cell>
          <cell r="EM1428">
            <v>0</v>
          </cell>
          <cell r="EN1428">
            <v>0</v>
          </cell>
          <cell r="EO1428">
            <v>0</v>
          </cell>
          <cell r="EP1428">
            <v>0</v>
          </cell>
          <cell r="EQ1428">
            <v>0</v>
          </cell>
          <cell r="ER1428">
            <v>0</v>
          </cell>
          <cell r="ES1428">
            <v>0</v>
          </cell>
          <cell r="ET1428">
            <v>0</v>
          </cell>
          <cell r="EU1428">
            <v>0</v>
          </cell>
          <cell r="EV1428">
            <v>0</v>
          </cell>
          <cell r="EW1428">
            <v>0</v>
          </cell>
          <cell r="EX1428">
            <v>0</v>
          </cell>
          <cell r="EY1428">
            <v>0</v>
          </cell>
          <cell r="EZ1428">
            <v>0</v>
          </cell>
          <cell r="FA1428">
            <v>0</v>
          </cell>
          <cell r="FB1428">
            <v>0</v>
          </cell>
          <cell r="FC1428">
            <v>0</v>
          </cell>
          <cell r="FD1428">
            <v>0</v>
          </cell>
          <cell r="FE1428">
            <v>0</v>
          </cell>
          <cell r="FF1428">
            <v>0</v>
          </cell>
          <cell r="FG1428">
            <v>0</v>
          </cell>
          <cell r="FH1428">
            <v>0</v>
          </cell>
          <cell r="FI1428">
            <v>0</v>
          </cell>
          <cell r="FJ1428">
            <v>0</v>
          </cell>
          <cell r="FK1428">
            <v>0</v>
          </cell>
          <cell r="FL1428">
            <v>0</v>
          </cell>
          <cell r="FM1428">
            <v>0</v>
          </cell>
          <cell r="FN1428">
            <v>0</v>
          </cell>
          <cell r="FO1428">
            <v>0</v>
          </cell>
          <cell r="FP1428">
            <v>0</v>
          </cell>
          <cell r="FQ1428">
            <v>0</v>
          </cell>
          <cell r="FR1428">
            <v>0</v>
          </cell>
          <cell r="FS1428">
            <v>0</v>
          </cell>
          <cell r="FT1428">
            <v>0</v>
          </cell>
          <cell r="FU1428">
            <v>0</v>
          </cell>
          <cell r="FV1428">
            <v>0</v>
          </cell>
          <cell r="FW1428">
            <v>0</v>
          </cell>
          <cell r="FX1428">
            <v>0</v>
          </cell>
          <cell r="FY1428">
            <v>0</v>
          </cell>
          <cell r="FZ1428">
            <v>0</v>
          </cell>
          <cell r="GA1428">
            <v>0</v>
          </cell>
          <cell r="GB1428">
            <v>0</v>
          </cell>
          <cell r="GC1428">
            <v>0</v>
          </cell>
          <cell r="GD1428">
            <v>0</v>
          </cell>
          <cell r="GE1428">
            <v>0</v>
          </cell>
          <cell r="GF1428">
            <v>0</v>
          </cell>
          <cell r="GG1428">
            <v>0</v>
          </cell>
          <cell r="GH1428">
            <v>0</v>
          </cell>
          <cell r="GI1428">
            <v>0</v>
          </cell>
          <cell r="GJ1428">
            <v>0</v>
          </cell>
          <cell r="GK1428">
            <v>0</v>
          </cell>
          <cell r="GL1428">
            <v>0</v>
          </cell>
          <cell r="GM1428">
            <v>0</v>
          </cell>
          <cell r="GN1428">
            <v>0</v>
          </cell>
          <cell r="GO1428">
            <v>0</v>
          </cell>
          <cell r="GP1428">
            <v>0</v>
          </cell>
          <cell r="GQ1428">
            <v>0</v>
          </cell>
          <cell r="GR1428">
            <v>0</v>
          </cell>
          <cell r="GS1428">
            <v>0</v>
          </cell>
          <cell r="GT1428">
            <v>0</v>
          </cell>
          <cell r="GU1428">
            <v>0</v>
          </cell>
          <cell r="GV1428">
            <v>0</v>
          </cell>
          <cell r="GW1428">
            <v>0</v>
          </cell>
          <cell r="GX1428">
            <v>0</v>
          </cell>
          <cell r="GY1428">
            <v>0</v>
          </cell>
          <cell r="GZ1428">
            <v>0</v>
          </cell>
          <cell r="HA1428">
            <v>0</v>
          </cell>
          <cell r="HB1428">
            <v>0</v>
          </cell>
          <cell r="HC1428">
            <v>0</v>
          </cell>
          <cell r="HD1428">
            <v>0</v>
          </cell>
          <cell r="HE1428">
            <v>0</v>
          </cell>
          <cell r="HF1428">
            <v>0</v>
          </cell>
          <cell r="HG1428">
            <v>0</v>
          </cell>
          <cell r="HH1428">
            <v>0</v>
          </cell>
          <cell r="HI1428">
            <v>0</v>
          </cell>
          <cell r="HJ1428">
            <v>0</v>
          </cell>
          <cell r="HK1428">
            <v>0</v>
          </cell>
          <cell r="HL1428">
            <v>0</v>
          </cell>
          <cell r="HM1428">
            <v>0</v>
          </cell>
          <cell r="HN1428">
            <v>0</v>
          </cell>
          <cell r="HO1428">
            <v>0</v>
          </cell>
          <cell r="HP1428">
            <v>0</v>
          </cell>
          <cell r="HQ1428">
            <v>0</v>
          </cell>
          <cell r="HR1428">
            <v>0</v>
          </cell>
          <cell r="HS1428">
            <v>0</v>
          </cell>
          <cell r="HT1428">
            <v>0</v>
          </cell>
          <cell r="HU1428">
            <v>0</v>
          </cell>
          <cell r="HV1428">
            <v>0</v>
          </cell>
          <cell r="HW1428">
            <v>0</v>
          </cell>
          <cell r="HX1428">
            <v>0</v>
          </cell>
          <cell r="HY1428">
            <v>0</v>
          </cell>
          <cell r="HZ1428">
            <v>0</v>
          </cell>
          <cell r="IA1428">
            <v>0</v>
          </cell>
          <cell r="IB1428">
            <v>0</v>
          </cell>
          <cell r="IC1428">
            <v>0</v>
          </cell>
          <cell r="ID1428">
            <v>0</v>
          </cell>
          <cell r="IE1428">
            <v>0</v>
          </cell>
          <cell r="IF1428">
            <v>0</v>
          </cell>
          <cell r="IG1428">
            <v>0</v>
          </cell>
          <cell r="IH1428">
            <v>0</v>
          </cell>
          <cell r="II1428">
            <v>0</v>
          </cell>
          <cell r="IJ1428">
            <v>0</v>
          </cell>
          <cell r="IK1428">
            <v>0</v>
          </cell>
          <cell r="IL1428">
            <v>0</v>
          </cell>
          <cell r="IM1428">
            <v>0</v>
          </cell>
          <cell r="IN1428">
            <v>0</v>
          </cell>
          <cell r="IO1428">
            <v>0</v>
          </cell>
          <cell r="IP1428">
            <v>0</v>
          </cell>
          <cell r="IQ1428">
            <v>0</v>
          </cell>
          <cell r="IR1428">
            <v>0</v>
          </cell>
          <cell r="IS1428">
            <v>0</v>
          </cell>
          <cell r="IT1428">
            <v>0</v>
          </cell>
          <cell r="IU1428">
            <v>0</v>
          </cell>
          <cell r="IV1428">
            <v>0</v>
          </cell>
          <cell r="IW1428">
            <v>0</v>
          </cell>
          <cell r="IX1428">
            <v>0</v>
          </cell>
          <cell r="IY1428">
            <v>0</v>
          </cell>
          <cell r="IZ1428">
            <v>0</v>
          </cell>
          <cell r="JA1428">
            <v>0</v>
          </cell>
          <cell r="JB1428">
            <v>0</v>
          </cell>
          <cell r="JC1428">
            <v>0</v>
          </cell>
          <cell r="JD1428">
            <v>0</v>
          </cell>
          <cell r="JE1428">
            <v>0</v>
          </cell>
        </row>
        <row r="1429">
          <cell r="D1429" t="str">
            <v>PV_.PX.YAK._.PTC.Small_Scale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0</v>
          </cell>
          <cell r="BD1429">
            <v>0</v>
          </cell>
          <cell r="BE1429">
            <v>0</v>
          </cell>
          <cell r="BF1429">
            <v>0</v>
          </cell>
          <cell r="BG1429">
            <v>0</v>
          </cell>
          <cell r="BH1429">
            <v>0</v>
          </cell>
          <cell r="BI1429">
            <v>0</v>
          </cell>
          <cell r="BJ1429">
            <v>0</v>
          </cell>
          <cell r="BK1429">
            <v>0</v>
          </cell>
          <cell r="BL1429">
            <v>0</v>
          </cell>
          <cell r="BM1429">
            <v>0</v>
          </cell>
          <cell r="BN1429">
            <v>0</v>
          </cell>
          <cell r="BO1429">
            <v>0</v>
          </cell>
          <cell r="BP1429">
            <v>0</v>
          </cell>
          <cell r="BQ1429">
            <v>0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0</v>
          </cell>
          <cell r="BW1429">
            <v>0</v>
          </cell>
          <cell r="BX1429">
            <v>0</v>
          </cell>
          <cell r="BY1429">
            <v>0</v>
          </cell>
          <cell r="BZ1429">
            <v>0</v>
          </cell>
          <cell r="CA1429">
            <v>0</v>
          </cell>
          <cell r="CB1429">
            <v>0</v>
          </cell>
          <cell r="CC1429">
            <v>0</v>
          </cell>
          <cell r="CD1429">
            <v>0</v>
          </cell>
          <cell r="CE1429">
            <v>0</v>
          </cell>
          <cell r="CF1429">
            <v>0</v>
          </cell>
          <cell r="CG1429">
            <v>0</v>
          </cell>
          <cell r="CH1429">
            <v>0</v>
          </cell>
          <cell r="CI1429">
            <v>0</v>
          </cell>
          <cell r="CJ1429">
            <v>0</v>
          </cell>
          <cell r="CK1429">
            <v>0</v>
          </cell>
          <cell r="CL1429">
            <v>0</v>
          </cell>
          <cell r="CM1429">
            <v>0</v>
          </cell>
          <cell r="CN1429">
            <v>0</v>
          </cell>
          <cell r="CO1429">
            <v>0</v>
          </cell>
          <cell r="CP1429">
            <v>0</v>
          </cell>
          <cell r="CQ1429">
            <v>0</v>
          </cell>
          <cell r="CR1429">
            <v>-1.3326174300000275</v>
          </cell>
          <cell r="CS1429">
            <v>0</v>
          </cell>
          <cell r="CT1429">
            <v>0</v>
          </cell>
          <cell r="CU1429">
            <v>-5.0000000000004263E-2</v>
          </cell>
          <cell r="CV1429">
            <v>-2.0175527500000037</v>
          </cell>
          <cell r="CW1429">
            <v>-0.88986857000000086</v>
          </cell>
          <cell r="CX1429">
            <v>1.6248038899999955</v>
          </cell>
          <cell r="CY1429">
            <v>0</v>
          </cell>
          <cell r="CZ1429">
            <v>0</v>
          </cell>
          <cell r="DA1429">
            <v>0</v>
          </cell>
          <cell r="DB1429">
            <v>0</v>
          </cell>
          <cell r="DC1429">
            <v>0</v>
          </cell>
          <cell r="DD1429">
            <v>0</v>
          </cell>
          <cell r="DE1429">
            <v>1.9499822200000381</v>
          </cell>
          <cell r="DF1429">
            <v>0</v>
          </cell>
          <cell r="DG1429">
            <v>0</v>
          </cell>
          <cell r="DH1429">
            <v>-0.17790899999999965</v>
          </cell>
          <cell r="DI1429">
            <v>2.3759939199999955</v>
          </cell>
          <cell r="DJ1429">
            <v>-0.19470202999999486</v>
          </cell>
          <cell r="DK1429">
            <v>-5.3400669999998485E-2</v>
          </cell>
          <cell r="DL1429">
            <v>0</v>
          </cell>
          <cell r="DM1429">
            <v>0</v>
          </cell>
          <cell r="DN1429">
            <v>0</v>
          </cell>
          <cell r="DO1429">
            <v>0</v>
          </cell>
          <cell r="DP1429">
            <v>0</v>
          </cell>
          <cell r="DQ1429">
            <v>0</v>
          </cell>
          <cell r="DR1429">
            <v>0.39235281000003397</v>
          </cell>
          <cell r="DS1429">
            <v>0</v>
          </cell>
          <cell r="DT1429">
            <v>0</v>
          </cell>
          <cell r="DU1429">
            <v>0</v>
          </cell>
          <cell r="DV1429">
            <v>4.9999599999999589E-2</v>
          </cell>
          <cell r="DW1429">
            <v>0.29999889000000124</v>
          </cell>
          <cell r="DX1429">
            <v>4.2354319999997614E-2</v>
          </cell>
          <cell r="DY1429">
            <v>0</v>
          </cell>
          <cell r="DZ1429">
            <v>0</v>
          </cell>
          <cell r="EA1429">
            <v>0</v>
          </cell>
          <cell r="EB1429">
            <v>0</v>
          </cell>
          <cell r="EC1429">
            <v>0</v>
          </cell>
          <cell r="ED1429">
            <v>0</v>
          </cell>
          <cell r="EE1429">
            <v>-1.6724754699999949</v>
          </cell>
          <cell r="EF1429">
            <v>0</v>
          </cell>
          <cell r="EG1429">
            <v>0</v>
          </cell>
          <cell r="EH1429">
            <v>0</v>
          </cell>
          <cell r="EI1429">
            <v>-1.4801214799999975</v>
          </cell>
          <cell r="EJ1429">
            <v>0</v>
          </cell>
          <cell r="EK1429">
            <v>-0.19235399000000086</v>
          </cell>
          <cell r="EL1429">
            <v>0</v>
          </cell>
          <cell r="EM1429">
            <v>0</v>
          </cell>
          <cell r="EN1429">
            <v>0</v>
          </cell>
          <cell r="EO1429">
            <v>0</v>
          </cell>
          <cell r="EP1429">
            <v>0</v>
          </cell>
          <cell r="EQ1429">
            <v>0</v>
          </cell>
          <cell r="ER1429">
            <v>1.4079215299999817</v>
          </cell>
          <cell r="ES1429">
            <v>0</v>
          </cell>
          <cell r="ET1429">
            <v>0</v>
          </cell>
          <cell r="EU1429">
            <v>-0.45488104999999912</v>
          </cell>
          <cell r="EV1429">
            <v>3.6111074400000014</v>
          </cell>
          <cell r="EW1429">
            <v>0.1875967799999998</v>
          </cell>
          <cell r="EX1429">
            <v>-2.7132523499999976</v>
          </cell>
          <cell r="EY1429">
            <v>-1.1985736700000018</v>
          </cell>
          <cell r="EZ1429">
            <v>2.3999932100000017</v>
          </cell>
          <cell r="FA1429">
            <v>-0.2001877599999986</v>
          </cell>
          <cell r="FB1429">
            <v>-0.22388106999999913</v>
          </cell>
          <cell r="FC1429">
            <v>0</v>
          </cell>
          <cell r="FD1429">
            <v>0</v>
          </cell>
          <cell r="FE1429">
            <v>11.324527259999968</v>
          </cell>
          <cell r="FF1429">
            <v>0</v>
          </cell>
          <cell r="FG1429">
            <v>0</v>
          </cell>
          <cell r="FH1429">
            <v>-0.1963657199999993</v>
          </cell>
          <cell r="FI1429">
            <v>3.5823167199999943</v>
          </cell>
          <cell r="FJ1429">
            <v>2.2563545799999964</v>
          </cell>
          <cell r="FK1429">
            <v>5.8990082999999984</v>
          </cell>
          <cell r="FL1429">
            <v>0.29999832999999754</v>
          </cell>
          <cell r="FM1429">
            <v>-0.30517420000000328</v>
          </cell>
          <cell r="FN1429">
            <v>-0.40541783000000464</v>
          </cell>
          <cell r="FO1429">
            <v>0.19380708000000091</v>
          </cell>
          <cell r="FP1429">
            <v>0</v>
          </cell>
          <cell r="FQ1429">
            <v>0</v>
          </cell>
          <cell r="FR1429">
            <v>-1.893419520000009</v>
          </cell>
          <cell r="FS1429">
            <v>0</v>
          </cell>
          <cell r="FT1429">
            <v>0</v>
          </cell>
          <cell r="FU1429">
            <v>0</v>
          </cell>
          <cell r="FV1429">
            <v>-1.4433626700000026</v>
          </cell>
          <cell r="FW1429">
            <v>3.9999996204187482E-8</v>
          </cell>
          <cell r="FX1429">
            <v>-0.45005688999999904</v>
          </cell>
          <cell r="FY1429">
            <v>0</v>
          </cell>
          <cell r="FZ1429">
            <v>0</v>
          </cell>
          <cell r="GA1429">
            <v>0</v>
          </cell>
          <cell r="GB1429">
            <v>0</v>
          </cell>
          <cell r="GC1429">
            <v>0</v>
          </cell>
          <cell r="GD1429">
            <v>0</v>
          </cell>
          <cell r="GE1429">
            <v>-1.0922212599999739</v>
          </cell>
          <cell r="GF1429">
            <v>0</v>
          </cell>
          <cell r="GG1429">
            <v>0</v>
          </cell>
          <cell r="GH1429">
            <v>0</v>
          </cell>
          <cell r="GI1429">
            <v>0.14764628000000002</v>
          </cell>
          <cell r="GJ1429">
            <v>-1.2398675400000023</v>
          </cell>
          <cell r="GK1429">
            <v>0</v>
          </cell>
          <cell r="GL1429">
            <v>0</v>
          </cell>
          <cell r="GM1429">
            <v>0</v>
          </cell>
          <cell r="GN1429">
            <v>0</v>
          </cell>
          <cell r="GO1429">
            <v>0</v>
          </cell>
          <cell r="GP1429">
            <v>0</v>
          </cell>
          <cell r="GQ1429">
            <v>0</v>
          </cell>
          <cell r="GR1429">
            <v>0</v>
          </cell>
          <cell r="GS1429">
            <v>0</v>
          </cell>
          <cell r="GT1429">
            <v>0</v>
          </cell>
          <cell r="GU1429">
            <v>0</v>
          </cell>
          <cell r="GV1429">
            <v>0</v>
          </cell>
          <cell r="GW1429">
            <v>0</v>
          </cell>
          <cell r="GX1429">
            <v>0</v>
          </cell>
          <cell r="GY1429">
            <v>0</v>
          </cell>
          <cell r="GZ1429">
            <v>0</v>
          </cell>
          <cell r="HA1429">
            <v>0</v>
          </cell>
          <cell r="HB1429">
            <v>0</v>
          </cell>
          <cell r="HC1429">
            <v>0</v>
          </cell>
          <cell r="HD1429">
            <v>0</v>
          </cell>
          <cell r="HE1429">
            <v>0</v>
          </cell>
          <cell r="HF1429">
            <v>0</v>
          </cell>
          <cell r="HG1429">
            <v>0</v>
          </cell>
          <cell r="HH1429">
            <v>0</v>
          </cell>
          <cell r="HI1429">
            <v>0</v>
          </cell>
          <cell r="HJ1429">
            <v>0</v>
          </cell>
          <cell r="HK1429">
            <v>0</v>
          </cell>
          <cell r="HL1429">
            <v>0</v>
          </cell>
          <cell r="HM1429">
            <v>0</v>
          </cell>
          <cell r="HN1429">
            <v>0</v>
          </cell>
          <cell r="HO1429">
            <v>0</v>
          </cell>
          <cell r="HP1429">
            <v>0</v>
          </cell>
          <cell r="HQ1429">
            <v>0</v>
          </cell>
          <cell r="HR1429">
            <v>0</v>
          </cell>
          <cell r="HS1429">
            <v>0</v>
          </cell>
          <cell r="HT1429">
            <v>0</v>
          </cell>
          <cell r="HU1429">
            <v>0</v>
          </cell>
          <cell r="HV1429">
            <v>0</v>
          </cell>
          <cell r="HW1429">
            <v>0</v>
          </cell>
          <cell r="HX1429">
            <v>0</v>
          </cell>
          <cell r="HY1429">
            <v>0</v>
          </cell>
          <cell r="HZ1429">
            <v>0</v>
          </cell>
          <cell r="IA1429">
            <v>0</v>
          </cell>
          <cell r="IB1429">
            <v>0</v>
          </cell>
          <cell r="IC1429">
            <v>0</v>
          </cell>
          <cell r="ID1429">
            <v>0</v>
          </cell>
          <cell r="IE1429">
            <v>0</v>
          </cell>
          <cell r="IF1429">
            <v>0</v>
          </cell>
          <cell r="IG1429">
            <v>0</v>
          </cell>
          <cell r="IH1429">
            <v>0</v>
          </cell>
          <cell r="II1429">
            <v>0</v>
          </cell>
          <cell r="IJ1429">
            <v>0</v>
          </cell>
          <cell r="IK1429">
            <v>0</v>
          </cell>
          <cell r="IL1429">
            <v>0</v>
          </cell>
          <cell r="IM1429">
            <v>0</v>
          </cell>
          <cell r="IN1429">
            <v>0</v>
          </cell>
          <cell r="IO1429">
            <v>0</v>
          </cell>
          <cell r="IP1429">
            <v>0</v>
          </cell>
          <cell r="IQ1429">
            <v>0</v>
          </cell>
          <cell r="IR1429">
            <v>0</v>
          </cell>
          <cell r="IS1429">
            <v>0</v>
          </cell>
          <cell r="IT1429">
            <v>0</v>
          </cell>
          <cell r="IU1429">
            <v>0</v>
          </cell>
          <cell r="IV1429">
            <v>0</v>
          </cell>
          <cell r="IW1429">
            <v>0</v>
          </cell>
          <cell r="IX1429">
            <v>0</v>
          </cell>
          <cell r="IY1429">
            <v>0</v>
          </cell>
          <cell r="IZ1429">
            <v>0</v>
          </cell>
          <cell r="JA1429">
            <v>0</v>
          </cell>
          <cell r="JB1429">
            <v>0</v>
          </cell>
          <cell r="JC1429">
            <v>0</v>
          </cell>
          <cell r="JD1429">
            <v>0</v>
          </cell>
          <cell r="JE1429">
            <v>0</v>
          </cell>
        </row>
        <row r="1430">
          <cell r="D1430" t="str">
            <v>PV_.PX.YAK._.PTC.Utility_Scale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0</v>
          </cell>
          <cell r="BD1430">
            <v>0</v>
          </cell>
          <cell r="BE1430">
            <v>0</v>
          </cell>
          <cell r="BF1430">
            <v>0</v>
          </cell>
          <cell r="BG1430">
            <v>0</v>
          </cell>
          <cell r="BH1430">
            <v>0</v>
          </cell>
          <cell r="BI1430">
            <v>0</v>
          </cell>
          <cell r="BJ1430">
            <v>0</v>
          </cell>
          <cell r="BK1430">
            <v>0</v>
          </cell>
          <cell r="BL1430">
            <v>0</v>
          </cell>
          <cell r="BM1430">
            <v>0</v>
          </cell>
          <cell r="BN1430">
            <v>0</v>
          </cell>
          <cell r="BO1430">
            <v>0</v>
          </cell>
          <cell r="BP1430">
            <v>0</v>
          </cell>
          <cell r="BQ1430">
            <v>0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0</v>
          </cell>
          <cell r="BW1430">
            <v>0</v>
          </cell>
          <cell r="BX1430">
            <v>0</v>
          </cell>
          <cell r="BY1430">
            <v>0</v>
          </cell>
          <cell r="BZ1430">
            <v>0</v>
          </cell>
          <cell r="CA1430">
            <v>0</v>
          </cell>
          <cell r="CB1430">
            <v>0</v>
          </cell>
          <cell r="CC1430">
            <v>0</v>
          </cell>
          <cell r="CD1430">
            <v>0</v>
          </cell>
          <cell r="CE1430">
            <v>0</v>
          </cell>
          <cell r="CF1430">
            <v>0</v>
          </cell>
          <cell r="CG1430">
            <v>0</v>
          </cell>
          <cell r="CH1430">
            <v>0</v>
          </cell>
          <cell r="CI1430">
            <v>0</v>
          </cell>
          <cell r="CJ1430">
            <v>0</v>
          </cell>
          <cell r="CK1430">
            <v>0</v>
          </cell>
          <cell r="CL1430">
            <v>0</v>
          </cell>
          <cell r="CM1430">
            <v>0</v>
          </cell>
          <cell r="CN1430">
            <v>0</v>
          </cell>
          <cell r="CO1430">
            <v>0</v>
          </cell>
          <cell r="CP1430">
            <v>0</v>
          </cell>
          <cell r="CQ1430">
            <v>0</v>
          </cell>
          <cell r="CR1430">
            <v>501.66420925990678</v>
          </cell>
          <cell r="CS1430">
            <v>0</v>
          </cell>
          <cell r="CT1430">
            <v>0</v>
          </cell>
          <cell r="CU1430">
            <v>0</v>
          </cell>
          <cell r="CV1430">
            <v>272.0489830999577</v>
          </cell>
          <cell r="CW1430">
            <v>325.84606612997595</v>
          </cell>
          <cell r="CX1430">
            <v>-96.23083996999776</v>
          </cell>
          <cell r="CY1430">
            <v>0</v>
          </cell>
          <cell r="CZ1430">
            <v>0</v>
          </cell>
          <cell r="DA1430">
            <v>0</v>
          </cell>
          <cell r="DB1430">
            <v>0</v>
          </cell>
          <cell r="DC1430">
            <v>0</v>
          </cell>
          <cell r="DD1430">
            <v>0</v>
          </cell>
          <cell r="DE1430">
            <v>194.48075219010934</v>
          </cell>
          <cell r="DF1430">
            <v>0</v>
          </cell>
          <cell r="DG1430">
            <v>0</v>
          </cell>
          <cell r="DH1430">
            <v>260.71456221000699</v>
          </cell>
          <cell r="DI1430">
            <v>162.09586107998621</v>
          </cell>
          <cell r="DJ1430">
            <v>-20.44498056001612</v>
          </cell>
          <cell r="DK1430">
            <v>-207.8846905399987</v>
          </cell>
          <cell r="DL1430">
            <v>0</v>
          </cell>
          <cell r="DM1430">
            <v>0</v>
          </cell>
          <cell r="DN1430">
            <v>0</v>
          </cell>
          <cell r="DO1430">
            <v>0</v>
          </cell>
          <cell r="DP1430">
            <v>0</v>
          </cell>
          <cell r="DQ1430">
            <v>0</v>
          </cell>
          <cell r="DR1430">
            <v>-13.814459399785846</v>
          </cell>
          <cell r="DS1430">
            <v>0</v>
          </cell>
          <cell r="DT1430">
            <v>0</v>
          </cell>
          <cell r="DU1430">
            <v>0</v>
          </cell>
          <cell r="DV1430">
            <v>-556.72188157998607</v>
          </cell>
          <cell r="DW1430">
            <v>542.9074221799965</v>
          </cell>
          <cell r="DX1430">
            <v>0</v>
          </cell>
          <cell r="DY1430">
            <v>0</v>
          </cell>
          <cell r="DZ1430">
            <v>0</v>
          </cell>
          <cell r="EA1430">
            <v>0</v>
          </cell>
          <cell r="EB1430">
            <v>0</v>
          </cell>
          <cell r="EC1430">
            <v>0</v>
          </cell>
          <cell r="ED1430">
            <v>0</v>
          </cell>
          <cell r="EE1430">
            <v>1048.4581932199653</v>
          </cell>
          <cell r="EF1430">
            <v>0</v>
          </cell>
          <cell r="EG1430">
            <v>0</v>
          </cell>
          <cell r="EH1430">
            <v>0</v>
          </cell>
          <cell r="EI1430">
            <v>734.25613943999633</v>
          </cell>
          <cell r="EJ1430">
            <v>314.2020537799981</v>
          </cell>
          <cell r="EK1430">
            <v>0</v>
          </cell>
          <cell r="EL1430">
            <v>0</v>
          </cell>
          <cell r="EM1430">
            <v>0</v>
          </cell>
          <cell r="EN1430">
            <v>0</v>
          </cell>
          <cell r="EO1430">
            <v>0</v>
          </cell>
          <cell r="EP1430">
            <v>0</v>
          </cell>
          <cell r="EQ1430">
            <v>0</v>
          </cell>
          <cell r="ER1430">
            <v>9691.3340042300988</v>
          </cell>
          <cell r="ES1430">
            <v>0</v>
          </cell>
          <cell r="ET1430">
            <v>0</v>
          </cell>
          <cell r="EU1430">
            <v>2120.7134986500023</v>
          </cell>
          <cell r="EV1430">
            <v>639.0695928800269</v>
          </cell>
          <cell r="EW1430">
            <v>5524.8063791400637</v>
          </cell>
          <cell r="EX1430">
            <v>1598.8439352199784</v>
          </cell>
          <cell r="EY1430">
            <v>1117.7227221099893</v>
          </cell>
          <cell r="EZ1430">
            <v>-480.59504621999804</v>
          </cell>
          <cell r="FA1430">
            <v>-834.46490592000191</v>
          </cell>
          <cell r="FB1430">
            <v>5.2378283700090833</v>
          </cell>
          <cell r="FC1430">
            <v>0</v>
          </cell>
          <cell r="FD1430">
            <v>0</v>
          </cell>
          <cell r="FE1430">
            <v>2742.9099087498616</v>
          </cell>
          <cell r="FF1430">
            <v>0</v>
          </cell>
          <cell r="FG1430">
            <v>0</v>
          </cell>
          <cell r="FH1430">
            <v>-197.92999073001556</v>
          </cell>
          <cell r="FI1430">
            <v>235.46122794004623</v>
          </cell>
          <cell r="FJ1430">
            <v>4498.4342668200552</v>
          </cell>
          <cell r="FK1430">
            <v>-398.61861693998799</v>
          </cell>
          <cell r="FL1430">
            <v>-717.21532481000759</v>
          </cell>
          <cell r="FM1430">
            <v>24.94552978000138</v>
          </cell>
          <cell r="FN1430">
            <v>-256.14791826996952</v>
          </cell>
          <cell r="FO1430">
            <v>-446.01926504001312</v>
          </cell>
          <cell r="FP1430">
            <v>0</v>
          </cell>
          <cell r="FQ1430">
            <v>0</v>
          </cell>
          <cell r="FR1430">
            <v>1322.9601279497147</v>
          </cell>
          <cell r="FS1430">
            <v>0</v>
          </cell>
          <cell r="FT1430">
            <v>0</v>
          </cell>
          <cell r="FU1430">
            <v>0</v>
          </cell>
          <cell r="FV1430">
            <v>993.1505534700118</v>
          </cell>
          <cell r="FW1430">
            <v>1287.1425067399978</v>
          </cell>
          <cell r="FX1430">
            <v>-885.64603597001405</v>
          </cell>
          <cell r="FY1430">
            <v>0</v>
          </cell>
          <cell r="FZ1430">
            <v>-71.686896289989818</v>
          </cell>
          <cell r="GA1430">
            <v>0</v>
          </cell>
          <cell r="GB1430">
            <v>0</v>
          </cell>
          <cell r="GC1430">
            <v>0</v>
          </cell>
          <cell r="GD1430">
            <v>0</v>
          </cell>
          <cell r="GE1430">
            <v>-1713.7068818497937</v>
          </cell>
          <cell r="GF1430">
            <v>0</v>
          </cell>
          <cell r="GG1430">
            <v>0</v>
          </cell>
          <cell r="GH1430">
            <v>0</v>
          </cell>
          <cell r="GI1430">
            <v>282.40081242998713</v>
          </cell>
          <cell r="GJ1430">
            <v>-801.41423000997747</v>
          </cell>
          <cell r="GK1430">
            <v>-1194.693464269978</v>
          </cell>
          <cell r="GL1430">
            <v>0</v>
          </cell>
          <cell r="GM1430">
            <v>0</v>
          </cell>
          <cell r="GN1430">
            <v>0</v>
          </cell>
          <cell r="GO1430">
            <v>0</v>
          </cell>
          <cell r="GP1430">
            <v>0</v>
          </cell>
          <cell r="GQ1430">
            <v>0</v>
          </cell>
          <cell r="GR1430">
            <v>0</v>
          </cell>
          <cell r="GS1430">
            <v>0</v>
          </cell>
          <cell r="GT1430">
            <v>0</v>
          </cell>
          <cell r="GU1430">
            <v>0</v>
          </cell>
          <cell r="GV1430">
            <v>0</v>
          </cell>
          <cell r="GW1430">
            <v>0</v>
          </cell>
          <cell r="GX1430">
            <v>0</v>
          </cell>
          <cell r="GY1430">
            <v>0</v>
          </cell>
          <cell r="GZ1430">
            <v>0</v>
          </cell>
          <cell r="HA1430">
            <v>0</v>
          </cell>
          <cell r="HB1430">
            <v>0</v>
          </cell>
          <cell r="HC1430">
            <v>0</v>
          </cell>
          <cell r="HD1430">
            <v>0</v>
          </cell>
          <cell r="HE1430">
            <v>0</v>
          </cell>
          <cell r="HF1430">
            <v>0</v>
          </cell>
          <cell r="HG1430">
            <v>0</v>
          </cell>
          <cell r="HH1430">
            <v>0</v>
          </cell>
          <cell r="HI1430">
            <v>0</v>
          </cell>
          <cell r="HJ1430">
            <v>0</v>
          </cell>
          <cell r="HK1430">
            <v>0</v>
          </cell>
          <cell r="HL1430">
            <v>0</v>
          </cell>
          <cell r="HM1430">
            <v>0</v>
          </cell>
          <cell r="HN1430">
            <v>0</v>
          </cell>
          <cell r="HO1430">
            <v>0</v>
          </cell>
          <cell r="HP1430">
            <v>0</v>
          </cell>
          <cell r="HQ1430">
            <v>0</v>
          </cell>
          <cell r="HR1430">
            <v>0</v>
          </cell>
          <cell r="HS1430">
            <v>0</v>
          </cell>
          <cell r="HT1430">
            <v>0</v>
          </cell>
          <cell r="HU1430">
            <v>0</v>
          </cell>
          <cell r="HV1430">
            <v>0</v>
          </cell>
          <cell r="HW1430">
            <v>0</v>
          </cell>
          <cell r="HX1430">
            <v>0</v>
          </cell>
          <cell r="HY1430">
            <v>0</v>
          </cell>
          <cell r="HZ1430">
            <v>0</v>
          </cell>
          <cell r="IA1430">
            <v>0</v>
          </cell>
          <cell r="IB1430">
            <v>0</v>
          </cell>
          <cell r="IC1430">
            <v>0</v>
          </cell>
          <cell r="ID1430">
            <v>0</v>
          </cell>
          <cell r="IE1430">
            <v>0</v>
          </cell>
          <cell r="IF1430">
            <v>0</v>
          </cell>
          <cell r="IG1430">
            <v>0</v>
          </cell>
          <cell r="IH1430">
            <v>0</v>
          </cell>
          <cell r="II1430">
            <v>0</v>
          </cell>
          <cell r="IJ1430">
            <v>0</v>
          </cell>
          <cell r="IK1430">
            <v>0</v>
          </cell>
          <cell r="IL1430">
            <v>0</v>
          </cell>
          <cell r="IM1430">
            <v>0</v>
          </cell>
          <cell r="IN1430">
            <v>0</v>
          </cell>
          <cell r="IO1430">
            <v>0</v>
          </cell>
          <cell r="IP1430">
            <v>0</v>
          </cell>
          <cell r="IQ1430">
            <v>0</v>
          </cell>
          <cell r="IR1430">
            <v>0</v>
          </cell>
          <cell r="IS1430">
            <v>0</v>
          </cell>
          <cell r="IT1430">
            <v>0</v>
          </cell>
          <cell r="IU1430">
            <v>0</v>
          </cell>
          <cell r="IV1430">
            <v>0</v>
          </cell>
          <cell r="IW1430">
            <v>0</v>
          </cell>
          <cell r="IX1430">
            <v>0</v>
          </cell>
          <cell r="IY1430">
            <v>0</v>
          </cell>
          <cell r="IZ1430">
            <v>0</v>
          </cell>
          <cell r="JA1430">
            <v>0</v>
          </cell>
          <cell r="JB1430">
            <v>0</v>
          </cell>
          <cell r="JC1430">
            <v>0</v>
          </cell>
          <cell r="JD1430">
            <v>0</v>
          </cell>
          <cell r="JE1430">
            <v>0</v>
          </cell>
        </row>
        <row r="1431">
          <cell r="D1431" t="str">
            <v>PV_.PX.SUM._.PTC.Utility_Scale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0</v>
          </cell>
          <cell r="BD1431">
            <v>0</v>
          </cell>
          <cell r="BE1431">
            <v>0</v>
          </cell>
          <cell r="BF1431">
            <v>0</v>
          </cell>
          <cell r="BG1431">
            <v>0</v>
          </cell>
          <cell r="BH1431">
            <v>0</v>
          </cell>
          <cell r="BI1431">
            <v>0</v>
          </cell>
          <cell r="BJ1431">
            <v>0</v>
          </cell>
          <cell r="BK1431">
            <v>0</v>
          </cell>
          <cell r="BL1431">
            <v>0</v>
          </cell>
          <cell r="BM1431">
            <v>0</v>
          </cell>
          <cell r="BN1431">
            <v>0</v>
          </cell>
          <cell r="BO1431">
            <v>0</v>
          </cell>
          <cell r="BP1431">
            <v>0</v>
          </cell>
          <cell r="BQ1431">
            <v>0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0</v>
          </cell>
          <cell r="BW1431">
            <v>0</v>
          </cell>
          <cell r="BX1431">
            <v>0</v>
          </cell>
          <cell r="BY1431">
            <v>0</v>
          </cell>
          <cell r="BZ1431">
            <v>0</v>
          </cell>
          <cell r="CA1431">
            <v>0</v>
          </cell>
          <cell r="CB1431">
            <v>0</v>
          </cell>
          <cell r="CC1431">
            <v>0</v>
          </cell>
          <cell r="CD1431">
            <v>0</v>
          </cell>
          <cell r="CE1431">
            <v>0</v>
          </cell>
          <cell r="CF1431">
            <v>0</v>
          </cell>
          <cell r="CG1431">
            <v>0</v>
          </cell>
          <cell r="CH1431">
            <v>0</v>
          </cell>
          <cell r="CI1431">
            <v>0</v>
          </cell>
          <cell r="CJ1431">
            <v>0</v>
          </cell>
          <cell r="CK1431">
            <v>0</v>
          </cell>
          <cell r="CL1431">
            <v>0</v>
          </cell>
          <cell r="CM1431">
            <v>0</v>
          </cell>
          <cell r="CN1431">
            <v>0</v>
          </cell>
          <cell r="CO1431">
            <v>0</v>
          </cell>
          <cell r="CP1431">
            <v>0</v>
          </cell>
          <cell r="CQ1431">
            <v>0</v>
          </cell>
          <cell r="CR1431">
            <v>845.36441500997171</v>
          </cell>
          <cell r="CS1431">
            <v>0</v>
          </cell>
          <cell r="CT1431">
            <v>0</v>
          </cell>
          <cell r="CU1431">
            <v>-75.271713080015616</v>
          </cell>
          <cell r="CV1431">
            <v>2041.8731491999933</v>
          </cell>
          <cell r="CW1431">
            <v>-1822.8876981600188</v>
          </cell>
          <cell r="CX1431">
            <v>701.65067704998364</v>
          </cell>
          <cell r="CY1431">
            <v>0</v>
          </cell>
          <cell r="CZ1431">
            <v>0</v>
          </cell>
          <cell r="DA1431">
            <v>0</v>
          </cell>
          <cell r="DB1431">
            <v>0</v>
          </cell>
          <cell r="DC1431">
            <v>0</v>
          </cell>
          <cell r="DD1431">
            <v>0</v>
          </cell>
          <cell r="DE1431">
            <v>2775.4976452498231</v>
          </cell>
          <cell r="DF1431">
            <v>0</v>
          </cell>
          <cell r="DG1431">
            <v>0</v>
          </cell>
          <cell r="DH1431">
            <v>-393.5320852399891</v>
          </cell>
          <cell r="DI1431">
            <v>3264.9706260899839</v>
          </cell>
          <cell r="DJ1431">
            <v>122.70335782997427</v>
          </cell>
          <cell r="DK1431">
            <v>-218.64425343001494</v>
          </cell>
          <cell r="DL1431">
            <v>0</v>
          </cell>
          <cell r="DM1431">
            <v>0</v>
          </cell>
          <cell r="DN1431">
            <v>0</v>
          </cell>
          <cell r="DO1431">
            <v>0</v>
          </cell>
          <cell r="DP1431">
            <v>0</v>
          </cell>
          <cell r="DQ1431">
            <v>0</v>
          </cell>
          <cell r="DR1431">
            <v>-828.04202549974434</v>
          </cell>
          <cell r="DS1431">
            <v>0</v>
          </cell>
          <cell r="DT1431">
            <v>0</v>
          </cell>
          <cell r="DU1431">
            <v>-6.7092881499993382</v>
          </cell>
          <cell r="DV1431">
            <v>-1440.440682239976</v>
          </cell>
          <cell r="DW1431">
            <v>618.48227547998249</v>
          </cell>
          <cell r="DX1431">
            <v>3.3575300039956346E-3</v>
          </cell>
          <cell r="DY1431">
            <v>0.46769345001666807</v>
          </cell>
          <cell r="DZ1431">
            <v>0.15657664000173099</v>
          </cell>
          <cell r="EA1431">
            <v>-1.9582099921535701E-3</v>
          </cell>
          <cell r="EB1431">
            <v>0</v>
          </cell>
          <cell r="EC1431">
            <v>0</v>
          </cell>
          <cell r="ED1431">
            <v>0</v>
          </cell>
          <cell r="EE1431">
            <v>1557.7017056599725</v>
          </cell>
          <cell r="EF1431">
            <v>0</v>
          </cell>
          <cell r="EG1431">
            <v>0</v>
          </cell>
          <cell r="EH1431">
            <v>0</v>
          </cell>
          <cell r="EI1431">
            <v>1346.1264568399929</v>
          </cell>
          <cell r="EJ1431">
            <v>262.95715162999113</v>
          </cell>
          <cell r="EK1431">
            <v>-51.232924229989294</v>
          </cell>
          <cell r="EL1431">
            <v>-2.6425540010677651E-2</v>
          </cell>
          <cell r="EM1431">
            <v>-0.12163060999591835</v>
          </cell>
          <cell r="EN1431">
            <v>-9.2243000108283013E-4</v>
          </cell>
          <cell r="EO1431">
            <v>0</v>
          </cell>
          <cell r="EP1431">
            <v>0</v>
          </cell>
          <cell r="EQ1431">
            <v>0</v>
          </cell>
          <cell r="ER1431">
            <v>4141.3725827200105</v>
          </cell>
          <cell r="ES1431">
            <v>0</v>
          </cell>
          <cell r="ET1431">
            <v>0</v>
          </cell>
          <cell r="EU1431">
            <v>170.16999775999284</v>
          </cell>
          <cell r="EV1431">
            <v>-1609.2318897799996</v>
          </cell>
          <cell r="EW1431">
            <v>266.28442596000968</v>
          </cell>
          <cell r="EX1431">
            <v>3198.5145411299891</v>
          </cell>
          <cell r="EY1431">
            <v>128.13098327000625</v>
          </cell>
          <cell r="EZ1431">
            <v>1604.8252855399915</v>
          </cell>
          <cell r="FA1431">
            <v>719.62467495998135</v>
          </cell>
          <cell r="FB1431">
            <v>-336.94543612000416</v>
          </cell>
          <cell r="FC1431">
            <v>0</v>
          </cell>
          <cell r="FD1431">
            <v>0</v>
          </cell>
          <cell r="FE1431">
            <v>5038.3937355498783</v>
          </cell>
          <cell r="FF1431">
            <v>0</v>
          </cell>
          <cell r="FG1431">
            <v>0</v>
          </cell>
          <cell r="FH1431">
            <v>3.6467511299997568</v>
          </cell>
          <cell r="FI1431">
            <v>2776.4335340799735</v>
          </cell>
          <cell r="FJ1431">
            <v>-3675.8955698500358</v>
          </cell>
          <cell r="FK1431">
            <v>2762.7667422099767</v>
          </cell>
          <cell r="FL1431">
            <v>841.66249036995578</v>
          </cell>
          <cell r="FM1431">
            <v>1619.9668859799858</v>
          </cell>
          <cell r="FN1431">
            <v>-49.28111951999017</v>
          </cell>
          <cell r="FO1431">
            <v>759.09402115001285</v>
          </cell>
          <cell r="FP1431">
            <v>0</v>
          </cell>
          <cell r="FQ1431">
            <v>0</v>
          </cell>
          <cell r="FR1431">
            <v>2405.8616887200624</v>
          </cell>
          <cell r="FS1431">
            <v>0</v>
          </cell>
          <cell r="FT1431">
            <v>0</v>
          </cell>
          <cell r="FU1431">
            <v>0</v>
          </cell>
          <cell r="FV1431">
            <v>134.00380349000625</v>
          </cell>
          <cell r="FW1431">
            <v>379.85477325999818</v>
          </cell>
          <cell r="FX1431">
            <v>1784.9170282300183</v>
          </cell>
          <cell r="FY1431">
            <v>0</v>
          </cell>
          <cell r="FZ1431">
            <v>107.08608373999596</v>
          </cell>
          <cell r="GA1431">
            <v>0</v>
          </cell>
          <cell r="GB1431">
            <v>0</v>
          </cell>
          <cell r="GC1431">
            <v>0</v>
          </cell>
          <cell r="GD1431">
            <v>0</v>
          </cell>
          <cell r="GE1431">
            <v>-1982.2943987802137</v>
          </cell>
          <cell r="GF1431">
            <v>0</v>
          </cell>
          <cell r="GG1431">
            <v>0</v>
          </cell>
          <cell r="GH1431">
            <v>0</v>
          </cell>
          <cell r="GI1431">
            <v>-3054.6318112000008</v>
          </cell>
          <cell r="GJ1431">
            <v>292.02757009999186</v>
          </cell>
          <cell r="GK1431">
            <v>780.30984232001356</v>
          </cell>
          <cell r="GL1431">
            <v>0</v>
          </cell>
          <cell r="GM1431">
            <v>0</v>
          </cell>
          <cell r="GN1431">
            <v>0</v>
          </cell>
          <cell r="GO1431">
            <v>0</v>
          </cell>
          <cell r="GP1431">
            <v>0</v>
          </cell>
          <cell r="GQ1431">
            <v>0</v>
          </cell>
          <cell r="GR1431">
            <v>0</v>
          </cell>
          <cell r="GS1431">
            <v>0</v>
          </cell>
          <cell r="GT1431">
            <v>0</v>
          </cell>
          <cell r="GU1431">
            <v>0</v>
          </cell>
          <cell r="GV1431">
            <v>0</v>
          </cell>
          <cell r="GW1431">
            <v>0</v>
          </cell>
          <cell r="GX1431">
            <v>0</v>
          </cell>
          <cell r="GY1431">
            <v>0</v>
          </cell>
          <cell r="GZ1431">
            <v>0</v>
          </cell>
          <cell r="HA1431">
            <v>0</v>
          </cell>
          <cell r="HB1431">
            <v>0</v>
          </cell>
          <cell r="HC1431">
            <v>0</v>
          </cell>
          <cell r="HD1431">
            <v>0</v>
          </cell>
          <cell r="HE1431">
            <v>0</v>
          </cell>
          <cell r="HF1431">
            <v>0</v>
          </cell>
          <cell r="HG1431">
            <v>0</v>
          </cell>
          <cell r="HH1431">
            <v>0</v>
          </cell>
          <cell r="HI1431">
            <v>0</v>
          </cell>
          <cell r="HJ1431">
            <v>0</v>
          </cell>
          <cell r="HK1431">
            <v>0</v>
          </cell>
          <cell r="HL1431">
            <v>0</v>
          </cell>
          <cell r="HM1431">
            <v>0</v>
          </cell>
          <cell r="HN1431">
            <v>0</v>
          </cell>
          <cell r="HO1431">
            <v>0</v>
          </cell>
          <cell r="HP1431">
            <v>0</v>
          </cell>
          <cell r="HQ1431">
            <v>0</v>
          </cell>
          <cell r="HR1431">
            <v>0</v>
          </cell>
          <cell r="HS1431">
            <v>0</v>
          </cell>
          <cell r="HT1431">
            <v>0</v>
          </cell>
          <cell r="HU1431">
            <v>0</v>
          </cell>
          <cell r="HV1431">
            <v>0</v>
          </cell>
          <cell r="HW1431">
            <v>0</v>
          </cell>
          <cell r="HX1431">
            <v>0</v>
          </cell>
          <cell r="HY1431">
            <v>0</v>
          </cell>
          <cell r="HZ1431">
            <v>0</v>
          </cell>
          <cell r="IA1431">
            <v>0</v>
          </cell>
          <cell r="IB1431">
            <v>0</v>
          </cell>
          <cell r="IC1431">
            <v>0</v>
          </cell>
          <cell r="ID1431">
            <v>0</v>
          </cell>
          <cell r="IE1431">
            <v>0</v>
          </cell>
          <cell r="IF1431">
            <v>0</v>
          </cell>
          <cell r="IG1431">
            <v>0</v>
          </cell>
          <cell r="IH1431">
            <v>0</v>
          </cell>
          <cell r="II1431">
            <v>0</v>
          </cell>
          <cell r="IJ1431">
            <v>0</v>
          </cell>
          <cell r="IK1431">
            <v>0</v>
          </cell>
          <cell r="IL1431">
            <v>0</v>
          </cell>
          <cell r="IM1431">
            <v>0</v>
          </cell>
          <cell r="IN1431">
            <v>0</v>
          </cell>
          <cell r="IO1431">
            <v>0</v>
          </cell>
          <cell r="IP1431">
            <v>0</v>
          </cell>
          <cell r="IQ1431">
            <v>0</v>
          </cell>
          <cell r="IR1431">
            <v>0</v>
          </cell>
          <cell r="IS1431">
            <v>0</v>
          </cell>
          <cell r="IT1431">
            <v>0</v>
          </cell>
          <cell r="IU1431">
            <v>0</v>
          </cell>
          <cell r="IV1431">
            <v>0</v>
          </cell>
          <cell r="IW1431">
            <v>0</v>
          </cell>
          <cell r="IX1431">
            <v>0</v>
          </cell>
          <cell r="IY1431">
            <v>0</v>
          </cell>
          <cell r="IZ1431">
            <v>0</v>
          </cell>
          <cell r="JA1431">
            <v>0</v>
          </cell>
          <cell r="JB1431">
            <v>0</v>
          </cell>
          <cell r="JC1431">
            <v>0</v>
          </cell>
          <cell r="JD1431">
            <v>0</v>
          </cell>
          <cell r="JE1431">
            <v>0</v>
          </cell>
        </row>
        <row r="1432">
          <cell r="D1432" t="str">
            <v>PV_.PX.WWA._.PTC.Utility_Scale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0</v>
          </cell>
          <cell r="BD1432">
            <v>0</v>
          </cell>
          <cell r="BE1432">
            <v>0</v>
          </cell>
          <cell r="BF1432">
            <v>0</v>
          </cell>
          <cell r="BG1432">
            <v>0</v>
          </cell>
          <cell r="BH1432">
            <v>0</v>
          </cell>
          <cell r="BI1432">
            <v>0</v>
          </cell>
          <cell r="BJ1432">
            <v>0</v>
          </cell>
          <cell r="BK1432">
            <v>0</v>
          </cell>
          <cell r="BL1432">
            <v>0</v>
          </cell>
          <cell r="BM1432">
            <v>0</v>
          </cell>
          <cell r="BN1432">
            <v>0</v>
          </cell>
          <cell r="BO1432">
            <v>0</v>
          </cell>
          <cell r="BP1432">
            <v>0</v>
          </cell>
          <cell r="BQ1432">
            <v>0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0</v>
          </cell>
          <cell r="BW1432">
            <v>0</v>
          </cell>
          <cell r="BX1432">
            <v>0</v>
          </cell>
          <cell r="BY1432">
            <v>0</v>
          </cell>
          <cell r="BZ1432">
            <v>0</v>
          </cell>
          <cell r="CA1432">
            <v>0</v>
          </cell>
          <cell r="CB1432">
            <v>0</v>
          </cell>
          <cell r="CC1432">
            <v>0</v>
          </cell>
          <cell r="CD1432">
            <v>0</v>
          </cell>
          <cell r="CE1432">
            <v>5.0000000279396772E-2</v>
          </cell>
          <cell r="CF1432">
            <v>0</v>
          </cell>
          <cell r="CG1432">
            <v>0</v>
          </cell>
          <cell r="CH1432">
            <v>0</v>
          </cell>
          <cell r="CI1432">
            <v>5.0000000017462298E-2</v>
          </cell>
          <cell r="CJ1432">
            <v>0</v>
          </cell>
          <cell r="CK1432">
            <v>0</v>
          </cell>
          <cell r="CL1432">
            <v>0</v>
          </cell>
          <cell r="CM1432">
            <v>0</v>
          </cell>
          <cell r="CN1432">
            <v>0</v>
          </cell>
          <cell r="CO1432">
            <v>0</v>
          </cell>
          <cell r="CP1432">
            <v>0</v>
          </cell>
          <cell r="CQ1432">
            <v>0</v>
          </cell>
          <cell r="CR1432">
            <v>-3108.7284800701309</v>
          </cell>
          <cell r="CS1432">
            <v>0</v>
          </cell>
          <cell r="CT1432">
            <v>0</v>
          </cell>
          <cell r="CU1432">
            <v>65.07171309000114</v>
          </cell>
          <cell r="CV1432">
            <v>-3957.9580976499419</v>
          </cell>
          <cell r="CW1432">
            <v>781.6506396199984</v>
          </cell>
          <cell r="CX1432">
            <v>2.3736128199961968</v>
          </cell>
          <cell r="CY1432">
            <v>0.48444801001460291</v>
          </cell>
          <cell r="CZ1432">
            <v>-0.23336369000026025</v>
          </cell>
          <cell r="DA1432">
            <v>-0.11743227005354129</v>
          </cell>
          <cell r="DB1432">
            <v>0</v>
          </cell>
          <cell r="DC1432">
            <v>0</v>
          </cell>
          <cell r="DD1432">
            <v>0</v>
          </cell>
          <cell r="DE1432">
            <v>2369.4094666098244</v>
          </cell>
          <cell r="DF1432">
            <v>0</v>
          </cell>
          <cell r="DG1432">
            <v>0</v>
          </cell>
          <cell r="DH1432">
            <v>-1.9719093900348525</v>
          </cell>
          <cell r="DI1432">
            <v>671.62411231000442</v>
          </cell>
          <cell r="DJ1432">
            <v>1600.2428298900195</v>
          </cell>
          <cell r="DK1432">
            <v>98.472787759994389</v>
          </cell>
          <cell r="DL1432">
            <v>0.91849876003107056</v>
          </cell>
          <cell r="DM1432">
            <v>0.11507395998341963</v>
          </cell>
          <cell r="DN1432">
            <v>8.0733200011309236E-3</v>
          </cell>
          <cell r="DO1432">
            <v>0</v>
          </cell>
          <cell r="DP1432">
            <v>0</v>
          </cell>
          <cell r="DQ1432">
            <v>0</v>
          </cell>
          <cell r="DR1432">
            <v>-2322.1332479699049</v>
          </cell>
          <cell r="DS1432">
            <v>0</v>
          </cell>
          <cell r="DT1432">
            <v>0</v>
          </cell>
          <cell r="DU1432">
            <v>0</v>
          </cell>
          <cell r="DV1432">
            <v>-1189.9020822900347</v>
          </cell>
          <cell r="DW1432">
            <v>-1132.9035077500157</v>
          </cell>
          <cell r="DX1432">
            <v>0</v>
          </cell>
          <cell r="DY1432">
            <v>0.44065517996205017</v>
          </cell>
          <cell r="DZ1432">
            <v>0.23168689000885934</v>
          </cell>
          <cell r="EA1432">
            <v>0</v>
          </cell>
          <cell r="EB1432">
            <v>0</v>
          </cell>
          <cell r="EC1432">
            <v>0</v>
          </cell>
          <cell r="ED1432">
            <v>0</v>
          </cell>
          <cell r="EE1432">
            <v>-1653.1341258799657</v>
          </cell>
          <cell r="EF1432">
            <v>0</v>
          </cell>
          <cell r="EG1432">
            <v>0</v>
          </cell>
          <cell r="EH1432">
            <v>0</v>
          </cell>
          <cell r="EI1432">
            <v>-751.32643086000462</v>
          </cell>
          <cell r="EJ1432">
            <v>-996.88174635000178</v>
          </cell>
          <cell r="EK1432">
            <v>95.471391170023708</v>
          </cell>
          <cell r="EL1432">
            <v>-4.163548001088202E-2</v>
          </cell>
          <cell r="EM1432">
            <v>-0.35570436000125483</v>
          </cell>
          <cell r="EN1432">
            <v>0</v>
          </cell>
          <cell r="EO1432">
            <v>0</v>
          </cell>
          <cell r="EP1432">
            <v>0</v>
          </cell>
          <cell r="EQ1432">
            <v>0</v>
          </cell>
          <cell r="ER1432">
            <v>-5527.7986769801937</v>
          </cell>
          <cell r="ES1432">
            <v>0</v>
          </cell>
          <cell r="ET1432">
            <v>0</v>
          </cell>
          <cell r="EU1432">
            <v>-305.62250655997195</v>
          </cell>
          <cell r="EV1432">
            <v>4173.3267935100012</v>
          </cell>
          <cell r="EW1432">
            <v>978.04871384997386</v>
          </cell>
          <cell r="EX1432">
            <v>-7258.0333925099985</v>
          </cell>
          <cell r="EY1432">
            <v>-2178.3158015600056</v>
          </cell>
          <cell r="EZ1432">
            <v>-334.04734502002248</v>
          </cell>
          <cell r="FA1432">
            <v>-215.98987151004258</v>
          </cell>
          <cell r="FB1432">
            <v>-387.16526717999659</v>
          </cell>
          <cell r="FC1432">
            <v>0</v>
          </cell>
          <cell r="FD1432">
            <v>0</v>
          </cell>
          <cell r="FE1432">
            <v>-6073.6532242398243</v>
          </cell>
          <cell r="FF1432">
            <v>0</v>
          </cell>
          <cell r="FG1432">
            <v>0</v>
          </cell>
          <cell r="FH1432">
            <v>1846.1479534400278</v>
          </cell>
          <cell r="FI1432">
            <v>-5849.9305526999815</v>
          </cell>
          <cell r="FJ1432">
            <v>-1298.1212137699476</v>
          </cell>
          <cell r="FK1432">
            <v>2182.0809209900035</v>
          </cell>
          <cell r="FL1432">
            <v>-16.1810342099634</v>
          </cell>
          <cell r="FM1432">
            <v>-1601.7174361399957</v>
          </cell>
          <cell r="FN1432">
            <v>-1610.1893621800118</v>
          </cell>
          <cell r="FO1432">
            <v>274.25750033000077</v>
          </cell>
          <cell r="FP1432">
            <v>0</v>
          </cell>
          <cell r="FQ1432">
            <v>0</v>
          </cell>
          <cell r="FR1432">
            <v>1022.7421344099566</v>
          </cell>
          <cell r="FS1432">
            <v>0</v>
          </cell>
          <cell r="FT1432">
            <v>0</v>
          </cell>
          <cell r="FU1432">
            <v>248.89689537000959</v>
          </cell>
          <cell r="FV1432">
            <v>1136.2139600100054</v>
          </cell>
          <cell r="FW1432">
            <v>-82.90954153003986</v>
          </cell>
          <cell r="FX1432">
            <v>-279.58417693999945</v>
          </cell>
          <cell r="FY1432">
            <v>0</v>
          </cell>
          <cell r="FZ1432">
            <v>0.14080624002963305</v>
          </cell>
          <cell r="GA1432">
            <v>0</v>
          </cell>
          <cell r="GB1432">
            <v>0</v>
          </cell>
          <cell r="GC1432">
            <v>0</v>
          </cell>
          <cell r="GD1432">
            <v>-1.5808740005013533E-2</v>
          </cell>
          <cell r="GE1432">
            <v>398.72873436962254</v>
          </cell>
          <cell r="GF1432">
            <v>0</v>
          </cell>
          <cell r="GG1432">
            <v>0</v>
          </cell>
          <cell r="GH1432">
            <v>0</v>
          </cell>
          <cell r="GI1432">
            <v>-1001.2768966099829</v>
          </cell>
          <cell r="GJ1432">
            <v>986.18034334000549</v>
          </cell>
          <cell r="GK1432">
            <v>413.72404370002914</v>
          </cell>
          <cell r="GL1432">
            <v>0</v>
          </cell>
          <cell r="GM1432">
            <v>0</v>
          </cell>
          <cell r="GN1432">
            <v>0.10124394000740722</v>
          </cell>
          <cell r="GO1432">
            <v>0</v>
          </cell>
          <cell r="GP1432">
            <v>0</v>
          </cell>
          <cell r="GQ1432">
            <v>0</v>
          </cell>
          <cell r="GR1432">
            <v>-0.18977250996977091</v>
          </cell>
          <cell r="GS1432">
            <v>0</v>
          </cell>
          <cell r="GT1432">
            <v>0</v>
          </cell>
          <cell r="GU1432">
            <v>-4.9999999988358468E-2</v>
          </cell>
          <cell r="GV1432">
            <v>-5.0000000017462298E-2</v>
          </cell>
          <cell r="GW1432">
            <v>-8.9772510022157803E-2</v>
          </cell>
          <cell r="GX1432">
            <v>0</v>
          </cell>
          <cell r="GY1432">
            <v>0</v>
          </cell>
          <cell r="GZ1432">
            <v>0</v>
          </cell>
          <cell r="HA1432">
            <v>0</v>
          </cell>
          <cell r="HB1432">
            <v>0</v>
          </cell>
          <cell r="HC1432">
            <v>0</v>
          </cell>
          <cell r="HD1432">
            <v>0</v>
          </cell>
          <cell r="HE1432">
            <v>0</v>
          </cell>
          <cell r="HF1432">
            <v>0</v>
          </cell>
          <cell r="HG1432">
            <v>0</v>
          </cell>
          <cell r="HH1432">
            <v>0</v>
          </cell>
          <cell r="HI1432">
            <v>0</v>
          </cell>
          <cell r="HJ1432">
            <v>0</v>
          </cell>
          <cell r="HK1432">
            <v>0</v>
          </cell>
          <cell r="HL1432">
            <v>0</v>
          </cell>
          <cell r="HM1432">
            <v>0</v>
          </cell>
          <cell r="HN1432">
            <v>0</v>
          </cell>
          <cell r="HO1432">
            <v>0</v>
          </cell>
          <cell r="HP1432">
            <v>0</v>
          </cell>
          <cell r="HQ1432">
            <v>0</v>
          </cell>
          <cell r="HR1432">
            <v>0</v>
          </cell>
          <cell r="HS1432">
            <v>0</v>
          </cell>
          <cell r="HT1432">
            <v>0</v>
          </cell>
          <cell r="HU1432">
            <v>0</v>
          </cell>
          <cell r="HV1432">
            <v>0</v>
          </cell>
          <cell r="HW1432">
            <v>0</v>
          </cell>
          <cell r="HX1432">
            <v>0</v>
          </cell>
          <cell r="HY1432">
            <v>0</v>
          </cell>
          <cell r="HZ1432">
            <v>0</v>
          </cell>
          <cell r="IA1432">
            <v>0</v>
          </cell>
          <cell r="IB1432">
            <v>0</v>
          </cell>
          <cell r="IC1432">
            <v>0</v>
          </cell>
          <cell r="ID1432">
            <v>0</v>
          </cell>
          <cell r="IE1432">
            <v>0</v>
          </cell>
          <cell r="IF1432">
            <v>0</v>
          </cell>
          <cell r="IG1432">
            <v>0</v>
          </cell>
          <cell r="IH1432">
            <v>0</v>
          </cell>
          <cell r="II1432">
            <v>0</v>
          </cell>
          <cell r="IJ1432">
            <v>0</v>
          </cell>
          <cell r="IK1432">
            <v>0</v>
          </cell>
          <cell r="IL1432">
            <v>0</v>
          </cell>
          <cell r="IM1432">
            <v>0</v>
          </cell>
          <cell r="IN1432">
            <v>0</v>
          </cell>
          <cell r="IO1432">
            <v>0</v>
          </cell>
          <cell r="IP1432">
            <v>0</v>
          </cell>
          <cell r="IQ1432">
            <v>0</v>
          </cell>
          <cell r="IR1432">
            <v>0</v>
          </cell>
          <cell r="IS1432">
            <v>0</v>
          </cell>
          <cell r="IT1432">
            <v>0</v>
          </cell>
          <cell r="IU1432">
            <v>0</v>
          </cell>
          <cell r="IV1432">
            <v>0</v>
          </cell>
          <cell r="IW1432">
            <v>0</v>
          </cell>
          <cell r="IX1432">
            <v>0</v>
          </cell>
          <cell r="IY1432">
            <v>0</v>
          </cell>
          <cell r="IZ1432">
            <v>0</v>
          </cell>
          <cell r="JA1432">
            <v>0</v>
          </cell>
          <cell r="JB1432">
            <v>0</v>
          </cell>
          <cell r="JC1432">
            <v>0</v>
          </cell>
          <cell r="JD1432">
            <v>0</v>
          </cell>
          <cell r="JE1432">
            <v>0</v>
          </cell>
        </row>
        <row r="1433">
          <cell r="D1433" t="str">
            <v>PV_.PX.GOE._.PTC.Small_Scale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0</v>
          </cell>
          <cell r="BD1433">
            <v>0</v>
          </cell>
          <cell r="BE1433">
            <v>0</v>
          </cell>
          <cell r="BF1433">
            <v>0</v>
          </cell>
          <cell r="BG1433">
            <v>0</v>
          </cell>
          <cell r="BH1433">
            <v>0</v>
          </cell>
          <cell r="BI1433">
            <v>0</v>
          </cell>
          <cell r="BJ1433">
            <v>0</v>
          </cell>
          <cell r="BK1433">
            <v>0</v>
          </cell>
          <cell r="BL1433">
            <v>0</v>
          </cell>
          <cell r="BM1433">
            <v>0</v>
          </cell>
          <cell r="BN1433">
            <v>0</v>
          </cell>
          <cell r="BO1433">
            <v>0</v>
          </cell>
          <cell r="BP1433">
            <v>0</v>
          </cell>
          <cell r="BQ1433">
            <v>0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0</v>
          </cell>
          <cell r="BW1433">
            <v>0</v>
          </cell>
          <cell r="BX1433">
            <v>0</v>
          </cell>
          <cell r="BY1433">
            <v>0</v>
          </cell>
          <cell r="BZ1433">
            <v>0</v>
          </cell>
          <cell r="CA1433">
            <v>0</v>
          </cell>
          <cell r="CB1433">
            <v>0</v>
          </cell>
          <cell r="CC1433">
            <v>0</v>
          </cell>
          <cell r="CD1433">
            <v>0</v>
          </cell>
          <cell r="CE1433">
            <v>0</v>
          </cell>
          <cell r="CF1433">
            <v>0</v>
          </cell>
          <cell r="CG1433">
            <v>0</v>
          </cell>
          <cell r="CH1433">
            <v>0</v>
          </cell>
          <cell r="CI1433">
            <v>0</v>
          </cell>
          <cell r="CJ1433">
            <v>0</v>
          </cell>
          <cell r="CK1433">
            <v>0</v>
          </cell>
          <cell r="CL1433">
            <v>0</v>
          </cell>
          <cell r="CM1433">
            <v>0</v>
          </cell>
          <cell r="CN1433">
            <v>0</v>
          </cell>
          <cell r="CO1433">
            <v>0</v>
          </cell>
          <cell r="CP1433">
            <v>0</v>
          </cell>
          <cell r="CQ1433">
            <v>0</v>
          </cell>
          <cell r="CR1433">
            <v>-3.0377600000008442E-2</v>
          </cell>
          <cell r="CS1433">
            <v>0</v>
          </cell>
          <cell r="CT1433">
            <v>0</v>
          </cell>
          <cell r="CU1433">
            <v>0</v>
          </cell>
          <cell r="CV1433">
            <v>-3.0377599999994231E-2</v>
          </cell>
          <cell r="CW1433">
            <v>0</v>
          </cell>
          <cell r="CX1433">
            <v>0</v>
          </cell>
          <cell r="CY1433">
            <v>0</v>
          </cell>
          <cell r="CZ1433">
            <v>0</v>
          </cell>
          <cell r="DA1433">
            <v>0</v>
          </cell>
          <cell r="DB1433">
            <v>0</v>
          </cell>
          <cell r="DC1433">
            <v>0</v>
          </cell>
          <cell r="DD1433">
            <v>0</v>
          </cell>
          <cell r="DE1433">
            <v>0.16864680000000476</v>
          </cell>
          <cell r="DF1433">
            <v>0</v>
          </cell>
          <cell r="DG1433">
            <v>0</v>
          </cell>
          <cell r="DH1433">
            <v>3.8894500000026255E-3</v>
          </cell>
          <cell r="DI1433">
            <v>6.4757669999998768E-2</v>
          </cell>
          <cell r="DJ1433">
            <v>0</v>
          </cell>
          <cell r="DK1433">
            <v>9.9999680000003366E-2</v>
          </cell>
          <cell r="DL1433">
            <v>0</v>
          </cell>
          <cell r="DM1433">
            <v>0</v>
          </cell>
          <cell r="DN1433">
            <v>0</v>
          </cell>
          <cell r="DO1433">
            <v>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DX1433">
            <v>0</v>
          </cell>
          <cell r="DY1433">
            <v>0</v>
          </cell>
          <cell r="DZ1433">
            <v>0</v>
          </cell>
          <cell r="EA1433">
            <v>0</v>
          </cell>
          <cell r="EB1433">
            <v>0</v>
          </cell>
          <cell r="EC1433">
            <v>0</v>
          </cell>
          <cell r="ED1433">
            <v>0</v>
          </cell>
          <cell r="EE1433">
            <v>0</v>
          </cell>
          <cell r="EF1433">
            <v>0</v>
          </cell>
          <cell r="EG1433">
            <v>0</v>
          </cell>
          <cell r="EH1433">
            <v>0</v>
          </cell>
          <cell r="EI1433">
            <v>0</v>
          </cell>
          <cell r="EJ1433">
            <v>0</v>
          </cell>
          <cell r="EK1433">
            <v>0</v>
          </cell>
          <cell r="EL1433">
            <v>0</v>
          </cell>
          <cell r="EM1433">
            <v>0</v>
          </cell>
          <cell r="EN1433">
            <v>0</v>
          </cell>
          <cell r="EO1433">
            <v>0</v>
          </cell>
          <cell r="EP1433">
            <v>0</v>
          </cell>
          <cell r="EQ1433">
            <v>0</v>
          </cell>
          <cell r="ER1433">
            <v>1.0871152299999949</v>
          </cell>
          <cell r="ES1433">
            <v>0</v>
          </cell>
          <cell r="ET1433">
            <v>0</v>
          </cell>
          <cell r="EU1433">
            <v>3.7955090000004077E-2</v>
          </cell>
          <cell r="EV1433">
            <v>0.31052020000000269</v>
          </cell>
          <cell r="EW1433">
            <v>0.55043217999999783</v>
          </cell>
          <cell r="EX1433">
            <v>9.9999669999995433E-2</v>
          </cell>
          <cell r="EY1433">
            <v>0</v>
          </cell>
          <cell r="EZ1433">
            <v>0</v>
          </cell>
          <cell r="FA1433">
            <v>0</v>
          </cell>
          <cell r="FB1433">
            <v>8.8208089999998407E-2</v>
          </cell>
          <cell r="FC1433">
            <v>0</v>
          </cell>
          <cell r="FD1433">
            <v>0</v>
          </cell>
          <cell r="FE1433">
            <v>-4.2617909999961512E-2</v>
          </cell>
          <cell r="FF1433">
            <v>0</v>
          </cell>
          <cell r="FG1433">
            <v>0</v>
          </cell>
          <cell r="FH1433">
            <v>0.28101523999999856</v>
          </cell>
          <cell r="FI1433">
            <v>-0.71252356000000105</v>
          </cell>
          <cell r="FJ1433">
            <v>0.74027746999999877</v>
          </cell>
          <cell r="FK1433">
            <v>9.9999630000006334E-2</v>
          </cell>
          <cell r="FL1433">
            <v>0</v>
          </cell>
          <cell r="FM1433">
            <v>0</v>
          </cell>
          <cell r="FN1433">
            <v>-0.36002408999999957</v>
          </cell>
          <cell r="FO1433">
            <v>-9.1362599999996519E-2</v>
          </cell>
          <cell r="FP1433">
            <v>0</v>
          </cell>
          <cell r="FQ1433">
            <v>0</v>
          </cell>
          <cell r="FR1433">
            <v>0.21160489999999754</v>
          </cell>
          <cell r="FS1433">
            <v>0</v>
          </cell>
          <cell r="FT1433">
            <v>0</v>
          </cell>
          <cell r="FU1433">
            <v>-9.9999820000000739E-2</v>
          </cell>
          <cell r="FV1433">
            <v>0.36962153000000342</v>
          </cell>
          <cell r="FW1433">
            <v>-5.8016810000001584E-2</v>
          </cell>
          <cell r="FX1433">
            <v>0</v>
          </cell>
          <cell r="FY1433">
            <v>0</v>
          </cell>
          <cell r="FZ1433">
            <v>0</v>
          </cell>
          <cell r="GA1433">
            <v>0</v>
          </cell>
          <cell r="GB1433">
            <v>0</v>
          </cell>
          <cell r="GC1433">
            <v>0</v>
          </cell>
          <cell r="GD1433">
            <v>0</v>
          </cell>
          <cell r="GE1433">
            <v>0</v>
          </cell>
          <cell r="GF1433">
            <v>0</v>
          </cell>
          <cell r="GG1433">
            <v>0</v>
          </cell>
          <cell r="GH1433">
            <v>0</v>
          </cell>
          <cell r="GI1433">
            <v>0</v>
          </cell>
          <cell r="GJ1433">
            <v>0</v>
          </cell>
          <cell r="GK1433">
            <v>0</v>
          </cell>
          <cell r="GL1433">
            <v>0</v>
          </cell>
          <cell r="GM1433">
            <v>0</v>
          </cell>
          <cell r="GN1433">
            <v>0</v>
          </cell>
          <cell r="GO1433">
            <v>0</v>
          </cell>
          <cell r="GP1433">
            <v>0</v>
          </cell>
          <cell r="GQ1433">
            <v>0</v>
          </cell>
          <cell r="GR1433">
            <v>0</v>
          </cell>
          <cell r="GS1433">
            <v>0</v>
          </cell>
          <cell r="GT1433">
            <v>0</v>
          </cell>
          <cell r="GU1433">
            <v>0</v>
          </cell>
          <cell r="GV1433">
            <v>0</v>
          </cell>
          <cell r="GW1433">
            <v>0</v>
          </cell>
          <cell r="GX1433">
            <v>0</v>
          </cell>
          <cell r="GY1433">
            <v>0</v>
          </cell>
          <cell r="GZ1433">
            <v>0</v>
          </cell>
          <cell r="HA1433">
            <v>0</v>
          </cell>
          <cell r="HB1433">
            <v>0</v>
          </cell>
          <cell r="HC1433">
            <v>0</v>
          </cell>
          <cell r="HD1433">
            <v>0</v>
          </cell>
          <cell r="HE1433">
            <v>0</v>
          </cell>
          <cell r="HF1433">
            <v>0</v>
          </cell>
          <cell r="HG1433">
            <v>0</v>
          </cell>
          <cell r="HH1433">
            <v>0</v>
          </cell>
          <cell r="HI1433">
            <v>0</v>
          </cell>
          <cell r="HJ1433">
            <v>0</v>
          </cell>
          <cell r="HK1433">
            <v>0</v>
          </cell>
          <cell r="HL1433">
            <v>0</v>
          </cell>
          <cell r="HM1433">
            <v>0</v>
          </cell>
          <cell r="HN1433">
            <v>0</v>
          </cell>
          <cell r="HO1433">
            <v>0</v>
          </cell>
          <cell r="HP1433">
            <v>0</v>
          </cell>
          <cell r="HQ1433">
            <v>0</v>
          </cell>
          <cell r="HR1433">
            <v>0</v>
          </cell>
          <cell r="HS1433">
            <v>0</v>
          </cell>
          <cell r="HT1433">
            <v>0</v>
          </cell>
          <cell r="HU1433">
            <v>0</v>
          </cell>
          <cell r="HV1433">
            <v>0</v>
          </cell>
          <cell r="HW1433">
            <v>0</v>
          </cell>
          <cell r="HX1433">
            <v>0</v>
          </cell>
          <cell r="HY1433">
            <v>0</v>
          </cell>
          <cell r="HZ1433">
            <v>0</v>
          </cell>
          <cell r="IA1433">
            <v>0</v>
          </cell>
          <cell r="IB1433">
            <v>0</v>
          </cell>
          <cell r="IC1433">
            <v>0</v>
          </cell>
          <cell r="ID1433">
            <v>0</v>
          </cell>
          <cell r="IE1433">
            <v>0</v>
          </cell>
          <cell r="IF1433">
            <v>0</v>
          </cell>
          <cell r="IG1433">
            <v>0</v>
          </cell>
          <cell r="IH1433">
            <v>0</v>
          </cell>
          <cell r="II1433">
            <v>0</v>
          </cell>
          <cell r="IJ1433">
            <v>0</v>
          </cell>
          <cell r="IK1433">
            <v>0</v>
          </cell>
          <cell r="IL1433">
            <v>0</v>
          </cell>
          <cell r="IM1433">
            <v>0</v>
          </cell>
          <cell r="IN1433">
            <v>0</v>
          </cell>
          <cell r="IO1433">
            <v>0</v>
          </cell>
          <cell r="IP1433">
            <v>0</v>
          </cell>
          <cell r="IQ1433">
            <v>0</v>
          </cell>
          <cell r="IR1433">
            <v>0</v>
          </cell>
          <cell r="IS1433">
            <v>0</v>
          </cell>
          <cell r="IT1433">
            <v>0</v>
          </cell>
          <cell r="IU1433">
            <v>0</v>
          </cell>
          <cell r="IV1433">
            <v>0</v>
          </cell>
          <cell r="IW1433">
            <v>0</v>
          </cell>
          <cell r="IX1433">
            <v>0</v>
          </cell>
          <cell r="IY1433">
            <v>0</v>
          </cell>
          <cell r="IZ1433">
            <v>0</v>
          </cell>
          <cell r="JA1433">
            <v>0</v>
          </cell>
          <cell r="JB1433">
            <v>0</v>
          </cell>
          <cell r="JC1433">
            <v>0</v>
          </cell>
          <cell r="JD1433">
            <v>0</v>
          </cell>
          <cell r="JE1433">
            <v>0</v>
          </cell>
        </row>
        <row r="1434">
          <cell r="D1434" t="str">
            <v>PV_.PX.GOE._.PTC.Utility_Scale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0</v>
          </cell>
          <cell r="BD1434">
            <v>0</v>
          </cell>
          <cell r="BE1434">
            <v>0</v>
          </cell>
          <cell r="BF1434">
            <v>0</v>
          </cell>
          <cell r="BG1434">
            <v>0</v>
          </cell>
          <cell r="BH1434">
            <v>0</v>
          </cell>
          <cell r="BI1434">
            <v>0</v>
          </cell>
          <cell r="BJ1434">
            <v>0</v>
          </cell>
          <cell r="BK1434">
            <v>0</v>
          </cell>
          <cell r="BL1434">
            <v>0</v>
          </cell>
          <cell r="BM1434">
            <v>0</v>
          </cell>
          <cell r="BN1434">
            <v>0</v>
          </cell>
          <cell r="BO1434">
            <v>0</v>
          </cell>
          <cell r="BP1434">
            <v>0</v>
          </cell>
          <cell r="BQ1434">
            <v>0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0</v>
          </cell>
          <cell r="BW1434">
            <v>0</v>
          </cell>
          <cell r="BX1434">
            <v>0</v>
          </cell>
          <cell r="BY1434">
            <v>0</v>
          </cell>
          <cell r="BZ1434">
            <v>0</v>
          </cell>
          <cell r="CA1434">
            <v>0</v>
          </cell>
          <cell r="CB1434">
            <v>0</v>
          </cell>
          <cell r="CC1434">
            <v>0</v>
          </cell>
          <cell r="CD1434">
            <v>0</v>
          </cell>
          <cell r="CE1434">
            <v>0</v>
          </cell>
          <cell r="CF1434">
            <v>0</v>
          </cell>
          <cell r="CG1434">
            <v>0</v>
          </cell>
          <cell r="CH1434">
            <v>0</v>
          </cell>
          <cell r="CI1434">
            <v>0</v>
          </cell>
          <cell r="CJ1434">
            <v>0</v>
          </cell>
          <cell r="CK1434">
            <v>0</v>
          </cell>
          <cell r="CL1434">
            <v>0</v>
          </cell>
          <cell r="CM1434">
            <v>0</v>
          </cell>
          <cell r="CN1434">
            <v>0</v>
          </cell>
          <cell r="CO1434">
            <v>0</v>
          </cell>
          <cell r="CP1434">
            <v>0</v>
          </cell>
          <cell r="CQ1434">
            <v>0</v>
          </cell>
          <cell r="CR1434">
            <v>0</v>
          </cell>
          <cell r="CS1434">
            <v>0</v>
          </cell>
          <cell r="CT1434">
            <v>0</v>
          </cell>
          <cell r="CU1434">
            <v>0</v>
          </cell>
          <cell r="CV1434">
            <v>0</v>
          </cell>
          <cell r="CW1434">
            <v>0</v>
          </cell>
          <cell r="CX1434">
            <v>0</v>
          </cell>
          <cell r="CY1434">
            <v>0</v>
          </cell>
          <cell r="CZ1434">
            <v>0</v>
          </cell>
          <cell r="DA1434">
            <v>0</v>
          </cell>
          <cell r="DB1434">
            <v>0</v>
          </cell>
          <cell r="DC1434">
            <v>0</v>
          </cell>
          <cell r="DD1434">
            <v>0</v>
          </cell>
          <cell r="DE1434">
            <v>0</v>
          </cell>
          <cell r="DF1434">
            <v>0</v>
          </cell>
          <cell r="DG1434">
            <v>0</v>
          </cell>
          <cell r="DH1434">
            <v>0</v>
          </cell>
          <cell r="DI1434">
            <v>0</v>
          </cell>
          <cell r="DJ1434">
            <v>0</v>
          </cell>
          <cell r="DK1434">
            <v>0</v>
          </cell>
          <cell r="DL1434">
            <v>0</v>
          </cell>
          <cell r="DM1434">
            <v>0</v>
          </cell>
          <cell r="DN1434">
            <v>0</v>
          </cell>
          <cell r="DO1434">
            <v>0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DX1434">
            <v>0</v>
          </cell>
          <cell r="DY1434">
            <v>0</v>
          </cell>
          <cell r="DZ1434">
            <v>0</v>
          </cell>
          <cell r="EA1434">
            <v>0</v>
          </cell>
          <cell r="EB1434">
            <v>0</v>
          </cell>
          <cell r="EC1434">
            <v>0</v>
          </cell>
          <cell r="ED1434">
            <v>0</v>
          </cell>
          <cell r="EE1434">
            <v>0</v>
          </cell>
          <cell r="EF1434">
            <v>0</v>
          </cell>
          <cell r="EG1434">
            <v>0</v>
          </cell>
          <cell r="EH1434">
            <v>0</v>
          </cell>
          <cell r="EI1434">
            <v>0</v>
          </cell>
          <cell r="EJ1434">
            <v>0</v>
          </cell>
          <cell r="EK1434">
            <v>0</v>
          </cell>
          <cell r="EL1434">
            <v>0</v>
          </cell>
          <cell r="EM1434">
            <v>0</v>
          </cell>
          <cell r="EN1434">
            <v>0</v>
          </cell>
          <cell r="EO1434">
            <v>0</v>
          </cell>
          <cell r="EP1434">
            <v>0</v>
          </cell>
          <cell r="EQ1434">
            <v>0</v>
          </cell>
          <cell r="ER1434">
            <v>0</v>
          </cell>
          <cell r="ES1434">
            <v>0</v>
          </cell>
          <cell r="ET1434">
            <v>0</v>
          </cell>
          <cell r="EU1434">
            <v>0</v>
          </cell>
          <cell r="EV1434">
            <v>0</v>
          </cell>
          <cell r="EW1434">
            <v>0</v>
          </cell>
          <cell r="EX1434">
            <v>0</v>
          </cell>
          <cell r="EY1434">
            <v>0</v>
          </cell>
          <cell r="EZ1434">
            <v>0</v>
          </cell>
          <cell r="FA1434">
            <v>0</v>
          </cell>
          <cell r="FB1434">
            <v>0</v>
          </cell>
          <cell r="FC1434">
            <v>0</v>
          </cell>
          <cell r="FD1434">
            <v>0</v>
          </cell>
          <cell r="FE1434">
            <v>0</v>
          </cell>
          <cell r="FF1434">
            <v>0</v>
          </cell>
          <cell r="FG1434">
            <v>0</v>
          </cell>
          <cell r="FH1434">
            <v>0</v>
          </cell>
          <cell r="FI1434">
            <v>0</v>
          </cell>
          <cell r="FJ1434">
            <v>0</v>
          </cell>
          <cell r="FK1434">
            <v>0</v>
          </cell>
          <cell r="FL1434">
            <v>0</v>
          </cell>
          <cell r="FM1434">
            <v>0</v>
          </cell>
          <cell r="FN1434">
            <v>0</v>
          </cell>
          <cell r="FO1434">
            <v>0</v>
          </cell>
          <cell r="FP1434">
            <v>0</v>
          </cell>
          <cell r="FQ1434">
            <v>0</v>
          </cell>
          <cell r="FR1434">
            <v>0</v>
          </cell>
          <cell r="FS1434">
            <v>0</v>
          </cell>
          <cell r="FT1434">
            <v>0</v>
          </cell>
          <cell r="FU1434">
            <v>0</v>
          </cell>
          <cell r="FV1434">
            <v>0</v>
          </cell>
          <cell r="FW1434">
            <v>0</v>
          </cell>
          <cell r="FX1434">
            <v>0</v>
          </cell>
          <cell r="FY1434">
            <v>0</v>
          </cell>
          <cell r="FZ1434">
            <v>0</v>
          </cell>
          <cell r="GA1434">
            <v>0</v>
          </cell>
          <cell r="GB1434">
            <v>0</v>
          </cell>
          <cell r="GC1434">
            <v>0</v>
          </cell>
          <cell r="GD1434">
            <v>0</v>
          </cell>
          <cell r="GE1434">
            <v>0</v>
          </cell>
          <cell r="GF1434">
            <v>0</v>
          </cell>
          <cell r="GG1434">
            <v>0</v>
          </cell>
          <cell r="GH1434">
            <v>0</v>
          </cell>
          <cell r="GI1434">
            <v>0</v>
          </cell>
          <cell r="GJ1434">
            <v>0</v>
          </cell>
          <cell r="GK1434">
            <v>0</v>
          </cell>
          <cell r="GL1434">
            <v>0</v>
          </cell>
          <cell r="GM1434">
            <v>0</v>
          </cell>
          <cell r="GN1434">
            <v>0</v>
          </cell>
          <cell r="GO1434">
            <v>0</v>
          </cell>
          <cell r="GP1434">
            <v>0</v>
          </cell>
          <cell r="GQ1434">
            <v>0</v>
          </cell>
          <cell r="GR1434">
            <v>0</v>
          </cell>
          <cell r="GS1434">
            <v>0</v>
          </cell>
          <cell r="GT1434">
            <v>0</v>
          </cell>
          <cell r="GU1434">
            <v>0</v>
          </cell>
          <cell r="GV1434">
            <v>0</v>
          </cell>
          <cell r="GW1434">
            <v>0</v>
          </cell>
          <cell r="GX1434">
            <v>0</v>
          </cell>
          <cell r="GY1434">
            <v>0</v>
          </cell>
          <cell r="GZ1434">
            <v>0</v>
          </cell>
          <cell r="HA1434">
            <v>0</v>
          </cell>
          <cell r="HB1434">
            <v>0</v>
          </cell>
          <cell r="HC1434">
            <v>0</v>
          </cell>
          <cell r="HD1434">
            <v>0</v>
          </cell>
          <cell r="HE1434">
            <v>0</v>
          </cell>
          <cell r="HF1434">
            <v>0</v>
          </cell>
          <cell r="HG1434">
            <v>0</v>
          </cell>
          <cell r="HH1434">
            <v>0</v>
          </cell>
          <cell r="HI1434">
            <v>0</v>
          </cell>
          <cell r="HJ1434">
            <v>0</v>
          </cell>
          <cell r="HK1434">
            <v>0</v>
          </cell>
          <cell r="HL1434">
            <v>0</v>
          </cell>
          <cell r="HM1434">
            <v>0</v>
          </cell>
          <cell r="HN1434">
            <v>0</v>
          </cell>
          <cell r="HO1434">
            <v>0</v>
          </cell>
          <cell r="HP1434">
            <v>0</v>
          </cell>
          <cell r="HQ1434">
            <v>0</v>
          </cell>
          <cell r="HR1434">
            <v>0</v>
          </cell>
          <cell r="HS1434">
            <v>0</v>
          </cell>
          <cell r="HT1434">
            <v>0</v>
          </cell>
          <cell r="HU1434">
            <v>0</v>
          </cell>
          <cell r="HV1434">
            <v>0</v>
          </cell>
          <cell r="HW1434">
            <v>0</v>
          </cell>
          <cell r="HX1434">
            <v>0</v>
          </cell>
          <cell r="HY1434">
            <v>0</v>
          </cell>
          <cell r="HZ1434">
            <v>0</v>
          </cell>
          <cell r="IA1434">
            <v>0</v>
          </cell>
          <cell r="IB1434">
            <v>0</v>
          </cell>
          <cell r="IC1434">
            <v>0</v>
          </cell>
          <cell r="ID1434">
            <v>0</v>
          </cell>
          <cell r="IE1434">
            <v>0</v>
          </cell>
          <cell r="IF1434">
            <v>0</v>
          </cell>
          <cell r="IG1434">
            <v>0</v>
          </cell>
          <cell r="IH1434">
            <v>0</v>
          </cell>
          <cell r="II1434">
            <v>0</v>
          </cell>
          <cell r="IJ1434">
            <v>0</v>
          </cell>
          <cell r="IK1434">
            <v>0</v>
          </cell>
          <cell r="IL1434">
            <v>0</v>
          </cell>
          <cell r="IM1434">
            <v>0</v>
          </cell>
          <cell r="IN1434">
            <v>0</v>
          </cell>
          <cell r="IO1434">
            <v>0</v>
          </cell>
          <cell r="IP1434">
            <v>0</v>
          </cell>
          <cell r="IQ1434">
            <v>0</v>
          </cell>
          <cell r="IR1434">
            <v>0</v>
          </cell>
          <cell r="IS1434">
            <v>0</v>
          </cell>
          <cell r="IT1434">
            <v>0</v>
          </cell>
          <cell r="IU1434">
            <v>0</v>
          </cell>
          <cell r="IV1434">
            <v>0</v>
          </cell>
          <cell r="IW1434">
            <v>0</v>
          </cell>
          <cell r="IX1434">
            <v>0</v>
          </cell>
          <cell r="IY1434">
            <v>0</v>
          </cell>
          <cell r="IZ1434">
            <v>0</v>
          </cell>
          <cell r="JA1434">
            <v>0</v>
          </cell>
          <cell r="JB1434">
            <v>0</v>
          </cell>
          <cell r="JC1434">
            <v>0</v>
          </cell>
          <cell r="JD1434">
            <v>0</v>
          </cell>
          <cell r="JE1434">
            <v>0</v>
          </cell>
        </row>
        <row r="1435">
          <cell r="D1435" t="str">
            <v>PV_.PX.NUT._.PTC.Utility_Scale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0</v>
          </cell>
          <cell r="BD1435">
            <v>0</v>
          </cell>
          <cell r="BE1435">
            <v>0</v>
          </cell>
          <cell r="BF1435">
            <v>0</v>
          </cell>
          <cell r="BG1435">
            <v>0</v>
          </cell>
          <cell r="BH1435">
            <v>0</v>
          </cell>
          <cell r="BI1435">
            <v>0</v>
          </cell>
          <cell r="BJ1435">
            <v>0</v>
          </cell>
          <cell r="BK1435">
            <v>0</v>
          </cell>
          <cell r="BL1435">
            <v>0</v>
          </cell>
          <cell r="BM1435">
            <v>0</v>
          </cell>
          <cell r="BN1435">
            <v>0</v>
          </cell>
          <cell r="BO1435">
            <v>0</v>
          </cell>
          <cell r="BP1435">
            <v>0</v>
          </cell>
          <cell r="BQ1435">
            <v>0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0</v>
          </cell>
          <cell r="BW1435">
            <v>0</v>
          </cell>
          <cell r="BX1435">
            <v>0</v>
          </cell>
          <cell r="BY1435">
            <v>0</v>
          </cell>
          <cell r="BZ1435">
            <v>0</v>
          </cell>
          <cell r="CA1435">
            <v>0</v>
          </cell>
          <cell r="CB1435">
            <v>0</v>
          </cell>
          <cell r="CC1435">
            <v>0</v>
          </cell>
          <cell r="CD1435">
            <v>0</v>
          </cell>
          <cell r="CE1435">
            <v>0</v>
          </cell>
          <cell r="CF1435">
            <v>0</v>
          </cell>
          <cell r="CG1435">
            <v>0</v>
          </cell>
          <cell r="CH1435">
            <v>0</v>
          </cell>
          <cell r="CI1435">
            <v>0</v>
          </cell>
          <cell r="CJ1435">
            <v>0</v>
          </cell>
          <cell r="CK1435">
            <v>0</v>
          </cell>
          <cell r="CL1435">
            <v>0</v>
          </cell>
          <cell r="CM1435">
            <v>0</v>
          </cell>
          <cell r="CN1435">
            <v>0</v>
          </cell>
          <cell r="CO1435">
            <v>0</v>
          </cell>
          <cell r="CP1435">
            <v>0</v>
          </cell>
          <cell r="CQ1435">
            <v>0</v>
          </cell>
          <cell r="CR1435">
            <v>-0.14094553000001042</v>
          </cell>
          <cell r="CS1435">
            <v>0</v>
          </cell>
          <cell r="CT1435">
            <v>0</v>
          </cell>
          <cell r="CU1435">
            <v>0</v>
          </cell>
          <cell r="CV1435">
            <v>-0.14094552999999976</v>
          </cell>
          <cell r="CW1435">
            <v>0</v>
          </cell>
          <cell r="CX1435">
            <v>0</v>
          </cell>
          <cell r="CY1435">
            <v>0</v>
          </cell>
          <cell r="CZ1435">
            <v>0</v>
          </cell>
          <cell r="DA1435">
            <v>0</v>
          </cell>
          <cell r="DB1435">
            <v>0</v>
          </cell>
          <cell r="DC1435">
            <v>0</v>
          </cell>
          <cell r="DD1435">
            <v>0</v>
          </cell>
          <cell r="DE1435">
            <v>0</v>
          </cell>
          <cell r="DF1435">
            <v>0</v>
          </cell>
          <cell r="DG1435">
            <v>0</v>
          </cell>
          <cell r="DH1435">
            <v>0</v>
          </cell>
          <cell r="DI1435">
            <v>0</v>
          </cell>
          <cell r="DJ1435">
            <v>0</v>
          </cell>
          <cell r="DK1435">
            <v>0</v>
          </cell>
          <cell r="DL1435">
            <v>0</v>
          </cell>
          <cell r="DM1435">
            <v>0</v>
          </cell>
          <cell r="DN1435">
            <v>0</v>
          </cell>
          <cell r="DO1435">
            <v>0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DX1435">
            <v>0</v>
          </cell>
          <cell r="DY1435">
            <v>0</v>
          </cell>
          <cell r="DZ1435">
            <v>0</v>
          </cell>
          <cell r="EA1435">
            <v>0</v>
          </cell>
          <cell r="EB1435">
            <v>0</v>
          </cell>
          <cell r="EC1435">
            <v>0</v>
          </cell>
          <cell r="ED1435">
            <v>0</v>
          </cell>
          <cell r="EE1435">
            <v>0</v>
          </cell>
          <cell r="EF1435">
            <v>0</v>
          </cell>
          <cell r="EG1435">
            <v>0</v>
          </cell>
          <cell r="EH1435">
            <v>0</v>
          </cell>
          <cell r="EI1435">
            <v>0</v>
          </cell>
          <cell r="EJ1435">
            <v>0</v>
          </cell>
          <cell r="EK1435">
            <v>0</v>
          </cell>
          <cell r="EL1435">
            <v>0</v>
          </cell>
          <cell r="EM1435">
            <v>0</v>
          </cell>
          <cell r="EN1435">
            <v>0</v>
          </cell>
          <cell r="EO1435">
            <v>0</v>
          </cell>
          <cell r="EP1435">
            <v>0</v>
          </cell>
          <cell r="EQ1435">
            <v>0</v>
          </cell>
          <cell r="ER1435">
            <v>-2.284818000003952E-2</v>
          </cell>
          <cell r="ES1435">
            <v>0</v>
          </cell>
          <cell r="ET1435">
            <v>0</v>
          </cell>
          <cell r="EU1435">
            <v>0</v>
          </cell>
          <cell r="EV1435">
            <v>-2.284818000000044E-2</v>
          </cell>
          <cell r="EW1435">
            <v>0</v>
          </cell>
          <cell r="EX1435">
            <v>0</v>
          </cell>
          <cell r="EY1435">
            <v>0</v>
          </cell>
          <cell r="EZ1435">
            <v>0</v>
          </cell>
          <cell r="FA1435">
            <v>0</v>
          </cell>
          <cell r="FB1435">
            <v>0</v>
          </cell>
          <cell r="FC1435">
            <v>0</v>
          </cell>
          <cell r="FD1435">
            <v>0</v>
          </cell>
          <cell r="FE1435">
            <v>0.20270167999996147</v>
          </cell>
          <cell r="FF1435">
            <v>0</v>
          </cell>
          <cell r="FG1435">
            <v>0</v>
          </cell>
          <cell r="FH1435">
            <v>0.20270168000000055</v>
          </cell>
          <cell r="FI1435">
            <v>0</v>
          </cell>
          <cell r="FJ1435">
            <v>0</v>
          </cell>
          <cell r="FK1435">
            <v>0</v>
          </cell>
          <cell r="FL1435">
            <v>0</v>
          </cell>
          <cell r="FM1435">
            <v>0</v>
          </cell>
          <cell r="FN1435">
            <v>0</v>
          </cell>
          <cell r="FO1435">
            <v>0</v>
          </cell>
          <cell r="FP1435">
            <v>0</v>
          </cell>
          <cell r="FQ1435">
            <v>0</v>
          </cell>
          <cell r="FR1435">
            <v>1.0214559999951689E-2</v>
          </cell>
          <cell r="FS1435">
            <v>0</v>
          </cell>
          <cell r="FT1435">
            <v>0</v>
          </cell>
          <cell r="FU1435">
            <v>0</v>
          </cell>
          <cell r="FV1435">
            <v>0</v>
          </cell>
          <cell r="FW1435">
            <v>0</v>
          </cell>
          <cell r="FX1435">
            <v>1.0214559999994322E-2</v>
          </cell>
          <cell r="FY1435">
            <v>0</v>
          </cell>
          <cell r="FZ1435">
            <v>0</v>
          </cell>
          <cell r="GA1435">
            <v>0</v>
          </cell>
          <cell r="GB1435">
            <v>0</v>
          </cell>
          <cell r="GC1435">
            <v>0</v>
          </cell>
          <cell r="GD1435">
            <v>0</v>
          </cell>
          <cell r="GE1435">
            <v>0</v>
          </cell>
          <cell r="GF1435">
            <v>0</v>
          </cell>
          <cell r="GG1435">
            <v>0</v>
          </cell>
          <cell r="GH1435">
            <v>0</v>
          </cell>
          <cell r="GI1435">
            <v>0</v>
          </cell>
          <cell r="GJ1435">
            <v>0</v>
          </cell>
          <cell r="GK1435">
            <v>0</v>
          </cell>
          <cell r="GL1435">
            <v>0</v>
          </cell>
          <cell r="GM1435">
            <v>0</v>
          </cell>
          <cell r="GN1435">
            <v>0</v>
          </cell>
          <cell r="GO1435">
            <v>0</v>
          </cell>
          <cell r="GP1435">
            <v>0</v>
          </cell>
          <cell r="GQ1435">
            <v>0</v>
          </cell>
          <cell r="GR1435">
            <v>0</v>
          </cell>
          <cell r="GS1435">
            <v>0</v>
          </cell>
          <cell r="GT1435">
            <v>0</v>
          </cell>
          <cell r="GU1435">
            <v>0</v>
          </cell>
          <cell r="GV1435">
            <v>0</v>
          </cell>
          <cell r="GW1435">
            <v>0</v>
          </cell>
          <cell r="GX1435">
            <v>0</v>
          </cell>
          <cell r="GY1435">
            <v>0</v>
          </cell>
          <cell r="GZ1435">
            <v>0</v>
          </cell>
          <cell r="HA1435">
            <v>0</v>
          </cell>
          <cell r="HB1435">
            <v>0</v>
          </cell>
          <cell r="HC1435">
            <v>0</v>
          </cell>
          <cell r="HD1435">
            <v>0</v>
          </cell>
          <cell r="HE1435">
            <v>0</v>
          </cell>
          <cell r="HF1435">
            <v>0</v>
          </cell>
          <cell r="HG1435">
            <v>0</v>
          </cell>
          <cell r="HH1435">
            <v>0</v>
          </cell>
          <cell r="HI1435">
            <v>0</v>
          </cell>
          <cell r="HJ1435">
            <v>0</v>
          </cell>
          <cell r="HK1435">
            <v>0</v>
          </cell>
          <cell r="HL1435">
            <v>0</v>
          </cell>
          <cell r="HM1435">
            <v>0</v>
          </cell>
          <cell r="HN1435">
            <v>0</v>
          </cell>
          <cell r="HO1435">
            <v>0</v>
          </cell>
          <cell r="HP1435">
            <v>0</v>
          </cell>
          <cell r="HQ1435">
            <v>0</v>
          </cell>
          <cell r="HR1435">
            <v>0</v>
          </cell>
          <cell r="HS1435">
            <v>0</v>
          </cell>
          <cell r="HT1435">
            <v>0</v>
          </cell>
          <cell r="HU1435">
            <v>0</v>
          </cell>
          <cell r="HV1435">
            <v>0</v>
          </cell>
          <cell r="HW1435">
            <v>0</v>
          </cell>
          <cell r="HX1435">
            <v>0</v>
          </cell>
          <cell r="HY1435">
            <v>0</v>
          </cell>
          <cell r="HZ1435">
            <v>0</v>
          </cell>
          <cell r="IA1435">
            <v>0</v>
          </cell>
          <cell r="IB1435">
            <v>0</v>
          </cell>
          <cell r="IC1435">
            <v>0</v>
          </cell>
          <cell r="ID1435">
            <v>0</v>
          </cell>
          <cell r="IE1435">
            <v>0</v>
          </cell>
          <cell r="IF1435">
            <v>0</v>
          </cell>
          <cell r="IG1435">
            <v>0</v>
          </cell>
          <cell r="IH1435">
            <v>0</v>
          </cell>
          <cell r="II1435">
            <v>0</v>
          </cell>
          <cell r="IJ1435">
            <v>0</v>
          </cell>
          <cell r="IK1435">
            <v>0</v>
          </cell>
          <cell r="IL1435">
            <v>0</v>
          </cell>
          <cell r="IM1435">
            <v>0</v>
          </cell>
          <cell r="IN1435">
            <v>0</v>
          </cell>
          <cell r="IO1435">
            <v>0</v>
          </cell>
          <cell r="IP1435">
            <v>0</v>
          </cell>
          <cell r="IQ1435">
            <v>0</v>
          </cell>
          <cell r="IR1435">
            <v>0</v>
          </cell>
          <cell r="IS1435">
            <v>0</v>
          </cell>
          <cell r="IT1435">
            <v>0</v>
          </cell>
          <cell r="IU1435">
            <v>0</v>
          </cell>
          <cell r="IV1435">
            <v>0</v>
          </cell>
          <cell r="IW1435">
            <v>0</v>
          </cell>
          <cell r="IX1435">
            <v>0</v>
          </cell>
          <cell r="IY1435">
            <v>0</v>
          </cell>
          <cell r="IZ1435">
            <v>0</v>
          </cell>
          <cell r="JA1435">
            <v>0</v>
          </cell>
          <cell r="JB1435">
            <v>0</v>
          </cell>
          <cell r="JC1435">
            <v>0</v>
          </cell>
          <cell r="JD1435">
            <v>0</v>
          </cell>
          <cell r="JE1435">
            <v>0</v>
          </cell>
        </row>
        <row r="1436">
          <cell r="D1436" t="str">
            <v>PV_.PX.SOR._.PTC.Utility_Scale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0</v>
          </cell>
          <cell r="BD1436">
            <v>0</v>
          </cell>
          <cell r="BE1436">
            <v>0</v>
          </cell>
          <cell r="BF1436">
            <v>0</v>
          </cell>
          <cell r="BG1436">
            <v>0</v>
          </cell>
          <cell r="BH1436">
            <v>0</v>
          </cell>
          <cell r="BI1436">
            <v>0</v>
          </cell>
          <cell r="BJ1436">
            <v>0</v>
          </cell>
          <cell r="BK1436">
            <v>0</v>
          </cell>
          <cell r="BL1436">
            <v>0</v>
          </cell>
          <cell r="BM1436">
            <v>0</v>
          </cell>
          <cell r="BN1436">
            <v>0</v>
          </cell>
          <cell r="BO1436">
            <v>0</v>
          </cell>
          <cell r="BP1436">
            <v>0</v>
          </cell>
          <cell r="BQ1436">
            <v>0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0</v>
          </cell>
          <cell r="BW1436">
            <v>0</v>
          </cell>
          <cell r="BX1436">
            <v>0</v>
          </cell>
          <cell r="BY1436">
            <v>0</v>
          </cell>
          <cell r="BZ1436">
            <v>0</v>
          </cell>
          <cell r="CA1436">
            <v>0</v>
          </cell>
          <cell r="CB1436">
            <v>0</v>
          </cell>
          <cell r="CC1436">
            <v>0</v>
          </cell>
          <cell r="CD1436">
            <v>0</v>
          </cell>
          <cell r="CE1436">
            <v>0</v>
          </cell>
          <cell r="CF1436">
            <v>0</v>
          </cell>
          <cell r="CG1436">
            <v>0</v>
          </cell>
          <cell r="CH1436">
            <v>0</v>
          </cell>
          <cell r="CI1436">
            <v>0</v>
          </cell>
          <cell r="CJ1436">
            <v>0</v>
          </cell>
          <cell r="CK1436">
            <v>0</v>
          </cell>
          <cell r="CL1436">
            <v>0</v>
          </cell>
          <cell r="CM1436">
            <v>0</v>
          </cell>
          <cell r="CN1436">
            <v>0</v>
          </cell>
          <cell r="CO1436">
            <v>0</v>
          </cell>
          <cell r="CP1436">
            <v>0</v>
          </cell>
          <cell r="CQ1436">
            <v>0</v>
          </cell>
          <cell r="CR1436">
            <v>0</v>
          </cell>
          <cell r="CS1436">
            <v>0</v>
          </cell>
          <cell r="CT1436">
            <v>0</v>
          </cell>
          <cell r="CU1436">
            <v>0</v>
          </cell>
          <cell r="CV1436">
            <v>0</v>
          </cell>
          <cell r="CW1436">
            <v>0</v>
          </cell>
          <cell r="CX1436">
            <v>0</v>
          </cell>
          <cell r="CY1436">
            <v>0</v>
          </cell>
          <cell r="CZ1436">
            <v>0</v>
          </cell>
          <cell r="DA1436">
            <v>0</v>
          </cell>
          <cell r="DB1436">
            <v>0</v>
          </cell>
          <cell r="DC1436">
            <v>0</v>
          </cell>
          <cell r="DD1436">
            <v>0</v>
          </cell>
          <cell r="DE1436">
            <v>0</v>
          </cell>
          <cell r="DF1436">
            <v>0</v>
          </cell>
          <cell r="DG1436">
            <v>0</v>
          </cell>
          <cell r="DH1436">
            <v>0</v>
          </cell>
          <cell r="DI1436">
            <v>0</v>
          </cell>
          <cell r="DJ1436">
            <v>0</v>
          </cell>
          <cell r="DK1436">
            <v>0</v>
          </cell>
          <cell r="DL1436">
            <v>0</v>
          </cell>
          <cell r="DM1436">
            <v>0</v>
          </cell>
          <cell r="DN1436">
            <v>0</v>
          </cell>
          <cell r="DO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DX1436">
            <v>0</v>
          </cell>
          <cell r="DY1436">
            <v>0</v>
          </cell>
          <cell r="DZ1436">
            <v>0</v>
          </cell>
          <cell r="EA1436">
            <v>0</v>
          </cell>
          <cell r="EB1436">
            <v>0</v>
          </cell>
          <cell r="EC1436">
            <v>0</v>
          </cell>
          <cell r="ED1436">
            <v>0</v>
          </cell>
          <cell r="EE1436">
            <v>0</v>
          </cell>
          <cell r="EF1436">
            <v>0</v>
          </cell>
          <cell r="EG1436">
            <v>0</v>
          </cell>
          <cell r="EH1436">
            <v>0</v>
          </cell>
          <cell r="EI1436">
            <v>0</v>
          </cell>
          <cell r="EJ1436">
            <v>0</v>
          </cell>
          <cell r="EK1436">
            <v>0</v>
          </cell>
          <cell r="EL1436">
            <v>0</v>
          </cell>
          <cell r="EM1436">
            <v>0</v>
          </cell>
          <cell r="EN1436">
            <v>0</v>
          </cell>
          <cell r="EO1436">
            <v>0</v>
          </cell>
          <cell r="EP1436">
            <v>0</v>
          </cell>
          <cell r="EQ1436">
            <v>0</v>
          </cell>
          <cell r="ER1436">
            <v>-0.24024707000000944</v>
          </cell>
          <cell r="ES1436">
            <v>0</v>
          </cell>
          <cell r="ET1436">
            <v>0</v>
          </cell>
          <cell r="EU1436">
            <v>0</v>
          </cell>
          <cell r="EV1436">
            <v>-0.23597554999999915</v>
          </cell>
          <cell r="EW1436">
            <v>0</v>
          </cell>
          <cell r="EX1436">
            <v>-4.2715199999889819E-3</v>
          </cell>
          <cell r="EY1436">
            <v>0</v>
          </cell>
          <cell r="EZ1436">
            <v>0</v>
          </cell>
          <cell r="FA1436">
            <v>0</v>
          </cell>
          <cell r="FB1436">
            <v>0</v>
          </cell>
          <cell r="FC1436">
            <v>0</v>
          </cell>
          <cell r="FD1436">
            <v>0</v>
          </cell>
          <cell r="FE1436">
            <v>0</v>
          </cell>
          <cell r="FF1436">
            <v>0</v>
          </cell>
          <cell r="FG1436">
            <v>0</v>
          </cell>
          <cell r="FH1436">
            <v>0</v>
          </cell>
          <cell r="FI1436">
            <v>0</v>
          </cell>
          <cell r="FJ1436">
            <v>0</v>
          </cell>
          <cell r="FK1436">
            <v>0</v>
          </cell>
          <cell r="FL1436">
            <v>0</v>
          </cell>
          <cell r="FM1436">
            <v>0</v>
          </cell>
          <cell r="FN1436">
            <v>0</v>
          </cell>
          <cell r="FO1436">
            <v>0</v>
          </cell>
          <cell r="FP1436">
            <v>0</v>
          </cell>
          <cell r="FQ1436">
            <v>0</v>
          </cell>
          <cell r="FR1436">
            <v>0</v>
          </cell>
          <cell r="FS1436">
            <v>0</v>
          </cell>
          <cell r="FT1436">
            <v>0</v>
          </cell>
          <cell r="FU1436">
            <v>0</v>
          </cell>
          <cell r="FV1436">
            <v>0</v>
          </cell>
          <cell r="FW1436">
            <v>0</v>
          </cell>
          <cell r="FX1436">
            <v>0</v>
          </cell>
          <cell r="FY1436">
            <v>0</v>
          </cell>
          <cell r="FZ1436">
            <v>0</v>
          </cell>
          <cell r="GA1436">
            <v>0</v>
          </cell>
          <cell r="GB1436">
            <v>0</v>
          </cell>
          <cell r="GC1436">
            <v>0</v>
          </cell>
          <cell r="GD1436">
            <v>0</v>
          </cell>
          <cell r="GE1436">
            <v>0</v>
          </cell>
          <cell r="GF1436">
            <v>0</v>
          </cell>
          <cell r="GG1436">
            <v>0</v>
          </cell>
          <cell r="GH1436">
            <v>0</v>
          </cell>
          <cell r="GI1436">
            <v>0</v>
          </cell>
          <cell r="GJ1436">
            <v>0</v>
          </cell>
          <cell r="GK1436">
            <v>0</v>
          </cell>
          <cell r="GL1436">
            <v>0</v>
          </cell>
          <cell r="GM1436">
            <v>0</v>
          </cell>
          <cell r="GN1436">
            <v>0</v>
          </cell>
          <cell r="GO1436">
            <v>0</v>
          </cell>
          <cell r="GP1436">
            <v>0</v>
          </cell>
          <cell r="GQ1436">
            <v>0</v>
          </cell>
          <cell r="GR1436">
            <v>0</v>
          </cell>
          <cell r="GS1436">
            <v>0</v>
          </cell>
          <cell r="GT1436">
            <v>0</v>
          </cell>
          <cell r="GU1436">
            <v>0</v>
          </cell>
          <cell r="GV1436">
            <v>0</v>
          </cell>
          <cell r="GW1436">
            <v>0</v>
          </cell>
          <cell r="GX1436">
            <v>0</v>
          </cell>
          <cell r="GY1436">
            <v>0</v>
          </cell>
          <cell r="GZ1436">
            <v>0</v>
          </cell>
          <cell r="HA1436">
            <v>0</v>
          </cell>
          <cell r="HB1436">
            <v>0</v>
          </cell>
          <cell r="HC1436">
            <v>0</v>
          </cell>
          <cell r="HD1436">
            <v>0</v>
          </cell>
          <cell r="HE1436">
            <v>0.45000000006984919</v>
          </cell>
          <cell r="HF1436">
            <v>0</v>
          </cell>
          <cell r="HG1436">
            <v>0</v>
          </cell>
          <cell r="HH1436">
            <v>0</v>
          </cell>
          <cell r="HI1436">
            <v>0.44999999999708962</v>
          </cell>
          <cell r="HJ1436">
            <v>0</v>
          </cell>
          <cell r="HK1436">
            <v>0</v>
          </cell>
          <cell r="HL1436">
            <v>0</v>
          </cell>
          <cell r="HM1436">
            <v>0</v>
          </cell>
          <cell r="HN1436">
            <v>0</v>
          </cell>
          <cell r="HO1436">
            <v>0</v>
          </cell>
          <cell r="HP1436">
            <v>0</v>
          </cell>
          <cell r="HQ1436">
            <v>0</v>
          </cell>
          <cell r="HR1436">
            <v>0.90000000002328306</v>
          </cell>
          <cell r="HS1436">
            <v>0</v>
          </cell>
          <cell r="HT1436">
            <v>0</v>
          </cell>
          <cell r="HU1436">
            <v>0</v>
          </cell>
          <cell r="HV1436">
            <v>0</v>
          </cell>
          <cell r="HW1436">
            <v>0</v>
          </cell>
          <cell r="HX1436">
            <v>0.49999999998544808</v>
          </cell>
          <cell r="HY1436">
            <v>0</v>
          </cell>
          <cell r="HZ1436">
            <v>0.40000000000873115</v>
          </cell>
          <cell r="IA1436">
            <v>0</v>
          </cell>
          <cell r="IB1436">
            <v>0</v>
          </cell>
          <cell r="IC1436">
            <v>0</v>
          </cell>
          <cell r="ID1436">
            <v>0</v>
          </cell>
          <cell r="IE1436">
            <v>-3.8829676900058985</v>
          </cell>
          <cell r="IF1436">
            <v>0</v>
          </cell>
          <cell r="IG1436">
            <v>0</v>
          </cell>
          <cell r="IH1436">
            <v>0</v>
          </cell>
          <cell r="II1436">
            <v>0</v>
          </cell>
          <cell r="IJ1436">
            <v>0</v>
          </cell>
          <cell r="IK1436">
            <v>-0.79542278998997062</v>
          </cell>
          <cell r="IL1436">
            <v>-2.267101650024415</v>
          </cell>
          <cell r="IM1436">
            <v>-0.55000000000291038</v>
          </cell>
          <cell r="IN1436">
            <v>-0.27044324999587843</v>
          </cell>
          <cell r="IO1436">
            <v>0</v>
          </cell>
          <cell r="IP1436">
            <v>0</v>
          </cell>
          <cell r="IQ1436">
            <v>0</v>
          </cell>
          <cell r="IR1436">
            <v>-0.61338813998736441</v>
          </cell>
          <cell r="IS1436">
            <v>0</v>
          </cell>
          <cell r="IT1436">
            <v>5.8157400053460151E-3</v>
          </cell>
          <cell r="IU1436">
            <v>0</v>
          </cell>
          <cell r="IV1436">
            <v>0</v>
          </cell>
          <cell r="IW1436">
            <v>5.0000000002910383E-2</v>
          </cell>
          <cell r="IX1436">
            <v>0.20000000001164153</v>
          </cell>
          <cell r="IY1436">
            <v>9.1891889984253794E-2</v>
          </cell>
          <cell r="IZ1436">
            <v>-0.58446768998692278</v>
          </cell>
          <cell r="JA1436">
            <v>-0.37662807999004144</v>
          </cell>
          <cell r="JB1436">
            <v>0</v>
          </cell>
          <cell r="JC1436">
            <v>0</v>
          </cell>
          <cell r="JD1436">
            <v>0</v>
          </cell>
          <cell r="JE1436">
            <v>0</v>
          </cell>
        </row>
        <row r="1437">
          <cell r="D1437" t="str">
            <v>PV_.PX.WYE._.PTC.Utility_Scale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0</v>
          </cell>
          <cell r="BD1437">
            <v>0</v>
          </cell>
          <cell r="BE1437">
            <v>0</v>
          </cell>
          <cell r="BF1437">
            <v>0</v>
          </cell>
          <cell r="BG1437">
            <v>0</v>
          </cell>
          <cell r="BH1437">
            <v>0</v>
          </cell>
          <cell r="BI1437">
            <v>0</v>
          </cell>
          <cell r="BJ1437">
            <v>0</v>
          </cell>
          <cell r="BK1437">
            <v>0</v>
          </cell>
          <cell r="BL1437">
            <v>0</v>
          </cell>
          <cell r="BM1437">
            <v>0</v>
          </cell>
          <cell r="BN1437">
            <v>0</v>
          </cell>
          <cell r="BO1437">
            <v>0</v>
          </cell>
          <cell r="BP1437">
            <v>0</v>
          </cell>
          <cell r="BQ1437">
            <v>0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0</v>
          </cell>
          <cell r="BW1437">
            <v>0</v>
          </cell>
          <cell r="BX1437">
            <v>0</v>
          </cell>
          <cell r="BY1437">
            <v>0</v>
          </cell>
          <cell r="BZ1437">
            <v>0</v>
          </cell>
          <cell r="CA1437">
            <v>0</v>
          </cell>
          <cell r="CB1437">
            <v>0</v>
          </cell>
          <cell r="CC1437">
            <v>0</v>
          </cell>
          <cell r="CD1437">
            <v>0</v>
          </cell>
          <cell r="CE1437">
            <v>0</v>
          </cell>
          <cell r="CF1437">
            <v>0</v>
          </cell>
          <cell r="CG1437">
            <v>0</v>
          </cell>
          <cell r="CH1437">
            <v>0</v>
          </cell>
          <cell r="CI1437">
            <v>0</v>
          </cell>
          <cell r="CJ1437">
            <v>0</v>
          </cell>
          <cell r="CK1437">
            <v>0</v>
          </cell>
          <cell r="CL1437">
            <v>0</v>
          </cell>
          <cell r="CM1437">
            <v>0</v>
          </cell>
          <cell r="CN1437">
            <v>0</v>
          </cell>
          <cell r="CO1437">
            <v>0</v>
          </cell>
          <cell r="CP1437">
            <v>0</v>
          </cell>
          <cell r="CQ1437">
            <v>0</v>
          </cell>
          <cell r="CR1437">
            <v>0</v>
          </cell>
          <cell r="CS1437">
            <v>0</v>
          </cell>
          <cell r="CT1437">
            <v>0</v>
          </cell>
          <cell r="CU1437">
            <v>0</v>
          </cell>
          <cell r="CV1437">
            <v>0</v>
          </cell>
          <cell r="CW1437">
            <v>0</v>
          </cell>
          <cell r="CX1437">
            <v>0</v>
          </cell>
          <cell r="CY1437">
            <v>0</v>
          </cell>
          <cell r="CZ1437">
            <v>0</v>
          </cell>
          <cell r="DA1437">
            <v>0</v>
          </cell>
          <cell r="DB1437">
            <v>0</v>
          </cell>
          <cell r="DC1437">
            <v>0</v>
          </cell>
          <cell r="DD1437">
            <v>0</v>
          </cell>
          <cell r="DE1437">
            <v>0</v>
          </cell>
          <cell r="DF1437">
            <v>0</v>
          </cell>
          <cell r="DG1437">
            <v>0</v>
          </cell>
          <cell r="DH1437">
            <v>0</v>
          </cell>
          <cell r="DI1437">
            <v>0</v>
          </cell>
          <cell r="DJ1437">
            <v>0</v>
          </cell>
          <cell r="DK1437">
            <v>0</v>
          </cell>
          <cell r="DL1437">
            <v>0</v>
          </cell>
          <cell r="DM1437">
            <v>0</v>
          </cell>
          <cell r="DN1437">
            <v>0</v>
          </cell>
          <cell r="DO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DX1437">
            <v>0</v>
          </cell>
          <cell r="DY1437">
            <v>0</v>
          </cell>
          <cell r="DZ1437">
            <v>0</v>
          </cell>
          <cell r="EA1437">
            <v>0</v>
          </cell>
          <cell r="EB1437">
            <v>0</v>
          </cell>
          <cell r="EC1437">
            <v>0</v>
          </cell>
          <cell r="ED1437">
            <v>0</v>
          </cell>
          <cell r="EE1437">
            <v>0</v>
          </cell>
          <cell r="EF1437">
            <v>0</v>
          </cell>
          <cell r="EG1437">
            <v>0</v>
          </cell>
          <cell r="EH1437">
            <v>0</v>
          </cell>
          <cell r="EI1437">
            <v>0</v>
          </cell>
          <cell r="EJ1437">
            <v>0</v>
          </cell>
          <cell r="EK1437">
            <v>0</v>
          </cell>
          <cell r="EL1437">
            <v>0</v>
          </cell>
          <cell r="EM1437">
            <v>0</v>
          </cell>
          <cell r="EN1437">
            <v>0</v>
          </cell>
          <cell r="EO1437">
            <v>0</v>
          </cell>
          <cell r="EP1437">
            <v>0</v>
          </cell>
          <cell r="EQ1437">
            <v>0</v>
          </cell>
          <cell r="ER1437">
            <v>0</v>
          </cell>
          <cell r="ES1437">
            <v>0</v>
          </cell>
          <cell r="ET1437">
            <v>0</v>
          </cell>
          <cell r="EU1437">
            <v>0</v>
          </cell>
          <cell r="EV1437">
            <v>0</v>
          </cell>
          <cell r="EW1437">
            <v>0</v>
          </cell>
          <cell r="EX1437">
            <v>0</v>
          </cell>
          <cell r="EY1437">
            <v>0</v>
          </cell>
          <cell r="EZ1437">
            <v>0</v>
          </cell>
          <cell r="FA1437">
            <v>0</v>
          </cell>
          <cell r="FB1437">
            <v>0</v>
          </cell>
          <cell r="FC1437">
            <v>0</v>
          </cell>
          <cell r="FD1437">
            <v>0</v>
          </cell>
          <cell r="FE1437">
            <v>0</v>
          </cell>
          <cell r="FF1437">
            <v>0</v>
          </cell>
          <cell r="FG1437">
            <v>0</v>
          </cell>
          <cell r="FH1437">
            <v>0</v>
          </cell>
          <cell r="FI1437">
            <v>0</v>
          </cell>
          <cell r="FJ1437">
            <v>0</v>
          </cell>
          <cell r="FK1437">
            <v>0</v>
          </cell>
          <cell r="FL1437">
            <v>0</v>
          </cell>
          <cell r="FM1437">
            <v>0</v>
          </cell>
          <cell r="FN1437">
            <v>0</v>
          </cell>
          <cell r="FO1437">
            <v>0</v>
          </cell>
          <cell r="FP1437">
            <v>0</v>
          </cell>
          <cell r="FQ1437">
            <v>0</v>
          </cell>
          <cell r="FR1437">
            <v>0</v>
          </cell>
          <cell r="FS1437">
            <v>0</v>
          </cell>
          <cell r="FT1437">
            <v>0</v>
          </cell>
          <cell r="FU1437">
            <v>0</v>
          </cell>
          <cell r="FV1437">
            <v>0</v>
          </cell>
          <cell r="FW1437">
            <v>0</v>
          </cell>
          <cell r="FX1437">
            <v>0</v>
          </cell>
          <cell r="FY1437">
            <v>0</v>
          </cell>
          <cell r="FZ1437">
            <v>0</v>
          </cell>
          <cell r="GA1437">
            <v>0</v>
          </cell>
          <cell r="GB1437">
            <v>0</v>
          </cell>
          <cell r="GC1437">
            <v>0</v>
          </cell>
          <cell r="GD1437">
            <v>0</v>
          </cell>
          <cell r="GE1437">
            <v>0</v>
          </cell>
          <cell r="GF1437">
            <v>0</v>
          </cell>
          <cell r="GG1437">
            <v>0</v>
          </cell>
          <cell r="GH1437">
            <v>0</v>
          </cell>
          <cell r="GI1437">
            <v>0</v>
          </cell>
          <cell r="GJ1437">
            <v>0</v>
          </cell>
          <cell r="GK1437">
            <v>0</v>
          </cell>
          <cell r="GL1437">
            <v>0</v>
          </cell>
          <cell r="GM1437">
            <v>0</v>
          </cell>
          <cell r="GN1437">
            <v>0</v>
          </cell>
          <cell r="GO1437">
            <v>0</v>
          </cell>
          <cell r="GP1437">
            <v>0</v>
          </cell>
          <cell r="GQ1437">
            <v>0</v>
          </cell>
          <cell r="GR1437">
            <v>0</v>
          </cell>
          <cell r="GS1437">
            <v>0</v>
          </cell>
          <cell r="GT1437">
            <v>0</v>
          </cell>
          <cell r="GU1437">
            <v>0</v>
          </cell>
          <cell r="GV1437">
            <v>0</v>
          </cell>
          <cell r="GW1437">
            <v>0</v>
          </cell>
          <cell r="GX1437">
            <v>0</v>
          </cell>
          <cell r="GY1437">
            <v>0</v>
          </cell>
          <cell r="GZ1437">
            <v>0</v>
          </cell>
          <cell r="HA1437">
            <v>0</v>
          </cell>
          <cell r="HB1437">
            <v>0</v>
          </cell>
          <cell r="HC1437">
            <v>0</v>
          </cell>
          <cell r="HD1437">
            <v>0</v>
          </cell>
          <cell r="HE1437">
            <v>0</v>
          </cell>
          <cell r="HF1437">
            <v>0</v>
          </cell>
          <cell r="HG1437">
            <v>0</v>
          </cell>
          <cell r="HH1437">
            <v>0</v>
          </cell>
          <cell r="HI1437">
            <v>0</v>
          </cell>
          <cell r="HJ1437">
            <v>0</v>
          </cell>
          <cell r="HK1437">
            <v>0</v>
          </cell>
          <cell r="HL1437">
            <v>0</v>
          </cell>
          <cell r="HM1437">
            <v>0</v>
          </cell>
          <cell r="HN1437">
            <v>0</v>
          </cell>
          <cell r="HO1437">
            <v>0</v>
          </cell>
          <cell r="HP1437">
            <v>0</v>
          </cell>
          <cell r="HQ1437">
            <v>0</v>
          </cell>
          <cell r="HR1437">
            <v>0</v>
          </cell>
          <cell r="HS1437">
            <v>0</v>
          </cell>
          <cell r="HT1437">
            <v>0</v>
          </cell>
          <cell r="HU1437">
            <v>0</v>
          </cell>
          <cell r="HV1437">
            <v>0</v>
          </cell>
          <cell r="HW1437">
            <v>0</v>
          </cell>
          <cell r="HX1437">
            <v>0</v>
          </cell>
          <cell r="HY1437">
            <v>0</v>
          </cell>
          <cell r="HZ1437">
            <v>0</v>
          </cell>
          <cell r="IA1437">
            <v>0</v>
          </cell>
          <cell r="IB1437">
            <v>0</v>
          </cell>
          <cell r="IC1437">
            <v>0</v>
          </cell>
          <cell r="ID1437">
            <v>0</v>
          </cell>
          <cell r="IE1437">
            <v>0</v>
          </cell>
          <cell r="IF1437">
            <v>0</v>
          </cell>
          <cell r="IG1437">
            <v>0</v>
          </cell>
          <cell r="IH1437">
            <v>0</v>
          </cell>
          <cell r="II1437">
            <v>0</v>
          </cell>
          <cell r="IJ1437">
            <v>0</v>
          </cell>
          <cell r="IK1437">
            <v>0</v>
          </cell>
          <cell r="IL1437">
            <v>0</v>
          </cell>
          <cell r="IM1437">
            <v>0</v>
          </cell>
          <cell r="IN1437">
            <v>0</v>
          </cell>
          <cell r="IO1437">
            <v>0</v>
          </cell>
          <cell r="IP1437">
            <v>0</v>
          </cell>
          <cell r="IQ1437">
            <v>0</v>
          </cell>
          <cell r="IR1437">
            <v>0</v>
          </cell>
          <cell r="IS1437">
            <v>0</v>
          </cell>
          <cell r="IT1437">
            <v>0</v>
          </cell>
          <cell r="IU1437">
            <v>0</v>
          </cell>
          <cell r="IV1437">
            <v>0</v>
          </cell>
          <cell r="IW1437">
            <v>0</v>
          </cell>
          <cell r="IX1437">
            <v>0</v>
          </cell>
          <cell r="IY1437">
            <v>0</v>
          </cell>
          <cell r="IZ1437">
            <v>0</v>
          </cell>
          <cell r="JA1437">
            <v>0</v>
          </cell>
          <cell r="JB1437">
            <v>0</v>
          </cell>
          <cell r="JC1437">
            <v>0</v>
          </cell>
          <cell r="JD1437">
            <v>0</v>
          </cell>
          <cell r="JE1437">
            <v>0</v>
          </cell>
        </row>
        <row r="1438">
          <cell r="D1438" t="str">
            <v>PV_.PX.BDG._.NTC.Small_Scale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0</v>
          </cell>
          <cell r="BD1438">
            <v>0</v>
          </cell>
          <cell r="BE1438">
            <v>0</v>
          </cell>
          <cell r="BF1438">
            <v>0</v>
          </cell>
          <cell r="BG1438">
            <v>0</v>
          </cell>
          <cell r="BH1438">
            <v>0</v>
          </cell>
          <cell r="BI1438">
            <v>0</v>
          </cell>
          <cell r="BJ1438">
            <v>0</v>
          </cell>
          <cell r="BK1438">
            <v>0</v>
          </cell>
          <cell r="BL1438">
            <v>0</v>
          </cell>
          <cell r="BM1438">
            <v>0</v>
          </cell>
          <cell r="BN1438">
            <v>0</v>
          </cell>
          <cell r="BO1438">
            <v>0</v>
          </cell>
          <cell r="BP1438">
            <v>0</v>
          </cell>
          <cell r="BQ1438">
            <v>0</v>
          </cell>
          <cell r="BR1438">
            <v>0</v>
          </cell>
          <cell r="BS1438">
            <v>0</v>
          </cell>
          <cell r="BT1438">
            <v>0</v>
          </cell>
          <cell r="BU1438">
            <v>0</v>
          </cell>
          <cell r="BV1438">
            <v>0</v>
          </cell>
          <cell r="BW1438">
            <v>0</v>
          </cell>
          <cell r="BX1438">
            <v>0</v>
          </cell>
          <cell r="BY1438">
            <v>0</v>
          </cell>
          <cell r="BZ1438">
            <v>0</v>
          </cell>
          <cell r="CA1438">
            <v>0</v>
          </cell>
          <cell r="CB1438">
            <v>0</v>
          </cell>
          <cell r="CC1438">
            <v>0</v>
          </cell>
          <cell r="CD1438">
            <v>0</v>
          </cell>
          <cell r="CE1438">
            <v>0</v>
          </cell>
          <cell r="CF1438">
            <v>0</v>
          </cell>
          <cell r="CG1438">
            <v>0</v>
          </cell>
          <cell r="CH1438">
            <v>0</v>
          </cell>
          <cell r="CI1438">
            <v>0</v>
          </cell>
          <cell r="CJ1438">
            <v>0</v>
          </cell>
          <cell r="CK1438">
            <v>0</v>
          </cell>
          <cell r="CL1438">
            <v>0</v>
          </cell>
          <cell r="CM1438">
            <v>0</v>
          </cell>
          <cell r="CN1438">
            <v>0</v>
          </cell>
          <cell r="CO1438">
            <v>0</v>
          </cell>
          <cell r="CP1438">
            <v>0</v>
          </cell>
          <cell r="CQ1438">
            <v>0</v>
          </cell>
          <cell r="CR1438">
            <v>0</v>
          </cell>
          <cell r="CS1438">
            <v>0</v>
          </cell>
          <cell r="CT1438">
            <v>0</v>
          </cell>
          <cell r="CU1438">
            <v>0</v>
          </cell>
          <cell r="CV1438">
            <v>0</v>
          </cell>
          <cell r="CW1438">
            <v>0</v>
          </cell>
          <cell r="CX1438">
            <v>0</v>
          </cell>
          <cell r="CY1438">
            <v>0</v>
          </cell>
          <cell r="CZ1438">
            <v>0</v>
          </cell>
          <cell r="DA1438">
            <v>0</v>
          </cell>
          <cell r="DB1438">
            <v>0</v>
          </cell>
          <cell r="DC1438">
            <v>0</v>
          </cell>
          <cell r="DD1438">
            <v>0</v>
          </cell>
          <cell r="DE1438">
            <v>0</v>
          </cell>
          <cell r="DF1438">
            <v>0</v>
          </cell>
          <cell r="DG1438">
            <v>0</v>
          </cell>
          <cell r="DH1438">
            <v>0</v>
          </cell>
          <cell r="DI1438">
            <v>0</v>
          </cell>
          <cell r="DJ1438">
            <v>0</v>
          </cell>
          <cell r="DK1438">
            <v>0</v>
          </cell>
          <cell r="DL1438">
            <v>0</v>
          </cell>
          <cell r="DM1438">
            <v>0</v>
          </cell>
          <cell r="DN1438">
            <v>0</v>
          </cell>
          <cell r="DO1438">
            <v>0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DX1438">
            <v>0</v>
          </cell>
          <cell r="DY1438">
            <v>0</v>
          </cell>
          <cell r="DZ1438">
            <v>0</v>
          </cell>
          <cell r="EA1438">
            <v>0</v>
          </cell>
          <cell r="EB1438">
            <v>0</v>
          </cell>
          <cell r="EC1438">
            <v>0</v>
          </cell>
          <cell r="ED1438">
            <v>0</v>
          </cell>
          <cell r="EE1438">
            <v>0</v>
          </cell>
          <cell r="EF1438">
            <v>0</v>
          </cell>
          <cell r="EG1438">
            <v>0</v>
          </cell>
          <cell r="EH1438">
            <v>0</v>
          </cell>
          <cell r="EI1438">
            <v>0</v>
          </cell>
          <cell r="EJ1438">
            <v>0</v>
          </cell>
          <cell r="EK1438">
            <v>0</v>
          </cell>
          <cell r="EL1438">
            <v>0</v>
          </cell>
          <cell r="EM1438">
            <v>0</v>
          </cell>
          <cell r="EN1438">
            <v>0</v>
          </cell>
          <cell r="EO1438">
            <v>0</v>
          </cell>
          <cell r="EP1438">
            <v>0</v>
          </cell>
          <cell r="EQ1438">
            <v>0</v>
          </cell>
          <cell r="ER1438">
            <v>0</v>
          </cell>
          <cell r="ES1438">
            <v>0</v>
          </cell>
          <cell r="ET1438">
            <v>0</v>
          </cell>
          <cell r="EU1438">
            <v>0</v>
          </cell>
          <cell r="EV1438">
            <v>0</v>
          </cell>
          <cell r="EW1438">
            <v>0</v>
          </cell>
          <cell r="EX1438">
            <v>0</v>
          </cell>
          <cell r="EY1438">
            <v>0</v>
          </cell>
          <cell r="EZ1438">
            <v>0</v>
          </cell>
          <cell r="FA1438">
            <v>0</v>
          </cell>
          <cell r="FB1438">
            <v>0</v>
          </cell>
          <cell r="FC1438">
            <v>0</v>
          </cell>
          <cell r="FD1438">
            <v>0</v>
          </cell>
          <cell r="FE1438">
            <v>-0.19999948999998196</v>
          </cell>
          <cell r="FF1438">
            <v>0</v>
          </cell>
          <cell r="FG1438">
            <v>0</v>
          </cell>
          <cell r="FH1438">
            <v>0</v>
          </cell>
          <cell r="FI1438">
            <v>-9.9999779999999205E-2</v>
          </cell>
          <cell r="FJ1438">
            <v>-9.9999709999998743E-2</v>
          </cell>
          <cell r="FK1438">
            <v>0</v>
          </cell>
          <cell r="FL1438">
            <v>0</v>
          </cell>
          <cell r="FM1438">
            <v>0</v>
          </cell>
          <cell r="FN1438">
            <v>0</v>
          </cell>
          <cell r="FO1438">
            <v>0</v>
          </cell>
          <cell r="FP1438">
            <v>0</v>
          </cell>
          <cell r="FQ1438">
            <v>0</v>
          </cell>
          <cell r="FR1438">
            <v>0</v>
          </cell>
          <cell r="FS1438">
            <v>0</v>
          </cell>
          <cell r="FT1438">
            <v>0</v>
          </cell>
          <cell r="FU1438">
            <v>0</v>
          </cell>
          <cell r="FV1438">
            <v>0</v>
          </cell>
          <cell r="FW1438">
            <v>0</v>
          </cell>
          <cell r="FX1438">
            <v>0</v>
          </cell>
          <cell r="FY1438">
            <v>0</v>
          </cell>
          <cell r="FZ1438">
            <v>0</v>
          </cell>
          <cell r="GA1438">
            <v>0</v>
          </cell>
          <cell r="GB1438">
            <v>0</v>
          </cell>
          <cell r="GC1438">
            <v>0</v>
          </cell>
          <cell r="GD1438">
            <v>0</v>
          </cell>
          <cell r="GE1438">
            <v>0</v>
          </cell>
          <cell r="GF1438">
            <v>0</v>
          </cell>
          <cell r="GG1438">
            <v>0</v>
          </cell>
          <cell r="GH1438">
            <v>0</v>
          </cell>
          <cell r="GI1438">
            <v>0</v>
          </cell>
          <cell r="GJ1438">
            <v>0</v>
          </cell>
          <cell r="GK1438">
            <v>0</v>
          </cell>
          <cell r="GL1438">
            <v>0</v>
          </cell>
          <cell r="GM1438">
            <v>0</v>
          </cell>
          <cell r="GN1438">
            <v>0</v>
          </cell>
          <cell r="GO1438">
            <v>0</v>
          </cell>
          <cell r="GP1438">
            <v>0</v>
          </cell>
          <cell r="GQ1438">
            <v>0</v>
          </cell>
          <cell r="GR1438">
            <v>-4.9999750000040422E-2</v>
          </cell>
          <cell r="GS1438">
            <v>0</v>
          </cell>
          <cell r="GT1438">
            <v>0</v>
          </cell>
          <cell r="GU1438">
            <v>0</v>
          </cell>
          <cell r="GV1438">
            <v>-4.9999750000001342E-2</v>
          </cell>
          <cell r="GW1438">
            <v>0</v>
          </cell>
          <cell r="GX1438">
            <v>0</v>
          </cell>
          <cell r="GY1438">
            <v>0</v>
          </cell>
          <cell r="GZ1438">
            <v>0</v>
          </cell>
          <cell r="HA1438">
            <v>0</v>
          </cell>
          <cell r="HB1438">
            <v>0</v>
          </cell>
          <cell r="HC1438">
            <v>0</v>
          </cell>
          <cell r="HD1438">
            <v>0</v>
          </cell>
          <cell r="HE1438">
            <v>0.14999922999999171</v>
          </cell>
          <cell r="HF1438">
            <v>0</v>
          </cell>
          <cell r="HG1438">
            <v>0</v>
          </cell>
          <cell r="HH1438">
            <v>0</v>
          </cell>
          <cell r="HI1438">
            <v>0.14999922999999526</v>
          </cell>
          <cell r="HJ1438">
            <v>0</v>
          </cell>
          <cell r="HK1438">
            <v>0</v>
          </cell>
          <cell r="HL1438">
            <v>0</v>
          </cell>
          <cell r="HM1438">
            <v>0</v>
          </cell>
          <cell r="HN1438">
            <v>0</v>
          </cell>
          <cell r="HO1438">
            <v>0</v>
          </cell>
          <cell r="HP1438">
            <v>0</v>
          </cell>
          <cell r="HQ1438">
            <v>0</v>
          </cell>
          <cell r="HR1438">
            <v>8.751846000001251E-2</v>
          </cell>
          <cell r="HS1438">
            <v>0</v>
          </cell>
          <cell r="HT1438">
            <v>0</v>
          </cell>
          <cell r="HU1438">
            <v>0.13751816999999988</v>
          </cell>
          <cell r="HV1438">
            <v>-4.9999710000005138E-2</v>
          </cell>
          <cell r="HW1438">
            <v>0</v>
          </cell>
          <cell r="HX1438">
            <v>0</v>
          </cell>
          <cell r="HY1438">
            <v>0</v>
          </cell>
          <cell r="HZ1438">
            <v>0</v>
          </cell>
          <cell r="IA1438">
            <v>0</v>
          </cell>
          <cell r="IB1438">
            <v>0</v>
          </cell>
          <cell r="IC1438">
            <v>0</v>
          </cell>
          <cell r="ID1438">
            <v>0</v>
          </cell>
          <cell r="IE1438">
            <v>9.7274929999969117E-2</v>
          </cell>
          <cell r="IF1438">
            <v>0</v>
          </cell>
          <cell r="IG1438">
            <v>0</v>
          </cell>
          <cell r="IH1438">
            <v>0</v>
          </cell>
          <cell r="II1438">
            <v>9.7274930000001092E-2</v>
          </cell>
          <cell r="IJ1438">
            <v>0</v>
          </cell>
          <cell r="IK1438">
            <v>0</v>
          </cell>
          <cell r="IL1438">
            <v>0</v>
          </cell>
          <cell r="IM1438">
            <v>0</v>
          </cell>
          <cell r="IN1438">
            <v>0</v>
          </cell>
          <cell r="IO1438">
            <v>0</v>
          </cell>
          <cell r="IP1438">
            <v>0</v>
          </cell>
          <cell r="IQ1438">
            <v>0</v>
          </cell>
          <cell r="IR1438">
            <v>8.0764190000024882E-2</v>
          </cell>
          <cell r="IS1438">
            <v>0</v>
          </cell>
          <cell r="IT1438">
            <v>0</v>
          </cell>
          <cell r="IU1438">
            <v>0</v>
          </cell>
          <cell r="IV1438">
            <v>8.0764190000007119E-2</v>
          </cell>
          <cell r="IW1438">
            <v>0</v>
          </cell>
          <cell r="IX1438">
            <v>0</v>
          </cell>
          <cell r="IY1438">
            <v>0</v>
          </cell>
          <cell r="IZ1438">
            <v>0</v>
          </cell>
          <cell r="JA1438">
            <v>0</v>
          </cell>
          <cell r="JB1438">
            <v>0</v>
          </cell>
          <cell r="JC1438">
            <v>0</v>
          </cell>
          <cell r="JD1438">
            <v>0</v>
          </cell>
          <cell r="JE1438">
            <v>0</v>
          </cell>
        </row>
        <row r="1439">
          <cell r="D1439" t="str">
            <v>PV_.PX.BDG._.NTC.Utility_Scale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0</v>
          </cell>
          <cell r="BD1439">
            <v>0</v>
          </cell>
          <cell r="BE1439">
            <v>0</v>
          </cell>
          <cell r="BF1439">
            <v>0</v>
          </cell>
          <cell r="BG1439">
            <v>0</v>
          </cell>
          <cell r="BH1439">
            <v>0</v>
          </cell>
          <cell r="BI1439">
            <v>0</v>
          </cell>
          <cell r="BJ1439">
            <v>0</v>
          </cell>
          <cell r="BK1439">
            <v>0</v>
          </cell>
          <cell r="BL1439">
            <v>0</v>
          </cell>
          <cell r="BM1439">
            <v>0</v>
          </cell>
          <cell r="BN1439">
            <v>0</v>
          </cell>
          <cell r="BO1439">
            <v>0</v>
          </cell>
          <cell r="BP1439">
            <v>0</v>
          </cell>
          <cell r="BQ1439">
            <v>0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0</v>
          </cell>
          <cell r="BW1439">
            <v>0</v>
          </cell>
          <cell r="BX1439">
            <v>0</v>
          </cell>
          <cell r="BY1439">
            <v>0</v>
          </cell>
          <cell r="BZ1439">
            <v>0</v>
          </cell>
          <cell r="CA1439">
            <v>0</v>
          </cell>
          <cell r="CB1439">
            <v>0</v>
          </cell>
          <cell r="CC1439">
            <v>0</v>
          </cell>
          <cell r="CD1439">
            <v>0</v>
          </cell>
          <cell r="CE1439">
            <v>0</v>
          </cell>
          <cell r="CF1439">
            <v>0</v>
          </cell>
          <cell r="CG1439">
            <v>0</v>
          </cell>
          <cell r="CH1439">
            <v>0</v>
          </cell>
          <cell r="CI1439">
            <v>0</v>
          </cell>
          <cell r="CJ1439">
            <v>0</v>
          </cell>
          <cell r="CK1439">
            <v>0</v>
          </cell>
          <cell r="CL1439">
            <v>0</v>
          </cell>
          <cell r="CM1439">
            <v>0</v>
          </cell>
          <cell r="CN1439">
            <v>0</v>
          </cell>
          <cell r="CO1439">
            <v>0</v>
          </cell>
          <cell r="CP1439">
            <v>0</v>
          </cell>
          <cell r="CQ1439">
            <v>0</v>
          </cell>
          <cell r="CR1439">
            <v>0</v>
          </cell>
          <cell r="CS1439">
            <v>0</v>
          </cell>
          <cell r="CT1439">
            <v>0</v>
          </cell>
          <cell r="CU1439">
            <v>0</v>
          </cell>
          <cell r="CV1439">
            <v>0</v>
          </cell>
          <cell r="CW1439">
            <v>0</v>
          </cell>
          <cell r="CX1439">
            <v>0</v>
          </cell>
          <cell r="CY1439">
            <v>0</v>
          </cell>
          <cell r="CZ1439">
            <v>0</v>
          </cell>
          <cell r="DA1439">
            <v>0</v>
          </cell>
          <cell r="DB1439">
            <v>0</v>
          </cell>
          <cell r="DC1439">
            <v>0</v>
          </cell>
          <cell r="DD1439">
            <v>0</v>
          </cell>
          <cell r="DE1439">
            <v>0</v>
          </cell>
          <cell r="DF1439">
            <v>0</v>
          </cell>
          <cell r="DG1439">
            <v>0</v>
          </cell>
          <cell r="DH1439">
            <v>0</v>
          </cell>
          <cell r="DI1439">
            <v>0</v>
          </cell>
          <cell r="DJ1439">
            <v>0</v>
          </cell>
          <cell r="DK1439">
            <v>0</v>
          </cell>
          <cell r="DL1439">
            <v>0</v>
          </cell>
          <cell r="DM1439">
            <v>0</v>
          </cell>
          <cell r="DN1439">
            <v>0</v>
          </cell>
          <cell r="DO1439">
            <v>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DX1439">
            <v>0</v>
          </cell>
          <cell r="DY1439">
            <v>0</v>
          </cell>
          <cell r="DZ1439">
            <v>0</v>
          </cell>
          <cell r="EA1439">
            <v>0</v>
          </cell>
          <cell r="EB1439">
            <v>0</v>
          </cell>
          <cell r="EC1439">
            <v>0</v>
          </cell>
          <cell r="ED1439">
            <v>0</v>
          </cell>
          <cell r="EE1439">
            <v>0</v>
          </cell>
          <cell r="EF1439">
            <v>0</v>
          </cell>
          <cell r="EG1439">
            <v>0</v>
          </cell>
          <cell r="EH1439">
            <v>0</v>
          </cell>
          <cell r="EI1439">
            <v>0</v>
          </cell>
          <cell r="EJ1439">
            <v>0</v>
          </cell>
          <cell r="EK1439">
            <v>0</v>
          </cell>
          <cell r="EL1439">
            <v>0</v>
          </cell>
          <cell r="EM1439">
            <v>0</v>
          </cell>
          <cell r="EN1439">
            <v>0</v>
          </cell>
          <cell r="EO1439">
            <v>0</v>
          </cell>
          <cell r="EP1439">
            <v>0</v>
          </cell>
          <cell r="EQ1439">
            <v>0</v>
          </cell>
          <cell r="ER1439">
            <v>0</v>
          </cell>
          <cell r="ES1439">
            <v>0</v>
          </cell>
          <cell r="ET1439">
            <v>0</v>
          </cell>
          <cell r="EU1439">
            <v>0</v>
          </cell>
          <cell r="EV1439">
            <v>0</v>
          </cell>
          <cell r="EW1439">
            <v>0</v>
          </cell>
          <cell r="EX1439">
            <v>0</v>
          </cell>
          <cell r="EY1439">
            <v>0</v>
          </cell>
          <cell r="EZ1439">
            <v>0</v>
          </cell>
          <cell r="FA1439">
            <v>0</v>
          </cell>
          <cell r="FB1439">
            <v>0</v>
          </cell>
          <cell r="FC1439">
            <v>0</v>
          </cell>
          <cell r="FD1439">
            <v>0</v>
          </cell>
          <cell r="FE1439">
            <v>-0.19999948999998196</v>
          </cell>
          <cell r="FF1439">
            <v>0</v>
          </cell>
          <cell r="FG1439">
            <v>0</v>
          </cell>
          <cell r="FH1439">
            <v>0</v>
          </cell>
          <cell r="FI1439">
            <v>-9.9999779999999205E-2</v>
          </cell>
          <cell r="FJ1439">
            <v>-9.9999709999998743E-2</v>
          </cell>
          <cell r="FK1439">
            <v>0</v>
          </cell>
          <cell r="FL1439">
            <v>0</v>
          </cell>
          <cell r="FM1439">
            <v>0</v>
          </cell>
          <cell r="FN1439">
            <v>0</v>
          </cell>
          <cell r="FO1439">
            <v>0</v>
          </cell>
          <cell r="FP1439">
            <v>0</v>
          </cell>
          <cell r="FQ1439">
            <v>0</v>
          </cell>
          <cell r="FR1439">
            <v>0</v>
          </cell>
          <cell r="FS1439">
            <v>0</v>
          </cell>
          <cell r="FT1439">
            <v>0</v>
          </cell>
          <cell r="FU1439">
            <v>0</v>
          </cell>
          <cell r="FV1439">
            <v>0</v>
          </cell>
          <cell r="FW1439">
            <v>0</v>
          </cell>
          <cell r="FX1439">
            <v>0</v>
          </cell>
          <cell r="FY1439">
            <v>0</v>
          </cell>
          <cell r="FZ1439">
            <v>0</v>
          </cell>
          <cell r="GA1439">
            <v>0</v>
          </cell>
          <cell r="GB1439">
            <v>0</v>
          </cell>
          <cell r="GC1439">
            <v>0</v>
          </cell>
          <cell r="GD1439">
            <v>0</v>
          </cell>
          <cell r="GE1439">
            <v>0</v>
          </cell>
          <cell r="GF1439">
            <v>0</v>
          </cell>
          <cell r="GG1439">
            <v>0</v>
          </cell>
          <cell r="GH1439">
            <v>0</v>
          </cell>
          <cell r="GI1439">
            <v>0</v>
          </cell>
          <cell r="GJ1439">
            <v>0</v>
          </cell>
          <cell r="GK1439">
            <v>0</v>
          </cell>
          <cell r="GL1439">
            <v>0</v>
          </cell>
          <cell r="GM1439">
            <v>0</v>
          </cell>
          <cell r="GN1439">
            <v>0</v>
          </cell>
          <cell r="GO1439">
            <v>0</v>
          </cell>
          <cell r="GP1439">
            <v>0</v>
          </cell>
          <cell r="GQ1439">
            <v>0</v>
          </cell>
          <cell r="GR1439">
            <v>5.0000249999982316E-2</v>
          </cell>
          <cell r="GS1439">
            <v>0</v>
          </cell>
          <cell r="GT1439">
            <v>0</v>
          </cell>
          <cell r="GU1439">
            <v>5.0000000000000711E-2</v>
          </cell>
          <cell r="GV1439">
            <v>2.4999999936881068E-7</v>
          </cell>
          <cell r="GW1439">
            <v>0</v>
          </cell>
          <cell r="GX1439">
            <v>0</v>
          </cell>
          <cell r="GY1439">
            <v>0</v>
          </cell>
          <cell r="GZ1439">
            <v>0</v>
          </cell>
          <cell r="HA1439">
            <v>0</v>
          </cell>
          <cell r="HB1439">
            <v>0</v>
          </cell>
          <cell r="HC1439">
            <v>0</v>
          </cell>
          <cell r="HD1439">
            <v>0</v>
          </cell>
          <cell r="HE1439">
            <v>4.9999999999982947E-2</v>
          </cell>
          <cell r="HF1439">
            <v>0</v>
          </cell>
          <cell r="HG1439">
            <v>0</v>
          </cell>
          <cell r="HH1439">
            <v>0</v>
          </cell>
          <cell r="HI1439">
            <v>5.0000000000000711E-2</v>
          </cell>
          <cell r="HJ1439">
            <v>0</v>
          </cell>
          <cell r="HK1439">
            <v>0</v>
          </cell>
          <cell r="HL1439">
            <v>0</v>
          </cell>
          <cell r="HM1439">
            <v>0</v>
          </cell>
          <cell r="HN1439">
            <v>0</v>
          </cell>
          <cell r="HO1439">
            <v>0</v>
          </cell>
          <cell r="HP1439">
            <v>0</v>
          </cell>
          <cell r="HQ1439">
            <v>0</v>
          </cell>
          <cell r="HR1439">
            <v>-9.3077970000024379E-2</v>
          </cell>
          <cell r="HS1439">
            <v>0</v>
          </cell>
          <cell r="HT1439">
            <v>0</v>
          </cell>
          <cell r="HU1439">
            <v>6.9220300000019108E-3</v>
          </cell>
          <cell r="HV1439">
            <v>-0.10000000000000142</v>
          </cell>
          <cell r="HW1439">
            <v>0</v>
          </cell>
          <cell r="HX1439">
            <v>0</v>
          </cell>
          <cell r="HY1439">
            <v>0</v>
          </cell>
          <cell r="HZ1439">
            <v>0</v>
          </cell>
          <cell r="IA1439">
            <v>0</v>
          </cell>
          <cell r="IB1439">
            <v>0</v>
          </cell>
          <cell r="IC1439">
            <v>0</v>
          </cell>
          <cell r="ID1439">
            <v>0</v>
          </cell>
          <cell r="IE1439">
            <v>-6.463488999997935E-2</v>
          </cell>
          <cell r="IF1439">
            <v>0</v>
          </cell>
          <cell r="IG1439">
            <v>0</v>
          </cell>
          <cell r="IH1439">
            <v>0</v>
          </cell>
          <cell r="II1439">
            <v>-6.4634890000000667E-2</v>
          </cell>
          <cell r="IJ1439">
            <v>0</v>
          </cell>
          <cell r="IK1439">
            <v>0</v>
          </cell>
          <cell r="IL1439">
            <v>0</v>
          </cell>
          <cell r="IM1439">
            <v>0</v>
          </cell>
          <cell r="IN1439">
            <v>0</v>
          </cell>
          <cell r="IO1439">
            <v>0</v>
          </cell>
          <cell r="IP1439">
            <v>0</v>
          </cell>
          <cell r="IQ1439">
            <v>0</v>
          </cell>
          <cell r="IR1439">
            <v>-6.5814229999944018E-2</v>
          </cell>
          <cell r="IS1439">
            <v>0</v>
          </cell>
          <cell r="IT1439">
            <v>0</v>
          </cell>
          <cell r="IU1439">
            <v>0</v>
          </cell>
          <cell r="IV1439">
            <v>-1.5814229999993046E-2</v>
          </cell>
          <cell r="IW1439">
            <v>-4.9999999999997158E-2</v>
          </cell>
          <cell r="IX1439">
            <v>0</v>
          </cell>
          <cell r="IY1439">
            <v>0</v>
          </cell>
          <cell r="IZ1439">
            <v>0</v>
          </cell>
          <cell r="JA1439">
            <v>0</v>
          </cell>
          <cell r="JB1439">
            <v>0</v>
          </cell>
          <cell r="JC1439">
            <v>0</v>
          </cell>
          <cell r="JD1439">
            <v>0</v>
          </cell>
          <cell r="JE1439">
            <v>0</v>
          </cell>
        </row>
        <row r="1440">
          <cell r="D1440" t="str">
            <v>PV_.PX.BOR._.NTC.Small_Scale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0</v>
          </cell>
          <cell r="BD1440">
            <v>0</v>
          </cell>
          <cell r="BE1440">
            <v>0</v>
          </cell>
          <cell r="BF1440">
            <v>0</v>
          </cell>
          <cell r="BG1440">
            <v>0</v>
          </cell>
          <cell r="BH1440">
            <v>0</v>
          </cell>
          <cell r="BI1440">
            <v>0</v>
          </cell>
          <cell r="BJ1440">
            <v>0</v>
          </cell>
          <cell r="BK1440">
            <v>0</v>
          </cell>
          <cell r="BL1440">
            <v>0</v>
          </cell>
          <cell r="BM1440">
            <v>0</v>
          </cell>
          <cell r="BN1440">
            <v>0</v>
          </cell>
          <cell r="BO1440">
            <v>0</v>
          </cell>
          <cell r="BP1440">
            <v>0</v>
          </cell>
          <cell r="BQ1440">
            <v>0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0</v>
          </cell>
          <cell r="BW1440">
            <v>0</v>
          </cell>
          <cell r="BX1440">
            <v>0</v>
          </cell>
          <cell r="BY1440">
            <v>0</v>
          </cell>
          <cell r="BZ1440">
            <v>0</v>
          </cell>
          <cell r="CA1440">
            <v>0</v>
          </cell>
          <cell r="CB1440">
            <v>0</v>
          </cell>
          <cell r="CC1440">
            <v>0</v>
          </cell>
          <cell r="CD1440">
            <v>0</v>
          </cell>
          <cell r="CE1440">
            <v>0</v>
          </cell>
          <cell r="CF1440">
            <v>0</v>
          </cell>
          <cell r="CG1440">
            <v>0</v>
          </cell>
          <cell r="CH1440">
            <v>0</v>
          </cell>
          <cell r="CI1440">
            <v>0</v>
          </cell>
          <cell r="CJ1440">
            <v>0</v>
          </cell>
          <cell r="CK1440">
            <v>0</v>
          </cell>
          <cell r="CL1440">
            <v>0</v>
          </cell>
          <cell r="CM1440">
            <v>0</v>
          </cell>
          <cell r="CN1440">
            <v>0</v>
          </cell>
          <cell r="CO1440">
            <v>0</v>
          </cell>
          <cell r="CP1440">
            <v>0</v>
          </cell>
          <cell r="CQ1440">
            <v>0</v>
          </cell>
          <cell r="CR1440">
            <v>0</v>
          </cell>
          <cell r="CS1440">
            <v>0</v>
          </cell>
          <cell r="CT1440">
            <v>0</v>
          </cell>
          <cell r="CU1440">
            <v>0</v>
          </cell>
          <cell r="CV1440">
            <v>0</v>
          </cell>
          <cell r="CW1440">
            <v>0</v>
          </cell>
          <cell r="CX1440">
            <v>0</v>
          </cell>
          <cell r="CY1440">
            <v>0</v>
          </cell>
          <cell r="CZ1440">
            <v>0</v>
          </cell>
          <cell r="DA1440">
            <v>0</v>
          </cell>
          <cell r="DB1440">
            <v>0</v>
          </cell>
          <cell r="DC1440">
            <v>0</v>
          </cell>
          <cell r="DD1440">
            <v>0</v>
          </cell>
          <cell r="DE1440">
            <v>0</v>
          </cell>
          <cell r="DF1440">
            <v>0</v>
          </cell>
          <cell r="DG1440">
            <v>0</v>
          </cell>
          <cell r="DH1440">
            <v>0</v>
          </cell>
          <cell r="DI1440">
            <v>0</v>
          </cell>
          <cell r="DJ1440">
            <v>0</v>
          </cell>
          <cell r="DK1440">
            <v>0</v>
          </cell>
          <cell r="DL1440">
            <v>0</v>
          </cell>
          <cell r="DM1440">
            <v>0</v>
          </cell>
          <cell r="DN1440">
            <v>0</v>
          </cell>
          <cell r="DO1440">
            <v>0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DX1440">
            <v>0</v>
          </cell>
          <cell r="DY1440">
            <v>0</v>
          </cell>
          <cell r="DZ1440">
            <v>0</v>
          </cell>
          <cell r="EA1440">
            <v>0</v>
          </cell>
          <cell r="EB1440">
            <v>0</v>
          </cell>
          <cell r="EC1440">
            <v>0</v>
          </cell>
          <cell r="ED1440">
            <v>0</v>
          </cell>
          <cell r="EE1440">
            <v>0</v>
          </cell>
          <cell r="EF1440">
            <v>0</v>
          </cell>
          <cell r="EG1440">
            <v>0</v>
          </cell>
          <cell r="EH1440">
            <v>0</v>
          </cell>
          <cell r="EI1440">
            <v>0</v>
          </cell>
          <cell r="EJ1440">
            <v>0</v>
          </cell>
          <cell r="EK1440">
            <v>0</v>
          </cell>
          <cell r="EL1440">
            <v>0</v>
          </cell>
          <cell r="EM1440">
            <v>0</v>
          </cell>
          <cell r="EN1440">
            <v>0</v>
          </cell>
          <cell r="EO1440">
            <v>0</v>
          </cell>
          <cell r="EP1440">
            <v>0</v>
          </cell>
          <cell r="EQ1440">
            <v>0</v>
          </cell>
          <cell r="ER1440">
            <v>0</v>
          </cell>
          <cell r="ES1440">
            <v>0</v>
          </cell>
          <cell r="ET1440">
            <v>0</v>
          </cell>
          <cell r="EU1440">
            <v>0</v>
          </cell>
          <cell r="EV1440">
            <v>0</v>
          </cell>
          <cell r="EW1440">
            <v>0</v>
          </cell>
          <cell r="EX1440">
            <v>0</v>
          </cell>
          <cell r="EY1440">
            <v>0</v>
          </cell>
          <cell r="EZ1440">
            <v>0</v>
          </cell>
          <cell r="FA1440">
            <v>0</v>
          </cell>
          <cell r="FB1440">
            <v>0</v>
          </cell>
          <cell r="FC1440">
            <v>0</v>
          </cell>
          <cell r="FD1440">
            <v>0</v>
          </cell>
          <cell r="FE1440">
            <v>-0.13760086000002048</v>
          </cell>
          <cell r="FF1440">
            <v>0</v>
          </cell>
          <cell r="FG1440">
            <v>0</v>
          </cell>
          <cell r="FH1440">
            <v>0</v>
          </cell>
          <cell r="FI1440">
            <v>-3.7601150000000416E-2</v>
          </cell>
          <cell r="FJ1440">
            <v>-9.9999709999998743E-2</v>
          </cell>
          <cell r="FK1440">
            <v>0</v>
          </cell>
          <cell r="FL1440">
            <v>0</v>
          </cell>
          <cell r="FM1440">
            <v>0</v>
          </cell>
          <cell r="FN1440">
            <v>0</v>
          </cell>
          <cell r="FO1440">
            <v>0</v>
          </cell>
          <cell r="FP1440">
            <v>0</v>
          </cell>
          <cell r="FQ1440">
            <v>0</v>
          </cell>
          <cell r="FR1440">
            <v>0</v>
          </cell>
          <cell r="FS1440">
            <v>0</v>
          </cell>
          <cell r="FT1440">
            <v>0</v>
          </cell>
          <cell r="FU1440">
            <v>0</v>
          </cell>
          <cell r="FV1440">
            <v>0</v>
          </cell>
          <cell r="FW1440">
            <v>0</v>
          </cell>
          <cell r="FX1440">
            <v>0</v>
          </cell>
          <cell r="FY1440">
            <v>0</v>
          </cell>
          <cell r="FZ1440">
            <v>0</v>
          </cell>
          <cell r="GA1440">
            <v>0</v>
          </cell>
          <cell r="GB1440">
            <v>0</v>
          </cell>
          <cell r="GC1440">
            <v>0</v>
          </cell>
          <cell r="GD1440">
            <v>0</v>
          </cell>
          <cell r="GE1440">
            <v>0</v>
          </cell>
          <cell r="GF1440">
            <v>0</v>
          </cell>
          <cell r="GG1440">
            <v>0</v>
          </cell>
          <cell r="GH1440">
            <v>0</v>
          </cell>
          <cell r="GI1440">
            <v>0</v>
          </cell>
          <cell r="GJ1440">
            <v>0</v>
          </cell>
          <cell r="GK1440">
            <v>0</v>
          </cell>
          <cell r="GL1440">
            <v>0</v>
          </cell>
          <cell r="GM1440">
            <v>0</v>
          </cell>
          <cell r="GN1440">
            <v>0</v>
          </cell>
          <cell r="GO1440">
            <v>0</v>
          </cell>
          <cell r="GP1440">
            <v>0</v>
          </cell>
          <cell r="GQ1440">
            <v>0</v>
          </cell>
          <cell r="GR1440">
            <v>0</v>
          </cell>
          <cell r="GS1440">
            <v>0</v>
          </cell>
          <cell r="GT1440">
            <v>0</v>
          </cell>
          <cell r="GU1440">
            <v>0</v>
          </cell>
          <cell r="GV1440">
            <v>0</v>
          </cell>
          <cell r="GW1440">
            <v>0</v>
          </cell>
          <cell r="GX1440">
            <v>0</v>
          </cell>
          <cell r="GY1440">
            <v>0</v>
          </cell>
          <cell r="GZ1440">
            <v>0</v>
          </cell>
          <cell r="HA1440">
            <v>0</v>
          </cell>
          <cell r="HB1440">
            <v>0</v>
          </cell>
          <cell r="HC1440">
            <v>0</v>
          </cell>
          <cell r="HD1440">
            <v>0</v>
          </cell>
          <cell r="HE1440">
            <v>-8.1255520000013348E-2</v>
          </cell>
          <cell r="HF1440">
            <v>0</v>
          </cell>
          <cell r="HG1440">
            <v>0</v>
          </cell>
          <cell r="HH1440">
            <v>0</v>
          </cell>
          <cell r="HI1440">
            <v>-4.916219000000055E-2</v>
          </cell>
          <cell r="HJ1440">
            <v>0</v>
          </cell>
          <cell r="HK1440">
            <v>0</v>
          </cell>
          <cell r="HL1440">
            <v>0</v>
          </cell>
          <cell r="HM1440">
            <v>0</v>
          </cell>
          <cell r="HN1440">
            <v>-3.209333000000214E-2</v>
          </cell>
          <cell r="HO1440">
            <v>0</v>
          </cell>
          <cell r="HP1440">
            <v>0</v>
          </cell>
          <cell r="HQ1440">
            <v>0</v>
          </cell>
          <cell r="HR1440">
            <v>0</v>
          </cell>
          <cell r="HS1440">
            <v>0</v>
          </cell>
          <cell r="HT1440">
            <v>0</v>
          </cell>
          <cell r="HU1440">
            <v>0</v>
          </cell>
          <cell r="HV1440">
            <v>0</v>
          </cell>
          <cell r="HW1440">
            <v>0</v>
          </cell>
          <cell r="HX1440">
            <v>0</v>
          </cell>
          <cell r="HY1440">
            <v>0</v>
          </cell>
          <cell r="HZ1440">
            <v>0</v>
          </cell>
          <cell r="IA1440">
            <v>0</v>
          </cell>
          <cell r="IB1440">
            <v>0</v>
          </cell>
          <cell r="IC1440">
            <v>0</v>
          </cell>
          <cell r="ID1440">
            <v>0</v>
          </cell>
          <cell r="IE1440">
            <v>0</v>
          </cell>
          <cell r="IF1440">
            <v>0</v>
          </cell>
          <cell r="IG1440">
            <v>0</v>
          </cell>
          <cell r="IH1440">
            <v>0</v>
          </cell>
          <cell r="II1440">
            <v>0</v>
          </cell>
          <cell r="IJ1440">
            <v>0</v>
          </cell>
          <cell r="IK1440">
            <v>0</v>
          </cell>
          <cell r="IL1440">
            <v>0</v>
          </cell>
          <cell r="IM1440">
            <v>0</v>
          </cell>
          <cell r="IN1440">
            <v>0</v>
          </cell>
          <cell r="IO1440">
            <v>0</v>
          </cell>
          <cell r="IP1440">
            <v>0</v>
          </cell>
          <cell r="IQ1440">
            <v>0</v>
          </cell>
          <cell r="IR1440">
            <v>0</v>
          </cell>
          <cell r="IS1440">
            <v>0</v>
          </cell>
          <cell r="IT1440">
            <v>0</v>
          </cell>
          <cell r="IU1440">
            <v>0</v>
          </cell>
          <cell r="IV1440">
            <v>0</v>
          </cell>
          <cell r="IW1440">
            <v>0</v>
          </cell>
          <cell r="IX1440">
            <v>0</v>
          </cell>
          <cell r="IY1440">
            <v>0</v>
          </cell>
          <cell r="IZ1440">
            <v>0</v>
          </cell>
          <cell r="JA1440">
            <v>0</v>
          </cell>
          <cell r="JB1440">
            <v>0</v>
          </cell>
          <cell r="JC1440">
            <v>0</v>
          </cell>
          <cell r="JD1440">
            <v>0</v>
          </cell>
          <cell r="JE1440">
            <v>0</v>
          </cell>
        </row>
        <row r="1441">
          <cell r="D1441" t="str">
            <v>PV_.PX.BOR._.NTC.Utility_Scale</v>
          </cell>
        </row>
        <row r="1442">
          <cell r="D1442" t="str">
            <v>PV_.PX.BOR._.PTC.Utility_Scale</v>
          </cell>
        </row>
        <row r="1443">
          <cell r="D1443" t="str">
            <v>PV_.PX.CLV._.NTC.Small_Scale</v>
          </cell>
        </row>
        <row r="1444">
          <cell r="D1444" t="str">
            <v>PV_.PX.COR._.NTC.Small_Scale</v>
          </cell>
        </row>
        <row r="1445">
          <cell r="D1445" t="str">
            <v>PV_.PX.COR._.NTC.Utility_Scale</v>
          </cell>
        </row>
        <row r="1446">
          <cell r="D1446" t="str">
            <v>PV_.PX.DJW._.NTC.Utility_Scale</v>
          </cell>
        </row>
        <row r="1447">
          <cell r="D1447" t="str">
            <v>PV_.PX.HTG._.NTC.Utility_Scale</v>
          </cell>
        </row>
        <row r="1448">
          <cell r="D1448" t="str">
            <v>PV_.PX.NTN._.NTC.Utility_Scale</v>
          </cell>
        </row>
        <row r="1449">
          <cell r="D1449" t="str">
            <v>PV_.PX.NUT._.NTC.Small_Scale</v>
          </cell>
        </row>
        <row r="1450">
          <cell r="D1450" t="str">
            <v>PV_.PX.NUT._.NTC.Utility_Scale</v>
          </cell>
        </row>
        <row r="1451">
          <cell r="D1451" t="str">
            <v>PV_.PX.SOR._.NTC.Small_Scale</v>
          </cell>
        </row>
        <row r="1452">
          <cell r="D1452" t="str">
            <v>PV_.PX.SOR._.NTC.Utility_Scale</v>
          </cell>
        </row>
        <row r="1453">
          <cell r="D1453" t="str">
            <v>PV_.PX.SUM._.NTC.Small_Scale</v>
          </cell>
        </row>
        <row r="1454">
          <cell r="D1454" t="str">
            <v>PV_.PX.UTS._.NTC.Small_Scale</v>
          </cell>
        </row>
        <row r="1455">
          <cell r="D1455" t="str">
            <v>PV_.PX.UTS._.NTC.Utility_Scale</v>
          </cell>
        </row>
        <row r="1456">
          <cell r="D1456" t="str">
            <v>PV_.PX.WMV._.NTC.Small_Scale</v>
          </cell>
        </row>
        <row r="1457">
          <cell r="D1457" t="str">
            <v>PV_.PX.WMV._.NTC.Utility_Scale</v>
          </cell>
        </row>
        <row r="1458">
          <cell r="D1458" t="str">
            <v>PV_.PX.WSF._.NTC.Small_Scale</v>
          </cell>
        </row>
        <row r="1459">
          <cell r="D1459" t="str">
            <v>PV_.PX.WWA._.NTC.Small_Scale</v>
          </cell>
        </row>
        <row r="1460">
          <cell r="D1460" t="str">
            <v>PV_.PX.WWA._.NTC.Utility_Scale</v>
          </cell>
        </row>
        <row r="1461">
          <cell r="D1461" t="str">
            <v>PV_.PX.WYC._.NTC.Small_Scale</v>
          </cell>
        </row>
        <row r="1462">
          <cell r="D1462" t="str">
            <v>PV_.PX.WYE._.NTC.Small_Scale</v>
          </cell>
        </row>
        <row r="1463">
          <cell r="D1463" t="str">
            <v>PV_.PX.WYE._.NTC.Utility_Scale</v>
          </cell>
        </row>
        <row r="1464">
          <cell r="D1464" t="str">
            <v>PV_.PX.WYN._.NTC.Small_Scale</v>
          </cell>
        </row>
        <row r="1465">
          <cell r="D1465" t="str">
            <v>PV_.PX.YAK._.NTC.Small_Scale</v>
          </cell>
        </row>
        <row r="1466">
          <cell r="D1466" t="str">
            <v>PV_.PX.YAK._.NTC.Utility_Scale</v>
          </cell>
        </row>
        <row r="1467">
          <cell r="D1467" t="str">
            <v>PV_.PX.SUM._.NTC.Utility_Scale</v>
          </cell>
        </row>
        <row r="1468">
          <cell r="D1468" t="str">
            <v>PV_.PX.GOE._.NTC.Small_Scale</v>
          </cell>
        </row>
        <row r="1470">
          <cell r="D1470">
            <v>0</v>
          </cell>
        </row>
        <row r="1471">
          <cell r="D1471">
            <v>0</v>
          </cell>
        </row>
        <row r="1472">
          <cell r="D1472">
            <v>0</v>
          </cell>
        </row>
        <row r="1473">
          <cell r="D1473">
            <v>0</v>
          </cell>
        </row>
        <row r="1474">
          <cell r="D1474">
            <v>0</v>
          </cell>
        </row>
        <row r="1475">
          <cell r="D1475">
            <v>0</v>
          </cell>
        </row>
        <row r="1476">
          <cell r="D1476">
            <v>0</v>
          </cell>
        </row>
        <row r="1479">
          <cell r="D1479" t="str">
            <v>WD_.PX.BDG._.PTC.Small_Scale</v>
          </cell>
        </row>
        <row r="1480">
          <cell r="D1480" t="str">
            <v>WD_.PX.BDG._.PTC.Utility_Scale</v>
          </cell>
        </row>
        <row r="1481">
          <cell r="D1481" t="str">
            <v>WD_.PX.BOR._.PTC.Small_Scale</v>
          </cell>
        </row>
        <row r="1482">
          <cell r="D1482" t="str">
            <v>WD_.PX.DJW._.PTC.Utility_Scale</v>
          </cell>
        </row>
        <row r="1483">
          <cell r="D1483" t="str">
            <v>WD_.PX.GOE._.PTC.Small_Scale</v>
          </cell>
        </row>
        <row r="1484">
          <cell r="D1484" t="str">
            <v>WD_.PX.WWA._.PTC.Small_Scale</v>
          </cell>
        </row>
        <row r="1485">
          <cell r="D1485" t="str">
            <v>WD_.PX.WYC._.PTC.Small_Scale</v>
          </cell>
        </row>
        <row r="1486">
          <cell r="D1486" t="str">
            <v>WD_.PX.WYE._.PTC.Small_Scale</v>
          </cell>
        </row>
        <row r="1487">
          <cell r="D1487" t="str">
            <v>WD_.PX.WYN._.PTC.Small_Scale</v>
          </cell>
        </row>
        <row r="1488">
          <cell r="D1488" t="str">
            <v>WD_.PX.YAK._.PTC.Small_Scale</v>
          </cell>
        </row>
        <row r="1489">
          <cell r="D1489" t="str">
            <v>WD_.PX.YAK._.PTC.Utility_Scale</v>
          </cell>
        </row>
        <row r="1490">
          <cell r="D1490" t="str">
            <v>WD_.PX.NTN._.PTC.Utility_Scale</v>
          </cell>
        </row>
        <row r="1491">
          <cell r="D1491" t="str">
            <v>WD_.PX.WWA._.PTC.Utility_Scale</v>
          </cell>
        </row>
        <row r="1492">
          <cell r="D1492" t="str">
            <v>WD_.PX.GOE._.PTC.Utility_Scale</v>
          </cell>
        </row>
        <row r="1493">
          <cell r="D1493" t="str">
            <v>WD_.PX.HTG._.PTC.Utility_Scale</v>
          </cell>
        </row>
        <row r="1494">
          <cell r="D1494" t="str">
            <v>WD_.PX.WMV._.PTC.Small_Scale</v>
          </cell>
        </row>
        <row r="1495">
          <cell r="D1495" t="str">
            <v>WD_.PX.WMV._.PTC.Utility_Scale</v>
          </cell>
        </row>
        <row r="1496">
          <cell r="D1496" t="str">
            <v>WD_.PX.WSF._.PTC.Small_Scale</v>
          </cell>
        </row>
        <row r="1497">
          <cell r="D1497" t="str">
            <v>WD_.PX.CLV._.PTC.Small_Scale</v>
          </cell>
        </row>
        <row r="1498">
          <cell r="D1498" t="str">
            <v>WD_.PX.COR._.PTC.Small_Scale</v>
          </cell>
        </row>
        <row r="1499">
          <cell r="D1499" t="str">
            <v>WD_.PX.COR._.PTC.Utility_Scale</v>
          </cell>
        </row>
        <row r="1500">
          <cell r="D1500" t="str">
            <v>WD_.PX.NUT._.PTC.Small_Scale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../../../../../../../../PaR/2025%20IRP/03.%20Assumptions/12.%20New%20Resources%20(SSR)/Levelized/2025%20IRP%20LFC_GM_2024E%202024.09.25%200%25%20ITC.xlsb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FE86"/>
  <sheetViews>
    <sheetView view="pageBreakPreview" topLeftCell="A22" zoomScale="60" zoomScaleNormal="70" workbookViewId="0">
      <selection activeCell="H19" sqref="H19"/>
    </sheetView>
  </sheetViews>
  <sheetFormatPr defaultRowHeight="13"/>
  <cols>
    <col min="1" max="1" width="12.5" style="3" customWidth="1"/>
    <col min="2" max="2" width="10.796875" style="3" customWidth="1"/>
    <col min="3" max="3" width="14.19921875" style="3" customWidth="1"/>
    <col min="4" max="4" width="6.5" style="3" customWidth="1"/>
    <col min="5" max="5" width="18.796875" style="3" customWidth="1"/>
    <col min="6" max="6" width="3.5" style="3" bestFit="1" customWidth="1"/>
    <col min="7" max="7" width="20" style="3" customWidth="1"/>
    <col min="8" max="8" width="14.19921875" style="3" customWidth="1"/>
    <col min="9" max="9" width="13.5" style="3" customWidth="1"/>
    <col min="10" max="10" width="12.796875" customWidth="1"/>
    <col min="11" max="11" width="16.69921875" customWidth="1"/>
    <col min="12" max="12" width="19.19921875" customWidth="1"/>
    <col min="16" max="17" width="21.69921875" customWidth="1"/>
    <col min="18" max="18" width="3" customWidth="1"/>
    <col min="19" max="20" width="2.296875" customWidth="1"/>
    <col min="21" max="21" width="16.296875" customWidth="1"/>
    <col min="22" max="25" width="1.19921875" customWidth="1"/>
    <col min="26" max="26" width="1.19921875" style="46" customWidth="1"/>
    <col min="27" max="30" width="1.19921875" customWidth="1"/>
    <col min="31" max="31" width="2.296875" customWidth="1"/>
    <col min="32" max="32" width="15.19921875" customWidth="1"/>
    <col min="33" max="33" width="2.19921875" customWidth="1"/>
    <col min="34" max="34" width="15.19921875" customWidth="1"/>
    <col min="35" max="35" width="2.796875" customWidth="1"/>
    <col min="36" max="39" width="2.19921875" customWidth="1"/>
    <col min="40" max="40" width="2.296875" customWidth="1"/>
    <col min="41" max="48" width="3.5" customWidth="1"/>
    <col min="50" max="51" width="10" customWidth="1"/>
    <col min="52" max="54" width="2.69921875" customWidth="1"/>
    <col min="55" max="55" width="15.296875" customWidth="1"/>
    <col min="56" max="65" width="1.296875" customWidth="1"/>
    <col min="66" max="66" width="15.296875" customWidth="1"/>
    <col min="67" max="67" width="2.296875" customWidth="1"/>
    <col min="68" max="68" width="15.296875" customWidth="1"/>
    <col min="69" max="69" width="1.296875" customWidth="1"/>
    <col min="70" max="84" width="2.296875" customWidth="1"/>
    <col min="85" max="85" width="10.69921875" customWidth="1"/>
    <col min="86" max="87" width="16.19921875" customWidth="1"/>
    <col min="88" max="90" width="2.296875" customWidth="1"/>
    <col min="91" max="91" width="16.69921875" customWidth="1"/>
    <col min="92" max="100" width="2.796875" customWidth="1"/>
    <col min="101" max="102" width="16" customWidth="1"/>
    <col min="103" max="103" width="1.796875" customWidth="1"/>
    <col min="104" max="105" width="16" customWidth="1"/>
    <col min="106" max="109" width="1.296875" customWidth="1"/>
    <col min="110" max="120" width="3.5" customWidth="1"/>
    <col min="121" max="121" width="3.19921875" customWidth="1"/>
    <col min="122" max="157" width="15.296875" customWidth="1"/>
    <col min="160" max="160" width="17.296875" customWidth="1"/>
    <col min="161" max="161" width="16.69921875" customWidth="1"/>
    <col min="162" max="162" width="15" customWidth="1"/>
  </cols>
  <sheetData>
    <row r="1" spans="1:161" ht="15" hidden="1">
      <c r="A1"/>
      <c r="B1" s="1" t="s">
        <v>34</v>
      </c>
      <c r="C1" s="2"/>
      <c r="D1" s="2"/>
      <c r="E1" s="2"/>
      <c r="F1" s="2"/>
      <c r="G1" s="10"/>
      <c r="H1" s="33"/>
    </row>
    <row r="2" spans="1:161" ht="5.25" customHeight="1">
      <c r="A2"/>
      <c r="B2" s="1"/>
      <c r="C2" s="2"/>
      <c r="D2" s="2"/>
      <c r="E2" s="2"/>
      <c r="G2" s="10"/>
      <c r="H2" s="33"/>
    </row>
    <row r="3" spans="1:161" ht="15">
      <c r="A3"/>
      <c r="B3" s="1" t="s">
        <v>20</v>
      </c>
      <c r="C3" s="2"/>
      <c r="D3" s="2"/>
      <c r="E3" s="2"/>
      <c r="F3" s="2"/>
      <c r="G3" s="10"/>
      <c r="H3" s="33"/>
      <c r="K3">
        <f>MATCH('Table 5'!K5,'Table 5'!$B$12:$B$264,FALSE)+ROW('Table 5'!B11)</f>
        <v>13</v>
      </c>
    </row>
    <row r="4" spans="1:161" ht="15">
      <c r="A4"/>
      <c r="B4" s="4" t="s">
        <v>17</v>
      </c>
      <c r="C4" s="4"/>
      <c r="D4" s="4"/>
      <c r="E4" s="4"/>
      <c r="F4" s="4"/>
      <c r="G4" s="1"/>
      <c r="H4" s="33"/>
      <c r="K4">
        <v>322</v>
      </c>
      <c r="P4" s="94" t="s">
        <v>55</v>
      </c>
      <c r="Q4" s="94"/>
      <c r="R4" s="94"/>
    </row>
    <row r="5" spans="1:161" ht="15">
      <c r="A5"/>
      <c r="B5" s="4" t="str">
        <f ca="1">'Table 5'!M4&amp; " - "&amp;TEXT(Study_MW,"#.0")&amp;" MW and "&amp;TEXT(Study_CF,"#%")&amp;" CF"</f>
        <v>QF - Sch37 - UT - Thermal - 10.0 MW and 100% CF</v>
      </c>
      <c r="C5" s="4"/>
      <c r="D5" s="4"/>
      <c r="E5" s="4"/>
      <c r="F5" s="4"/>
      <c r="G5" s="1"/>
      <c r="H5" s="33"/>
      <c r="P5" s="329">
        <f>INDEX([1]CC_LOLP!$2:$2,1,MATCH(P$7,[1]CC_LOLP!$1:$1,0))</f>
        <v>0.25792015761805415</v>
      </c>
      <c r="Q5" s="329" t="e">
        <f>INDEX([1]CC_LOLP!$2:$2,1,MATCH(Q$7,[1]CC_LOLP!$1:$1,0))</f>
        <v>#N/A</v>
      </c>
      <c r="R5" s="329"/>
      <c r="S5" s="329"/>
      <c r="T5" s="329"/>
      <c r="U5" s="329" t="e">
        <f>INDEX([1]CC_LOLP!$2:$2,1,MATCH(U$7,[1]CC_LOLP!$1:$1,0))</f>
        <v>#N/A</v>
      </c>
      <c r="V5" s="329"/>
      <c r="W5" s="329"/>
      <c r="X5" s="329"/>
      <c r="Y5" s="329"/>
      <c r="Z5" s="329"/>
      <c r="AA5" s="329"/>
      <c r="AB5" s="329"/>
      <c r="AC5" s="329"/>
      <c r="AD5" s="329"/>
      <c r="AE5" s="329"/>
      <c r="AF5" s="329">
        <f>INDEX([1]CC_LOLP!$2:$2,1,MATCH(AF$7,[1]CC_LOLP!$1:$1,0))</f>
        <v>0.10731919069805435</v>
      </c>
      <c r="AG5" s="329"/>
      <c r="AH5" s="329" t="e">
        <f>INDEX([1]CC_LOLP!$2:$2,1,MATCH(AH$7,[1]CC_LOLP!$1:$1,0))</f>
        <v>#N/A</v>
      </c>
      <c r="AI5" s="329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FD5" s="333"/>
      <c r="FE5" t="s">
        <v>78</v>
      </c>
    </row>
    <row r="6" spans="1:161" ht="14" hidden="1">
      <c r="A6"/>
      <c r="B6" s="17"/>
      <c r="C6" s="4"/>
      <c r="D6" s="4"/>
      <c r="E6" s="4"/>
      <c r="F6" s="4"/>
      <c r="G6" s="10"/>
      <c r="H6" s="33"/>
    </row>
    <row r="7" spans="1:161" s="103" customFormat="1" ht="65">
      <c r="B7" s="105"/>
      <c r="C7" s="320"/>
      <c r="D7" s="320"/>
      <c r="E7" s="105"/>
      <c r="F7" s="105"/>
      <c r="G7" s="105"/>
      <c r="H7" s="109"/>
      <c r="N7" s="103" t="s">
        <v>286</v>
      </c>
      <c r="P7" s="103" t="str">
        <f>CH7</f>
        <v>WD_.PX.WYE._.PTC.Utility_Scale</v>
      </c>
      <c r="Q7" s="103">
        <f t="shared" ref="Q7:AH7" si="0">CI7</f>
        <v>0</v>
      </c>
      <c r="U7" s="103">
        <f t="shared" si="0"/>
        <v>0</v>
      </c>
      <c r="AF7" s="103" t="str">
        <f t="shared" si="0"/>
        <v>PV_.PX.WMV._.PTC.Utility_Scale</v>
      </c>
      <c r="AH7" s="103">
        <f t="shared" si="0"/>
        <v>0</v>
      </c>
      <c r="AW7" s="112" t="s">
        <v>70</v>
      </c>
      <c r="AX7" s="103" t="str">
        <f>CH7</f>
        <v>WD_.PX.WYE._.PTC.Utility_Scale</v>
      </c>
      <c r="AY7" s="103">
        <f t="shared" ref="AY7:BP7" si="1">CI7</f>
        <v>0</v>
      </c>
      <c r="BC7" s="103">
        <f t="shared" si="1"/>
        <v>0</v>
      </c>
      <c r="BN7" s="103" t="str">
        <f t="shared" si="1"/>
        <v>PV_.PX.WMV._.PTC.Utility_Scale</v>
      </c>
      <c r="BP7" s="103">
        <f t="shared" si="1"/>
        <v>0</v>
      </c>
      <c r="CG7" s="103" t="s">
        <v>287</v>
      </c>
      <c r="CH7" s="103" t="s">
        <v>162</v>
      </c>
      <c r="CX7" s="103" t="str">
        <f>CX8</f>
        <v>PV_.PX.WMV._.PTC.Utility_Scale</v>
      </c>
    </row>
    <row r="8" spans="1:161" s="103" customFormat="1" ht="40.75" customHeight="1">
      <c r="B8" s="105"/>
      <c r="C8" s="105"/>
      <c r="D8" s="105"/>
      <c r="E8" s="106"/>
      <c r="F8" s="107"/>
      <c r="G8" s="106" t="s">
        <v>14</v>
      </c>
      <c r="H8" s="109"/>
      <c r="I8" s="111"/>
      <c r="K8"/>
      <c r="L8"/>
      <c r="M8"/>
      <c r="P8" s="103" t="str">
        <f t="shared" ref="P8:AH9" si="2">AX8</f>
        <v>WD_.PX.DJW._.PTC.Utility_Scale</v>
      </c>
      <c r="Q8" s="103">
        <f t="shared" ref="Q8" si="3">AY8</f>
        <v>0</v>
      </c>
      <c r="U8" s="103">
        <f t="shared" ref="U8" si="4">BC8</f>
        <v>0</v>
      </c>
      <c r="AF8" s="103" t="str">
        <f t="shared" ref="AF8" si="5">BN8</f>
        <v>PV_.PX.WMV._.PTC.Utility_Scale</v>
      </c>
      <c r="AH8" s="103">
        <f t="shared" ref="AH8" si="6">BP8</f>
        <v>0</v>
      </c>
      <c r="AX8" s="103" t="str">
        <f>CH8</f>
        <v>WD_.PX.DJW._.PTC.Utility_Scale</v>
      </c>
      <c r="AY8" s="103">
        <f t="shared" ref="AY8:BP8" si="7">CI8</f>
        <v>0</v>
      </c>
      <c r="BC8" s="103">
        <f t="shared" si="7"/>
        <v>0</v>
      </c>
      <c r="BN8" s="103" t="str">
        <f t="shared" si="7"/>
        <v>PV_.PX.WMV._.PTC.Utility_Scale</v>
      </c>
      <c r="BP8" s="103">
        <f t="shared" si="7"/>
        <v>0</v>
      </c>
      <c r="CG8" s="112" t="s">
        <v>71</v>
      </c>
      <c r="CH8" s="103" t="s">
        <v>157</v>
      </c>
      <c r="CX8" s="103" t="s">
        <v>152</v>
      </c>
      <c r="DR8" s="112" t="s">
        <v>72</v>
      </c>
      <c r="DS8" s="112"/>
      <c r="DT8" s="112"/>
      <c r="FD8" s="99" t="s">
        <v>71</v>
      </c>
      <c r="FE8" s="100" t="s">
        <v>72</v>
      </c>
    </row>
    <row r="9" spans="1:161" s="103" customFormat="1" ht="76.75" customHeight="1">
      <c r="B9" s="105"/>
      <c r="C9" s="106" t="s">
        <v>6</v>
      </c>
      <c r="D9" s="106"/>
      <c r="E9" s="106" t="s">
        <v>18</v>
      </c>
      <c r="F9" s="107"/>
      <c r="G9" s="108">
        <f ca="1">Study_CF</f>
        <v>0.99729999999999996</v>
      </c>
      <c r="H9" s="33"/>
      <c r="K9"/>
      <c r="L9"/>
      <c r="M9"/>
      <c r="P9" s="247" t="str">
        <f t="shared" si="2"/>
        <v>WD_.PX.DJW._.PTC.Utility_Scale2028</v>
      </c>
      <c r="Q9" s="247">
        <f t="shared" si="2"/>
        <v>0</v>
      </c>
      <c r="R9" s="247"/>
      <c r="S9" s="247"/>
      <c r="T9" s="247"/>
      <c r="U9" s="247">
        <f t="shared" si="2"/>
        <v>0</v>
      </c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 t="str">
        <f t="shared" si="2"/>
        <v>PV_.PX.WMV._.PTC.Utility_Scale2032</v>
      </c>
      <c r="AG9" s="194"/>
      <c r="AH9" s="194">
        <f t="shared" si="2"/>
        <v>0</v>
      </c>
      <c r="AI9" s="194"/>
      <c r="AJ9" s="194"/>
      <c r="AK9" s="194"/>
      <c r="AL9" s="194"/>
      <c r="AX9" s="247" t="str">
        <f>CH9</f>
        <v>WD_.PX.DJW._.PTC.Utility_Scale2028</v>
      </c>
      <c r="AY9" s="247">
        <f t="shared" ref="AY9" si="8">CI9</f>
        <v>0</v>
      </c>
      <c r="AZ9" s="247"/>
      <c r="BA9" s="247"/>
      <c r="BB9" s="247"/>
      <c r="BC9" s="247">
        <f t="shared" ref="BC9:BP9" si="9">CM9</f>
        <v>0</v>
      </c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 t="str">
        <f t="shared" si="9"/>
        <v>PV_.PX.WMV._.PTC.Utility_Scale2032</v>
      </c>
      <c r="BO9" s="194"/>
      <c r="BP9" s="194">
        <f t="shared" si="9"/>
        <v>0</v>
      </c>
      <c r="BQ9" s="194"/>
      <c r="BR9" s="194"/>
      <c r="BS9" s="194"/>
      <c r="BT9" s="194"/>
      <c r="BU9" s="194"/>
      <c r="CH9" s="247" t="s">
        <v>276</v>
      </c>
      <c r="CI9" s="247"/>
      <c r="CJ9" s="247"/>
      <c r="CK9" s="247"/>
      <c r="CL9" s="247"/>
      <c r="CM9" s="247"/>
      <c r="CN9" s="194"/>
      <c r="CO9" s="194"/>
      <c r="CP9" s="194"/>
      <c r="CQ9" s="194"/>
      <c r="CR9" s="194"/>
      <c r="CS9" s="194"/>
      <c r="CT9" s="194"/>
      <c r="CU9" s="194"/>
      <c r="CV9" s="194"/>
      <c r="CW9" s="194"/>
      <c r="CX9" s="194" t="s">
        <v>275</v>
      </c>
      <c r="CY9" s="194"/>
      <c r="CZ9" s="194"/>
      <c r="DA9" s="194"/>
      <c r="DR9" s="103" t="str">
        <f t="shared" ref="DR9:ET9" si="10">CH9</f>
        <v>WD_.PX.DJW._.PTC.Utility_Scale2028</v>
      </c>
      <c r="DS9" s="103">
        <f t="shared" si="10"/>
        <v>0</v>
      </c>
      <c r="DT9" s="103">
        <f t="shared" si="10"/>
        <v>0</v>
      </c>
      <c r="DU9" s="103">
        <f t="shared" si="10"/>
        <v>0</v>
      </c>
      <c r="DV9" s="114">
        <f t="shared" si="10"/>
        <v>0</v>
      </c>
      <c r="DW9" s="103">
        <f t="shared" si="10"/>
        <v>0</v>
      </c>
      <c r="DX9" s="114">
        <f t="shared" si="10"/>
        <v>0</v>
      </c>
      <c r="DY9" s="103">
        <f t="shared" si="10"/>
        <v>0</v>
      </c>
      <c r="DZ9" s="103">
        <f t="shared" si="10"/>
        <v>0</v>
      </c>
      <c r="EA9" s="103">
        <f t="shared" si="10"/>
        <v>0</v>
      </c>
      <c r="EB9" s="103">
        <f t="shared" si="10"/>
        <v>0</v>
      </c>
      <c r="EC9" s="103">
        <f t="shared" si="10"/>
        <v>0</v>
      </c>
      <c r="ED9" s="103">
        <f t="shared" si="10"/>
        <v>0</v>
      </c>
      <c r="EE9" s="103">
        <f t="shared" si="10"/>
        <v>0</v>
      </c>
      <c r="EF9" s="103">
        <f t="shared" si="10"/>
        <v>0</v>
      </c>
      <c r="EG9" s="103">
        <f t="shared" si="10"/>
        <v>0</v>
      </c>
      <c r="EH9" s="103" t="str">
        <f t="shared" si="10"/>
        <v>PV_.PX.WMV._.PTC.Utility_Scale2032</v>
      </c>
      <c r="EI9" s="103">
        <f t="shared" si="10"/>
        <v>0</v>
      </c>
      <c r="EJ9" s="103">
        <f t="shared" si="10"/>
        <v>0</v>
      </c>
      <c r="EK9" s="103">
        <f t="shared" si="10"/>
        <v>0</v>
      </c>
      <c r="EL9" s="103">
        <f t="shared" si="10"/>
        <v>0</v>
      </c>
      <c r="EM9" s="103">
        <f t="shared" si="10"/>
        <v>0</v>
      </c>
      <c r="EN9" s="103">
        <f t="shared" si="10"/>
        <v>0</v>
      </c>
      <c r="EO9" s="103">
        <f t="shared" si="10"/>
        <v>0</v>
      </c>
      <c r="EP9" s="103">
        <f t="shared" si="10"/>
        <v>0</v>
      </c>
      <c r="EQ9" s="103">
        <f t="shared" si="10"/>
        <v>0</v>
      </c>
      <c r="ER9" s="103">
        <f t="shared" si="10"/>
        <v>0</v>
      </c>
      <c r="ES9" s="103">
        <f t="shared" si="10"/>
        <v>0</v>
      </c>
      <c r="ET9" s="103">
        <f t="shared" si="10"/>
        <v>0</v>
      </c>
      <c r="FA9" s="103" t="s">
        <v>73</v>
      </c>
      <c r="FD9" s="103" t="s">
        <v>288</v>
      </c>
      <c r="FE9" s="103" t="str">
        <f>FD9</f>
        <v>Cluster 2/3 - Willamette Valley - Fry-Full Circle 230 kV</v>
      </c>
    </row>
    <row r="10" spans="1:161">
      <c r="A10"/>
      <c r="B10" s="5" t="s">
        <v>0</v>
      </c>
      <c r="C10" s="5" t="str">
        <f>"Price"&amp;IF(I8&lt;&gt;1," ","")</f>
        <v xml:space="preserve">Price </v>
      </c>
      <c r="D10" s="5"/>
      <c r="E10" s="5" t="s">
        <v>19</v>
      </c>
      <c r="F10" s="35"/>
      <c r="G10" s="5" t="s">
        <v>15</v>
      </c>
      <c r="H10" s="187"/>
      <c r="I10" s="192"/>
      <c r="J10" s="187"/>
      <c r="K10" s="192"/>
    </row>
    <row r="11" spans="1:161" ht="14.5">
      <c r="A11"/>
      <c r="B11" s="5"/>
      <c r="C11" s="5" t="s">
        <v>16</v>
      </c>
      <c r="D11" s="5"/>
      <c r="E11" s="250" t="s">
        <v>50</v>
      </c>
      <c r="F11" s="35"/>
      <c r="G11" s="5" t="s">
        <v>31</v>
      </c>
      <c r="H11" s="5"/>
      <c r="I11" s="5"/>
      <c r="J11" s="187"/>
      <c r="P11" t="s">
        <v>32</v>
      </c>
      <c r="Q11" t="s">
        <v>32</v>
      </c>
      <c r="U11" t="s">
        <v>32</v>
      </c>
      <c r="AF11" t="s">
        <v>32</v>
      </c>
      <c r="AH11" t="s">
        <v>32</v>
      </c>
      <c r="AX11" t="s">
        <v>32</v>
      </c>
      <c r="AY11" t="s">
        <v>32</v>
      </c>
      <c r="BC11" t="s">
        <v>32</v>
      </c>
      <c r="BN11" t="s">
        <v>32</v>
      </c>
      <c r="BP11" t="s">
        <v>32</v>
      </c>
      <c r="CH11" t="s">
        <v>74</v>
      </c>
      <c r="CI11" t="s">
        <v>74</v>
      </c>
      <c r="CM11" t="s">
        <v>74</v>
      </c>
      <c r="CX11" t="s">
        <v>74</v>
      </c>
      <c r="CZ11" t="s">
        <v>74</v>
      </c>
      <c r="DR11" t="s">
        <v>75</v>
      </c>
      <c r="DS11" t="s">
        <v>75</v>
      </c>
      <c r="DT11" t="s">
        <v>75</v>
      </c>
      <c r="DU11" t="s">
        <v>75</v>
      </c>
      <c r="DV11" t="s">
        <v>75</v>
      </c>
      <c r="DW11" t="s">
        <v>75</v>
      </c>
      <c r="DX11" t="s">
        <v>75</v>
      </c>
      <c r="DY11" t="s">
        <v>75</v>
      </c>
      <c r="DZ11" t="s">
        <v>75</v>
      </c>
      <c r="EA11" t="s">
        <v>75</v>
      </c>
      <c r="EB11" t="s">
        <v>75</v>
      </c>
      <c r="EC11" t="s">
        <v>75</v>
      </c>
      <c r="ED11" t="s">
        <v>75</v>
      </c>
      <c r="EE11" t="s">
        <v>75</v>
      </c>
      <c r="EF11" t="s">
        <v>75</v>
      </c>
      <c r="EG11" t="s">
        <v>75</v>
      </c>
      <c r="EH11" t="s">
        <v>75</v>
      </c>
      <c r="EI11" t="s">
        <v>75</v>
      </c>
      <c r="EJ11" t="s">
        <v>75</v>
      </c>
      <c r="EK11" t="s">
        <v>75</v>
      </c>
      <c r="EL11" t="s">
        <v>75</v>
      </c>
      <c r="EM11" t="s">
        <v>75</v>
      </c>
      <c r="EN11" t="s">
        <v>75</v>
      </c>
      <c r="EO11" t="s">
        <v>75</v>
      </c>
      <c r="EP11" t="s">
        <v>75</v>
      </c>
      <c r="EQ11" t="s">
        <v>75</v>
      </c>
      <c r="ER11" t="s">
        <v>75</v>
      </c>
      <c r="ES11" t="s">
        <v>75</v>
      </c>
      <c r="ET11" t="s">
        <v>75</v>
      </c>
      <c r="FA11" t="s">
        <v>75</v>
      </c>
      <c r="FD11" t="s">
        <v>74</v>
      </c>
      <c r="FE11" t="s">
        <v>75</v>
      </c>
    </row>
    <row r="12" spans="1:161">
      <c r="A12"/>
      <c r="B12" s="5"/>
      <c r="C12" s="119"/>
      <c r="D12" s="5"/>
      <c r="E12" s="5"/>
      <c r="F12" s="5"/>
      <c r="H12" s="109"/>
      <c r="I12" s="105"/>
      <c r="J12" s="103"/>
      <c r="K12" s="103"/>
      <c r="L12" s="103"/>
      <c r="M12" s="103"/>
    </row>
    <row r="13" spans="1:161">
      <c r="A13"/>
      <c r="B13" s="251">
        <f>'Table 5'!J13</f>
        <v>2025</v>
      </c>
      <c r="C13" s="8">
        <f t="shared" ref="C13:C32" si="11">(INDEX($FA:$FA,MATCH(B13,$O:$O,0),1)+INDEX($FE:$FE,MATCH(B13,$O:$O,0),1))*1000/Study_MW</f>
        <v>0</v>
      </c>
      <c r="D13" s="252"/>
      <c r="E13" s="8">
        <f ca="1">SUMIF(INDIRECT("'Table 5'!$J$"&amp;$K$3&amp;":$J$"&amp;$K$4),B13,INDIRECT("'Table 5'!$c$"&amp;$K$3&amp;":$c$"&amp;$K$4))/SUMIF(INDIRECT("'Table 5'!$J$"&amp;$K$3&amp;":$J$"&amp;$K$4),B13,INDIRECT("'Table 5'!$f$"&amp;$K$3&amp;":$f$"&amp;$K$4))</f>
        <v>29.753415721282099</v>
      </c>
      <c r="F13" s="33"/>
      <c r="G13" s="8">
        <f ca="1">SUMIF(INDIRECT("'Table 5'!$J$"&amp;$K$3&amp;":$J$"&amp;$K$4),B13,INDIRECT("'Table 5'!$e$"&amp;$K$3&amp;":$e$"&amp;$K$4))/SUMIF(INDIRECT("'Table 5'!$J$"&amp;$K$3&amp;":$J$"&amp;$K$4),B13,INDIRECT("'Table 5'!$f$"&amp;$K$3&amp;":$f$"&amp;$K$4))</f>
        <v>29.753415721282099</v>
      </c>
      <c r="H13" s="8"/>
      <c r="I13" s="8"/>
      <c r="J13" s="8"/>
      <c r="K13" s="8"/>
      <c r="O13">
        <f t="shared" ref="O13:O32" si="12">B13</f>
        <v>2025</v>
      </c>
      <c r="P13">
        <f>INDEX('[1]Displacement Source AC'!$FA$2:$FZ$49,MATCH(P$8,'[1]Displacement Source AC'!$EZ$2:$EZ$49,0),MATCH($O13,'[1]Displacement Source AC'!$FA$53:$FZ$53,0))*P$41</f>
        <v>0</v>
      </c>
      <c r="Q13">
        <f>INDEX('[1]Displacement Source AC'!$FA$2:$FZ$49,MATCH(Q$8,'[1]Displacement Source AC'!$EZ$2:$EZ$49,0),MATCH($O13,'[1]Displacement Source AC'!$FA$53:$FZ$53,0))*Q$41</f>
        <v>0</v>
      </c>
      <c r="U13">
        <f>INDEX('[1]Displacement Source AC'!$FA$2:$FZ$49,MATCH(U$8,'[1]Displacement Source AC'!$EZ$2:$EZ$49,0),MATCH($O13,'[1]Displacement Source AC'!$FA$53:$FZ$53,0))*U$41</f>
        <v>0</v>
      </c>
      <c r="Z13"/>
      <c r="AF13">
        <f>INDEX('[1]Displacement Source AC'!$FA$2:$FZ$49,MATCH(AF$8,'[1]Displacement Source AC'!$EZ$2:$EZ$49,0),MATCH($O13,'[1]Displacement Source AC'!$FA$53:$FZ$53,0))*AF$41</f>
        <v>0</v>
      </c>
      <c r="AH13">
        <f>INDEX('[1]Displacement Source AC'!$FA$2:$FZ$49,MATCH(AH$8,'[1]Displacement Source AC'!$EZ$2:$EZ$49,0),MATCH($O13,'[1]Displacement Source AC'!$FA$53:$FZ$53,0))*AH$41</f>
        <v>0</v>
      </c>
      <c r="AX13">
        <f t="shared" ref="AX13:AX35" si="13">P13/P$5</f>
        <v>0</v>
      </c>
      <c r="BN13">
        <f t="shared" ref="BN13:BN35" si="14">AF13/AF$5</f>
        <v>0</v>
      </c>
      <c r="CG13" s="158">
        <f t="shared" ref="CG13:CG39" si="15">O13</f>
        <v>2025</v>
      </c>
      <c r="CH13" s="72">
        <f>INDEX(Table3Compare!$B$6:$H$32,MATCH($CG13,Table3Compare!$A$6:$A$32,0),MATCH(CH$9,Table3Compare!$B$5:$H$5,0))</f>
        <v>0</v>
      </c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>
        <f>INDEX(Table3Compare!$B$6:$H$32,MATCH($CG13,Table3Compare!$A$6:$A$32,0),MATCH(CX$9,Table3Compare!$B$5:$H$5,0))</f>
        <v>0</v>
      </c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167"/>
      <c r="DR13">
        <f>SUM(AX$13:AX13)*CH13/1000</f>
        <v>0</v>
      </c>
      <c r="DS13">
        <f>SUM(AY$13:AY13)*CI13/1000</f>
        <v>0</v>
      </c>
      <c r="DT13">
        <f>SUM(AZ$13:AZ13)*CJ13/1000</f>
        <v>0</v>
      </c>
      <c r="DU13">
        <f>SUM(BA$13:BA13)*CK13/1000</f>
        <v>0</v>
      </c>
      <c r="DV13">
        <f>SUM(BB$13:BB13)*CL13/1000</f>
        <v>0</v>
      </c>
      <c r="DW13">
        <f>SUM(BC$13:BC13)*CM13/1000</f>
        <v>0</v>
      </c>
      <c r="DX13">
        <f>SUM(BD$13:BD13)*CN13/1000</f>
        <v>0</v>
      </c>
      <c r="DY13">
        <f>SUM(BE$13:BE13)*CO13/1000</f>
        <v>0</v>
      </c>
      <c r="DZ13">
        <f>SUM(BF$13:BF13)*CP13/1000</f>
        <v>0</v>
      </c>
      <c r="EA13">
        <f>SUM(BG$13:BG13)*CQ13/1000</f>
        <v>0</v>
      </c>
      <c r="EB13">
        <f>SUM(BH$13:BH13)*CR13/1000</f>
        <v>0</v>
      </c>
      <c r="EC13">
        <f>SUM(BI$13:BI13)*CS13/1000</f>
        <v>0</v>
      </c>
      <c r="ED13">
        <f>SUM(BJ$13:BJ13)*CT13/1000</f>
        <v>0</v>
      </c>
      <c r="EE13">
        <f>SUM(BK$13:BK13)*CU13/1000</f>
        <v>0</v>
      </c>
      <c r="EF13">
        <f>SUM(BL$13:BL13)*CV13/1000</f>
        <v>0</v>
      </c>
      <c r="EG13">
        <f>SUM(BM$13:BM13)*CW13/1000</f>
        <v>0</v>
      </c>
      <c r="EH13">
        <f>SUM(BN$13:BN13)*CX13/1000</f>
        <v>0</v>
      </c>
      <c r="EI13">
        <f>SUM(BO$13:BO13)*CY13/1000</f>
        <v>0</v>
      </c>
      <c r="EJ13">
        <f>SUM(BP$13:BP13)*CZ13/1000</f>
        <v>0</v>
      </c>
      <c r="EK13">
        <f>SUM(BQ$13:BQ13)*DA13/1000</f>
        <v>0</v>
      </c>
      <c r="EL13">
        <f>SUM(BR$13:BR13)*DB13/1000</f>
        <v>0</v>
      </c>
      <c r="EM13">
        <f>SUM(BS$13:BS13)*DC13/1000</f>
        <v>0</v>
      </c>
      <c r="EN13">
        <f>SUM(BT$13:BT13)*DD13/1000</f>
        <v>0</v>
      </c>
      <c r="EO13">
        <f>SUM(BU$13:BU13)*DE13/1000</f>
        <v>0</v>
      </c>
      <c r="EP13">
        <f>SUM(BV$13:BV13)*DF13/1000</f>
        <v>0</v>
      </c>
      <c r="EQ13">
        <f>SUM(BW$13:BW13)*DG13/1000</f>
        <v>0</v>
      </c>
      <c r="ER13">
        <f>SUM(BX$13:BX13)*DH13/1000</f>
        <v>0</v>
      </c>
      <c r="ES13">
        <f>SUM(BY$13:BY13)*DI13/1000</f>
        <v>0</v>
      </c>
      <c r="ET13">
        <f>SUM(BZ$13:BZ13)*DJ13/1000</f>
        <v>0</v>
      </c>
      <c r="FA13">
        <f t="shared" ref="FA13:FA35" si="16">SUM(DR13:EZ13)</f>
        <v>0</v>
      </c>
      <c r="FC13">
        <f t="shared" ref="FC13:FC35" si="17">O13</f>
        <v>2025</v>
      </c>
      <c r="FD13" s="46"/>
      <c r="FE13" s="98">
        <f>$FD$5*FD13/1000</f>
        <v>0</v>
      </c>
    </row>
    <row r="14" spans="1:161">
      <c r="A14"/>
      <c r="B14" s="251">
        <f t="shared" ref="B14:B39" si="18">B13+1</f>
        <v>2026</v>
      </c>
      <c r="C14" s="8">
        <f t="shared" si="11"/>
        <v>0</v>
      </c>
      <c r="D14" s="252"/>
      <c r="E14" s="8">
        <f t="shared" ref="E14:E27" ca="1" si="19">SUMIF(INDIRECT("'Table 5'!$J$"&amp;$K$3&amp;":$J$"&amp;$K$4),B14,INDIRECT("'Table 5'!$c$"&amp;$K$3&amp;":$c$"&amp;$K$4))/SUMIF(INDIRECT("'Table 5'!$J$"&amp;$K$3&amp;":$J$"&amp;$K$4),B14,INDIRECT("'Table 5'!$f$"&amp;$K$3&amp;":$f$"&amp;$K$4))</f>
        <v>30.387645222869001</v>
      </c>
      <c r="F14" s="33"/>
      <c r="G14" s="8">
        <f ca="1">SUMIF(INDIRECT("'Table 5'!$J$"&amp;$K$3&amp;":$J$"&amp;$K$4),B14,INDIRECT("'Table 5'!$e$"&amp;$K$3&amp;":$e$"&amp;$K$4))/SUMIF(INDIRECT("'Table 5'!$J$"&amp;$K$3&amp;":$J$"&amp;$K$4),B14,INDIRECT("'Table 5'!$f$"&amp;$K$3&amp;":$f$"&amp;$K$4))</f>
        <v>30.387645222869001</v>
      </c>
      <c r="H14" s="8"/>
      <c r="I14" s="8"/>
      <c r="J14" s="8"/>
      <c r="K14" s="8"/>
      <c r="O14">
        <f t="shared" si="12"/>
        <v>2026</v>
      </c>
      <c r="P14">
        <f>INDEX('[1]Displacement Source AC'!$FA$2:$FZ$49,MATCH(P$8,'[1]Displacement Source AC'!$EZ$2:$EZ$49,0),MATCH($O14,'[1]Displacement Source AC'!$FA$53:$FZ$53,0))*P$41</f>
        <v>0</v>
      </c>
      <c r="Q14">
        <f>INDEX('[1]Displacement Source AC'!$FA$2:$FZ$49,MATCH(Q$8,'[1]Displacement Source AC'!$EZ$2:$EZ$49,0),MATCH($O14,'[1]Displacement Source AC'!$FA$53:$FZ$53,0))*Q$41</f>
        <v>0</v>
      </c>
      <c r="U14">
        <f>INDEX('[1]Displacement Source AC'!$FA$2:$FZ$49,MATCH(U$8,'[1]Displacement Source AC'!$EZ$2:$EZ$49,0),MATCH($O14,'[1]Displacement Source AC'!$FA$53:$FZ$53,0))*U$41</f>
        <v>0</v>
      </c>
      <c r="Z14"/>
      <c r="AF14">
        <f>INDEX('[1]Displacement Source AC'!$FA$2:$FZ$49,MATCH(AF$8,'[1]Displacement Source AC'!$EZ$2:$EZ$49,0),MATCH($O14,'[1]Displacement Source AC'!$FA$53:$FZ$53,0))*AF$41</f>
        <v>0</v>
      </c>
      <c r="AH14">
        <f>INDEX('[1]Displacement Source AC'!$FA$2:$FZ$49,MATCH(AH$8,'[1]Displacement Source AC'!$EZ$2:$EZ$49,0),MATCH($O14,'[1]Displacement Source AC'!$FA$53:$FZ$53,0))*AH$41</f>
        <v>0</v>
      </c>
      <c r="AX14">
        <f t="shared" si="13"/>
        <v>0</v>
      </c>
      <c r="BN14">
        <f t="shared" si="14"/>
        <v>0</v>
      </c>
      <c r="CG14" s="158">
        <f t="shared" si="15"/>
        <v>2026</v>
      </c>
      <c r="CH14" s="72">
        <f>INDEX(Table3Compare!$B$6:$H$32,MATCH($CG14,Table3Compare!$A$6:$A$32,0),MATCH(CH$9,Table3Compare!$B$5:$H$5,0))</f>
        <v>0</v>
      </c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>
        <f>INDEX(Table3Compare!$B$6:$H$32,MATCH($CG14,Table3Compare!$A$6:$A$32,0),MATCH(CX$9,Table3Compare!$B$5:$H$5,0))</f>
        <v>0</v>
      </c>
      <c r="CY14" s="72"/>
      <c r="CZ14" s="72"/>
      <c r="DA14" s="72"/>
      <c r="DB14" s="72"/>
      <c r="DC14" s="72"/>
      <c r="DD14" s="72"/>
      <c r="DE14" s="72"/>
      <c r="DF14" s="167"/>
      <c r="DG14" s="167"/>
      <c r="DH14" s="72"/>
      <c r="DI14" s="167"/>
      <c r="DJ14" s="167"/>
      <c r="DK14" s="167"/>
      <c r="DL14" s="167"/>
      <c r="DM14" s="167"/>
      <c r="DR14">
        <f>SUM(AX$13:AX14)*CH14/1000</f>
        <v>0</v>
      </c>
      <c r="DS14">
        <f>SUM(AY$13:AY14)*CI14/1000</f>
        <v>0</v>
      </c>
      <c r="DT14">
        <f>SUM(AZ$13:AZ14)*CJ14/1000</f>
        <v>0</v>
      </c>
      <c r="DU14">
        <f>SUM(BA$13:BA14)*CK14/1000</f>
        <v>0</v>
      </c>
      <c r="DV14">
        <f>SUM(BB$13:BB14)*CL14/1000</f>
        <v>0</v>
      </c>
      <c r="DW14">
        <f>SUM(BC$13:BC14)*CM14/1000</f>
        <v>0</v>
      </c>
      <c r="DX14">
        <f>SUM(BD$13:BD14)*CN14/1000</f>
        <v>0</v>
      </c>
      <c r="DY14">
        <f>SUM(BE$13:BE14)*CO14/1000</f>
        <v>0</v>
      </c>
      <c r="DZ14">
        <f>SUM(BF$13:BF14)*CP14/1000</f>
        <v>0</v>
      </c>
      <c r="EA14">
        <f>SUM(BG$13:BG14)*CQ14/1000</f>
        <v>0</v>
      </c>
      <c r="EB14">
        <f>SUM(BH$13:BH14)*CR14/1000</f>
        <v>0</v>
      </c>
      <c r="EC14">
        <f>SUM(BI$13:BI14)*CS14/1000</f>
        <v>0</v>
      </c>
      <c r="ED14">
        <f>SUM(BJ$13:BJ14)*CT14/1000</f>
        <v>0</v>
      </c>
      <c r="EE14">
        <f>SUM(BK$13:BK14)*CU14/1000</f>
        <v>0</v>
      </c>
      <c r="EF14">
        <f>SUM(BL$13:BL14)*CV14/1000</f>
        <v>0</v>
      </c>
      <c r="EG14">
        <f>SUM(BM$13:BM14)*CW14/1000</f>
        <v>0</v>
      </c>
      <c r="EH14">
        <f>SUM(BN$13:BN14)*CX14/1000</f>
        <v>0</v>
      </c>
      <c r="EI14">
        <f>SUM(BO$13:BO14)*CY14/1000</f>
        <v>0</v>
      </c>
      <c r="EJ14">
        <f>SUM(BP$13:BP14)*CZ14/1000</f>
        <v>0</v>
      </c>
      <c r="EK14">
        <f>SUM(BQ$13:BQ14)*DA14/1000</f>
        <v>0</v>
      </c>
      <c r="EL14">
        <f>SUM(BR$13:BR14)*DB14/1000</f>
        <v>0</v>
      </c>
      <c r="EM14">
        <f>SUM(BS$13:BS14)*DC14/1000</f>
        <v>0</v>
      </c>
      <c r="EN14">
        <f>SUM(BT$13:BT14)*DD14/1000</f>
        <v>0</v>
      </c>
      <c r="EO14">
        <f>SUM(BU$13:BU14)*DE14/1000</f>
        <v>0</v>
      </c>
      <c r="EP14">
        <f>SUM(BV$13:BV14)*DF14/1000</f>
        <v>0</v>
      </c>
      <c r="EQ14">
        <f>SUM(BW$13:BW14)*DG14/1000</f>
        <v>0</v>
      </c>
      <c r="ER14">
        <f>SUM(BX$13:BX14)*DH14/1000</f>
        <v>0</v>
      </c>
      <c r="ES14">
        <f>SUM(BY$13:BY14)*DI14/1000</f>
        <v>0</v>
      </c>
      <c r="ET14">
        <f>SUM(BZ$13:BZ14)*DJ14/1000</f>
        <v>0</v>
      </c>
      <c r="FA14">
        <f t="shared" si="16"/>
        <v>0</v>
      </c>
      <c r="FC14">
        <f t="shared" si="17"/>
        <v>2026</v>
      </c>
      <c r="FD14" s="46"/>
      <c r="FE14" s="98">
        <f t="shared" ref="FE14:FE30" si="20">$FD$5*FD14/1000</f>
        <v>0</v>
      </c>
    </row>
    <row r="15" spans="1:161">
      <c r="A15"/>
      <c r="B15" s="251">
        <f t="shared" si="18"/>
        <v>2027</v>
      </c>
      <c r="C15" s="8">
        <f t="shared" si="11"/>
        <v>0</v>
      </c>
      <c r="D15" s="252"/>
      <c r="E15" s="8">
        <f t="shared" ca="1" si="19"/>
        <v>28.370931054823227</v>
      </c>
      <c r="F15" s="33"/>
      <c r="G15" s="8">
        <f t="shared" ref="G15:G27" ca="1" si="21">SUMIF(INDIRECT("'Table 5'!$J$"&amp;$K$3&amp;":$J$"&amp;$K$4),B15,INDIRECT("'Table 5'!$e$"&amp;$K$3&amp;":$e$"&amp;$K$4))/SUMIF(INDIRECT("'Table 5'!$J$"&amp;$K$3&amp;":$J$"&amp;$K$4),B15,INDIRECT("'Table 5'!$f$"&amp;$K$3&amp;":$f$"&amp;$K$4))</f>
        <v>28.370931054823227</v>
      </c>
      <c r="H15" s="8"/>
      <c r="I15" s="8"/>
      <c r="J15" s="8"/>
      <c r="K15" s="8"/>
      <c r="O15">
        <f t="shared" si="12"/>
        <v>2027</v>
      </c>
      <c r="P15">
        <f>INDEX('[1]Displacement Source AC'!$FA$2:$FZ$49,MATCH(P$8,'[1]Displacement Source AC'!$EZ$2:$EZ$49,0),MATCH($O15,'[1]Displacement Source AC'!$FA$53:$FZ$53,0))*P$41</f>
        <v>0</v>
      </c>
      <c r="Q15">
        <f>INDEX('[1]Displacement Source AC'!$FA$2:$FZ$49,MATCH(Q$8,'[1]Displacement Source AC'!$EZ$2:$EZ$49,0),MATCH($O15,'[1]Displacement Source AC'!$FA$53:$FZ$53,0))*Q$41</f>
        <v>0</v>
      </c>
      <c r="U15">
        <f>INDEX('[1]Displacement Source AC'!$FA$2:$FZ$49,MATCH(U$8,'[1]Displacement Source AC'!$EZ$2:$EZ$49,0),MATCH($O15,'[1]Displacement Source AC'!$FA$53:$FZ$53,0))*U$41</f>
        <v>0</v>
      </c>
      <c r="Z15"/>
      <c r="AF15">
        <f>INDEX('[1]Displacement Source AC'!$FA$2:$FZ$49,MATCH(AF$8,'[1]Displacement Source AC'!$EZ$2:$EZ$49,0),MATCH($O15,'[1]Displacement Source AC'!$FA$53:$FZ$53,0))*AF$41</f>
        <v>0</v>
      </c>
      <c r="AH15">
        <f>INDEX('[1]Displacement Source AC'!$FA$2:$FZ$49,MATCH(AH$8,'[1]Displacement Source AC'!$EZ$2:$EZ$49,0),MATCH($O15,'[1]Displacement Source AC'!$FA$53:$FZ$53,0))*AH$41</f>
        <v>0</v>
      </c>
      <c r="AX15">
        <f t="shared" si="13"/>
        <v>0</v>
      </c>
      <c r="BN15">
        <f t="shared" si="14"/>
        <v>0</v>
      </c>
      <c r="CG15" s="158">
        <f t="shared" si="15"/>
        <v>2027</v>
      </c>
      <c r="CH15" s="72">
        <f>INDEX(Table3Compare!$B$6:$H$32,MATCH($CG15,Table3Compare!$A$6:$A$32,0),MATCH(CH$9,Table3Compare!$B$5:$H$5,0))</f>
        <v>0</v>
      </c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>
        <f>INDEX(Table3Compare!$B$6:$H$32,MATCH($CG15,Table3Compare!$A$6:$A$32,0),MATCH(CX$9,Table3Compare!$B$5:$H$5,0))</f>
        <v>0</v>
      </c>
      <c r="CY15" s="72"/>
      <c r="CZ15" s="72"/>
      <c r="DA15" s="72"/>
      <c r="DB15" s="72"/>
      <c r="DC15" s="72"/>
      <c r="DD15" s="72"/>
      <c r="DE15" s="72"/>
      <c r="DF15" s="167"/>
      <c r="DG15" s="167"/>
      <c r="DH15" s="72"/>
      <c r="DI15" s="167"/>
      <c r="DJ15" s="167"/>
      <c r="DK15" s="167"/>
      <c r="DL15" s="167"/>
      <c r="DM15" s="167"/>
      <c r="DR15">
        <f>SUM(AX$13:AX15)*CH15/1000</f>
        <v>0</v>
      </c>
      <c r="DS15">
        <f>SUM(AY$13:AY15)*CI15/1000</f>
        <v>0</v>
      </c>
      <c r="DT15">
        <f>SUM(AZ$13:AZ15)*CJ15/1000</f>
        <v>0</v>
      </c>
      <c r="DU15">
        <f>SUM(BA$13:BA15)*CK15/1000</f>
        <v>0</v>
      </c>
      <c r="DV15">
        <f>SUM(BB$13:BB15)*CL15/1000</f>
        <v>0</v>
      </c>
      <c r="DW15">
        <f>SUM(BC$13:BC15)*CM15/1000</f>
        <v>0</v>
      </c>
      <c r="DX15">
        <f>SUM(BD$13:BD15)*CN15/1000</f>
        <v>0</v>
      </c>
      <c r="DY15">
        <f>SUM(BE$13:BE15)*CO15/1000</f>
        <v>0</v>
      </c>
      <c r="DZ15">
        <f>SUM(BF$13:BF15)*CP15/1000</f>
        <v>0</v>
      </c>
      <c r="EA15">
        <f>SUM(BG$13:BG15)*CQ15/1000</f>
        <v>0</v>
      </c>
      <c r="EB15">
        <f>SUM(BH$13:BH15)*CR15/1000</f>
        <v>0</v>
      </c>
      <c r="EC15">
        <f>SUM(BI$13:BI15)*CS15/1000</f>
        <v>0</v>
      </c>
      <c r="ED15">
        <f>SUM(BJ$13:BJ15)*CT15/1000</f>
        <v>0</v>
      </c>
      <c r="EE15">
        <f>SUM(BK$13:BK15)*CU15/1000</f>
        <v>0</v>
      </c>
      <c r="EF15">
        <f>SUM(BL$13:BL15)*CV15/1000</f>
        <v>0</v>
      </c>
      <c r="EG15">
        <f>SUM(BM$13:BM15)*CW15/1000</f>
        <v>0</v>
      </c>
      <c r="EH15">
        <f>SUM(BN$13:BN15)*CX15/1000</f>
        <v>0</v>
      </c>
      <c r="EI15">
        <f>SUM(BO$13:BO15)*CY15/1000</f>
        <v>0</v>
      </c>
      <c r="EJ15">
        <f>SUM(BP$13:BP15)*CZ15/1000</f>
        <v>0</v>
      </c>
      <c r="EK15">
        <f>SUM(BQ$13:BQ15)*DA15/1000</f>
        <v>0</v>
      </c>
      <c r="EL15">
        <f>SUM(BR$13:BR15)*DB15/1000</f>
        <v>0</v>
      </c>
      <c r="EM15">
        <f>SUM(BS$13:BS15)*DC15/1000</f>
        <v>0</v>
      </c>
      <c r="EN15">
        <f>SUM(BT$13:BT15)*DD15/1000</f>
        <v>0</v>
      </c>
      <c r="EO15">
        <f>SUM(BU$13:BU15)*DE15/1000</f>
        <v>0</v>
      </c>
      <c r="EP15">
        <f>SUM(BV$13:BV15)*DF15/1000</f>
        <v>0</v>
      </c>
      <c r="EQ15">
        <f>SUM(BW$13:BW15)*DG15/1000</f>
        <v>0</v>
      </c>
      <c r="ER15">
        <f>SUM(BX$13:BX15)*DH15/1000</f>
        <v>0</v>
      </c>
      <c r="ES15">
        <f>SUM(BY$13:BY15)*DI15/1000</f>
        <v>0</v>
      </c>
      <c r="ET15">
        <f>SUM(BZ$13:BZ15)*DJ15/1000</f>
        <v>0</v>
      </c>
      <c r="FA15">
        <f t="shared" si="16"/>
        <v>0</v>
      </c>
      <c r="FC15">
        <f t="shared" si="17"/>
        <v>2027</v>
      </c>
      <c r="FD15" s="46"/>
      <c r="FE15" s="98">
        <f t="shared" si="20"/>
        <v>0</v>
      </c>
    </row>
    <row r="16" spans="1:161">
      <c r="A16"/>
      <c r="B16" s="251">
        <f t="shared" si="18"/>
        <v>2028</v>
      </c>
      <c r="C16" s="8">
        <f t="shared" si="11"/>
        <v>0</v>
      </c>
      <c r="D16" s="252"/>
      <c r="E16" s="8">
        <f t="shared" ca="1" si="19"/>
        <v>33.657792594033523</v>
      </c>
      <c r="F16" s="33"/>
      <c r="G16" s="8">
        <f t="shared" ca="1" si="21"/>
        <v>33.657792594033523</v>
      </c>
      <c r="H16" s="8"/>
      <c r="I16" s="8"/>
      <c r="J16" s="8"/>
      <c r="K16" s="8"/>
      <c r="O16">
        <f t="shared" si="12"/>
        <v>2028</v>
      </c>
      <c r="P16" s="46">
        <f>INDEX('[1]Displacement Source AC'!$FA$2:$FZ$49,MATCH(P$8,'[1]Displacement Source AC'!$EZ$2:$EZ$49,0),MATCH($O16,'[1]Displacement Source AC'!$FA$53:$FZ$53,0))*P$41</f>
        <v>0</v>
      </c>
      <c r="Q16">
        <f>INDEX('[1]Displacement Source AC'!$FA$2:$FZ$49,MATCH(Q$8,'[1]Displacement Source AC'!$EZ$2:$EZ$49,0),MATCH($O16,'[1]Displacement Source AC'!$FA$53:$FZ$53,0))*Q$41</f>
        <v>0</v>
      </c>
      <c r="U16">
        <f>INDEX('[1]Displacement Source AC'!$FA$2:$FZ$49,MATCH(U$8,'[1]Displacement Source AC'!$EZ$2:$EZ$49,0),MATCH($O16,'[1]Displacement Source AC'!$FA$53:$FZ$53,0))*U$41</f>
        <v>0</v>
      </c>
      <c r="Z16"/>
      <c r="AF16">
        <f>INDEX('[1]Displacement Source AC'!$FA$2:$FZ$49,MATCH(AF$8,'[1]Displacement Source AC'!$EZ$2:$EZ$49,0),MATCH($O16,'[1]Displacement Source AC'!$FA$53:$FZ$53,0))*AF$41</f>
        <v>0</v>
      </c>
      <c r="AH16">
        <f>INDEX('[1]Displacement Source AC'!$FA$2:$FZ$49,MATCH(AH$8,'[1]Displacement Source AC'!$EZ$2:$EZ$49,0),MATCH($O16,'[1]Displacement Source AC'!$FA$53:$FZ$53,0))*AH$41</f>
        <v>0</v>
      </c>
      <c r="AX16" s="319">
        <f t="shared" si="13"/>
        <v>0</v>
      </c>
      <c r="BN16">
        <f t="shared" si="14"/>
        <v>0</v>
      </c>
      <c r="CG16" s="158">
        <f t="shared" si="15"/>
        <v>2028</v>
      </c>
      <c r="CH16" s="72">
        <f>INDEX(Table3Compare!$B$6:$H$32,MATCH($CG16,Table3Compare!$A$6:$A$32,0),MATCH(CH$9,Table3Compare!$B$5:$H$5,0))</f>
        <v>126.39500223190998</v>
      </c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>
        <f>INDEX(Table3Compare!$B$6:$H$32,MATCH($CG16,Table3Compare!$A$6:$A$32,0),MATCH(CX$9,Table3Compare!$B$5:$H$5,0))</f>
        <v>0</v>
      </c>
      <c r="CY16" s="72"/>
      <c r="CZ16" s="72"/>
      <c r="DA16" s="72"/>
      <c r="DB16" s="72"/>
      <c r="DC16" s="72"/>
      <c r="DD16" s="72"/>
      <c r="DE16" s="72"/>
      <c r="DF16" s="167"/>
      <c r="DG16" s="167"/>
      <c r="DH16" s="72"/>
      <c r="DI16" s="167"/>
      <c r="DJ16" s="167"/>
      <c r="DK16" s="167"/>
      <c r="DL16" s="167"/>
      <c r="DM16" s="167"/>
      <c r="DR16">
        <f>SUM(AX$13:AX16)*CH16/1000</f>
        <v>0</v>
      </c>
      <c r="DS16">
        <f>SUM(AY$13:AY16)*CI16/1000</f>
        <v>0</v>
      </c>
      <c r="DT16">
        <f>SUM(AZ$13:AZ16)*CJ16/1000</f>
        <v>0</v>
      </c>
      <c r="DU16">
        <f>SUM(BA$13:BA16)*CK16/1000</f>
        <v>0</v>
      </c>
      <c r="DV16">
        <f>SUM(BB$13:BB16)*CL16/1000</f>
        <v>0</v>
      </c>
      <c r="DW16">
        <f>SUM(BC$13:BC16)*CM16/1000</f>
        <v>0</v>
      </c>
      <c r="DX16">
        <f>SUM(BD$13:BD16)*CN16/1000</f>
        <v>0</v>
      </c>
      <c r="DY16">
        <f>SUM(BE$13:BE16)*CO16/1000</f>
        <v>0</v>
      </c>
      <c r="DZ16">
        <f>SUM(BF$13:BF16)*CP16/1000</f>
        <v>0</v>
      </c>
      <c r="EA16">
        <f>SUM(BG$13:BG16)*CQ16/1000</f>
        <v>0</v>
      </c>
      <c r="EB16" s="46">
        <f>SUM(BH$13:BH16)*CR16/1000</f>
        <v>0</v>
      </c>
      <c r="EC16">
        <f>SUM(BI$13:BI16)*CS16/1000</f>
        <v>0</v>
      </c>
      <c r="ED16">
        <f>SUM(BJ$13:BJ16)*CT16/1000</f>
        <v>0</v>
      </c>
      <c r="EE16">
        <f>SUM(BK$13:BK16)*CU16/1000</f>
        <v>0</v>
      </c>
      <c r="EF16">
        <f>SUM(BL$13:BL16)*CV16/1000</f>
        <v>0</v>
      </c>
      <c r="EG16">
        <f>SUM(BM$13:BM16)*CW16/1000</f>
        <v>0</v>
      </c>
      <c r="EH16">
        <f>SUM(BN$13:BN16)*CX16/1000</f>
        <v>0</v>
      </c>
      <c r="EI16">
        <f>SUM(BO$13:BO16)*CY16/1000</f>
        <v>0</v>
      </c>
      <c r="EJ16">
        <f>SUM(BP$13:BP16)*CZ16/1000</f>
        <v>0</v>
      </c>
      <c r="EK16">
        <f>SUM(BQ$13:BQ16)*DA16/1000</f>
        <v>0</v>
      </c>
      <c r="EL16">
        <f>SUM(BR$13:BR16)*DB16/1000</f>
        <v>0</v>
      </c>
      <c r="EM16">
        <f>SUM(BS$13:BS16)*DC16/1000</f>
        <v>0</v>
      </c>
      <c r="EN16">
        <f>SUM(BT$13:BT16)*DD16/1000</f>
        <v>0</v>
      </c>
      <c r="EO16">
        <f>SUM(BU$13:BU16)*DE16/1000</f>
        <v>0</v>
      </c>
      <c r="EP16">
        <f>SUM(BV$13:BV16)*DF16/1000</f>
        <v>0</v>
      </c>
      <c r="EQ16">
        <f>SUM(BW$13:BW16)*DG16/1000</f>
        <v>0</v>
      </c>
      <c r="ER16">
        <f>SUM(BX$13:BX16)*DH16/1000</f>
        <v>0</v>
      </c>
      <c r="ES16">
        <f>SUM(BY$13:BY16)*DI16/1000</f>
        <v>0</v>
      </c>
      <c r="ET16">
        <f>SUM(BZ$13:BZ16)*DJ16/1000</f>
        <v>0</v>
      </c>
      <c r="FA16">
        <f t="shared" si="16"/>
        <v>0</v>
      </c>
      <c r="FC16">
        <f t="shared" si="17"/>
        <v>2028</v>
      </c>
      <c r="FD16" s="46"/>
      <c r="FE16" s="98">
        <f t="shared" si="20"/>
        <v>0</v>
      </c>
    </row>
    <row r="17" spans="2:161">
      <c r="B17" s="251">
        <f t="shared" si="18"/>
        <v>2029</v>
      </c>
      <c r="C17" s="8">
        <f t="shared" si="11"/>
        <v>0</v>
      </c>
      <c r="D17" s="252"/>
      <c r="E17" s="8">
        <f t="shared" ca="1" si="19"/>
        <v>38.826282078857545</v>
      </c>
      <c r="F17" s="33"/>
      <c r="G17" s="8">
        <f t="shared" ca="1" si="21"/>
        <v>38.826282078857545</v>
      </c>
      <c r="H17" s="8"/>
      <c r="I17" s="8"/>
      <c r="J17" s="8"/>
      <c r="K17" s="8"/>
      <c r="O17">
        <f t="shared" si="12"/>
        <v>2029</v>
      </c>
      <c r="P17">
        <f>INDEX('[1]Displacement Source AC'!$FA$2:$FZ$49,MATCH(P$8,'[1]Displacement Source AC'!$EZ$2:$EZ$49,0),MATCH($O17,'[1]Displacement Source AC'!$FA$53:$FZ$53,0))*P$41</f>
        <v>0</v>
      </c>
      <c r="Q17">
        <f>INDEX('[1]Displacement Source AC'!$FA$2:$FZ$49,MATCH(Q$8,'[1]Displacement Source AC'!$EZ$2:$EZ$49,0),MATCH($O17,'[1]Displacement Source AC'!$FA$53:$FZ$53,0))*Q$41</f>
        <v>0</v>
      </c>
      <c r="U17">
        <f>INDEX('[1]Displacement Source AC'!$FA$2:$FZ$49,MATCH(U$8,'[1]Displacement Source AC'!$EZ$2:$EZ$49,0),MATCH($O17,'[1]Displacement Source AC'!$FA$53:$FZ$53,0))*U$41</f>
        <v>0</v>
      </c>
      <c r="Z17"/>
      <c r="AF17">
        <f>INDEX('[1]Displacement Source AC'!$FA$2:$FZ$49,MATCH(AF$8,'[1]Displacement Source AC'!$EZ$2:$EZ$49,0),MATCH($O17,'[1]Displacement Source AC'!$FA$53:$FZ$53,0))*AF$41</f>
        <v>0</v>
      </c>
      <c r="AH17">
        <f>INDEX('[1]Displacement Source AC'!$FA$2:$FZ$49,MATCH(AH$8,'[1]Displacement Source AC'!$EZ$2:$EZ$49,0),MATCH($O17,'[1]Displacement Source AC'!$FA$53:$FZ$53,0))*AH$41</f>
        <v>0</v>
      </c>
      <c r="AX17">
        <f t="shared" si="13"/>
        <v>0</v>
      </c>
      <c r="BN17">
        <f t="shared" si="14"/>
        <v>0</v>
      </c>
      <c r="CC17" s="98"/>
      <c r="CG17" s="158">
        <f t="shared" si="15"/>
        <v>2029</v>
      </c>
      <c r="CH17" s="72">
        <f>INDEX(Table3Compare!$B$6:$H$32,MATCH($CG17,Table3Compare!$A$6:$A$32,0),MATCH(CH$9,Table3Compare!$B$5:$H$5,0))</f>
        <v>129.15041331157036</v>
      </c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>
        <f>INDEX(Table3Compare!$B$6:$H$32,MATCH($CG17,Table3Compare!$A$6:$A$32,0),MATCH(CX$9,Table3Compare!$B$5:$H$5,0))</f>
        <v>0</v>
      </c>
      <c r="CY17" s="72"/>
      <c r="CZ17" s="72"/>
      <c r="DA17" s="72"/>
      <c r="DB17" s="72"/>
      <c r="DC17" s="72"/>
      <c r="DD17" s="72"/>
      <c r="DE17" s="72"/>
      <c r="DF17" s="167"/>
      <c r="DG17" s="167"/>
      <c r="DH17" s="72"/>
      <c r="DI17" s="167"/>
      <c r="DJ17" s="167"/>
      <c r="DK17" s="167"/>
      <c r="DL17" s="167"/>
      <c r="DM17" s="167"/>
      <c r="DR17">
        <f>SUM(AX$13:AX17)*CH17/1000</f>
        <v>0</v>
      </c>
      <c r="DS17">
        <f>SUM(AY$13:AY17)*CI17/1000</f>
        <v>0</v>
      </c>
      <c r="DT17">
        <f>SUM(AZ$13:AZ17)*CJ17/1000</f>
        <v>0</v>
      </c>
      <c r="DU17">
        <f>SUM(BA$13:BA17)*CK17/1000</f>
        <v>0</v>
      </c>
      <c r="DV17">
        <f>SUM(BB$13:BB17)*CL17/1000</f>
        <v>0</v>
      </c>
      <c r="DW17">
        <f>SUM(BC$13:BC17)*CM17/1000</f>
        <v>0</v>
      </c>
      <c r="DX17">
        <f>SUM(BD$13:BD17)*CN17/1000</f>
        <v>0</v>
      </c>
      <c r="DY17">
        <f>SUM(BE$13:BE17)*CO17/1000</f>
        <v>0</v>
      </c>
      <c r="DZ17">
        <f>SUM(BF$13:BF17)*CP17/1000</f>
        <v>0</v>
      </c>
      <c r="EA17">
        <f>SUM(BG$13:BG17)*CQ17/1000</f>
        <v>0</v>
      </c>
      <c r="EB17">
        <f>SUM(BH$13:BH17)*CR17/1000</f>
        <v>0</v>
      </c>
      <c r="EC17">
        <f>SUM(BI$13:BI17)*CS17/1000</f>
        <v>0</v>
      </c>
      <c r="ED17">
        <f>SUM(BJ$13:BJ17)*CT17/1000</f>
        <v>0</v>
      </c>
      <c r="EE17">
        <f>SUM(BK$13:BK17)*CU17/1000</f>
        <v>0</v>
      </c>
      <c r="EF17">
        <f>SUM(BL$13:BL17)*CV17/1000</f>
        <v>0</v>
      </c>
      <c r="EG17">
        <f>SUM(BM$13:BM17)*CW17/1000</f>
        <v>0</v>
      </c>
      <c r="EH17">
        <f>SUM(BN$13:BN17)*CX17/1000</f>
        <v>0</v>
      </c>
      <c r="EI17">
        <f>SUM(BO$13:BO17)*CY17/1000</f>
        <v>0</v>
      </c>
      <c r="EJ17">
        <f>SUM(BP$13:BP17)*CZ17/1000</f>
        <v>0</v>
      </c>
      <c r="EK17">
        <f>SUM(BQ$13:BQ17)*DA17/1000</f>
        <v>0</v>
      </c>
      <c r="EL17">
        <f>SUM(BR$13:BR17)*DB17/1000</f>
        <v>0</v>
      </c>
      <c r="EM17">
        <f>SUM(BS$13:BS17)*DC17/1000</f>
        <v>0</v>
      </c>
      <c r="EN17">
        <f>SUM(BT$13:BT17)*DD17/1000</f>
        <v>0</v>
      </c>
      <c r="EO17">
        <f>SUM(BU$13:BU17)*DE17/1000</f>
        <v>0</v>
      </c>
      <c r="EP17">
        <f>SUM(BV$13:BV17)*DF17/1000</f>
        <v>0</v>
      </c>
      <c r="EQ17">
        <f>SUM(BW$13:BW17)*DG17/1000</f>
        <v>0</v>
      </c>
      <c r="ER17">
        <f>SUM(BX$13:BX17)*DH17/1000</f>
        <v>0</v>
      </c>
      <c r="ES17">
        <f>SUM(BY$13:BY17)*DI17/1000</f>
        <v>0</v>
      </c>
      <c r="ET17">
        <f>SUM(BZ$13:BZ17)*DJ17/1000</f>
        <v>0</v>
      </c>
      <c r="FA17">
        <f t="shared" si="16"/>
        <v>0</v>
      </c>
      <c r="FC17">
        <f t="shared" si="17"/>
        <v>2029</v>
      </c>
      <c r="FD17" s="46"/>
      <c r="FE17" s="98">
        <f t="shared" si="20"/>
        <v>0</v>
      </c>
    </row>
    <row r="18" spans="2:161">
      <c r="B18" s="251">
        <f t="shared" si="18"/>
        <v>2030</v>
      </c>
      <c r="C18" s="8">
        <f t="shared" si="11"/>
        <v>0</v>
      </c>
      <c r="D18" s="252"/>
      <c r="E18" s="8">
        <f t="shared" ca="1" si="19"/>
        <v>36.094755664288158</v>
      </c>
      <c r="F18" s="33"/>
      <c r="G18" s="8">
        <f t="shared" ca="1" si="21"/>
        <v>36.094755664288158</v>
      </c>
      <c r="H18" s="8"/>
      <c r="I18" s="8"/>
      <c r="J18" s="8"/>
      <c r="K18" s="8"/>
      <c r="O18">
        <f t="shared" si="12"/>
        <v>2030</v>
      </c>
      <c r="P18">
        <f>INDEX('[1]Displacement Source AC'!$FA$2:$FZ$49,MATCH(P$8,'[1]Displacement Source AC'!$EZ$2:$EZ$49,0),MATCH($O18,'[1]Displacement Source AC'!$FA$53:$FZ$53,0))*P$41</f>
        <v>0</v>
      </c>
      <c r="Q18">
        <f>INDEX('[1]Displacement Source AC'!$FA$2:$FZ$49,MATCH(Q$8,'[1]Displacement Source AC'!$EZ$2:$EZ$49,0),MATCH($O18,'[1]Displacement Source AC'!$FA$53:$FZ$53,0))*Q$41</f>
        <v>0</v>
      </c>
      <c r="U18">
        <f>INDEX('[1]Displacement Source AC'!$FA$2:$FZ$49,MATCH(U$8,'[1]Displacement Source AC'!$EZ$2:$EZ$49,0),MATCH($O18,'[1]Displacement Source AC'!$FA$53:$FZ$53,0))*U$41</f>
        <v>0</v>
      </c>
      <c r="Z18"/>
      <c r="AF18">
        <f>INDEX('[1]Displacement Source AC'!$FA$2:$FZ$49,MATCH(AF$8,'[1]Displacement Source AC'!$EZ$2:$EZ$49,0),MATCH($O18,'[1]Displacement Source AC'!$FA$53:$FZ$53,0))*AF$41</f>
        <v>0</v>
      </c>
      <c r="AH18">
        <f>INDEX('[1]Displacement Source AC'!$FA$2:$FZ$49,MATCH(AH$8,'[1]Displacement Source AC'!$EZ$2:$EZ$49,0),MATCH($O18,'[1]Displacement Source AC'!$FA$53:$FZ$53,0))*AH$41</f>
        <v>0</v>
      </c>
      <c r="AX18">
        <f t="shared" si="13"/>
        <v>0</v>
      </c>
      <c r="BN18">
        <f t="shared" si="14"/>
        <v>0</v>
      </c>
      <c r="CG18" s="158">
        <f t="shared" si="15"/>
        <v>2030</v>
      </c>
      <c r="CH18" s="72">
        <f>INDEX(Table3Compare!$B$6:$H$32,MATCH($CG18,Table3Compare!$A$6:$A$32,0),MATCH(CH$9,Table3Compare!$B$5:$H$5,0))</f>
        <v>131.965892253747</v>
      </c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>
        <f>INDEX(Table3Compare!$B$6:$H$32,MATCH($CG18,Table3Compare!$A$6:$A$32,0),MATCH(CX$9,Table3Compare!$B$5:$H$5,0))</f>
        <v>0</v>
      </c>
      <c r="CY18" s="72"/>
      <c r="CZ18" s="72"/>
      <c r="DA18" s="72"/>
      <c r="DB18" s="72"/>
      <c r="DC18" s="72"/>
      <c r="DD18" s="72"/>
      <c r="DE18" s="72"/>
      <c r="DF18" s="167"/>
      <c r="DG18" s="167"/>
      <c r="DH18" s="72"/>
      <c r="DI18" s="167"/>
      <c r="DJ18" s="167"/>
      <c r="DK18" s="167"/>
      <c r="DL18" s="167"/>
      <c r="DM18" s="167"/>
      <c r="DR18">
        <f>SUM(AX$13:AX18)*CH18/1000</f>
        <v>0</v>
      </c>
      <c r="DS18">
        <f>SUM(AY$13:AY18)*CI18/1000</f>
        <v>0</v>
      </c>
      <c r="DT18">
        <f>SUM(AZ$13:AZ18)*CJ18/1000</f>
        <v>0</v>
      </c>
      <c r="DU18">
        <f>SUM(BA$13:BA18)*CK18/1000</f>
        <v>0</v>
      </c>
      <c r="DV18">
        <f>SUM(BB$13:BB18)*CL18/1000</f>
        <v>0</v>
      </c>
      <c r="DW18">
        <f>SUM(BC$13:BC18)*CM18/1000</f>
        <v>0</v>
      </c>
      <c r="DX18">
        <f>SUM(BD$13:BD18)*CN18/1000</f>
        <v>0</v>
      </c>
      <c r="DY18">
        <f>SUM(BE$13:BE18)*CO18/1000</f>
        <v>0</v>
      </c>
      <c r="DZ18">
        <f>SUM(BF$13:BF18)*CP18/1000</f>
        <v>0</v>
      </c>
      <c r="EA18">
        <f>SUM(BG$13:BG18)*CQ18/1000</f>
        <v>0</v>
      </c>
      <c r="EB18">
        <f>SUM(BH$13:BH18)*CR18/1000</f>
        <v>0</v>
      </c>
      <c r="EC18">
        <f>SUM(BI$13:BI18)*CS18/1000</f>
        <v>0</v>
      </c>
      <c r="ED18">
        <f>SUM(BJ$13:BJ18)*CT18/1000</f>
        <v>0</v>
      </c>
      <c r="EE18">
        <f>SUM(BK$13:BK18)*CU18/1000</f>
        <v>0</v>
      </c>
      <c r="EF18">
        <f>SUM(BL$13:BL18)*CV18/1000</f>
        <v>0</v>
      </c>
      <c r="EG18">
        <f>SUM(BM$13:BM18)*CW18/1000</f>
        <v>0</v>
      </c>
      <c r="EH18">
        <f>SUM(BN$13:BN18)*CX18/1000</f>
        <v>0</v>
      </c>
      <c r="EI18">
        <f>SUM(BO$13:BO18)*CY18/1000</f>
        <v>0</v>
      </c>
      <c r="EJ18">
        <f>SUM(BP$13:BP18)*CZ18/1000</f>
        <v>0</v>
      </c>
      <c r="EK18">
        <f>SUM(BQ$13:BQ18)*DA18/1000</f>
        <v>0</v>
      </c>
      <c r="EL18">
        <f>SUM(BR$13:BR18)*DB18/1000</f>
        <v>0</v>
      </c>
      <c r="EM18">
        <f>SUM(BS$13:BS18)*DC18/1000</f>
        <v>0</v>
      </c>
      <c r="EN18">
        <f>SUM(BT$13:BT18)*DD18/1000</f>
        <v>0</v>
      </c>
      <c r="EO18">
        <f>SUM(BU$13:BU18)*DE18/1000</f>
        <v>0</v>
      </c>
      <c r="EP18">
        <f>SUM(BV$13:BV18)*DF18/1000</f>
        <v>0</v>
      </c>
      <c r="EQ18">
        <f>SUM(BW$13:BW18)*DG18/1000</f>
        <v>0</v>
      </c>
      <c r="ER18">
        <f>SUM(BX$13:BX18)*DH18/1000</f>
        <v>0</v>
      </c>
      <c r="ES18">
        <f>SUM(BY$13:BY18)*DI18/1000</f>
        <v>0</v>
      </c>
      <c r="ET18">
        <f>SUM(BZ$13:BZ18)*DJ18/1000</f>
        <v>0</v>
      </c>
      <c r="FA18">
        <f t="shared" si="16"/>
        <v>0</v>
      </c>
      <c r="FC18">
        <f t="shared" si="17"/>
        <v>2030</v>
      </c>
      <c r="FD18" s="46"/>
      <c r="FE18" s="98">
        <f t="shared" si="20"/>
        <v>0</v>
      </c>
    </row>
    <row r="19" spans="2:161">
      <c r="B19" s="251">
        <f t="shared" si="18"/>
        <v>2031</v>
      </c>
      <c r="C19" s="8">
        <f t="shared" si="11"/>
        <v>0</v>
      </c>
      <c r="D19" s="252"/>
      <c r="E19" s="8">
        <f t="shared" ca="1" si="19"/>
        <v>37.324868623694492</v>
      </c>
      <c r="F19" s="33"/>
      <c r="G19" s="8">
        <f t="shared" ca="1" si="21"/>
        <v>37.324868623694492</v>
      </c>
      <c r="H19" s="8"/>
      <c r="I19" s="8"/>
      <c r="J19" s="8"/>
      <c r="K19" s="8"/>
      <c r="O19">
        <f t="shared" si="12"/>
        <v>2031</v>
      </c>
      <c r="P19">
        <f>INDEX('[1]Displacement Source AC'!$FA$2:$FZ$49,MATCH(P$8,'[1]Displacement Source AC'!$EZ$2:$EZ$49,0),MATCH($O19,'[1]Displacement Source AC'!$FA$53:$FZ$53,0))*P$41</f>
        <v>0</v>
      </c>
      <c r="Q19">
        <f>INDEX('[1]Displacement Source AC'!$FA$2:$FZ$49,MATCH(Q$8,'[1]Displacement Source AC'!$EZ$2:$EZ$49,0),MATCH($O19,'[1]Displacement Source AC'!$FA$53:$FZ$53,0))*Q$41</f>
        <v>0</v>
      </c>
      <c r="U19">
        <f>INDEX('[1]Displacement Source AC'!$FA$2:$FZ$49,MATCH(U$8,'[1]Displacement Source AC'!$EZ$2:$EZ$49,0),MATCH($O19,'[1]Displacement Source AC'!$FA$53:$FZ$53,0))*U$41</f>
        <v>0</v>
      </c>
      <c r="Z19"/>
      <c r="AF19">
        <f>INDEX('[1]Displacement Source AC'!$FA$2:$FZ$49,MATCH(AF$8,'[1]Displacement Source AC'!$EZ$2:$EZ$49,0),MATCH($O19,'[1]Displacement Source AC'!$FA$53:$FZ$53,0))*AF$41</f>
        <v>0</v>
      </c>
      <c r="AH19">
        <f>INDEX('[1]Displacement Source AC'!$FA$2:$FZ$49,MATCH(AH$8,'[1]Displacement Source AC'!$EZ$2:$EZ$49,0),MATCH($O19,'[1]Displacement Source AC'!$FA$53:$FZ$53,0))*AH$41</f>
        <v>0</v>
      </c>
      <c r="AX19">
        <f t="shared" si="13"/>
        <v>0</v>
      </c>
      <c r="BN19">
        <f t="shared" si="14"/>
        <v>0</v>
      </c>
      <c r="CG19" s="158">
        <f t="shared" si="15"/>
        <v>2031</v>
      </c>
      <c r="CH19" s="72">
        <f>INDEX(Table3Compare!$B$6:$H$32,MATCH($CG19,Table3Compare!$A$6:$A$32,0),MATCH(CH$9,Table3Compare!$B$5:$H$5,0))</f>
        <v>134.84274870028713</v>
      </c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>
        <f>INDEX(Table3Compare!$B$6:$H$32,MATCH($CG19,Table3Compare!$A$6:$A$32,0),MATCH(CX$9,Table3Compare!$B$5:$H$5,0))</f>
        <v>0</v>
      </c>
      <c r="CY19" s="72"/>
      <c r="CZ19" s="72"/>
      <c r="DA19" s="72"/>
      <c r="DB19" s="72"/>
      <c r="DC19" s="72"/>
      <c r="DD19" s="72"/>
      <c r="DE19" s="72"/>
      <c r="DF19" s="167"/>
      <c r="DG19" s="167"/>
      <c r="DH19" s="72"/>
      <c r="DI19" s="167"/>
      <c r="DJ19" s="167"/>
      <c r="DK19" s="167"/>
      <c r="DL19" s="167"/>
      <c r="DM19" s="167"/>
      <c r="DR19">
        <f>SUM(AX$13:AX19)*CH19/1000</f>
        <v>0</v>
      </c>
      <c r="DS19">
        <f>SUM(AY$13:AY19)*CI19/1000</f>
        <v>0</v>
      </c>
      <c r="DT19">
        <f>SUM(AZ$13:AZ19)*CJ19/1000</f>
        <v>0</v>
      </c>
      <c r="DU19">
        <f>SUM(BA$13:BA19)*CK19/1000</f>
        <v>0</v>
      </c>
      <c r="DV19">
        <f>SUM(BB$13:BB19)*CL19/1000</f>
        <v>0</v>
      </c>
      <c r="DW19">
        <f>SUM(BC$13:BC19)*CM19/1000</f>
        <v>0</v>
      </c>
      <c r="DX19">
        <f>SUM(BD$13:BD19)*CN19/1000</f>
        <v>0</v>
      </c>
      <c r="DY19">
        <f>SUM(BE$13:BE19)*CO19/1000</f>
        <v>0</v>
      </c>
      <c r="DZ19">
        <f>SUM(BF$13:BF19)*CP19/1000</f>
        <v>0</v>
      </c>
      <c r="EA19">
        <f>SUM(BG$13:BG19)*CQ19/1000</f>
        <v>0</v>
      </c>
      <c r="EB19">
        <f>SUM(BH$13:BH19)*CR19/1000</f>
        <v>0</v>
      </c>
      <c r="EC19">
        <f>SUM(BI$13:BI19)*CS19/1000</f>
        <v>0</v>
      </c>
      <c r="ED19">
        <f>SUM(BJ$13:BJ19)*CT19/1000</f>
        <v>0</v>
      </c>
      <c r="EE19">
        <f>SUM(BK$13:BK19)*CU19/1000</f>
        <v>0</v>
      </c>
      <c r="EF19">
        <f>SUM(BL$13:BL19)*CV19/1000</f>
        <v>0</v>
      </c>
      <c r="EG19">
        <f>SUM(BM$13:BM19)*CW19/1000</f>
        <v>0</v>
      </c>
      <c r="EH19">
        <f>SUM(BN$13:BN19)*CX19/1000</f>
        <v>0</v>
      </c>
      <c r="EI19">
        <f>SUM(BO$13:BO19)*CY19/1000</f>
        <v>0</v>
      </c>
      <c r="EJ19">
        <f>SUM(BP$13:BP19)*CZ19/1000</f>
        <v>0</v>
      </c>
      <c r="EK19">
        <f>SUM(BQ$13:BQ19)*DA19/1000</f>
        <v>0</v>
      </c>
      <c r="EL19">
        <f>SUM(BR$13:BR19)*DB19/1000</f>
        <v>0</v>
      </c>
      <c r="EM19">
        <f>SUM(BS$13:BS19)*DC19/1000</f>
        <v>0</v>
      </c>
      <c r="EN19">
        <f>SUM(BT$13:BT19)*DD19/1000</f>
        <v>0</v>
      </c>
      <c r="EO19">
        <f>SUM(BU$13:BU19)*DE19/1000</f>
        <v>0</v>
      </c>
      <c r="EP19">
        <f>SUM(BV$13:BV19)*DF19/1000</f>
        <v>0</v>
      </c>
      <c r="EQ19">
        <f>SUM(BW$13:BW19)*DG19/1000</f>
        <v>0</v>
      </c>
      <c r="ER19">
        <f>SUM(BX$13:BX19)*DH19/1000</f>
        <v>0</v>
      </c>
      <c r="ES19">
        <f>SUM(BY$13:BY19)*DI19/1000</f>
        <v>0</v>
      </c>
      <c r="ET19">
        <f>SUM(BZ$13:BZ19)*DJ19/1000</f>
        <v>0</v>
      </c>
      <c r="FA19">
        <f t="shared" si="16"/>
        <v>0</v>
      </c>
      <c r="FC19">
        <f t="shared" si="17"/>
        <v>2031</v>
      </c>
      <c r="FD19" s="46"/>
      <c r="FE19" s="98">
        <f t="shared" si="20"/>
        <v>0</v>
      </c>
    </row>
    <row r="20" spans="2:161">
      <c r="B20" s="251">
        <f t="shared" si="18"/>
        <v>2032</v>
      </c>
      <c r="C20" s="8">
        <f t="shared" si="11"/>
        <v>0</v>
      </c>
      <c r="D20" s="252"/>
      <c r="E20" s="8">
        <f t="shared" ca="1" si="19"/>
        <v>33.463599224447663</v>
      </c>
      <c r="F20" s="33"/>
      <c r="G20" s="8">
        <f t="shared" ca="1" si="21"/>
        <v>33.463599224447663</v>
      </c>
      <c r="H20" s="8"/>
      <c r="I20" s="8"/>
      <c r="J20" s="8"/>
      <c r="K20" s="8"/>
      <c r="O20">
        <f t="shared" si="12"/>
        <v>2032</v>
      </c>
      <c r="P20">
        <f>INDEX('[1]Displacement Source AC'!$FA$2:$FZ$49,MATCH(P$8,'[1]Displacement Source AC'!$EZ$2:$EZ$49,0),MATCH($O20,'[1]Displacement Source AC'!$FA$53:$FZ$53,0))*P$41</f>
        <v>0</v>
      </c>
      <c r="Q20">
        <f>INDEX('[1]Displacement Source AC'!$FA$2:$FZ$49,MATCH(Q$8,'[1]Displacement Source AC'!$EZ$2:$EZ$49,0),MATCH($O20,'[1]Displacement Source AC'!$FA$53:$FZ$53,0))*Q$41</f>
        <v>0</v>
      </c>
      <c r="U20">
        <f>INDEX('[1]Displacement Source AC'!$FA$2:$FZ$49,MATCH(U$8,'[1]Displacement Source AC'!$EZ$2:$EZ$49,0),MATCH($O20,'[1]Displacement Source AC'!$FA$53:$FZ$53,0))*U$41</f>
        <v>0</v>
      </c>
      <c r="Z20"/>
      <c r="AF20" s="46">
        <f>INDEX('[1]Displacement Source AC'!$FA$2:$FZ$49,MATCH(AF$8,'[1]Displacement Source AC'!$EZ$2:$EZ$49,0),MATCH($O20,'[1]Displacement Source AC'!$FA$53:$FZ$53,0))*AF$41</f>
        <v>0</v>
      </c>
      <c r="AH20">
        <f>INDEX('[1]Displacement Source AC'!$FA$2:$FZ$49,MATCH(AH$8,'[1]Displacement Source AC'!$EZ$2:$EZ$49,0),MATCH($O20,'[1]Displacement Source AC'!$FA$53:$FZ$53,0))*AH$41</f>
        <v>0</v>
      </c>
      <c r="AX20">
        <f t="shared" si="13"/>
        <v>0</v>
      </c>
      <c r="BN20" s="46">
        <f t="shared" si="14"/>
        <v>0</v>
      </c>
      <c r="CG20" s="158">
        <f t="shared" si="15"/>
        <v>2032</v>
      </c>
      <c r="CH20" s="72">
        <f>INDEX(Table3Compare!$B$6:$H$32,MATCH($CG20,Table3Compare!$A$6:$A$32,0),MATCH(CH$9,Table3Compare!$B$5:$H$5,0))</f>
        <v>137.7823205845483</v>
      </c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>
        <f>INDEX(Table3Compare!$B$6:$H$32,MATCH($CG20,Table3Compare!$A$6:$A$32,0),MATCH(CX$9,Table3Compare!$B$5:$H$5,0))</f>
        <v>114.05450490382023</v>
      </c>
      <c r="CY20" s="72"/>
      <c r="CZ20" s="72"/>
      <c r="DA20" s="72"/>
      <c r="DB20" s="72"/>
      <c r="DC20" s="72"/>
      <c r="DD20" s="72"/>
      <c r="DE20" s="72"/>
      <c r="DF20" s="167"/>
      <c r="DG20" s="167"/>
      <c r="DH20" s="72"/>
      <c r="DI20" s="167"/>
      <c r="DJ20" s="167"/>
      <c r="DK20" s="167"/>
      <c r="DL20" s="167"/>
      <c r="DM20" s="167"/>
      <c r="DR20">
        <f>SUM(AX$13:AX20)*CH20/1000</f>
        <v>0</v>
      </c>
      <c r="DS20">
        <f>SUM(AY$13:AY20)*CI20/1000</f>
        <v>0</v>
      </c>
      <c r="DT20">
        <f>SUM(AZ$13:AZ20)*CJ20/1000</f>
        <v>0</v>
      </c>
      <c r="DU20">
        <f>SUM(BA$13:BA20)*CK20/1000</f>
        <v>0</v>
      </c>
      <c r="DV20">
        <f>SUM(BB$13:BB20)*CL20/1000</f>
        <v>0</v>
      </c>
      <c r="DW20">
        <f>SUM(BC$13:BC20)*CM20/1000</f>
        <v>0</v>
      </c>
      <c r="DX20">
        <f>SUM(BD$13:BD20)*CN20/1000</f>
        <v>0</v>
      </c>
      <c r="DY20">
        <f>SUM(BE$13:BE20)*CO20/1000</f>
        <v>0</v>
      </c>
      <c r="DZ20">
        <f>SUM(BF$13:BF20)*CP20/1000</f>
        <v>0</v>
      </c>
      <c r="EA20">
        <f>SUM(BG$13:BG20)*CQ20/1000</f>
        <v>0</v>
      </c>
      <c r="EB20">
        <f>SUM(BH$13:BH20)*CR20/1000</f>
        <v>0</v>
      </c>
      <c r="EC20">
        <f>SUM(BI$13:BI20)*CS20/1000</f>
        <v>0</v>
      </c>
      <c r="ED20">
        <f>SUM(BJ$13:BJ20)*CT20/1000</f>
        <v>0</v>
      </c>
      <c r="EE20">
        <f>SUM(BK$13:BK20)*CU20/1000</f>
        <v>0</v>
      </c>
      <c r="EF20">
        <f>SUM(BL$13:BL20)*CV20/1000</f>
        <v>0</v>
      </c>
      <c r="EG20">
        <f>SUM(BM$13:BM20)*CW20/1000</f>
        <v>0</v>
      </c>
      <c r="EH20">
        <f>SUM(BN$13:BN20)*CX20/1000</f>
        <v>0</v>
      </c>
      <c r="EI20">
        <f>SUM(BO$13:BO20)*CY20/1000</f>
        <v>0</v>
      </c>
      <c r="EJ20">
        <f>SUM(BP$13:BP20)*CZ20/1000</f>
        <v>0</v>
      </c>
      <c r="EK20">
        <f>SUM(BQ$13:BQ20)*DA20/1000</f>
        <v>0</v>
      </c>
      <c r="EL20">
        <f>SUM(BR$13:BR20)*DB20/1000</f>
        <v>0</v>
      </c>
      <c r="EM20">
        <f>SUM(BS$13:BS20)*DC20/1000</f>
        <v>0</v>
      </c>
      <c r="EN20">
        <f>SUM(BT$13:BT20)*DD20/1000</f>
        <v>0</v>
      </c>
      <c r="EO20">
        <f>SUM(BU$13:BU20)*DE20/1000</f>
        <v>0</v>
      </c>
      <c r="EP20">
        <f>SUM(BV$13:BV20)*DF20/1000</f>
        <v>0</v>
      </c>
      <c r="EQ20">
        <f>SUM(BW$13:BW20)*DG20/1000</f>
        <v>0</v>
      </c>
      <c r="ER20">
        <f>SUM(BX$13:BX20)*DH20/1000</f>
        <v>0</v>
      </c>
      <c r="ES20">
        <f>SUM(BY$13:BY20)*DI20/1000</f>
        <v>0</v>
      </c>
      <c r="ET20">
        <f>SUM(BZ$13:BZ20)*DJ20/1000</f>
        <v>0</v>
      </c>
      <c r="FA20">
        <f t="shared" si="16"/>
        <v>0</v>
      </c>
      <c r="FC20">
        <f t="shared" si="17"/>
        <v>2032</v>
      </c>
      <c r="FD20" s="332">
        <f>'Table 3 TransCost'!T17</f>
        <v>19.102049794900221</v>
      </c>
      <c r="FE20" s="98">
        <f t="shared" si="20"/>
        <v>0</v>
      </c>
    </row>
    <row r="21" spans="2:161">
      <c r="B21" s="251">
        <f t="shared" si="18"/>
        <v>2033</v>
      </c>
      <c r="C21" s="8">
        <f t="shared" si="11"/>
        <v>0</v>
      </c>
      <c r="D21" s="252"/>
      <c r="E21" s="8">
        <f t="shared" ca="1" si="19"/>
        <v>31.391528773770531</v>
      </c>
      <c r="F21" s="33"/>
      <c r="G21" s="8">
        <f t="shared" ca="1" si="21"/>
        <v>31.391528773770531</v>
      </c>
      <c r="H21" s="8"/>
      <c r="I21" s="8"/>
      <c r="J21" s="8"/>
      <c r="K21" s="8"/>
      <c r="O21">
        <f t="shared" si="12"/>
        <v>2033</v>
      </c>
      <c r="P21">
        <f>INDEX('[1]Displacement Source AC'!$FA$2:$FZ$49,MATCH(P$8,'[1]Displacement Source AC'!$EZ$2:$EZ$49,0),MATCH($O21,'[1]Displacement Source AC'!$FA$53:$FZ$53,0))*P$41</f>
        <v>0</v>
      </c>
      <c r="Q21">
        <f>INDEX('[1]Displacement Source AC'!$FA$2:$FZ$49,MATCH(Q$8,'[1]Displacement Source AC'!$EZ$2:$EZ$49,0),MATCH($O21,'[1]Displacement Source AC'!$FA$53:$FZ$53,0))*Q$41</f>
        <v>0</v>
      </c>
      <c r="U21">
        <f>INDEX('[1]Displacement Source AC'!$FA$2:$FZ$49,MATCH(U$8,'[1]Displacement Source AC'!$EZ$2:$EZ$49,0),MATCH($O21,'[1]Displacement Source AC'!$FA$53:$FZ$53,0))*U$41</f>
        <v>0</v>
      </c>
      <c r="Z21"/>
      <c r="AF21">
        <f>INDEX('[1]Displacement Source AC'!$FA$2:$FZ$49,MATCH(AF$8,'[1]Displacement Source AC'!$EZ$2:$EZ$49,0),MATCH($O21,'[1]Displacement Source AC'!$FA$53:$FZ$53,0))*AF$41</f>
        <v>0</v>
      </c>
      <c r="AH21">
        <f>INDEX('[1]Displacement Source AC'!$FA$2:$FZ$49,MATCH(AH$8,'[1]Displacement Source AC'!$EZ$2:$EZ$49,0),MATCH($O21,'[1]Displacement Source AC'!$FA$53:$FZ$53,0))*AH$41</f>
        <v>0</v>
      </c>
      <c r="AX21">
        <f t="shared" si="13"/>
        <v>0</v>
      </c>
      <c r="BN21">
        <f t="shared" si="14"/>
        <v>0</v>
      </c>
      <c r="CG21" s="158">
        <f t="shared" si="15"/>
        <v>2033</v>
      </c>
      <c r="CH21" s="72">
        <f>INDEX(Table3Compare!$B$6:$H$32,MATCH($CG21,Table3Compare!$A$6:$A$32,0),MATCH(CH$9,Table3Compare!$B$5:$H$5,0))</f>
        <v>140.7859751749379</v>
      </c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>
        <f>INDEX(Table3Compare!$B$6:$H$32,MATCH($CG21,Table3Compare!$A$6:$A$32,0),MATCH(CX$9,Table3Compare!$B$5:$H$5,0))</f>
        <v>116.54089311208642</v>
      </c>
      <c r="CY21" s="72"/>
      <c r="CZ21" s="72"/>
      <c r="DA21" s="72"/>
      <c r="DB21" s="72"/>
      <c r="DC21" s="72"/>
      <c r="DD21" s="72"/>
      <c r="DE21" s="72"/>
      <c r="DF21" s="167"/>
      <c r="DG21" s="167"/>
      <c r="DH21" s="72"/>
      <c r="DI21" s="167"/>
      <c r="DJ21" s="167"/>
      <c r="DK21" s="167"/>
      <c r="DL21" s="167"/>
      <c r="DM21" s="167"/>
      <c r="DR21">
        <f>SUM(AX$13:AX21)*CH21/1000</f>
        <v>0</v>
      </c>
      <c r="DS21">
        <f>SUM(AY$13:AY21)*CI21/1000</f>
        <v>0</v>
      </c>
      <c r="DT21">
        <f>SUM(AZ$13:AZ21)*CJ21/1000</f>
        <v>0</v>
      </c>
      <c r="DU21">
        <f>SUM(BA$13:BA21)*CK21/1000</f>
        <v>0</v>
      </c>
      <c r="DV21">
        <f>SUM(BB$13:BB21)*CL21/1000</f>
        <v>0</v>
      </c>
      <c r="DW21">
        <f>SUM(BC$13:BC21)*CM21/1000</f>
        <v>0</v>
      </c>
      <c r="DX21">
        <f>SUM(BD$13:BD21)*CN21/1000</f>
        <v>0</v>
      </c>
      <c r="DY21">
        <f>SUM(BE$13:BE21)*CO21/1000</f>
        <v>0</v>
      </c>
      <c r="DZ21">
        <f>SUM(BF$13:BF21)*CP21/1000</f>
        <v>0</v>
      </c>
      <c r="EA21">
        <f>SUM(BG$13:BG21)*CQ21/1000</f>
        <v>0</v>
      </c>
      <c r="EB21">
        <f>SUM(BH$13:BH21)*CR21/1000</f>
        <v>0</v>
      </c>
      <c r="EC21">
        <f>SUM(BI$13:BI21)*CS21/1000</f>
        <v>0</v>
      </c>
      <c r="ED21">
        <f>SUM(BJ$13:BJ21)*CT21/1000</f>
        <v>0</v>
      </c>
      <c r="EE21">
        <f>SUM(BK$13:BK21)*CU21/1000</f>
        <v>0</v>
      </c>
      <c r="EF21">
        <f>SUM(BL$13:BL21)*CV21/1000</f>
        <v>0</v>
      </c>
      <c r="EG21">
        <f>SUM(BM$13:BM21)*CW21/1000</f>
        <v>0</v>
      </c>
      <c r="EH21">
        <f>SUM(BN$13:BN21)*CX21/1000</f>
        <v>0</v>
      </c>
      <c r="EI21">
        <f>SUM(BO$13:BO21)*CY21/1000</f>
        <v>0</v>
      </c>
      <c r="EJ21">
        <f>SUM(BP$13:BP21)*CZ21/1000</f>
        <v>0</v>
      </c>
      <c r="EK21">
        <f>SUM(BQ$13:BQ21)*DA21/1000</f>
        <v>0</v>
      </c>
      <c r="EL21">
        <f>SUM(BR$13:BR21)*DB21/1000</f>
        <v>0</v>
      </c>
      <c r="EM21">
        <f>SUM(BS$13:BS21)*DC21/1000</f>
        <v>0</v>
      </c>
      <c r="EN21">
        <f>SUM(BT$13:BT21)*DD21/1000</f>
        <v>0</v>
      </c>
      <c r="EO21">
        <f>SUM(BU$13:BU21)*DE21/1000</f>
        <v>0</v>
      </c>
      <c r="EP21">
        <f>SUM(BV$13:BV21)*DF21/1000</f>
        <v>0</v>
      </c>
      <c r="EQ21">
        <f>SUM(BW$13:BW21)*DG21/1000</f>
        <v>0</v>
      </c>
      <c r="ER21">
        <f>SUM(BX$13:BX21)*DH21/1000</f>
        <v>0</v>
      </c>
      <c r="ES21">
        <f>SUM(BY$13:BY21)*DI21/1000</f>
        <v>0</v>
      </c>
      <c r="ET21">
        <f>SUM(BZ$13:BZ21)*DJ21/1000</f>
        <v>0</v>
      </c>
      <c r="FA21">
        <f t="shared" si="16"/>
        <v>0</v>
      </c>
      <c r="FC21">
        <f t="shared" si="17"/>
        <v>2033</v>
      </c>
      <c r="FD21" s="71" cm="1">
        <f t="array" ref="FD21">FD20*INDEX('2025 IRP Assumptions'!$E$275:$E$298,'PV_.PX.WMV._.PTC.2032'!$B21-2023,1)/INDEX('2025 IRP Assumptions'!$E$275:$E$298,'PV_.PX.WMV._.PTC.2032'!$B21-2023-1,1)</f>
        <v>19.518474475536049</v>
      </c>
      <c r="FE21" s="98">
        <f t="shared" si="20"/>
        <v>0</v>
      </c>
    </row>
    <row r="22" spans="2:161">
      <c r="B22" s="251">
        <f t="shared" si="18"/>
        <v>2034</v>
      </c>
      <c r="C22" s="8">
        <f t="shared" si="11"/>
        <v>0</v>
      </c>
      <c r="D22" s="252"/>
      <c r="E22" s="8">
        <f t="shared" ca="1" si="19"/>
        <v>31.773981502689448</v>
      </c>
      <c r="F22" s="33"/>
      <c r="G22" s="8">
        <f t="shared" ca="1" si="21"/>
        <v>31.773981502689448</v>
      </c>
      <c r="H22" s="8"/>
      <c r="I22" s="8"/>
      <c r="J22" s="8"/>
      <c r="K22" s="8"/>
      <c r="O22">
        <f t="shared" si="12"/>
        <v>2034</v>
      </c>
      <c r="P22">
        <f>INDEX('[1]Displacement Source AC'!$FA$2:$FZ$49,MATCH(P$8,'[1]Displacement Source AC'!$EZ$2:$EZ$49,0),MATCH($O22,'[1]Displacement Source AC'!$FA$53:$FZ$53,0))*P$41</f>
        <v>0</v>
      </c>
      <c r="Q22">
        <f>INDEX('[1]Displacement Source AC'!$FA$2:$FZ$49,MATCH(Q$8,'[1]Displacement Source AC'!$EZ$2:$EZ$49,0),MATCH($O22,'[1]Displacement Source AC'!$FA$53:$FZ$53,0))*Q$41</f>
        <v>0</v>
      </c>
      <c r="U22">
        <f>INDEX('[1]Displacement Source AC'!$FA$2:$FZ$49,MATCH(U$8,'[1]Displacement Source AC'!$EZ$2:$EZ$49,0),MATCH($O22,'[1]Displacement Source AC'!$FA$53:$FZ$53,0))*U$41</f>
        <v>0</v>
      </c>
      <c r="Z22"/>
      <c r="AF22">
        <f>INDEX('[1]Displacement Source AC'!$FA$2:$FZ$49,MATCH(AF$8,'[1]Displacement Source AC'!$EZ$2:$EZ$49,0),MATCH($O22,'[1]Displacement Source AC'!$FA$53:$FZ$53,0))*AF$41</f>
        <v>0</v>
      </c>
      <c r="AH22">
        <f>INDEX('[1]Displacement Source AC'!$FA$2:$FZ$49,MATCH(AH$8,'[1]Displacement Source AC'!$EZ$2:$EZ$49,0),MATCH($O22,'[1]Displacement Source AC'!$FA$53:$FZ$53,0))*AH$41</f>
        <v>0</v>
      </c>
      <c r="AX22">
        <f t="shared" si="13"/>
        <v>0</v>
      </c>
      <c r="BN22">
        <f t="shared" si="14"/>
        <v>0</v>
      </c>
      <c r="CG22" s="158">
        <f t="shared" si="15"/>
        <v>2034</v>
      </c>
      <c r="CH22" s="72">
        <f>INDEX(Table3Compare!$B$6:$H$32,MATCH($CG22,Table3Compare!$A$6:$A$32,0),MATCH(CH$9,Table3Compare!$B$5:$H$5,0))</f>
        <v>143.8551095387084</v>
      </c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>
        <f>INDEX(Table3Compare!$B$6:$H$32,MATCH($CG22,Table3Compare!$A$6:$A$32,0),MATCH(CX$9,Table3Compare!$B$5:$H$5,0))</f>
        <v>119.08148466881191</v>
      </c>
      <c r="CY22" s="72"/>
      <c r="CZ22" s="72"/>
      <c r="DA22" s="72"/>
      <c r="DB22" s="72"/>
      <c r="DC22" s="72"/>
      <c r="DD22" s="72"/>
      <c r="DE22" s="72"/>
      <c r="DF22" s="167"/>
      <c r="DG22" s="167"/>
      <c r="DH22" s="72"/>
      <c r="DI22" s="167"/>
      <c r="DJ22" s="167"/>
      <c r="DK22" s="167"/>
      <c r="DL22" s="167"/>
      <c r="DM22" s="167"/>
      <c r="DR22">
        <f>SUM(AX$13:AX22)*CH22/1000</f>
        <v>0</v>
      </c>
      <c r="DS22">
        <f>SUM(AY$13:AY22)*CI22/1000</f>
        <v>0</v>
      </c>
      <c r="DT22">
        <f>SUM(AZ$13:AZ22)*CJ22/1000</f>
        <v>0</v>
      </c>
      <c r="DU22">
        <f>SUM(BA$13:BA22)*CK22/1000</f>
        <v>0</v>
      </c>
      <c r="DV22">
        <f>SUM(BB$13:BB22)*CL22/1000</f>
        <v>0</v>
      </c>
      <c r="DW22">
        <f>SUM(BC$13:BC22)*CM22/1000</f>
        <v>0</v>
      </c>
      <c r="DX22">
        <f>SUM(BD$13:BD22)*CN22/1000</f>
        <v>0</v>
      </c>
      <c r="DY22">
        <f>SUM(BE$13:BE22)*CO22/1000</f>
        <v>0</v>
      </c>
      <c r="DZ22">
        <f>SUM(BF$13:BF22)*CP22/1000</f>
        <v>0</v>
      </c>
      <c r="EA22">
        <f>SUM(BG$13:BG22)*CQ22/1000</f>
        <v>0</v>
      </c>
      <c r="EB22">
        <f>SUM(BH$13:BH22)*CR22/1000</f>
        <v>0</v>
      </c>
      <c r="EC22">
        <f>SUM(BI$13:BI22)*CS22/1000</f>
        <v>0</v>
      </c>
      <c r="ED22">
        <f>SUM(BJ$13:BJ22)*CT22/1000</f>
        <v>0</v>
      </c>
      <c r="EE22">
        <f>SUM(BK$13:BK22)*CU22/1000</f>
        <v>0</v>
      </c>
      <c r="EF22">
        <f>SUM(BL$13:BL22)*CV22/1000</f>
        <v>0</v>
      </c>
      <c r="EG22">
        <f>SUM(BM$13:BM22)*CW22/1000</f>
        <v>0</v>
      </c>
      <c r="EH22">
        <f>SUM(BN$13:BN22)*CX22/1000</f>
        <v>0</v>
      </c>
      <c r="EI22">
        <f>SUM(BO$13:BO22)*CY22/1000</f>
        <v>0</v>
      </c>
      <c r="EJ22">
        <f>SUM(BP$13:BP22)*CZ22/1000</f>
        <v>0</v>
      </c>
      <c r="EK22">
        <f>SUM(BQ$13:BQ22)*DA22/1000</f>
        <v>0</v>
      </c>
      <c r="EL22">
        <f>SUM(BR$13:BR22)*DB22/1000</f>
        <v>0</v>
      </c>
      <c r="EM22">
        <f>SUM(BS$13:BS22)*DC22/1000</f>
        <v>0</v>
      </c>
      <c r="EN22">
        <f>SUM(BT$13:BT22)*DD22/1000</f>
        <v>0</v>
      </c>
      <c r="EO22">
        <f>SUM(BU$13:BU22)*DE22/1000</f>
        <v>0</v>
      </c>
      <c r="EP22">
        <f>SUM(BV$13:BV22)*DF22/1000</f>
        <v>0</v>
      </c>
      <c r="EQ22">
        <f>SUM(BW$13:BW22)*DG22/1000</f>
        <v>0</v>
      </c>
      <c r="ER22">
        <f>SUM(BX$13:BX22)*DH22/1000</f>
        <v>0</v>
      </c>
      <c r="ES22">
        <f>SUM(BY$13:BY22)*DI22/1000</f>
        <v>0</v>
      </c>
      <c r="ET22">
        <f>SUM(BZ$13:BZ22)*DJ22/1000</f>
        <v>0</v>
      </c>
      <c r="FA22">
        <f t="shared" si="16"/>
        <v>0</v>
      </c>
      <c r="FC22">
        <f t="shared" si="17"/>
        <v>2034</v>
      </c>
      <c r="FD22" s="71" cm="1">
        <f t="array" ref="FD22">FD21*INDEX('2025 IRP Assumptions'!$E$275:$E$298,'PV_.PX.WMV._.PTC.2032'!$B22-2023,1)/INDEX('2025 IRP Assumptions'!$E$275:$E$298,'PV_.PX.WMV._.PTC.2032'!$B22-2023-1,1)</f>
        <v>19.943977219241305</v>
      </c>
      <c r="FE22" s="98">
        <f t="shared" si="20"/>
        <v>0</v>
      </c>
    </row>
    <row r="23" spans="2:161">
      <c r="B23" s="251">
        <f t="shared" si="18"/>
        <v>2035</v>
      </c>
      <c r="C23" s="8">
        <f t="shared" si="11"/>
        <v>0</v>
      </c>
      <c r="D23" s="252"/>
      <c r="E23" s="8">
        <f t="shared" ca="1" si="19"/>
        <v>32.894229306532139</v>
      </c>
      <c r="F23" s="33"/>
      <c r="G23" s="8">
        <f t="shared" ca="1" si="21"/>
        <v>32.894229306532139</v>
      </c>
      <c r="H23" s="8"/>
      <c r="I23" s="8"/>
      <c r="J23" s="8"/>
      <c r="K23" s="8"/>
      <c r="O23">
        <f t="shared" si="12"/>
        <v>2035</v>
      </c>
      <c r="P23">
        <f>INDEX('[1]Displacement Source AC'!$FA$2:$FZ$49,MATCH(P$8,'[1]Displacement Source AC'!$EZ$2:$EZ$49,0),MATCH($O23,'[1]Displacement Source AC'!$FA$53:$FZ$53,0))*P$41</f>
        <v>0</v>
      </c>
      <c r="Q23">
        <f>INDEX('[1]Displacement Source AC'!$FA$2:$FZ$49,MATCH(Q$8,'[1]Displacement Source AC'!$EZ$2:$EZ$49,0),MATCH($O23,'[1]Displacement Source AC'!$FA$53:$FZ$53,0))*Q$41</f>
        <v>0</v>
      </c>
      <c r="U23">
        <f>INDEX('[1]Displacement Source AC'!$FA$2:$FZ$49,MATCH(U$8,'[1]Displacement Source AC'!$EZ$2:$EZ$49,0),MATCH($O23,'[1]Displacement Source AC'!$FA$53:$FZ$53,0))*U$41</f>
        <v>0</v>
      </c>
      <c r="Z23"/>
      <c r="AF23">
        <f>INDEX('[1]Displacement Source AC'!$FA$2:$FZ$49,MATCH(AF$8,'[1]Displacement Source AC'!$EZ$2:$EZ$49,0),MATCH($O23,'[1]Displacement Source AC'!$FA$53:$FZ$53,0))*AF$41</f>
        <v>0</v>
      </c>
      <c r="AH23">
        <f>INDEX('[1]Displacement Source AC'!$FA$2:$FZ$49,MATCH(AH$8,'[1]Displacement Source AC'!$EZ$2:$EZ$49,0),MATCH($O23,'[1]Displacement Source AC'!$FA$53:$FZ$53,0))*AH$41</f>
        <v>0</v>
      </c>
      <c r="AX23">
        <f t="shared" si="13"/>
        <v>0</v>
      </c>
      <c r="BN23">
        <f t="shared" si="14"/>
        <v>0</v>
      </c>
      <c r="CG23" s="158">
        <f t="shared" si="15"/>
        <v>2035</v>
      </c>
      <c r="CH23" s="72">
        <f>INDEX(Table3Compare!$B$6:$H$32,MATCH($CG23,Table3Compare!$A$6:$A$32,0),MATCH(CH$9,Table3Compare!$B$5:$H$5,0))</f>
        <v>146.99115088980372</v>
      </c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>
        <f>INDEX(Table3Compare!$B$6:$H$32,MATCH($CG23,Table3Compare!$A$6:$A$32,0),MATCH(CX$9,Table3Compare!$B$5:$H$5,0))</f>
        <v>121.67746100408927</v>
      </c>
      <c r="CY23" s="72"/>
      <c r="CZ23" s="72"/>
      <c r="DA23" s="72"/>
      <c r="DB23" s="72"/>
      <c r="DC23" s="72"/>
      <c r="DD23" s="72"/>
      <c r="DE23" s="72"/>
      <c r="DF23" s="167"/>
      <c r="DG23" s="167"/>
      <c r="DH23" s="72"/>
      <c r="DI23" s="167"/>
      <c r="DJ23" s="167"/>
      <c r="DK23" s="167"/>
      <c r="DL23" s="167"/>
      <c r="DM23" s="167"/>
      <c r="DR23">
        <f>SUM(AX$13:AX23)*CH23/1000</f>
        <v>0</v>
      </c>
      <c r="DS23">
        <f>SUM(AY$13:AY23)*CI23/1000</f>
        <v>0</v>
      </c>
      <c r="DT23">
        <f>SUM(AZ$13:AZ23)*CJ23/1000</f>
        <v>0</v>
      </c>
      <c r="DU23">
        <f>SUM(BA$13:BA23)*CK23/1000</f>
        <v>0</v>
      </c>
      <c r="DV23">
        <f>SUM(BB$13:BB23)*CL23/1000</f>
        <v>0</v>
      </c>
      <c r="DW23">
        <f>SUM(BC$13:BC23)*CM23/1000</f>
        <v>0</v>
      </c>
      <c r="DX23">
        <f>SUM(BD$13:BD23)*CN23/1000</f>
        <v>0</v>
      </c>
      <c r="DY23">
        <f>SUM(BE$13:BE23)*CO23/1000</f>
        <v>0</v>
      </c>
      <c r="DZ23">
        <f>SUM(BF$13:BF23)*CP23/1000</f>
        <v>0</v>
      </c>
      <c r="EA23">
        <f>SUM(BG$13:BG23)*CQ23/1000</f>
        <v>0</v>
      </c>
      <c r="EB23">
        <f>SUM(BH$13:BH23)*CR23/1000</f>
        <v>0</v>
      </c>
      <c r="EC23">
        <f>SUM(BI$13:BI23)*CS23/1000</f>
        <v>0</v>
      </c>
      <c r="ED23">
        <f>SUM(BJ$13:BJ23)*CT23/1000</f>
        <v>0</v>
      </c>
      <c r="EE23">
        <f>SUM(BK$13:BK23)*CU23/1000</f>
        <v>0</v>
      </c>
      <c r="EF23">
        <f>SUM(BL$13:BL23)*CV23/1000</f>
        <v>0</v>
      </c>
      <c r="EG23">
        <f>SUM(BM$13:BM23)*CW23/1000</f>
        <v>0</v>
      </c>
      <c r="EH23">
        <f>SUM(BN$13:BN23)*CX23/1000</f>
        <v>0</v>
      </c>
      <c r="EI23">
        <f>SUM(BO$13:BO23)*CY23/1000</f>
        <v>0</v>
      </c>
      <c r="EJ23">
        <f>SUM(BP$13:BP23)*CZ23/1000</f>
        <v>0</v>
      </c>
      <c r="EK23">
        <f>SUM(BQ$13:BQ23)*DA23/1000</f>
        <v>0</v>
      </c>
      <c r="EL23">
        <f>SUM(BR$13:BR23)*DB23/1000</f>
        <v>0</v>
      </c>
      <c r="EM23">
        <f>SUM(BS$13:BS23)*DC23/1000</f>
        <v>0</v>
      </c>
      <c r="EN23">
        <f>SUM(BT$13:BT23)*DD23/1000</f>
        <v>0</v>
      </c>
      <c r="EO23">
        <f>SUM(BU$13:BU23)*DE23/1000</f>
        <v>0</v>
      </c>
      <c r="EP23">
        <f>SUM(BV$13:BV23)*DF23/1000</f>
        <v>0</v>
      </c>
      <c r="EQ23">
        <f>SUM(BW$13:BW23)*DG23/1000</f>
        <v>0</v>
      </c>
      <c r="ER23">
        <f>SUM(BX$13:BX23)*DH23/1000</f>
        <v>0</v>
      </c>
      <c r="ES23">
        <f>SUM(BY$13:BY23)*DI23/1000</f>
        <v>0</v>
      </c>
      <c r="ET23">
        <f>SUM(BZ$13:BZ23)*DJ23/1000</f>
        <v>0</v>
      </c>
      <c r="FA23">
        <f t="shared" si="16"/>
        <v>0</v>
      </c>
      <c r="FC23">
        <f t="shared" si="17"/>
        <v>2035</v>
      </c>
      <c r="FD23" s="71" cm="1">
        <f t="array" ref="FD23">FD22*INDEX('2025 IRP Assumptions'!$E$275:$E$298,'PV_.PX.WMV._.PTC.2032'!$B23-2023,1)/INDEX('2025 IRP Assumptions'!$E$275:$E$298,'PV_.PX.WMV._.PTC.2032'!$B23-2023-1,1)</f>
        <v>20.378755916767027</v>
      </c>
      <c r="FE23" s="98">
        <f t="shared" si="20"/>
        <v>0</v>
      </c>
    </row>
    <row r="24" spans="2:161">
      <c r="B24" s="251">
        <f t="shared" si="18"/>
        <v>2036</v>
      </c>
      <c r="C24" s="8">
        <f t="shared" si="11"/>
        <v>0</v>
      </c>
      <c r="D24" s="252"/>
      <c r="E24" s="8">
        <f t="shared" ca="1" si="19"/>
        <v>18.830387088109159</v>
      </c>
      <c r="F24" s="33"/>
      <c r="G24" s="8">
        <f t="shared" ca="1" si="21"/>
        <v>18.830387088109159</v>
      </c>
      <c r="H24" s="8"/>
      <c r="I24" s="8"/>
      <c r="J24" s="8"/>
      <c r="K24" s="8"/>
      <c r="O24">
        <f t="shared" si="12"/>
        <v>2036</v>
      </c>
      <c r="P24">
        <f>INDEX('[1]Displacement Source AC'!$FA$2:$FZ$49,MATCH(P$8,'[1]Displacement Source AC'!$EZ$2:$EZ$49,0),MATCH($O24,'[1]Displacement Source AC'!$FA$53:$FZ$53,0))*P$41</f>
        <v>0</v>
      </c>
      <c r="Q24">
        <f>INDEX('[1]Displacement Source AC'!$FA$2:$FZ$49,MATCH(Q$8,'[1]Displacement Source AC'!$EZ$2:$EZ$49,0),MATCH($O24,'[1]Displacement Source AC'!$FA$53:$FZ$53,0))*Q$41</f>
        <v>0</v>
      </c>
      <c r="U24">
        <f>INDEX('[1]Displacement Source AC'!$FA$2:$FZ$49,MATCH(U$8,'[1]Displacement Source AC'!$EZ$2:$EZ$49,0),MATCH($O24,'[1]Displacement Source AC'!$FA$53:$FZ$53,0))*U$41</f>
        <v>0</v>
      </c>
      <c r="Z24"/>
      <c r="AF24">
        <f>INDEX('[1]Displacement Source AC'!$FA$2:$FZ$49,MATCH(AF$8,'[1]Displacement Source AC'!$EZ$2:$EZ$49,0),MATCH($O24,'[1]Displacement Source AC'!$FA$53:$FZ$53,0))*AF$41</f>
        <v>0</v>
      </c>
      <c r="AH24">
        <f>INDEX('[1]Displacement Source AC'!$FA$2:$FZ$49,MATCH(AH$8,'[1]Displacement Source AC'!$EZ$2:$EZ$49,0),MATCH($O24,'[1]Displacement Source AC'!$FA$53:$FZ$53,0))*AH$41</f>
        <v>0</v>
      </c>
      <c r="AX24">
        <f t="shared" si="13"/>
        <v>0</v>
      </c>
      <c r="BN24">
        <f t="shared" si="14"/>
        <v>0</v>
      </c>
      <c r="CG24" s="158">
        <f t="shared" si="15"/>
        <v>2036</v>
      </c>
      <c r="CH24" s="72">
        <f>INDEX(Table3Compare!$B$6:$H$32,MATCH($CG24,Table3Compare!$A$6:$A$32,0),MATCH(CH$9,Table3Compare!$B$5:$H$5,0))</f>
        <v>150.19555798024498</v>
      </c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>
        <f>INDEX(Table3Compare!$B$6:$H$32,MATCH($CG24,Table3Compare!$A$6:$A$32,0),MATCH(CX$9,Table3Compare!$B$5:$H$5,0))</f>
        <v>124.33002965484222</v>
      </c>
      <c r="CY24" s="72"/>
      <c r="CZ24" s="72"/>
      <c r="DA24" s="72"/>
      <c r="DB24" s="72"/>
      <c r="DC24" s="72"/>
      <c r="DD24" s="72"/>
      <c r="DE24" s="72"/>
      <c r="DF24" s="167"/>
      <c r="DG24" s="167"/>
      <c r="DH24" s="72"/>
      <c r="DI24" s="167"/>
      <c r="DJ24" s="167"/>
      <c r="DK24" s="167"/>
      <c r="DL24" s="167"/>
      <c r="DM24" s="167"/>
      <c r="DR24">
        <f>SUM(AX$13:AX24)*CH24/1000</f>
        <v>0</v>
      </c>
      <c r="DS24">
        <f>SUM(AY$13:AY24)*CI24/1000</f>
        <v>0</v>
      </c>
      <c r="DT24">
        <f>SUM(AZ$13:AZ24)*CJ24/1000</f>
        <v>0</v>
      </c>
      <c r="DU24">
        <f>SUM(BA$13:BA24)*CK24/1000</f>
        <v>0</v>
      </c>
      <c r="DV24">
        <f>SUM(BB$13:BB24)*CL24/1000</f>
        <v>0</v>
      </c>
      <c r="DW24">
        <f>SUM(BC$13:BC24)*CM24/1000</f>
        <v>0</v>
      </c>
      <c r="DX24">
        <f>SUM(BD$13:BD24)*CN24/1000</f>
        <v>0</v>
      </c>
      <c r="DY24">
        <f>SUM(BE$13:BE24)*CO24/1000</f>
        <v>0</v>
      </c>
      <c r="DZ24">
        <f>SUM(BF$13:BF24)*CP24/1000</f>
        <v>0</v>
      </c>
      <c r="EA24">
        <f>SUM(BG$13:BG24)*CQ24/1000</f>
        <v>0</v>
      </c>
      <c r="EB24">
        <f>SUM(BH$13:BH24)*CR24/1000</f>
        <v>0</v>
      </c>
      <c r="EC24">
        <f>SUM(BI$13:BI24)*CS24/1000</f>
        <v>0</v>
      </c>
      <c r="ED24">
        <f>SUM(BJ$13:BJ24)*CT24/1000</f>
        <v>0</v>
      </c>
      <c r="EE24">
        <f>SUM(BK$13:BK24)*CU24/1000</f>
        <v>0</v>
      </c>
      <c r="EF24">
        <f>SUM(BL$13:BL24)*CV24/1000</f>
        <v>0</v>
      </c>
      <c r="EG24">
        <f>SUM(BM$13:BM24)*CW24/1000</f>
        <v>0</v>
      </c>
      <c r="EH24">
        <f>SUM(BN$13:BN24)*CX24/1000</f>
        <v>0</v>
      </c>
      <c r="EI24">
        <f>SUM(BO$13:BO24)*CY24/1000</f>
        <v>0</v>
      </c>
      <c r="EJ24">
        <f>SUM(BP$13:BP24)*CZ24/1000</f>
        <v>0</v>
      </c>
      <c r="EK24">
        <f>SUM(BQ$13:BQ24)*DA24/1000</f>
        <v>0</v>
      </c>
      <c r="EL24">
        <f>SUM(BR$13:BR24)*DB24/1000</f>
        <v>0</v>
      </c>
      <c r="EM24">
        <f>SUM(BS$13:BS24)*DC24/1000</f>
        <v>0</v>
      </c>
      <c r="EN24">
        <f>SUM(BT$13:BT24)*DD24/1000</f>
        <v>0</v>
      </c>
      <c r="EO24">
        <f>SUM(BU$13:BU24)*DE24/1000</f>
        <v>0</v>
      </c>
      <c r="EP24">
        <f>SUM(BV$13:BV24)*DF24/1000</f>
        <v>0</v>
      </c>
      <c r="EQ24">
        <f>SUM(BW$13:BW24)*DG24/1000</f>
        <v>0</v>
      </c>
      <c r="ER24">
        <f>SUM(BX$13:BX24)*DH24/1000</f>
        <v>0</v>
      </c>
      <c r="ES24">
        <f>SUM(BY$13:BY24)*DI24/1000</f>
        <v>0</v>
      </c>
      <c r="ET24">
        <f>SUM(BZ$13:BZ24)*DJ24/1000</f>
        <v>0</v>
      </c>
      <c r="FA24">
        <f t="shared" si="16"/>
        <v>0</v>
      </c>
      <c r="FC24">
        <f t="shared" si="17"/>
        <v>2036</v>
      </c>
      <c r="FD24" s="71" cm="1">
        <f t="array" ref="FD24">FD23*INDEX('2025 IRP Assumptions'!$E$275:$E$298,'PV_.PX.WMV._.PTC.2032'!$B24-2023,1)/INDEX('2025 IRP Assumptions'!$E$275:$E$298,'PV_.PX.WMV._.PTC.2032'!$B24-2023-1,1)</f>
        <v>20.823012800667101</v>
      </c>
      <c r="FE24" s="98">
        <f t="shared" si="20"/>
        <v>0</v>
      </c>
    </row>
    <row r="25" spans="2:161">
      <c r="B25" s="251">
        <f t="shared" si="18"/>
        <v>2037</v>
      </c>
      <c r="C25" s="8">
        <f t="shared" si="11"/>
        <v>0</v>
      </c>
      <c r="D25" s="252"/>
      <c r="E25" s="8">
        <f t="shared" ca="1" si="19"/>
        <v>22.58104124482508</v>
      </c>
      <c r="F25" s="33"/>
      <c r="G25" s="8">
        <f t="shared" ca="1" si="21"/>
        <v>22.58104124482508</v>
      </c>
      <c r="H25" s="8"/>
      <c r="I25" s="8"/>
      <c r="J25" s="8"/>
      <c r="K25" s="8"/>
      <c r="O25">
        <f t="shared" si="12"/>
        <v>2037</v>
      </c>
      <c r="P25">
        <f>INDEX('[1]Displacement Source AC'!$FA$2:$FZ$49,MATCH(P$8,'[1]Displacement Source AC'!$EZ$2:$EZ$49,0),MATCH($O25,'[1]Displacement Source AC'!$FA$53:$FZ$53,0))*P$41</f>
        <v>0</v>
      </c>
      <c r="Q25">
        <f>INDEX('[1]Displacement Source AC'!$FA$2:$FZ$49,MATCH(Q$8,'[1]Displacement Source AC'!$EZ$2:$EZ$49,0),MATCH($O25,'[1]Displacement Source AC'!$FA$53:$FZ$53,0))*Q$41</f>
        <v>0</v>
      </c>
      <c r="U25">
        <f>INDEX('[1]Displacement Source AC'!$FA$2:$FZ$49,MATCH(U$8,'[1]Displacement Source AC'!$EZ$2:$EZ$49,0),MATCH($O25,'[1]Displacement Source AC'!$FA$53:$FZ$53,0))*U$41</f>
        <v>0</v>
      </c>
      <c r="Z25"/>
      <c r="AF25">
        <f>INDEX('[1]Displacement Source AC'!$FA$2:$FZ$49,MATCH(AF$8,'[1]Displacement Source AC'!$EZ$2:$EZ$49,0),MATCH($O25,'[1]Displacement Source AC'!$FA$53:$FZ$53,0))*AF$41</f>
        <v>0</v>
      </c>
      <c r="AH25">
        <f>INDEX('[1]Displacement Source AC'!$FA$2:$FZ$49,MATCH(AH$8,'[1]Displacement Source AC'!$EZ$2:$EZ$49,0),MATCH($O25,'[1]Displacement Source AC'!$FA$53:$FZ$53,0))*AH$41</f>
        <v>0</v>
      </c>
      <c r="AX25">
        <f t="shared" si="13"/>
        <v>0</v>
      </c>
      <c r="BN25">
        <f t="shared" si="14"/>
        <v>0</v>
      </c>
      <c r="CG25" s="158">
        <f t="shared" si="15"/>
        <v>2037</v>
      </c>
      <c r="CH25" s="72">
        <f>INDEX(Table3Compare!$B$6:$H$32,MATCH($CG25,Table3Compare!$A$6:$A$32,0),MATCH(CH$9,Table3Compare!$B$5:$H$5,0))</f>
        <v>153.46982110013059</v>
      </c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>
        <f>INDEX(Table3Compare!$B$6:$H$32,MATCH($CG25,Table3Compare!$A$6:$A$32,0),MATCH(CX$9,Table3Compare!$B$5:$H$5,0))</f>
        <v>127.0404242648258</v>
      </c>
      <c r="CY25" s="72"/>
      <c r="CZ25" s="72"/>
      <c r="DA25" s="72"/>
      <c r="DB25" s="72"/>
      <c r="DC25" s="72"/>
      <c r="DD25" s="72"/>
      <c r="DE25" s="72"/>
      <c r="DF25" s="167"/>
      <c r="DG25" s="167"/>
      <c r="DH25" s="72"/>
      <c r="DI25" s="167"/>
      <c r="DJ25" s="167"/>
      <c r="DK25" s="167"/>
      <c r="DL25" s="167"/>
      <c r="DM25" s="167"/>
      <c r="DR25">
        <f>SUM(AX$13:AX25)*CH25/1000</f>
        <v>0</v>
      </c>
      <c r="DS25">
        <f>SUM(AY$13:AY25)*CI25/1000</f>
        <v>0</v>
      </c>
      <c r="DT25">
        <f>SUM(AZ$13:AZ25)*CJ25/1000</f>
        <v>0</v>
      </c>
      <c r="DU25">
        <f>SUM(BA$13:BA25)*CK25/1000</f>
        <v>0</v>
      </c>
      <c r="DV25">
        <f>SUM(BB$13:BB25)*CL25/1000</f>
        <v>0</v>
      </c>
      <c r="DW25">
        <f>SUM(BC$13:BC25)*CM25/1000</f>
        <v>0</v>
      </c>
      <c r="DX25">
        <f>SUM(BD$13:BD25)*CN25/1000</f>
        <v>0</v>
      </c>
      <c r="DY25">
        <f>SUM(BE$13:BE25)*CO25/1000</f>
        <v>0</v>
      </c>
      <c r="DZ25">
        <f>SUM(BF$13:BF25)*CP25/1000</f>
        <v>0</v>
      </c>
      <c r="EA25">
        <f>SUM(BG$13:BG25)*CQ25/1000</f>
        <v>0</v>
      </c>
      <c r="EB25">
        <f>SUM(BH$13:BH25)*CR25/1000</f>
        <v>0</v>
      </c>
      <c r="EC25">
        <f>SUM(BI$13:BI25)*CS25/1000</f>
        <v>0</v>
      </c>
      <c r="ED25">
        <f>SUM(BJ$13:BJ25)*CT25/1000</f>
        <v>0</v>
      </c>
      <c r="EE25">
        <f>SUM(BK$13:BK25)*CU25/1000</f>
        <v>0</v>
      </c>
      <c r="EF25">
        <f>SUM(BL$13:BL25)*CV25/1000</f>
        <v>0</v>
      </c>
      <c r="EG25">
        <f>SUM(BM$13:BM25)*CW25/1000</f>
        <v>0</v>
      </c>
      <c r="EH25">
        <f>SUM(BN$13:BN25)*CX25/1000</f>
        <v>0</v>
      </c>
      <c r="EI25">
        <f>SUM(BO$13:BO25)*CY25/1000</f>
        <v>0</v>
      </c>
      <c r="EJ25">
        <f>SUM(BP$13:BP25)*CZ25/1000</f>
        <v>0</v>
      </c>
      <c r="EK25">
        <f>SUM(BQ$13:BQ25)*DA25/1000</f>
        <v>0</v>
      </c>
      <c r="EL25">
        <f>SUM(BR$13:BR25)*DB25/1000</f>
        <v>0</v>
      </c>
      <c r="EM25">
        <f>SUM(BS$13:BS25)*DC25/1000</f>
        <v>0</v>
      </c>
      <c r="EN25">
        <f>SUM(BT$13:BT25)*DD25/1000</f>
        <v>0</v>
      </c>
      <c r="EO25">
        <f>SUM(BU$13:BU25)*DE25/1000</f>
        <v>0</v>
      </c>
      <c r="EP25">
        <f>SUM(BV$13:BV25)*DF25/1000</f>
        <v>0</v>
      </c>
      <c r="EQ25">
        <f>SUM(BW$13:BW25)*DG25/1000</f>
        <v>0</v>
      </c>
      <c r="ER25">
        <f>SUM(BX$13:BX25)*DH25/1000</f>
        <v>0</v>
      </c>
      <c r="ES25">
        <f>SUM(BY$13:BY25)*DI25/1000</f>
        <v>0</v>
      </c>
      <c r="ET25">
        <f>SUM(BZ$13:BZ25)*DJ25/1000</f>
        <v>0</v>
      </c>
      <c r="FA25">
        <f t="shared" si="16"/>
        <v>0</v>
      </c>
      <c r="FC25">
        <f t="shared" si="17"/>
        <v>2037</v>
      </c>
      <c r="FD25" s="71" cm="1">
        <f t="array" ref="FD25">FD24*INDEX('2025 IRP Assumptions'!$E$275:$E$298,'PV_.PX.WMV._.PTC.2032'!$B25-2023,1)/INDEX('2025 IRP Assumptions'!$E$275:$E$298,'PV_.PX.WMV._.PTC.2032'!$B25-2023-1,1)</f>
        <v>21.276954476091156</v>
      </c>
      <c r="FE25" s="98">
        <f t="shared" si="20"/>
        <v>0</v>
      </c>
    </row>
    <row r="26" spans="2:161">
      <c r="B26" s="251">
        <f t="shared" si="18"/>
        <v>2038</v>
      </c>
      <c r="C26" s="8">
        <f t="shared" si="11"/>
        <v>0</v>
      </c>
      <c r="D26" s="252"/>
      <c r="E26" s="8">
        <f t="shared" ca="1" si="19"/>
        <v>23.915661712106342</v>
      </c>
      <c r="F26" s="33"/>
      <c r="G26" s="8">
        <f t="shared" ca="1" si="21"/>
        <v>23.915661712106342</v>
      </c>
      <c r="H26" s="8"/>
      <c r="I26" s="8"/>
      <c r="J26" s="8"/>
      <c r="K26" s="8"/>
      <c r="O26">
        <f t="shared" si="12"/>
        <v>2038</v>
      </c>
      <c r="P26">
        <f>INDEX('[1]Displacement Source AC'!$FA$2:$FZ$49,MATCH(P$8,'[1]Displacement Source AC'!$EZ$2:$EZ$49,0),MATCH($O26,'[1]Displacement Source AC'!$FA$53:$FZ$53,0))*P$41</f>
        <v>0</v>
      </c>
      <c r="Q26">
        <f>INDEX('[1]Displacement Source AC'!$FA$2:$FZ$49,MATCH(Q$8,'[1]Displacement Source AC'!$EZ$2:$EZ$49,0),MATCH($O26,'[1]Displacement Source AC'!$FA$53:$FZ$53,0))*Q$41</f>
        <v>0</v>
      </c>
      <c r="U26">
        <f>INDEX('[1]Displacement Source AC'!$FA$2:$FZ$49,MATCH(U$8,'[1]Displacement Source AC'!$EZ$2:$EZ$49,0),MATCH($O26,'[1]Displacement Source AC'!$FA$53:$FZ$53,0))*U$41</f>
        <v>0</v>
      </c>
      <c r="Z26"/>
      <c r="AF26">
        <f>INDEX('[1]Displacement Source AC'!$FA$2:$FZ$49,MATCH(AF$8,'[1]Displacement Source AC'!$EZ$2:$EZ$49,0),MATCH($O26,'[1]Displacement Source AC'!$FA$53:$FZ$53,0))*AF$41</f>
        <v>0</v>
      </c>
      <c r="AH26">
        <f>INDEX('[1]Displacement Source AC'!$FA$2:$FZ$49,MATCH(AH$8,'[1]Displacement Source AC'!$EZ$2:$EZ$49,0),MATCH($O26,'[1]Displacement Source AC'!$FA$53:$FZ$53,0))*AH$41</f>
        <v>0</v>
      </c>
      <c r="AX26">
        <f t="shared" si="13"/>
        <v>0</v>
      </c>
      <c r="BN26">
        <f t="shared" si="14"/>
        <v>0</v>
      </c>
      <c r="CG26" s="158">
        <f t="shared" si="15"/>
        <v>2038</v>
      </c>
      <c r="CH26" s="72">
        <f>INDEX(Table3Compare!$B$6:$H$32,MATCH($CG26,Table3Compare!$A$6:$A$32,0),MATCH(CH$9,Table3Compare!$B$5:$H$5,0))</f>
        <v>156.81546323712431</v>
      </c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>
        <f>INDEX(Table3Compare!$B$6:$H$32,MATCH($CG26,Table3Compare!$A$6:$A$32,0),MATCH(CX$9,Table3Compare!$B$5:$H$5,0))</f>
        <v>129.80990554443616</v>
      </c>
      <c r="CY26" s="72"/>
      <c r="CZ26" s="72"/>
      <c r="DA26" s="72"/>
      <c r="DB26" s="72"/>
      <c r="DC26" s="72"/>
      <c r="DD26" s="72"/>
      <c r="DE26" s="72"/>
      <c r="DF26" s="167"/>
      <c r="DG26" s="167"/>
      <c r="DH26" s="72"/>
      <c r="DI26" s="167"/>
      <c r="DJ26" s="167"/>
      <c r="DK26" s="167"/>
      <c r="DL26" s="167"/>
      <c r="DM26" s="167"/>
      <c r="DR26">
        <f>SUM(AX$13:AX26)*CH26/1000</f>
        <v>0</v>
      </c>
      <c r="DS26">
        <f>SUM(AY$13:AY26)*CI26/1000</f>
        <v>0</v>
      </c>
      <c r="DT26">
        <f>SUM(AZ$13:AZ26)*CJ26/1000</f>
        <v>0</v>
      </c>
      <c r="DU26">
        <f>SUM(BA$13:BA26)*CK26/1000</f>
        <v>0</v>
      </c>
      <c r="DV26">
        <f>SUM(BB$13:BB26)*CL26/1000</f>
        <v>0</v>
      </c>
      <c r="DW26">
        <f>SUM(BC$13:BC26)*CM26/1000</f>
        <v>0</v>
      </c>
      <c r="DX26">
        <f>SUM(BD$13:BD26)*CN26/1000</f>
        <v>0</v>
      </c>
      <c r="DY26">
        <f>SUM(BE$13:BE26)*CO26/1000</f>
        <v>0</v>
      </c>
      <c r="DZ26">
        <f>SUM(BF$13:BF26)*CP26/1000</f>
        <v>0</v>
      </c>
      <c r="EA26">
        <f>SUM(BG$13:BG26)*CQ26/1000</f>
        <v>0</v>
      </c>
      <c r="EB26">
        <f>SUM(BH$13:BH26)*CR26/1000</f>
        <v>0</v>
      </c>
      <c r="EC26">
        <f>SUM(BI$13:BI26)*CS26/1000</f>
        <v>0</v>
      </c>
      <c r="ED26">
        <f>SUM(BJ$13:BJ26)*CT26/1000</f>
        <v>0</v>
      </c>
      <c r="EE26">
        <f>SUM(BK$13:BK26)*CU26/1000</f>
        <v>0</v>
      </c>
      <c r="EF26">
        <f>SUM(BL$13:BL26)*CV26/1000</f>
        <v>0</v>
      </c>
      <c r="EG26">
        <f>SUM(BM$13:BM26)*CW26/1000</f>
        <v>0</v>
      </c>
      <c r="EH26">
        <f>SUM(BN$13:BN26)*CX26/1000</f>
        <v>0</v>
      </c>
      <c r="EI26">
        <f>SUM(BO$13:BO26)*CY26/1000</f>
        <v>0</v>
      </c>
      <c r="EJ26">
        <f>SUM(BP$13:BP26)*CZ26/1000</f>
        <v>0</v>
      </c>
      <c r="EK26">
        <f>SUM(BQ$13:BQ26)*DA26/1000</f>
        <v>0</v>
      </c>
      <c r="EL26">
        <f>SUM(BR$13:BR26)*DB26/1000</f>
        <v>0</v>
      </c>
      <c r="EM26">
        <f>SUM(BS$13:BS26)*DC26/1000</f>
        <v>0</v>
      </c>
      <c r="EN26">
        <f>SUM(BT$13:BT26)*DD26/1000</f>
        <v>0</v>
      </c>
      <c r="EO26">
        <f>SUM(BU$13:BU26)*DE26/1000</f>
        <v>0</v>
      </c>
      <c r="EP26">
        <f>SUM(BV$13:BV26)*DF26/1000</f>
        <v>0</v>
      </c>
      <c r="EQ26">
        <f>SUM(BW$13:BW26)*DG26/1000</f>
        <v>0</v>
      </c>
      <c r="ER26">
        <f>SUM(BX$13:BX26)*DH26/1000</f>
        <v>0</v>
      </c>
      <c r="ES26">
        <f>SUM(BY$13:BY26)*DI26/1000</f>
        <v>0</v>
      </c>
      <c r="ET26">
        <f>SUM(BZ$13:BZ26)*DJ26/1000</f>
        <v>0</v>
      </c>
      <c r="FA26">
        <f t="shared" si="16"/>
        <v>0</v>
      </c>
      <c r="FC26">
        <f t="shared" si="17"/>
        <v>2038</v>
      </c>
      <c r="FD26" s="71" cm="1">
        <f t="array" ref="FD26">FD25*INDEX('2025 IRP Assumptions'!$E$275:$E$298,'PV_.PX.WMV._.PTC.2032'!$B26-2023,1)/INDEX('2025 IRP Assumptions'!$E$275:$E$298,'PV_.PX.WMV._.PTC.2032'!$B26-2023-1,1)</f>
        <v>21.740792090145696</v>
      </c>
      <c r="FE26" s="98">
        <f t="shared" si="20"/>
        <v>0</v>
      </c>
    </row>
    <row r="27" spans="2:161">
      <c r="B27" s="251">
        <f t="shared" si="18"/>
        <v>2039</v>
      </c>
      <c r="C27" s="8">
        <f t="shared" si="11"/>
        <v>0</v>
      </c>
      <c r="D27" s="252"/>
      <c r="E27" s="8">
        <f t="shared" ca="1" si="19"/>
        <v>26.295327079049862</v>
      </c>
      <c r="F27" s="33"/>
      <c r="G27" s="8">
        <f t="shared" ca="1" si="21"/>
        <v>26.295327079049862</v>
      </c>
      <c r="H27" s="8"/>
      <c r="I27" s="8"/>
      <c r="J27" s="8"/>
      <c r="K27" s="8"/>
      <c r="O27">
        <f t="shared" si="12"/>
        <v>2039</v>
      </c>
      <c r="P27">
        <f>INDEX('[1]Displacement Source AC'!$FA$2:$FZ$49,MATCH(P$8,'[1]Displacement Source AC'!$EZ$2:$EZ$49,0),MATCH($O27,'[1]Displacement Source AC'!$FA$53:$FZ$53,0))*P$41</f>
        <v>0</v>
      </c>
      <c r="Q27">
        <f>INDEX('[1]Displacement Source AC'!$FA$2:$FZ$49,MATCH(Q$8,'[1]Displacement Source AC'!$EZ$2:$EZ$49,0),MATCH($O27,'[1]Displacement Source AC'!$FA$53:$FZ$53,0))*Q$41</f>
        <v>0</v>
      </c>
      <c r="U27">
        <f>INDEX('[1]Displacement Source AC'!$FA$2:$FZ$49,MATCH(U$8,'[1]Displacement Source AC'!$EZ$2:$EZ$49,0),MATCH($O27,'[1]Displacement Source AC'!$FA$53:$FZ$53,0))*U$41</f>
        <v>0</v>
      </c>
      <c r="Z27"/>
      <c r="AF27">
        <f>INDEX('[1]Displacement Source AC'!$FA$2:$FZ$49,MATCH(AF$8,'[1]Displacement Source AC'!$EZ$2:$EZ$49,0),MATCH($O27,'[1]Displacement Source AC'!$FA$53:$FZ$53,0))*AF$41</f>
        <v>0</v>
      </c>
      <c r="AH27">
        <f>INDEX('[1]Displacement Source AC'!$FA$2:$FZ$49,MATCH(AH$8,'[1]Displacement Source AC'!$EZ$2:$EZ$49,0),MATCH($O27,'[1]Displacement Source AC'!$FA$53:$FZ$53,0))*AH$41</f>
        <v>0</v>
      </c>
      <c r="AX27">
        <f t="shared" si="13"/>
        <v>0</v>
      </c>
      <c r="BN27">
        <f t="shared" si="14"/>
        <v>0</v>
      </c>
      <c r="CG27" s="158">
        <f t="shared" si="15"/>
        <v>2039</v>
      </c>
      <c r="CH27" s="72">
        <f>INDEX(Table3Compare!$B$6:$H$32,MATCH($CG27,Table3Compare!$A$6:$A$32,0),MATCH(CH$9,Table3Compare!$B$5:$H$5,0))</f>
        <v>160.23404030835289</v>
      </c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>
        <f>INDEX(Table3Compare!$B$6:$H$32,MATCH($CG27,Table3Compare!$A$6:$A$32,0),MATCH(CX$9,Table3Compare!$B$5:$H$5,0))</f>
        <v>132.63976146267257</v>
      </c>
      <c r="CY27" s="72"/>
      <c r="CZ27" s="72"/>
      <c r="DA27" s="72"/>
      <c r="DB27" s="72"/>
      <c r="DC27" s="72"/>
      <c r="DD27" s="72"/>
      <c r="DE27" s="72"/>
      <c r="DF27" s="167"/>
      <c r="DG27" s="167"/>
      <c r="DH27" s="72"/>
      <c r="DI27" s="167"/>
      <c r="DJ27" s="167"/>
      <c r="DK27" s="167"/>
      <c r="DL27" s="167"/>
      <c r="DM27" s="167"/>
      <c r="DR27">
        <f>SUM(AX$13:AX27)*CH27/1000</f>
        <v>0</v>
      </c>
      <c r="DS27">
        <f>SUM(AY$13:AY27)*CI27/1000</f>
        <v>0</v>
      </c>
      <c r="DT27">
        <f>SUM(AZ$13:AZ27)*CJ27/1000</f>
        <v>0</v>
      </c>
      <c r="DU27">
        <f>SUM(BA$13:BA27)*CK27/1000</f>
        <v>0</v>
      </c>
      <c r="DV27">
        <f>SUM(BB$13:BB27)*CL27/1000</f>
        <v>0</v>
      </c>
      <c r="DW27">
        <f>SUM(BC$13:BC27)*CM27/1000</f>
        <v>0</v>
      </c>
      <c r="DX27">
        <f>SUM(BD$13:BD27)*CN27/1000</f>
        <v>0</v>
      </c>
      <c r="DY27">
        <f>SUM(BE$13:BE27)*CO27/1000</f>
        <v>0</v>
      </c>
      <c r="DZ27">
        <f>SUM(BF$13:BF27)*CP27/1000</f>
        <v>0</v>
      </c>
      <c r="EA27">
        <f>SUM(BG$13:BG27)*CQ27/1000</f>
        <v>0</v>
      </c>
      <c r="EB27">
        <f>SUM(BH$13:BH27)*CR27/1000</f>
        <v>0</v>
      </c>
      <c r="EC27">
        <f>SUM(BI$13:BI27)*CS27/1000</f>
        <v>0</v>
      </c>
      <c r="ED27">
        <f>SUM(BJ$13:BJ27)*CT27/1000</f>
        <v>0</v>
      </c>
      <c r="EE27">
        <f>SUM(BK$13:BK27)*CU27/1000</f>
        <v>0</v>
      </c>
      <c r="EF27">
        <f>SUM(BL$13:BL27)*CV27/1000</f>
        <v>0</v>
      </c>
      <c r="EG27">
        <f>SUM(BM$13:BM27)*CW27/1000</f>
        <v>0</v>
      </c>
      <c r="EH27">
        <f>SUM(BN$13:BN27)*CX27/1000</f>
        <v>0</v>
      </c>
      <c r="EI27">
        <f>SUM(BO$13:BO27)*CY27/1000</f>
        <v>0</v>
      </c>
      <c r="EJ27">
        <f>SUM(BP$13:BP27)*CZ27/1000</f>
        <v>0</v>
      </c>
      <c r="EK27">
        <f>SUM(BQ$13:BQ27)*DA27/1000</f>
        <v>0</v>
      </c>
      <c r="EL27">
        <f>SUM(BR$13:BR27)*DB27/1000</f>
        <v>0</v>
      </c>
      <c r="EM27">
        <f>SUM(BS$13:BS27)*DC27/1000</f>
        <v>0</v>
      </c>
      <c r="EN27">
        <f>SUM(BT$13:BT27)*DD27/1000</f>
        <v>0</v>
      </c>
      <c r="EO27">
        <f>SUM(BU$13:BU27)*DE27/1000</f>
        <v>0</v>
      </c>
      <c r="EP27">
        <f>SUM(BV$13:BV27)*DF27/1000</f>
        <v>0</v>
      </c>
      <c r="EQ27">
        <f>SUM(BW$13:BW27)*DG27/1000</f>
        <v>0</v>
      </c>
      <c r="ER27">
        <f>SUM(BX$13:BX27)*DH27/1000</f>
        <v>0</v>
      </c>
      <c r="ES27">
        <f>SUM(BY$13:BY27)*DI27/1000</f>
        <v>0</v>
      </c>
      <c r="ET27">
        <f>SUM(BZ$13:BZ27)*DJ27/1000</f>
        <v>0</v>
      </c>
      <c r="FA27">
        <f t="shared" si="16"/>
        <v>0</v>
      </c>
      <c r="FC27">
        <f t="shared" si="17"/>
        <v>2039</v>
      </c>
      <c r="FD27" s="71" cm="1">
        <f t="array" ref="FD27">FD26*INDEX('2025 IRP Assumptions'!$E$275:$E$298,'PV_.PX.WMV._.PTC.2032'!$B27-2023,1)/INDEX('2025 IRP Assumptions'!$E$275:$E$298,'PV_.PX.WMV._.PTC.2032'!$B27-2023-1,1)</f>
        <v>22.214741347290545</v>
      </c>
      <c r="FE27" s="98">
        <f t="shared" si="20"/>
        <v>0</v>
      </c>
    </row>
    <row r="28" spans="2:161">
      <c r="B28" s="251">
        <f t="shared" si="18"/>
        <v>2040</v>
      </c>
      <c r="C28" s="8">
        <f t="shared" si="11"/>
        <v>0</v>
      </c>
      <c r="D28" s="252"/>
      <c r="E28" s="8">
        <f t="shared" ref="E28:E31" ca="1" si="22">SUMIF(INDIRECT("'Table 5'!$J$"&amp;$K$3&amp;":$J$"&amp;$K$4),B28,INDIRECT("'Table 5'!$c$"&amp;$K$3&amp;":$c$"&amp;$K$4))/SUMIF(INDIRECT("'Table 5'!$J$"&amp;$K$3&amp;":$J$"&amp;$K$4),B28,INDIRECT("'Table 5'!$f$"&amp;$K$3&amp;":$f$"&amp;$K$4))</f>
        <v>29.053354032580046</v>
      </c>
      <c r="F28" s="33"/>
      <c r="G28" s="8">
        <f t="shared" ref="G28:G31" ca="1" si="23">SUMIF(INDIRECT("'Table 5'!$J$"&amp;$K$3&amp;":$J$"&amp;$K$4),B28,INDIRECT("'Table 5'!$e$"&amp;$K$3&amp;":$e$"&amp;$K$4))/SUMIF(INDIRECT("'Table 5'!$J$"&amp;$K$3&amp;":$J$"&amp;$K$4),B28,INDIRECT("'Table 5'!$f$"&amp;$K$3&amp;":$f$"&amp;$K$4))</f>
        <v>29.053354032580046</v>
      </c>
      <c r="H28" s="33"/>
      <c r="I28" s="8"/>
      <c r="J28" s="152"/>
      <c r="M28" s="46"/>
      <c r="O28">
        <f t="shared" si="12"/>
        <v>2040</v>
      </c>
      <c r="P28">
        <f>INDEX('[1]Displacement Source AC'!$FA$2:$FZ$49,MATCH(P$8,'[1]Displacement Source AC'!$EZ$2:$EZ$49,0),MATCH($O28,'[1]Displacement Source AC'!$FA$53:$FZ$53,0))*P$41</f>
        <v>0</v>
      </c>
      <c r="Q28">
        <f>INDEX('[1]Displacement Source AC'!$FA$2:$FZ$49,MATCH(Q$8,'[1]Displacement Source AC'!$EZ$2:$EZ$49,0),MATCH($O28,'[1]Displacement Source AC'!$FA$53:$FZ$53,0))*Q$41</f>
        <v>0</v>
      </c>
      <c r="U28">
        <f>INDEX('[1]Displacement Source AC'!$FA$2:$FZ$49,MATCH(U$8,'[1]Displacement Source AC'!$EZ$2:$EZ$49,0),MATCH($O28,'[1]Displacement Source AC'!$FA$53:$FZ$53,0))*U$41</f>
        <v>0</v>
      </c>
      <c r="Z28"/>
      <c r="AF28">
        <f>INDEX('[1]Displacement Source AC'!$FA$2:$FZ$49,MATCH(AF$8,'[1]Displacement Source AC'!$EZ$2:$EZ$49,0),MATCH($O28,'[1]Displacement Source AC'!$FA$53:$FZ$53,0))*AF$41</f>
        <v>0</v>
      </c>
      <c r="AH28">
        <f>INDEX('[1]Displacement Source AC'!$FA$2:$FZ$49,MATCH(AH$8,'[1]Displacement Source AC'!$EZ$2:$EZ$49,0),MATCH($O28,'[1]Displacement Source AC'!$FA$53:$FZ$53,0))*AH$41</f>
        <v>0</v>
      </c>
      <c r="AX28">
        <f t="shared" si="13"/>
        <v>0</v>
      </c>
      <c r="BN28">
        <f t="shared" si="14"/>
        <v>0</v>
      </c>
      <c r="CG28" s="158">
        <f t="shared" si="15"/>
        <v>2040</v>
      </c>
      <c r="CH28" s="72">
        <f>INDEX(Table3Compare!$B$6:$H$32,MATCH($CG28,Table3Compare!$A$6:$A$32,0),MATCH(CH$9,Table3Compare!$B$5:$H$5,0))</f>
        <v>163.72714243584304</v>
      </c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>
        <f>INDEX(Table3Compare!$B$6:$H$32,MATCH($CG28,Table3Compare!$A$6:$A$32,0),MATCH(CX$9,Table3Compare!$B$5:$H$5,0))</f>
        <v>135.53130830292841</v>
      </c>
      <c r="CY28" s="72"/>
      <c r="CZ28" s="72"/>
      <c r="DA28" s="72"/>
      <c r="DB28" s="72"/>
      <c r="DC28" s="72"/>
      <c r="DD28" s="72"/>
      <c r="DE28" s="72"/>
      <c r="DF28" s="167"/>
      <c r="DG28" s="167"/>
      <c r="DH28" s="72"/>
      <c r="DI28" s="167"/>
      <c r="DJ28" s="167"/>
      <c r="DK28" s="167"/>
      <c r="DL28" s="167"/>
      <c r="DM28" s="167"/>
      <c r="DR28">
        <f>SUM(AX$13:AX28)*CH28/1000</f>
        <v>0</v>
      </c>
      <c r="DS28">
        <f>SUM(AY$13:AY28)*CI28/1000</f>
        <v>0</v>
      </c>
      <c r="DT28">
        <f>SUM(AZ$13:AZ28)*CJ28/1000</f>
        <v>0</v>
      </c>
      <c r="DU28">
        <f>SUM(BA$13:BA28)*CK28/1000</f>
        <v>0</v>
      </c>
      <c r="DV28">
        <f>SUM(BB$13:BB28)*CL28/1000</f>
        <v>0</v>
      </c>
      <c r="DW28">
        <f>SUM(BC$13:BC28)*CM28/1000</f>
        <v>0</v>
      </c>
      <c r="DX28">
        <f>SUM(BD$13:BD28)*CN28/1000</f>
        <v>0</v>
      </c>
      <c r="DY28">
        <f>SUM(BE$13:BE28)*CO28/1000</f>
        <v>0</v>
      </c>
      <c r="DZ28">
        <f>SUM(BF$13:BF28)*CP28/1000</f>
        <v>0</v>
      </c>
      <c r="EA28">
        <f>SUM(BG$13:BG28)*CQ28/1000</f>
        <v>0</v>
      </c>
      <c r="EB28">
        <f>SUM(BH$13:BH28)*CR28/1000</f>
        <v>0</v>
      </c>
      <c r="EC28">
        <f>SUM(BI$13:BI28)*CS28/1000</f>
        <v>0</v>
      </c>
      <c r="ED28">
        <f>SUM(BJ$13:BJ28)*CT28/1000</f>
        <v>0</v>
      </c>
      <c r="EE28">
        <f>SUM(BK$13:BK28)*CU28/1000</f>
        <v>0</v>
      </c>
      <c r="EF28">
        <f>SUM(BL$13:BL28)*CV28/1000</f>
        <v>0</v>
      </c>
      <c r="EG28">
        <f>SUM(BM$13:BM28)*CW28/1000</f>
        <v>0</v>
      </c>
      <c r="EH28">
        <f>SUM(BN$13:BN28)*CX28/1000</f>
        <v>0</v>
      </c>
      <c r="EI28">
        <f>SUM(BO$13:BO28)*CY28/1000</f>
        <v>0</v>
      </c>
      <c r="EJ28">
        <f>SUM(BP$13:BP28)*CZ28/1000</f>
        <v>0</v>
      </c>
      <c r="EK28">
        <f>SUM(BQ$13:BQ28)*DA28/1000</f>
        <v>0</v>
      </c>
      <c r="EL28">
        <f>SUM(BR$13:BR28)*DB28/1000</f>
        <v>0</v>
      </c>
      <c r="EM28">
        <f>SUM(BS$13:BS28)*DC28/1000</f>
        <v>0</v>
      </c>
      <c r="EN28">
        <f>SUM(BT$13:BT28)*DD28/1000</f>
        <v>0</v>
      </c>
      <c r="EO28">
        <f>SUM(BU$13:BU28)*DE28/1000</f>
        <v>0</v>
      </c>
      <c r="EP28">
        <f>SUM(BV$13:BV28)*DF28/1000</f>
        <v>0</v>
      </c>
      <c r="EQ28">
        <f>SUM(BW$13:BW28)*DG28/1000</f>
        <v>0</v>
      </c>
      <c r="ER28">
        <f>SUM(BX$13:BX28)*DH28/1000</f>
        <v>0</v>
      </c>
      <c r="ES28">
        <f>SUM(BY$13:BY28)*DI28/1000</f>
        <v>0</v>
      </c>
      <c r="ET28">
        <f>SUM(BZ$13:BZ28)*DJ28/1000</f>
        <v>0</v>
      </c>
      <c r="FA28">
        <f t="shared" si="16"/>
        <v>0</v>
      </c>
      <c r="FC28">
        <f t="shared" si="17"/>
        <v>2040</v>
      </c>
      <c r="FD28" s="71" cm="1">
        <f t="array" ref="FD28">FD27*INDEX('2025 IRP Assumptions'!$E$275:$E$298,'PV_.PX.WMV._.PTC.2032'!$B28-2023,1)/INDEX('2025 IRP Assumptions'!$E$275:$E$298,'PV_.PX.WMV._.PTC.2032'!$B28-2023-1,1)</f>
        <v>22.699022709492887</v>
      </c>
      <c r="FE28" s="98">
        <f t="shared" si="20"/>
        <v>0</v>
      </c>
    </row>
    <row r="29" spans="2:161">
      <c r="B29" s="251">
        <f t="shared" si="18"/>
        <v>2041</v>
      </c>
      <c r="C29" s="8">
        <f t="shared" si="11"/>
        <v>0</v>
      </c>
      <c r="D29" s="252"/>
      <c r="E29" s="8">
        <f t="shared" ca="1" si="22"/>
        <v>33.562349058597405</v>
      </c>
      <c r="F29" s="33"/>
      <c r="G29" s="8">
        <f t="shared" ca="1" si="23"/>
        <v>33.562349058597405</v>
      </c>
      <c r="H29" s="33"/>
      <c r="I29" s="8"/>
      <c r="J29" s="152"/>
      <c r="M29" s="98"/>
      <c r="O29">
        <f t="shared" si="12"/>
        <v>2041</v>
      </c>
      <c r="P29">
        <f>INDEX('[1]Displacement Source AC'!$FA$2:$FZ$49,MATCH(P$8,'[1]Displacement Source AC'!$EZ$2:$EZ$49,0),MATCH($O29,'[1]Displacement Source AC'!$FA$53:$FZ$53,0))*P$41</f>
        <v>0</v>
      </c>
      <c r="Q29">
        <f>INDEX('[1]Displacement Source AC'!$FA$2:$FZ$49,MATCH(Q$8,'[1]Displacement Source AC'!$EZ$2:$EZ$49,0),MATCH($O29,'[1]Displacement Source AC'!$FA$53:$FZ$53,0))*Q$41</f>
        <v>0</v>
      </c>
      <c r="U29">
        <f>INDEX('[1]Displacement Source AC'!$FA$2:$FZ$49,MATCH(U$8,'[1]Displacement Source AC'!$EZ$2:$EZ$49,0),MATCH($O29,'[1]Displacement Source AC'!$FA$53:$FZ$53,0))*U$41</f>
        <v>0</v>
      </c>
      <c r="Z29"/>
      <c r="AF29">
        <f>INDEX('[1]Displacement Source AC'!$FA$2:$FZ$49,MATCH(AF$8,'[1]Displacement Source AC'!$EZ$2:$EZ$49,0),MATCH($O29,'[1]Displacement Source AC'!$FA$53:$FZ$53,0))*AF$41</f>
        <v>0</v>
      </c>
      <c r="AH29">
        <f>INDEX('[1]Displacement Source AC'!$FA$2:$FZ$49,MATCH(AH$8,'[1]Displacement Source AC'!$EZ$2:$EZ$49,0),MATCH($O29,'[1]Displacement Source AC'!$FA$53:$FZ$53,0))*AH$41</f>
        <v>0</v>
      </c>
      <c r="AX29">
        <f t="shared" si="13"/>
        <v>0</v>
      </c>
      <c r="BN29">
        <f t="shared" si="14"/>
        <v>0</v>
      </c>
      <c r="CG29" s="158">
        <f t="shared" si="15"/>
        <v>2041</v>
      </c>
      <c r="CH29" s="72">
        <f>INDEX(Table3Compare!$B$6:$H$32,MATCH($CG29,Table3Compare!$A$6:$A$32,0),MATCH(CH$9,Table3Compare!$B$5:$H$5,0))</f>
        <v>167.29639406247026</v>
      </c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>
        <f>INDEX(Table3Compare!$B$6:$H$32,MATCH($CG29,Table3Compare!$A$6:$A$32,0),MATCH(CX$9,Table3Compare!$B$5:$H$5,0))</f>
        <v>138.48589075897229</v>
      </c>
      <c r="CY29" s="72"/>
      <c r="CZ29" s="72"/>
      <c r="DA29" s="72"/>
      <c r="DB29" s="72"/>
      <c r="DC29" s="72"/>
      <c r="DD29" s="72"/>
      <c r="DE29" s="72"/>
      <c r="DF29" s="167"/>
      <c r="DG29" s="167"/>
      <c r="DH29" s="72"/>
      <c r="DI29" s="167"/>
      <c r="DJ29" s="167"/>
      <c r="DK29" s="167"/>
      <c r="DL29" s="167"/>
      <c r="DM29" s="167"/>
      <c r="DR29">
        <f>SUM(AX$13:AX29)*CH29/1000</f>
        <v>0</v>
      </c>
      <c r="DS29">
        <f>SUM(AY$13:AY29)*CI29/1000</f>
        <v>0</v>
      </c>
      <c r="DT29">
        <f>SUM(AZ$13:AZ29)*CJ29/1000</f>
        <v>0</v>
      </c>
      <c r="DU29">
        <f>SUM(BA$13:BA29)*CK29/1000</f>
        <v>0</v>
      </c>
      <c r="DV29">
        <f>SUM(BB$13:BB29)*CL29/1000</f>
        <v>0</v>
      </c>
      <c r="DW29">
        <f>SUM(BC$13:BC29)*CM29/1000</f>
        <v>0</v>
      </c>
      <c r="DX29">
        <f>SUM(BD$13:BD29)*CN29/1000</f>
        <v>0</v>
      </c>
      <c r="DY29">
        <f>SUM(BE$13:BE29)*CO29/1000</f>
        <v>0</v>
      </c>
      <c r="DZ29">
        <f>SUM(BF$13:BF29)*CP29/1000</f>
        <v>0</v>
      </c>
      <c r="EA29">
        <f>SUM(BG$13:BG29)*CQ29/1000</f>
        <v>0</v>
      </c>
      <c r="EB29">
        <f>SUM(BH$13:BH29)*CR29/1000</f>
        <v>0</v>
      </c>
      <c r="EC29">
        <f>SUM(BI$13:BI29)*CS29/1000</f>
        <v>0</v>
      </c>
      <c r="ED29">
        <f>SUM(BJ$13:BJ29)*CT29/1000</f>
        <v>0</v>
      </c>
      <c r="EE29">
        <f>SUM(BK$13:BK29)*CU29/1000</f>
        <v>0</v>
      </c>
      <c r="EF29">
        <f>SUM(BL$13:BL29)*CV29/1000</f>
        <v>0</v>
      </c>
      <c r="EG29">
        <f>SUM(BM$13:BM29)*CW29/1000</f>
        <v>0</v>
      </c>
      <c r="EH29">
        <f>SUM(BN$13:BN29)*CX29/1000</f>
        <v>0</v>
      </c>
      <c r="EI29">
        <f>SUM(BO$13:BO29)*CY29/1000</f>
        <v>0</v>
      </c>
      <c r="EJ29">
        <f>SUM(BP$13:BP29)*CZ29/1000</f>
        <v>0</v>
      </c>
      <c r="EK29">
        <f>SUM(BQ$13:BQ29)*DA29/1000</f>
        <v>0</v>
      </c>
      <c r="EL29">
        <f>SUM(BR$13:BR29)*DB29/1000</f>
        <v>0</v>
      </c>
      <c r="EM29">
        <f>SUM(BS$13:BS29)*DC29/1000</f>
        <v>0</v>
      </c>
      <c r="EN29">
        <f>SUM(BT$13:BT29)*DD29/1000</f>
        <v>0</v>
      </c>
      <c r="EO29">
        <f>SUM(BU$13:BU29)*DE29/1000</f>
        <v>0</v>
      </c>
      <c r="EP29">
        <f>SUM(BV$13:BV29)*DF29/1000</f>
        <v>0</v>
      </c>
      <c r="EQ29">
        <f>SUM(BW$13:BW29)*DG29/1000</f>
        <v>0</v>
      </c>
      <c r="ER29">
        <f>SUM(BX$13:BX29)*DH29/1000</f>
        <v>0</v>
      </c>
      <c r="ES29">
        <f>SUM(BY$13:BY29)*DI29/1000</f>
        <v>0</v>
      </c>
      <c r="ET29">
        <f>SUM(BZ$13:BZ29)*DJ29/1000</f>
        <v>0</v>
      </c>
      <c r="FA29">
        <f t="shared" si="16"/>
        <v>0</v>
      </c>
      <c r="FC29">
        <f t="shared" si="17"/>
        <v>2041</v>
      </c>
      <c r="FD29" s="71" cm="1">
        <f t="array" ref="FD29">FD28*INDEX('2025 IRP Assumptions'!$E$275:$E$298,'PV_.PX.WMV._.PTC.2032'!$B29-2023,1)/INDEX('2025 IRP Assumptions'!$E$275:$E$298,'PV_.PX.WMV._.PTC.2032'!$B29-2023-1,1)</f>
        <v>23.193861411623729</v>
      </c>
      <c r="FE29" s="98">
        <f t="shared" si="20"/>
        <v>0</v>
      </c>
    </row>
    <row r="30" spans="2:161">
      <c r="B30" s="251">
        <f t="shared" si="18"/>
        <v>2042</v>
      </c>
      <c r="C30" s="8">
        <f t="shared" si="11"/>
        <v>0</v>
      </c>
      <c r="D30" s="252"/>
      <c r="E30" s="8">
        <f t="shared" ca="1" si="22"/>
        <v>40.408232082302561</v>
      </c>
      <c r="F30" s="33"/>
      <c r="G30" s="8">
        <f t="shared" ca="1" si="23"/>
        <v>40.408232082302561</v>
      </c>
      <c r="H30" s="33"/>
      <c r="I30" s="8"/>
      <c r="J30" s="152"/>
      <c r="M30" s="98"/>
      <c r="O30">
        <f t="shared" si="12"/>
        <v>2042</v>
      </c>
      <c r="P30">
        <f>INDEX('[1]Displacement Source AC'!$FA$2:$FZ$49,MATCH(P$8,'[1]Displacement Source AC'!$EZ$2:$EZ$49,0),MATCH($O30,'[1]Displacement Source AC'!$FA$53:$FZ$53,0))*P$41</f>
        <v>0</v>
      </c>
      <c r="Q30">
        <f>INDEX('[1]Displacement Source AC'!$FA$2:$FZ$49,MATCH(Q$8,'[1]Displacement Source AC'!$EZ$2:$EZ$49,0),MATCH($O30,'[1]Displacement Source AC'!$FA$53:$FZ$53,0))*Q$41</f>
        <v>0</v>
      </c>
      <c r="U30">
        <f>INDEX('[1]Displacement Source AC'!$FA$2:$FZ$49,MATCH(U$8,'[1]Displacement Source AC'!$EZ$2:$EZ$49,0),MATCH($O30,'[1]Displacement Source AC'!$FA$53:$FZ$53,0))*U$41</f>
        <v>0</v>
      </c>
      <c r="Z30"/>
      <c r="AF30">
        <f>INDEX('[1]Displacement Source AC'!$FA$2:$FZ$49,MATCH(AF$8,'[1]Displacement Source AC'!$EZ$2:$EZ$49,0),MATCH($O30,'[1]Displacement Source AC'!$FA$53:$FZ$53,0))*AF$41</f>
        <v>0</v>
      </c>
      <c r="AH30">
        <f>INDEX('[1]Displacement Source AC'!$FA$2:$FZ$49,MATCH(AH$8,'[1]Displacement Source AC'!$EZ$2:$EZ$49,0),MATCH($O30,'[1]Displacement Source AC'!$FA$53:$FZ$53,0))*AH$41</f>
        <v>0</v>
      </c>
      <c r="AX30">
        <f t="shared" si="13"/>
        <v>0</v>
      </c>
      <c r="BN30">
        <f t="shared" si="14"/>
        <v>0</v>
      </c>
      <c r="CG30" s="158">
        <f t="shared" si="15"/>
        <v>2042</v>
      </c>
      <c r="CH30" s="72">
        <f>INDEX(Table3Compare!$B$6:$H$32,MATCH($CG30,Table3Compare!$A$6:$A$32,0),MATCH(CH$9,Table3Compare!$B$5:$H$5,0))</f>
        <v>170.94345545929335</v>
      </c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>
        <f>INDEX(Table3Compare!$B$6:$H$32,MATCH($CG30,Table3Compare!$A$6:$A$32,0),MATCH(CX$9,Table3Compare!$B$5:$H$5,0))</f>
        <v>141.50488318270089</v>
      </c>
      <c r="CY30" s="72"/>
      <c r="CZ30" s="72"/>
      <c r="DA30" s="72"/>
      <c r="DB30" s="72"/>
      <c r="DC30" s="72"/>
      <c r="DD30" s="72"/>
      <c r="DE30" s="72"/>
      <c r="DF30" s="167"/>
      <c r="DG30" s="167"/>
      <c r="DH30" s="72"/>
      <c r="DI30" s="167"/>
      <c r="DJ30" s="167"/>
      <c r="DK30" s="167"/>
      <c r="DL30" s="167"/>
      <c r="DM30" s="167"/>
      <c r="DR30">
        <f>SUM(AX$13:AX30)*CH30/1000</f>
        <v>0</v>
      </c>
      <c r="DS30">
        <f>SUM(AY$13:AY30)*CI30/1000</f>
        <v>0</v>
      </c>
      <c r="DT30">
        <f>SUM(AZ$13:AZ30)*CJ30/1000</f>
        <v>0</v>
      </c>
      <c r="DU30">
        <f>SUM(BA$13:BA30)*CK30/1000</f>
        <v>0</v>
      </c>
      <c r="DV30">
        <f>SUM(BB$13:BB30)*CL30/1000</f>
        <v>0</v>
      </c>
      <c r="DW30">
        <f>SUM(BC$13:BC30)*CM30/1000</f>
        <v>0</v>
      </c>
      <c r="DX30">
        <f>SUM(BD$13:BD30)*CN30/1000</f>
        <v>0</v>
      </c>
      <c r="DY30">
        <f>SUM(BE$13:BE30)*CO30/1000</f>
        <v>0</v>
      </c>
      <c r="DZ30">
        <f>SUM(BF$13:BF30)*CP30/1000</f>
        <v>0</v>
      </c>
      <c r="EA30">
        <f>SUM(BG$13:BG30)*CQ30/1000</f>
        <v>0</v>
      </c>
      <c r="EB30">
        <f>SUM(BH$13:BH30)*CR30/1000</f>
        <v>0</v>
      </c>
      <c r="EC30">
        <f>SUM(BI$13:BI30)*CS30/1000</f>
        <v>0</v>
      </c>
      <c r="ED30">
        <f>SUM(BJ$13:BJ30)*CT30/1000</f>
        <v>0</v>
      </c>
      <c r="EE30">
        <f>SUM(BK$13:BK30)*CU30/1000</f>
        <v>0</v>
      </c>
      <c r="EF30">
        <f>SUM(BL$13:BL30)*CV30/1000</f>
        <v>0</v>
      </c>
      <c r="EG30">
        <f>SUM(BM$13:BM30)*CW30/1000</f>
        <v>0</v>
      </c>
      <c r="EH30">
        <f>SUM(BN$13:BN30)*CX30/1000</f>
        <v>0</v>
      </c>
      <c r="EI30">
        <f>SUM(BO$13:BO30)*CY30/1000</f>
        <v>0</v>
      </c>
      <c r="EJ30">
        <f>SUM(BP$13:BP30)*CZ30/1000</f>
        <v>0</v>
      </c>
      <c r="EK30">
        <f>SUM(BQ$13:BQ30)*DA30/1000</f>
        <v>0</v>
      </c>
      <c r="EL30">
        <f>SUM(BR$13:BR30)*DB30/1000</f>
        <v>0</v>
      </c>
      <c r="EM30">
        <f>SUM(BS$13:BS30)*DC30/1000</f>
        <v>0</v>
      </c>
      <c r="EN30">
        <f>SUM(BT$13:BT30)*DD30/1000</f>
        <v>0</v>
      </c>
      <c r="EO30">
        <f>SUM(BU$13:BU30)*DE30/1000</f>
        <v>0</v>
      </c>
      <c r="EP30">
        <f>SUM(BV$13:BV30)*DF30/1000</f>
        <v>0</v>
      </c>
      <c r="EQ30">
        <f>SUM(BW$13:BW30)*DG30/1000</f>
        <v>0</v>
      </c>
      <c r="ER30">
        <f>SUM(BX$13:BX30)*DH30/1000</f>
        <v>0</v>
      </c>
      <c r="ES30">
        <f>SUM(BY$13:BY30)*DI30/1000</f>
        <v>0</v>
      </c>
      <c r="ET30">
        <f>SUM(BZ$13:BZ30)*DJ30/1000</f>
        <v>0</v>
      </c>
      <c r="FA30">
        <f t="shared" si="16"/>
        <v>0</v>
      </c>
      <c r="FC30">
        <f t="shared" si="17"/>
        <v>2042</v>
      </c>
      <c r="FD30" s="71" cm="1">
        <f t="array" ref="FD30">FD29*INDEX('2025 IRP Assumptions'!$E$275:$E$298,'PV_.PX.WMV._.PTC.2032'!$B30-2023,1)/INDEX('2025 IRP Assumptions'!$E$275:$E$298,'PV_.PX.WMV._.PTC.2032'!$B30-2023-1,1)</f>
        <v>23.699487584629612</v>
      </c>
      <c r="FE30" s="98">
        <f t="shared" si="20"/>
        <v>0</v>
      </c>
    </row>
    <row r="31" spans="2:161">
      <c r="B31" s="251">
        <f t="shared" si="18"/>
        <v>2043</v>
      </c>
      <c r="C31" s="8">
        <f t="shared" si="11"/>
        <v>0</v>
      </c>
      <c r="D31" s="252"/>
      <c r="E31" s="8">
        <f t="shared" ca="1" si="22"/>
        <v>42.021533852969348</v>
      </c>
      <c r="F31" s="33"/>
      <c r="G31" s="8">
        <f t="shared" ca="1" si="23"/>
        <v>42.021533852969348</v>
      </c>
      <c r="H31" s="33"/>
      <c r="I31" s="8"/>
      <c r="J31" s="152"/>
      <c r="M31" s="98"/>
      <c r="O31">
        <f t="shared" si="12"/>
        <v>2043</v>
      </c>
      <c r="P31">
        <f>INDEX('[1]Displacement Source AC'!$FA$2:$FZ$49,MATCH(P$8,'[1]Displacement Source AC'!$EZ$2:$EZ$49,0),MATCH($O31,'[1]Displacement Source AC'!$FA$53:$FZ$53,0))*P$41</f>
        <v>0</v>
      </c>
      <c r="Q31">
        <f>INDEX('[1]Displacement Source AC'!$FA$2:$FZ$49,MATCH(Q$8,'[1]Displacement Source AC'!$EZ$2:$EZ$49,0),MATCH($O31,'[1]Displacement Source AC'!$FA$53:$FZ$53,0))*Q$41</f>
        <v>0</v>
      </c>
      <c r="U31">
        <f>INDEX('[1]Displacement Source AC'!$FA$2:$FZ$49,MATCH(U$8,'[1]Displacement Source AC'!$EZ$2:$EZ$49,0),MATCH($O31,'[1]Displacement Source AC'!$FA$53:$FZ$53,0))*U$41</f>
        <v>0</v>
      </c>
      <c r="Z31"/>
      <c r="AF31">
        <f>INDEX('[1]Displacement Source AC'!$FA$2:$FZ$49,MATCH(AF$8,'[1]Displacement Source AC'!$EZ$2:$EZ$49,0),MATCH($O31,'[1]Displacement Source AC'!$FA$53:$FZ$53,0))*AF$41</f>
        <v>0</v>
      </c>
      <c r="AH31">
        <f>INDEX('[1]Displacement Source AC'!$FA$2:$FZ$49,MATCH(AH$8,'[1]Displacement Source AC'!$EZ$2:$EZ$49,0),MATCH($O31,'[1]Displacement Source AC'!$FA$53:$FZ$53,0))*AH$41</f>
        <v>0</v>
      </c>
      <c r="AX31">
        <f t="shared" si="13"/>
        <v>0</v>
      </c>
      <c r="BN31">
        <f t="shared" si="14"/>
        <v>0</v>
      </c>
      <c r="CG31" s="158">
        <f t="shared" si="15"/>
        <v>2043</v>
      </c>
      <c r="CH31" s="72">
        <f>INDEX(Table3Compare!$B$6:$H$32,MATCH($CG31,Table3Compare!$A$6:$A$32,0),MATCH(CH$9,Table3Compare!$B$5:$H$5,0))</f>
        <v>174.67002284150325</v>
      </c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>
        <f>INDEX(Table3Compare!$B$6:$H$32,MATCH($CG31,Table3Compare!$A$6:$A$32,0),MATCH(CX$9,Table3Compare!$B$5:$H$5,0))</f>
        <v>144.58968968011985</v>
      </c>
      <c r="CY31" s="72"/>
      <c r="CZ31" s="72"/>
      <c r="DA31" s="72"/>
      <c r="DB31" s="72"/>
      <c r="DC31" s="72"/>
      <c r="DD31" s="72"/>
      <c r="DE31" s="72"/>
      <c r="DF31" s="167"/>
      <c r="DG31" s="167"/>
      <c r="DH31" s="72"/>
      <c r="DI31" s="167"/>
      <c r="DJ31" s="167"/>
      <c r="DK31" s="167"/>
      <c r="DL31" s="167"/>
      <c r="DM31" s="167"/>
      <c r="DR31">
        <f>SUM(AX$13:AX31)*CH31/1000</f>
        <v>0</v>
      </c>
      <c r="DS31">
        <f>SUM(AY$13:AY31)*CI31/1000</f>
        <v>0</v>
      </c>
      <c r="DT31">
        <f>SUM(AZ$13:AZ31)*CJ31/1000</f>
        <v>0</v>
      </c>
      <c r="DU31">
        <f>SUM(BA$13:BA31)*CK31/1000</f>
        <v>0</v>
      </c>
      <c r="DV31">
        <f>SUM(BB$13:BB31)*CL31/1000</f>
        <v>0</v>
      </c>
      <c r="DW31">
        <f>SUM(BC$13:BC31)*CM31/1000</f>
        <v>0</v>
      </c>
      <c r="DX31">
        <f>SUM(BD$13:BD31)*CN31/1000</f>
        <v>0</v>
      </c>
      <c r="DY31">
        <f>SUM(BE$13:BE31)*CO31/1000</f>
        <v>0</v>
      </c>
      <c r="DZ31">
        <f>SUM(BF$13:BF31)*CP31/1000</f>
        <v>0</v>
      </c>
      <c r="EA31">
        <f>SUM(BG$13:BG31)*CQ31/1000</f>
        <v>0</v>
      </c>
      <c r="EB31">
        <f>SUM(BH$13:BH31)*CR31/1000</f>
        <v>0</v>
      </c>
      <c r="EC31">
        <f>SUM(BI$13:BI31)*CS31/1000</f>
        <v>0</v>
      </c>
      <c r="ED31">
        <f>SUM(BJ$13:BJ31)*CT31/1000</f>
        <v>0</v>
      </c>
      <c r="EE31">
        <f>SUM(BK$13:BK31)*CU31/1000</f>
        <v>0</v>
      </c>
      <c r="EF31">
        <f>SUM(BL$13:BL31)*CV31/1000</f>
        <v>0</v>
      </c>
      <c r="EG31">
        <f>SUM(BM$13:BM31)*CW31/1000</f>
        <v>0</v>
      </c>
      <c r="EH31">
        <f>SUM(BN$13:BN31)*CX31/1000</f>
        <v>0</v>
      </c>
      <c r="EI31">
        <f>SUM(BO$13:BO31)*CY31/1000</f>
        <v>0</v>
      </c>
      <c r="EJ31">
        <f>SUM(BP$13:BP31)*CZ31/1000</f>
        <v>0</v>
      </c>
      <c r="EK31">
        <f>SUM(BQ$13:BQ31)*DA31/1000</f>
        <v>0</v>
      </c>
      <c r="EL31">
        <f>SUM(BR$13:BR31)*DB31/1000</f>
        <v>0</v>
      </c>
      <c r="EM31">
        <f>SUM(BS$13:BS31)*DC31/1000</f>
        <v>0</v>
      </c>
      <c r="EN31">
        <f>SUM(BT$13:BT31)*DD31/1000</f>
        <v>0</v>
      </c>
      <c r="EO31">
        <f>SUM(BU$13:BU31)*DE31/1000</f>
        <v>0</v>
      </c>
      <c r="EP31">
        <f>SUM(BV$13:BV31)*DF31/1000</f>
        <v>0</v>
      </c>
      <c r="EQ31">
        <f>SUM(BW$13:BW31)*DG31/1000</f>
        <v>0</v>
      </c>
      <c r="ER31">
        <f>SUM(BX$13:BX31)*DH31/1000</f>
        <v>0</v>
      </c>
      <c r="ES31">
        <f>SUM(BY$13:BY31)*DI31/1000</f>
        <v>0</v>
      </c>
      <c r="ET31">
        <f>SUM(BZ$13:BZ31)*DJ31/1000</f>
        <v>0</v>
      </c>
      <c r="FA31">
        <f t="shared" si="16"/>
        <v>0</v>
      </c>
      <c r="FC31">
        <f t="shared" si="17"/>
        <v>2043</v>
      </c>
      <c r="FD31" s="71" cm="1">
        <f t="array" ref="FD31">FD30*INDEX('2025 IRP Assumptions'!$E$275:$E$298,'PV_.PX.WMV._.PTC.2032'!$B31-2023,1)/INDEX('2025 IRP Assumptions'!$E$275:$E$298,'PV_.PX.WMV._.PTC.2032'!$B31-2023-1,1)</f>
        <v>24.216136424893708</v>
      </c>
      <c r="FE31" s="98">
        <f t="shared" ref="FE31:FE32" si="24">$FD$5*FD31/1000</f>
        <v>0</v>
      </c>
    </row>
    <row r="32" spans="2:161">
      <c r="B32" s="251">
        <f t="shared" si="18"/>
        <v>2044</v>
      </c>
      <c r="C32" s="8">
        <f t="shared" si="11"/>
        <v>0</v>
      </c>
      <c r="D32" s="252"/>
      <c r="E32" s="8">
        <f t="shared" ref="E32" ca="1" si="25">SUMIF(INDIRECT("'Table 5'!$J$"&amp;$K$3&amp;":$J$"&amp;$K$4),B32,INDIRECT("'Table 5'!$c$"&amp;$K$3&amp;":$c$"&amp;$K$4))/SUMIF(INDIRECT("'Table 5'!$J$"&amp;$K$3&amp;":$J$"&amp;$K$4),B32,INDIRECT("'Table 5'!$f$"&amp;$K$3&amp;":$f$"&amp;$K$4))</f>
        <v>41.450276599227777</v>
      </c>
      <c r="F32" s="33"/>
      <c r="G32" s="8">
        <f t="shared" ref="G32" ca="1" si="26">SUMIF(INDIRECT("'Table 5'!$J$"&amp;$K$3&amp;":$J$"&amp;$K$4),B32,INDIRECT("'Table 5'!$e$"&amp;$K$3&amp;":$e$"&amp;$K$4))/SUMIF(INDIRECT("'Table 5'!$J$"&amp;$K$3&amp;":$J$"&amp;$K$4),B32,INDIRECT("'Table 5'!$f$"&amp;$K$3&amp;":$f$"&amp;$K$4))</f>
        <v>41.450276599227777</v>
      </c>
      <c r="H32" s="33"/>
      <c r="I32" s="8"/>
      <c r="J32" s="98"/>
      <c r="M32" s="98"/>
      <c r="O32">
        <f t="shared" si="12"/>
        <v>2044</v>
      </c>
      <c r="P32">
        <f>INDEX('[1]Displacement Source AC'!$FA$2:$FZ$49,MATCH(P$8,'[1]Displacement Source AC'!$EZ$2:$EZ$49,0),MATCH($O32,'[1]Displacement Source AC'!$FA$53:$FZ$53,0))*P$41</f>
        <v>0</v>
      </c>
      <c r="Q32">
        <f>INDEX('[1]Displacement Source AC'!$FA$2:$FZ$49,MATCH(Q$8,'[1]Displacement Source AC'!$EZ$2:$EZ$49,0),MATCH($O32,'[1]Displacement Source AC'!$FA$53:$FZ$53,0))*Q$41</f>
        <v>0</v>
      </c>
      <c r="U32">
        <f>INDEX('[1]Displacement Source AC'!$FA$2:$FZ$49,MATCH(U$8,'[1]Displacement Source AC'!$EZ$2:$EZ$49,0),MATCH($O32,'[1]Displacement Source AC'!$FA$53:$FZ$53,0))*U$41</f>
        <v>0</v>
      </c>
      <c r="Z32"/>
      <c r="AF32">
        <f>INDEX('[1]Displacement Source AC'!$FA$2:$FZ$49,MATCH(AF$8,'[1]Displacement Source AC'!$EZ$2:$EZ$49,0),MATCH($O32,'[1]Displacement Source AC'!$FA$53:$FZ$53,0))*AF$41</f>
        <v>0</v>
      </c>
      <c r="AH32">
        <f>INDEX('[1]Displacement Source AC'!$FA$2:$FZ$49,MATCH(AH$8,'[1]Displacement Source AC'!$EZ$2:$EZ$49,0),MATCH($O32,'[1]Displacement Source AC'!$FA$53:$FZ$53,0))*AH$41</f>
        <v>0</v>
      </c>
      <c r="AX32">
        <f t="shared" si="13"/>
        <v>0</v>
      </c>
      <c r="BN32">
        <f t="shared" si="14"/>
        <v>0</v>
      </c>
      <c r="CG32" s="158">
        <f t="shared" si="15"/>
        <v>2044</v>
      </c>
      <c r="CH32" s="72">
        <f>INDEX(Table3Compare!$B$6:$H$32,MATCH($CG32,Table3Compare!$A$6:$A$32,0),MATCH(CH$9,Table3Compare!$B$5:$H$5,0))</f>
        <v>178.47782929601362</v>
      </c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>
        <f>INDEX(Table3Compare!$B$6:$H$32,MATCH($CG32,Table3Compare!$A$6:$A$32,0),MATCH(CX$9,Table3Compare!$B$5:$H$5,0))</f>
        <v>147.741744879192</v>
      </c>
      <c r="CY32" s="72"/>
      <c r="CZ32" s="72"/>
      <c r="DA32" s="72"/>
      <c r="DB32" s="72"/>
      <c r="DC32" s="72"/>
      <c r="DD32" s="72"/>
      <c r="DE32" s="72"/>
      <c r="DF32" s="167"/>
      <c r="DG32" s="167"/>
      <c r="DH32" s="72"/>
      <c r="DI32" s="167"/>
      <c r="DJ32" s="167"/>
      <c r="DK32" s="167"/>
      <c r="DL32" s="167"/>
      <c r="DM32" s="167"/>
      <c r="DR32">
        <f>SUM(AX$13:AX32)*CH32/1000</f>
        <v>0</v>
      </c>
      <c r="DS32">
        <f>SUM(AY$13:AY32)*CI32/1000</f>
        <v>0</v>
      </c>
      <c r="DT32">
        <f>SUM(AZ$13:AZ32)*CJ32/1000</f>
        <v>0</v>
      </c>
      <c r="DU32">
        <f>SUM(BA$13:BA32)*CK32/1000</f>
        <v>0</v>
      </c>
      <c r="DV32">
        <f>SUM(BB$13:BB32)*CL32/1000</f>
        <v>0</v>
      </c>
      <c r="DW32">
        <f>SUM(BC$13:BC32)*CM32/1000</f>
        <v>0</v>
      </c>
      <c r="DX32">
        <f>SUM(BD$13:BD32)*CN32/1000</f>
        <v>0</v>
      </c>
      <c r="DY32">
        <f>SUM(BE$13:BE32)*CO32/1000</f>
        <v>0</v>
      </c>
      <c r="DZ32">
        <f>SUM(BF$13:BF32)*CP32/1000</f>
        <v>0</v>
      </c>
      <c r="EA32">
        <f>SUM(BG$13:BG32)*CQ32/1000</f>
        <v>0</v>
      </c>
      <c r="EB32">
        <f>SUM(BH$13:BH32)*CR32/1000</f>
        <v>0</v>
      </c>
      <c r="EC32">
        <f>SUM(BI$13:BI32)*CS32/1000</f>
        <v>0</v>
      </c>
      <c r="ED32">
        <f>SUM(BJ$13:BJ32)*CT32/1000</f>
        <v>0</v>
      </c>
      <c r="EE32">
        <f>SUM(BK$13:BK32)*CU32/1000</f>
        <v>0</v>
      </c>
      <c r="EF32">
        <f>SUM(BL$13:BL32)*CV32/1000</f>
        <v>0</v>
      </c>
      <c r="EG32">
        <f>SUM(BM$13:BM32)*CW32/1000</f>
        <v>0</v>
      </c>
      <c r="EH32">
        <f>SUM(BN$13:BN32)*CX32/1000</f>
        <v>0</v>
      </c>
      <c r="EI32">
        <f>SUM(BO$13:BO32)*CY32/1000</f>
        <v>0</v>
      </c>
      <c r="EJ32">
        <f>SUM(BP$13:BP32)*CZ32/1000</f>
        <v>0</v>
      </c>
      <c r="EK32">
        <f>SUM(BQ$13:BQ32)*DA32/1000</f>
        <v>0</v>
      </c>
      <c r="EL32">
        <f>SUM(BR$13:BR32)*DB32/1000</f>
        <v>0</v>
      </c>
      <c r="EM32">
        <f>SUM(BS$13:BS32)*DC32/1000</f>
        <v>0</v>
      </c>
      <c r="EN32">
        <f>SUM(BT$13:BT32)*DD32/1000</f>
        <v>0</v>
      </c>
      <c r="EO32">
        <f>SUM(BU$13:BU32)*DE32/1000</f>
        <v>0</v>
      </c>
      <c r="EP32">
        <f>SUM(BV$13:BV32)*DF32/1000</f>
        <v>0</v>
      </c>
      <c r="EQ32">
        <f>SUM(BW$13:BW32)*DG32/1000</f>
        <v>0</v>
      </c>
      <c r="ER32">
        <f>SUM(BX$13:BX32)*DH32/1000</f>
        <v>0</v>
      </c>
      <c r="ES32">
        <f>SUM(BY$13:BY32)*DI32/1000</f>
        <v>0</v>
      </c>
      <c r="ET32">
        <f>SUM(BZ$13:BZ32)*DJ32/1000</f>
        <v>0</v>
      </c>
      <c r="FA32">
        <f t="shared" si="16"/>
        <v>0</v>
      </c>
      <c r="FC32">
        <f t="shared" si="17"/>
        <v>2044</v>
      </c>
      <c r="FD32" s="71" cm="1">
        <f t="array" ref="FD32">FD31*INDEX('2025 IRP Assumptions'!$E$275:$E$298,'PV_.PX.WMV._.PTC.2032'!$B32-2023,1)/INDEX('2025 IRP Assumptions'!$E$275:$E$298,'PV_.PX.WMV._.PTC.2032'!$B32-2023-1,1)</f>
        <v>24.744048194235834</v>
      </c>
      <c r="FE32" s="98">
        <f t="shared" si="24"/>
        <v>0</v>
      </c>
    </row>
    <row r="33" spans="1:161">
      <c r="B33" s="251">
        <f t="shared" si="18"/>
        <v>2045</v>
      </c>
      <c r="C33" s="8">
        <f t="shared" ref="C33" si="27">(INDEX($FA:$FA,MATCH(B33,$O:$O,0),1)+INDEX($FE:$FE,MATCH(B33,$O:$O,0),1))*1000/Study_MW</f>
        <v>0</v>
      </c>
      <c r="D33" s="252"/>
      <c r="E33" s="8">
        <f t="shared" ref="E33" ca="1" si="28">SUMIF(INDIRECT("'Table 5'!$J$"&amp;$K$3&amp;":$J$"&amp;$K$4),B33,INDIRECT("'Table 5'!$c$"&amp;$K$3&amp;":$c$"&amp;$K$4))/SUMIF(INDIRECT("'Table 5'!$J$"&amp;$K$3&amp;":$J$"&amp;$K$4),B33,INDIRECT("'Table 5'!$f$"&amp;$K$3&amp;":$f$"&amp;$K$4))</f>
        <v>42.353892629090943</v>
      </c>
      <c r="F33" s="33"/>
      <c r="G33" s="8">
        <f t="shared" ref="G33" ca="1" si="29">SUMIF(INDIRECT("'Table 5'!$J$"&amp;$K$3&amp;":$J$"&amp;$K$4),B33,INDIRECT("'Table 5'!$e$"&amp;$K$3&amp;":$e$"&amp;$K$4))/SUMIF(INDIRECT("'Table 5'!$J$"&amp;$K$3&amp;":$J$"&amp;$K$4),B33,INDIRECT("'Table 5'!$f$"&amp;$K$3&amp;":$f$"&amp;$K$4))</f>
        <v>42.353892629090943</v>
      </c>
      <c r="H33" s="33"/>
      <c r="I33" s="8"/>
      <c r="J33" s="98"/>
      <c r="M33" s="98"/>
      <c r="O33">
        <f t="shared" ref="O33" si="30">B33</f>
        <v>2045</v>
      </c>
      <c r="P33">
        <f>INDEX('[1]Displacement Source AC'!$FA$2:$FZ$49,MATCH(P$8,'[1]Displacement Source AC'!$EZ$2:$EZ$49,0),MATCH($O33,'[1]Displacement Source AC'!$FA$53:$FZ$53,0))*P$41</f>
        <v>0</v>
      </c>
      <c r="Q33">
        <f>INDEX('[1]Displacement Source AC'!$FA$2:$FZ$49,MATCH(Q$8,'[1]Displacement Source AC'!$EZ$2:$EZ$49,0),MATCH($O33,'[1]Displacement Source AC'!$FA$53:$FZ$53,0))*Q$41</f>
        <v>0</v>
      </c>
      <c r="U33">
        <f>INDEX('[1]Displacement Source AC'!$FA$2:$FZ$49,MATCH(U$8,'[1]Displacement Source AC'!$EZ$2:$EZ$49,0),MATCH($O33,'[1]Displacement Source AC'!$FA$53:$FZ$53,0))*U$41</f>
        <v>0</v>
      </c>
      <c r="Z33"/>
      <c r="AF33">
        <f>INDEX('[1]Displacement Source AC'!$FA$2:$FZ$49,MATCH(AF$8,'[1]Displacement Source AC'!$EZ$2:$EZ$49,0),MATCH($O33,'[1]Displacement Source AC'!$FA$53:$FZ$53,0))*AF$41</f>
        <v>0</v>
      </c>
      <c r="AH33">
        <f>INDEX('[1]Displacement Source AC'!$FA$2:$FZ$49,MATCH(AH$8,'[1]Displacement Source AC'!$EZ$2:$EZ$49,0),MATCH($O33,'[1]Displacement Source AC'!$FA$53:$FZ$53,0))*AH$41</f>
        <v>0</v>
      </c>
      <c r="AX33">
        <f t="shared" si="13"/>
        <v>0</v>
      </c>
      <c r="BN33">
        <f t="shared" si="14"/>
        <v>0</v>
      </c>
      <c r="CG33" s="158">
        <f t="shared" si="15"/>
        <v>2045</v>
      </c>
      <c r="CH33" s="72">
        <f>INDEX(Table3Compare!$B$6:$H$32,MATCH($CG33,Table3Compare!$A$6:$A$32,0),MATCH(CH$9,Table3Compare!$B$5:$H$5,0))</f>
        <v>182.3686460568976</v>
      </c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>
        <f>INDEX(Table3Compare!$B$6:$H$32,MATCH($CG33,Table3Compare!$A$6:$A$32,0),MATCH(CX$9,Table3Compare!$B$5:$H$5,0))</f>
        <v>150.9625149856281</v>
      </c>
      <c r="CY33" s="72"/>
      <c r="CZ33" s="72"/>
      <c r="DA33" s="72"/>
      <c r="DB33" s="72"/>
      <c r="DC33" s="72"/>
      <c r="DD33" s="72"/>
      <c r="DE33" s="72"/>
      <c r="DF33" s="167"/>
      <c r="DG33" s="167"/>
      <c r="DH33" s="72"/>
      <c r="DI33" s="167"/>
      <c r="DJ33" s="167"/>
      <c r="DK33" s="167"/>
      <c r="DL33" s="167"/>
      <c r="DM33" s="167"/>
      <c r="DR33">
        <f>SUM(AX$13:AX33)*CH33/1000</f>
        <v>0</v>
      </c>
      <c r="DS33">
        <f>SUM(AY$13:AY33)*CI33/1000</f>
        <v>0</v>
      </c>
      <c r="DT33">
        <f>SUM(AZ$13:AZ33)*CJ33/1000</f>
        <v>0</v>
      </c>
      <c r="DU33">
        <f>SUM(BA$13:BA33)*CK33/1000</f>
        <v>0</v>
      </c>
      <c r="DV33">
        <f>SUM(BB$13:BB33)*CL33/1000</f>
        <v>0</v>
      </c>
      <c r="DW33">
        <f>SUM(BC$13:BC33)*CM33/1000</f>
        <v>0</v>
      </c>
      <c r="DX33">
        <f>SUM(BD$13:BD33)*CN33/1000</f>
        <v>0</v>
      </c>
      <c r="DY33">
        <f>SUM(BE$13:BE33)*CO33/1000</f>
        <v>0</v>
      </c>
      <c r="DZ33">
        <f>SUM(BF$13:BF33)*CP33/1000</f>
        <v>0</v>
      </c>
      <c r="EA33">
        <f>SUM(BG$13:BG33)*CQ33/1000</f>
        <v>0</v>
      </c>
      <c r="EB33">
        <f>SUM(BH$13:BH33)*CR33/1000</f>
        <v>0</v>
      </c>
      <c r="EC33">
        <f>SUM(BI$13:BI33)*CS33/1000</f>
        <v>0</v>
      </c>
      <c r="ED33">
        <f>SUM(BJ$13:BJ33)*CT33/1000</f>
        <v>0</v>
      </c>
      <c r="EE33">
        <f>SUM(BK$13:BK33)*CU33/1000</f>
        <v>0</v>
      </c>
      <c r="EF33">
        <f>SUM(BL$13:BL33)*CV33/1000</f>
        <v>0</v>
      </c>
      <c r="EG33">
        <f>SUM(BM$13:BM33)*CW33/1000</f>
        <v>0</v>
      </c>
      <c r="EH33">
        <f>SUM(BN$13:BN33)*CX33/1000</f>
        <v>0</v>
      </c>
      <c r="EI33">
        <f>SUM(BO$13:BO33)*CY33/1000</f>
        <v>0</v>
      </c>
      <c r="EJ33">
        <f>SUM(BP$13:BP33)*CZ33/1000</f>
        <v>0</v>
      </c>
      <c r="EK33">
        <f>SUM(BQ$13:BQ33)*DA33/1000</f>
        <v>0</v>
      </c>
      <c r="EL33">
        <f>SUM(BR$13:BR33)*DB33/1000</f>
        <v>0</v>
      </c>
      <c r="EM33">
        <f>SUM(BS$13:BS33)*DC33/1000</f>
        <v>0</v>
      </c>
      <c r="EN33">
        <f>SUM(BT$13:BT33)*DD33/1000</f>
        <v>0</v>
      </c>
      <c r="EO33">
        <f>SUM(BU$13:BU33)*DE33/1000</f>
        <v>0</v>
      </c>
      <c r="EP33">
        <f>SUM(BV$13:BV33)*DF33/1000</f>
        <v>0</v>
      </c>
      <c r="EQ33">
        <f>SUM(BW$13:BW33)*DG33/1000</f>
        <v>0</v>
      </c>
      <c r="ER33">
        <f>SUM(BX$13:BX33)*DH33/1000</f>
        <v>0</v>
      </c>
      <c r="ES33">
        <f>SUM(BY$13:BY33)*DI33/1000</f>
        <v>0</v>
      </c>
      <c r="ET33">
        <f>SUM(BZ$13:BZ33)*DJ33/1000</f>
        <v>0</v>
      </c>
      <c r="FA33">
        <f t="shared" si="16"/>
        <v>0</v>
      </c>
      <c r="FC33">
        <f t="shared" si="17"/>
        <v>2045</v>
      </c>
      <c r="FD33" s="71" cm="1">
        <f t="array" ref="FD33">FD32*INDEX('2025 IRP Assumptions'!$E$275:$E$298,'PV_.PX.WMV._.PTC.2032'!$B33-2023,1)/INDEX('2025 IRP Assumptions'!$E$275:$E$298,'PV_.PX.WMV._.PTC.2032'!$B33-2023-1,1)</f>
        <v>25.283468435462936</v>
      </c>
      <c r="FE33" s="98">
        <f t="shared" ref="FE33:FE35" si="31">$FD$5*FD33/1000</f>
        <v>0</v>
      </c>
    </row>
    <row r="34" spans="1:161" hidden="1">
      <c r="B34" s="251">
        <f t="shared" si="18"/>
        <v>2046</v>
      </c>
      <c r="C34" s="8"/>
      <c r="D34" s="252"/>
      <c r="E34" s="8"/>
      <c r="F34" s="33"/>
      <c r="G34" s="8"/>
      <c r="H34" s="33"/>
      <c r="I34" s="8"/>
      <c r="J34" s="98"/>
      <c r="M34" s="98"/>
      <c r="O34">
        <f t="shared" ref="O34:O39" si="32">B34</f>
        <v>2046</v>
      </c>
      <c r="P34" t="e">
        <f>INDEX('[1]Displacement Source AC'!$FA$2:$FZ$49,MATCH(P$8,'[1]Displacement Source AC'!$EZ$2:$EZ$49,0),MATCH($O34,'[1]Displacement Source AC'!$FA$53:$FZ$53,0))*P$41</f>
        <v>#N/A</v>
      </c>
      <c r="Q34" t="e">
        <f>INDEX('[1]Displacement Source AC'!$FA$2:$FZ$49,MATCH(Q$8,'[1]Displacement Source AC'!$EZ$2:$EZ$49,0),MATCH($O34,'[1]Displacement Source AC'!$FA$53:$FZ$53,0))*Q$41</f>
        <v>#N/A</v>
      </c>
      <c r="U34" t="e">
        <f>INDEX('[1]Displacement Source AC'!$FA$2:$FZ$49,MATCH(U$8,'[1]Displacement Source AC'!$EZ$2:$EZ$49,0),MATCH($O34,'[1]Displacement Source AC'!$FA$53:$FZ$53,0))*U$41</f>
        <v>#N/A</v>
      </c>
      <c r="Z34"/>
      <c r="AF34" t="e">
        <f>INDEX('[1]Displacement Source AC'!$FA$2:$FZ$49,MATCH(AF$8,'[1]Displacement Source AC'!$EZ$2:$EZ$49,0),MATCH($O34,'[1]Displacement Source AC'!$FA$53:$FZ$53,0))*AF$41</f>
        <v>#N/A</v>
      </c>
      <c r="AH34" t="e">
        <f>INDEX('[1]Displacement Source AC'!$FA$2:$FZ$49,MATCH(AH$8,'[1]Displacement Source AC'!$EZ$2:$EZ$49,0),MATCH($O34,'[1]Displacement Source AC'!$FA$53:$FZ$53,0))*AH$41</f>
        <v>#N/A</v>
      </c>
      <c r="AX34" t="e">
        <f t="shared" si="13"/>
        <v>#N/A</v>
      </c>
      <c r="AY34" t="e">
        <f t="shared" ref="AY13:AY35" si="33">Q34/Q$5</f>
        <v>#N/A</v>
      </c>
      <c r="BC34" t="e">
        <f t="shared" ref="BC13:BC35" si="34">U34/U$5</f>
        <v>#N/A</v>
      </c>
      <c r="BN34" t="e">
        <f t="shared" si="14"/>
        <v>#N/A</v>
      </c>
      <c r="BP34" t="e">
        <f t="shared" ref="BP13:BP35" si="35">AH34/AH$5</f>
        <v>#N/A</v>
      </c>
      <c r="CG34" s="158">
        <f t="shared" si="15"/>
        <v>2046</v>
      </c>
      <c r="CH34" s="72">
        <f>INDEX(Table3Compare!$B$6:$H$32,MATCH($CG34,Table3Compare!$A$6:$A$32,0),MATCH(CH$9,Table3Compare!$B$5:$H$5,0))</f>
        <v>186.34428250538804</v>
      </c>
      <c r="CI34" s="72" t="e">
        <f>INDEX(Table3Compare!$B$6:$H$32,MATCH($CG34,Table3Compare!$A$6:$A$32,0),MATCH(CI$9,Table3Compare!$B$5:$H$5,0))</f>
        <v>#N/A</v>
      </c>
      <c r="CJ34" s="72"/>
      <c r="CK34" s="72"/>
      <c r="CL34" s="72"/>
      <c r="CM34" s="72" t="e">
        <f>INDEX(Table3Compare!$B$6:$H$32,MATCH($CG34,Table3Compare!$A$6:$A$32,0),MATCH(CM$9,Table3Compare!$B$5:$H$5,0))</f>
        <v>#N/A</v>
      </c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>
        <f>INDEX(Table3Compare!$B$6:$H$32,MATCH($CG34,Table3Compare!$A$6:$A$32,0),MATCH(CX$9,Table3Compare!$B$5:$H$5,0))</f>
        <v>154.253497782887</v>
      </c>
      <c r="CY34" s="72"/>
      <c r="CZ34" s="72" t="e">
        <f>INDEX(Table3Compare!$B$6:$H$32,MATCH($CG34,Table3Compare!$A$6:$A$32,0),MATCH(CZ$9,Table3Compare!$B$5:$H$5,0))</f>
        <v>#N/A</v>
      </c>
      <c r="DA34" s="72"/>
      <c r="DB34" s="72"/>
      <c r="DC34" s="72"/>
      <c r="DD34" s="72"/>
      <c r="DE34" s="72"/>
      <c r="DF34" s="167"/>
      <c r="DG34" s="167"/>
      <c r="DH34" s="72"/>
      <c r="DI34" s="167"/>
      <c r="DJ34" s="167"/>
      <c r="DK34" s="167"/>
      <c r="DL34" s="167"/>
      <c r="DM34" s="167"/>
      <c r="DR34" t="e">
        <f>SUM(AX$13:AX34)*CH34/1000</f>
        <v>#N/A</v>
      </c>
      <c r="DS34" t="e">
        <f>SUM(AY$13:AY34)*CI34/1000</f>
        <v>#N/A</v>
      </c>
      <c r="DT34">
        <f>SUM(AZ$13:AZ34)*CJ34/1000</f>
        <v>0</v>
      </c>
      <c r="DU34">
        <f>SUM(BA$13:BA34)*CK34/1000</f>
        <v>0</v>
      </c>
      <c r="DV34">
        <f>SUM(BB$13:BB34)*CL34/1000</f>
        <v>0</v>
      </c>
      <c r="DW34" t="e">
        <f>SUM(BC$13:BC34)*CM34/1000</f>
        <v>#N/A</v>
      </c>
      <c r="DX34">
        <f>SUM(BD$13:BD34)*CN34/1000</f>
        <v>0</v>
      </c>
      <c r="DY34">
        <f>SUM(BE$13:BE34)*CO34/1000</f>
        <v>0</v>
      </c>
      <c r="DZ34">
        <f>SUM(BF$13:BF34)*CP34/1000</f>
        <v>0</v>
      </c>
      <c r="EA34">
        <f>SUM(BG$13:BG34)*CQ34/1000</f>
        <v>0</v>
      </c>
      <c r="EB34">
        <f>SUM(BH$13:BH34)*CR34/1000</f>
        <v>0</v>
      </c>
      <c r="EC34">
        <f>SUM(BI$13:BI34)*CS34/1000</f>
        <v>0</v>
      </c>
      <c r="ED34">
        <f>SUM(BJ$13:BJ34)*CT34/1000</f>
        <v>0</v>
      </c>
      <c r="EE34">
        <f>SUM(BK$13:BK34)*CU34/1000</f>
        <v>0</v>
      </c>
      <c r="EF34">
        <f>SUM(BL$13:BL34)*CV34/1000</f>
        <v>0</v>
      </c>
      <c r="EG34">
        <f>SUM(BM$13:BM34)*CW34/1000</f>
        <v>0</v>
      </c>
      <c r="EH34" t="e">
        <f>SUM(BN$13:BN34)*CX34/1000</f>
        <v>#N/A</v>
      </c>
      <c r="EI34">
        <f>SUM(BO$13:BO34)*CY34/1000</f>
        <v>0</v>
      </c>
      <c r="EJ34" t="e">
        <f>SUM(BP$13:BP34)*CZ34/1000</f>
        <v>#N/A</v>
      </c>
      <c r="EK34">
        <f>SUM(BQ$13:BQ34)*DA34/1000</f>
        <v>0</v>
      </c>
      <c r="EL34">
        <f>SUM(BR$13:BR34)*DB34/1000</f>
        <v>0</v>
      </c>
      <c r="EM34">
        <f>SUM(BS$13:BS34)*DC34/1000</f>
        <v>0</v>
      </c>
      <c r="EN34">
        <f>SUM(BT$13:BT34)*DD34/1000</f>
        <v>0</v>
      </c>
      <c r="EO34">
        <f>SUM(BU$13:BU34)*DE34/1000</f>
        <v>0</v>
      </c>
      <c r="EP34">
        <f>SUM(BV$13:BV34)*DF34/1000</f>
        <v>0</v>
      </c>
      <c r="EQ34">
        <f>SUM(BW$13:BW34)*DG34/1000</f>
        <v>0</v>
      </c>
      <c r="ER34">
        <f>SUM(BX$13:BX34)*DH34/1000</f>
        <v>0</v>
      </c>
      <c r="ES34">
        <f>SUM(BY$13:BY34)*DI34/1000</f>
        <v>0</v>
      </c>
      <c r="ET34">
        <f>SUM(BZ$13:BZ34)*DJ34/1000</f>
        <v>0</v>
      </c>
      <c r="FA34" t="e">
        <f t="shared" si="16"/>
        <v>#N/A</v>
      </c>
      <c r="FC34">
        <f t="shared" si="17"/>
        <v>2046</v>
      </c>
      <c r="FD34" s="71" t="e" cm="1">
        <f t="array" ref="FD34">FD33*INDEX('2025 IRP Assumptions'!$E$275:$E$298,'PV_.PX.WMV._.PTC.2032'!$B34-2023,1)/INDEX('2025 IRP Assumptions'!$E$275:$E$298,'PV_.PX.WMV._.PTC.2032'!$B34-2023-1,1)</f>
        <v>#REF!</v>
      </c>
      <c r="FE34" s="98" t="e">
        <f t="shared" si="31"/>
        <v>#REF!</v>
      </c>
    </row>
    <row r="35" spans="1:161" hidden="1">
      <c r="B35" s="251">
        <f t="shared" si="18"/>
        <v>2047</v>
      </c>
      <c r="C35" s="8"/>
      <c r="D35" s="252"/>
      <c r="E35" s="8"/>
      <c r="F35" s="33"/>
      <c r="G35" s="8"/>
      <c r="H35" s="33"/>
      <c r="I35" s="8"/>
      <c r="J35" s="98"/>
      <c r="M35" s="98"/>
      <c r="O35">
        <f t="shared" si="32"/>
        <v>2047</v>
      </c>
      <c r="P35" t="e">
        <f>INDEX('[1]Displacement Source AC'!$FA$2:$FZ$49,MATCH(P$8,'[1]Displacement Source AC'!$EZ$2:$EZ$49,0),MATCH($O35,'[1]Displacement Source AC'!$FA$53:$FZ$53,0))*P$41</f>
        <v>#N/A</v>
      </c>
      <c r="Q35" t="e">
        <f>INDEX('[1]Displacement Source AC'!$FA$2:$FZ$49,MATCH(Q$8,'[1]Displacement Source AC'!$EZ$2:$EZ$49,0),MATCH($O35,'[1]Displacement Source AC'!$FA$53:$FZ$53,0))*Q$41</f>
        <v>#N/A</v>
      </c>
      <c r="U35" t="e">
        <f>INDEX('[1]Displacement Source AC'!$FA$2:$FZ$49,MATCH(U$8,'[1]Displacement Source AC'!$EZ$2:$EZ$49,0),MATCH($O35,'[1]Displacement Source AC'!$FA$53:$FZ$53,0))*U$41</f>
        <v>#N/A</v>
      </c>
      <c r="Z35"/>
      <c r="AF35" t="e">
        <f>INDEX('[1]Displacement Source AC'!$FA$2:$FZ$49,MATCH(AF$8,'[1]Displacement Source AC'!$EZ$2:$EZ$49,0),MATCH($O35,'[1]Displacement Source AC'!$FA$53:$FZ$53,0))*AF$41</f>
        <v>#N/A</v>
      </c>
      <c r="AH35" t="e">
        <f>INDEX('[1]Displacement Source AC'!$FA$2:$FZ$49,MATCH(AH$8,'[1]Displacement Source AC'!$EZ$2:$EZ$49,0),MATCH($O35,'[1]Displacement Source AC'!$FA$53:$FZ$53,0))*AH$41</f>
        <v>#N/A</v>
      </c>
      <c r="AX35" t="e">
        <f t="shared" si="13"/>
        <v>#N/A</v>
      </c>
      <c r="AY35" t="e">
        <f t="shared" si="33"/>
        <v>#N/A</v>
      </c>
      <c r="BC35" t="e">
        <f t="shared" si="34"/>
        <v>#N/A</v>
      </c>
      <c r="BN35" t="e">
        <f t="shared" si="14"/>
        <v>#N/A</v>
      </c>
      <c r="BP35" t="e">
        <f t="shared" si="35"/>
        <v>#N/A</v>
      </c>
      <c r="CG35" s="158">
        <f t="shared" si="15"/>
        <v>2047</v>
      </c>
      <c r="CH35" s="72">
        <f>INDEX(Table3Compare!$B$6:$H$32,MATCH($CG35,Table3Compare!$A$6:$A$32,0),MATCH(CH$9,Table3Compare!$B$5:$H$5,0))</f>
        <v>190.40658779316078</v>
      </c>
      <c r="CI35" s="72" t="e">
        <f>INDEX(Table3Compare!$B$6:$H$32,MATCH($CG35,Table3Compare!$A$6:$A$32,0),MATCH(CI$9,Table3Compare!$B$5:$H$5,0))</f>
        <v>#N/A</v>
      </c>
      <c r="CJ35" s="72"/>
      <c r="CK35" s="72"/>
      <c r="CL35" s="72"/>
      <c r="CM35" s="72" t="e">
        <f>INDEX(Table3Compare!$B$6:$H$32,MATCH($CG35,Table3Compare!$A$6:$A$32,0),MATCH(CM$9,Table3Compare!$B$5:$H$5,0))</f>
        <v>#N/A</v>
      </c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>
        <f>INDEX(Table3Compare!$B$6:$H$32,MATCH($CG35,Table3Compare!$A$6:$A$32,0),MATCH(CX$9,Table3Compare!$B$5:$H$5,0))</f>
        <v>157.61622397590955</v>
      </c>
      <c r="CY35" s="72"/>
      <c r="CZ35" s="72" t="e">
        <f>INDEX(Table3Compare!$B$6:$H$32,MATCH($CG35,Table3Compare!$A$6:$A$32,0),MATCH(CZ$9,Table3Compare!$B$5:$H$5,0))</f>
        <v>#N/A</v>
      </c>
      <c r="DA35" s="72"/>
      <c r="DB35" s="72"/>
      <c r="DC35" s="72"/>
      <c r="DD35" s="72"/>
      <c r="DE35" s="72"/>
      <c r="DF35" s="167"/>
      <c r="DG35" s="167"/>
      <c r="DH35" s="72"/>
      <c r="DI35" s="167"/>
      <c r="DJ35" s="167"/>
      <c r="DK35" s="167"/>
      <c r="DL35" s="167"/>
      <c r="DM35" s="167"/>
      <c r="DR35" t="e">
        <f>SUM(AX$13:AX35)*CH35/1000</f>
        <v>#N/A</v>
      </c>
      <c r="DS35" t="e">
        <f>SUM(AY$13:AY35)*CI35/1000</f>
        <v>#N/A</v>
      </c>
      <c r="DT35">
        <f>SUM(AZ$13:AZ35)*CJ35/1000</f>
        <v>0</v>
      </c>
      <c r="DU35">
        <f>SUM(BA$13:BA35)*CK35/1000</f>
        <v>0</v>
      </c>
      <c r="DV35">
        <f>SUM(BB$13:BB35)*CL35/1000</f>
        <v>0</v>
      </c>
      <c r="DW35" t="e">
        <f>SUM(BC$13:BC35)*CM35/1000</f>
        <v>#N/A</v>
      </c>
      <c r="DX35">
        <f>SUM(BD$13:BD35)*CN35/1000</f>
        <v>0</v>
      </c>
      <c r="DY35">
        <f>SUM(BE$13:BE35)*CO35/1000</f>
        <v>0</v>
      </c>
      <c r="DZ35">
        <f>SUM(BF$13:BF35)*CP35/1000</f>
        <v>0</v>
      </c>
      <c r="EA35">
        <f>SUM(BG$13:BG35)*CQ35/1000</f>
        <v>0</v>
      </c>
      <c r="EB35">
        <f>SUM(BH$13:BH35)*CR35/1000</f>
        <v>0</v>
      </c>
      <c r="EC35">
        <f>SUM(BI$13:BI35)*CS35/1000</f>
        <v>0</v>
      </c>
      <c r="ED35">
        <f>SUM(BJ$13:BJ35)*CT35/1000</f>
        <v>0</v>
      </c>
      <c r="EE35">
        <f>SUM(BK$13:BK35)*CU35/1000</f>
        <v>0</v>
      </c>
      <c r="EF35">
        <f>SUM(BL$13:BL35)*CV35/1000</f>
        <v>0</v>
      </c>
      <c r="EG35">
        <f>SUM(BM$13:BM35)*CW35/1000</f>
        <v>0</v>
      </c>
      <c r="EH35" t="e">
        <f>SUM(BN$13:BN35)*CX35/1000</f>
        <v>#N/A</v>
      </c>
      <c r="EI35">
        <f>SUM(BO$13:BO35)*CY35/1000</f>
        <v>0</v>
      </c>
      <c r="EJ35" t="e">
        <f>SUM(BP$13:BP35)*CZ35/1000</f>
        <v>#N/A</v>
      </c>
      <c r="EK35">
        <f>SUM(BQ$13:BQ35)*DA35/1000</f>
        <v>0</v>
      </c>
      <c r="EL35">
        <f>SUM(BR$13:BR35)*DB35/1000</f>
        <v>0</v>
      </c>
      <c r="EM35">
        <f>SUM(BS$13:BS35)*DC35/1000</f>
        <v>0</v>
      </c>
      <c r="EN35">
        <f>SUM(BT$13:BT35)*DD35/1000</f>
        <v>0</v>
      </c>
      <c r="EO35">
        <f>SUM(BU$13:BU35)*DE35/1000</f>
        <v>0</v>
      </c>
      <c r="EP35">
        <f>SUM(BV$13:BV35)*DF35/1000</f>
        <v>0</v>
      </c>
      <c r="EQ35">
        <f>SUM(BW$13:BW35)*DG35/1000</f>
        <v>0</v>
      </c>
      <c r="ER35">
        <f>SUM(BX$13:BX35)*DH35/1000</f>
        <v>0</v>
      </c>
      <c r="ES35">
        <f>SUM(BY$13:BY35)*DI35/1000</f>
        <v>0</v>
      </c>
      <c r="ET35">
        <f>SUM(BZ$13:BZ35)*DJ35/1000</f>
        <v>0</v>
      </c>
      <c r="FA35" t="e">
        <f t="shared" si="16"/>
        <v>#N/A</v>
      </c>
      <c r="FC35">
        <f t="shared" si="17"/>
        <v>2047</v>
      </c>
      <c r="FD35" s="71" t="e" cm="1">
        <f t="array" ref="FD35">FD34*INDEX('2025 IRP Assumptions'!$E$275:$E$298,'PV_.PX.WMV._.PTC.2032'!$B35-2023,1)/INDEX('2025 IRP Assumptions'!$E$275:$E$298,'PV_.PX.WMV._.PTC.2032'!$B35-2023-1,1)</f>
        <v>#REF!</v>
      </c>
      <c r="FE35" s="98" t="e">
        <f t="shared" si="31"/>
        <v>#REF!</v>
      </c>
    </row>
    <row r="36" spans="1:161" hidden="1">
      <c r="B36" s="251">
        <f t="shared" si="18"/>
        <v>2048</v>
      </c>
      <c r="C36" s="8"/>
      <c r="D36" s="252"/>
      <c r="E36" s="8"/>
      <c r="F36" s="33"/>
      <c r="G36" s="8"/>
      <c r="H36" s="33"/>
      <c r="J36" s="98"/>
      <c r="K36" s="98"/>
      <c r="O36">
        <f t="shared" si="32"/>
        <v>2048</v>
      </c>
      <c r="P36" t="e">
        <f>INDEX('[1]Displacement Source AC'!$FA$2:$FZ$49,MATCH(P$8,'[1]Displacement Source AC'!$EZ$2:$EZ$49,0),MATCH($O36,'[1]Displacement Source AC'!$FA$53:$FZ$53,0))*P$41</f>
        <v>#N/A</v>
      </c>
      <c r="Q36" t="e">
        <f>INDEX('[1]Displacement Source AC'!$FA$2:$FZ$49,MATCH(Q$8,'[1]Displacement Source AC'!$EZ$2:$EZ$49,0),MATCH($O36,'[1]Displacement Source AC'!$FA$53:$FZ$53,0))*Q$41</f>
        <v>#N/A</v>
      </c>
      <c r="U36" t="e">
        <f>INDEX('[1]Displacement Source AC'!$FA$2:$FZ$49,MATCH(U$8,'[1]Displacement Source AC'!$EZ$2:$EZ$49,0),MATCH($O36,'[1]Displacement Source AC'!$FA$53:$FZ$53,0))*U$41</f>
        <v>#N/A</v>
      </c>
      <c r="Z36"/>
      <c r="AF36" t="e">
        <f>INDEX('[1]Displacement Source AC'!$FA$2:$FZ$49,MATCH(AF$8,'[1]Displacement Source AC'!$EZ$2:$EZ$49,0),MATCH($O36,'[1]Displacement Source AC'!$FA$53:$FZ$53,0))*AF$41</f>
        <v>#N/A</v>
      </c>
      <c r="AH36" t="e">
        <f>INDEX('[1]Displacement Source AC'!$FA$2:$FZ$49,MATCH(AH$8,'[1]Displacement Source AC'!$EZ$2:$EZ$49,0),MATCH($O36,'[1]Displacement Source AC'!$FA$53:$FZ$53,0))*AH$41</f>
        <v>#N/A</v>
      </c>
      <c r="CG36" s="158">
        <f t="shared" si="15"/>
        <v>2048</v>
      </c>
      <c r="CH36" s="72">
        <f>INDEX(Table3Compare!$B$6:$H$32,MATCH($CG36,Table3Compare!$A$6:$A$32,0),MATCH(CH$9,Table3Compare!$B$5:$H$5,0))</f>
        <v>194.55745133466252</v>
      </c>
      <c r="CI36" s="72" t="e">
        <f>INDEX(Table3Compare!$B$6:$H$32,MATCH($CG36,Table3Compare!$A$6:$A$32,0),MATCH(CI$9,Table3Compare!$B$5:$H$5,0))</f>
        <v>#N/A</v>
      </c>
      <c r="CJ36" s="72"/>
      <c r="CK36" s="72"/>
      <c r="CL36" s="72"/>
      <c r="CM36" s="72" t="e">
        <f>INDEX(Table3Compare!$B$6:$H$32,MATCH($CG36,Table3Compare!$A$6:$A$32,0),MATCH(CM$9,Table3Compare!$B$5:$H$5,0))</f>
        <v>#N/A</v>
      </c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>
        <f>INDEX(Table3Compare!$B$6:$H$32,MATCH($CG36,Table3Compare!$A$6:$A$32,0),MATCH(CX$9,Table3Compare!$B$5:$H$5,0))</f>
        <v>161.0522575986615</v>
      </c>
      <c r="CY36" s="72"/>
      <c r="CZ36" s="72" t="e">
        <f>INDEX(Table3Compare!$B$6:$H$32,MATCH($CG36,Table3Compare!$A$6:$A$32,0),MATCH(CZ$9,Table3Compare!$B$5:$H$5,0))</f>
        <v>#N/A</v>
      </c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FD36" s="46"/>
      <c r="FE36" s="98"/>
    </row>
    <row r="37" spans="1:161" hidden="1">
      <c r="B37" s="251">
        <f t="shared" si="18"/>
        <v>2049</v>
      </c>
      <c r="C37" s="8"/>
      <c r="D37" s="252"/>
      <c r="E37" s="8"/>
      <c r="F37" s="33"/>
      <c r="G37" s="8"/>
      <c r="H37" s="33"/>
      <c r="J37" s="98"/>
      <c r="K37" s="98"/>
      <c r="O37">
        <f t="shared" si="32"/>
        <v>2049</v>
      </c>
      <c r="P37" t="e">
        <f>INDEX('[1]Displacement Source AC'!$FA$2:$FZ$49,MATCH(P$8,'[1]Displacement Source AC'!$EZ$2:$EZ$49,0),MATCH($O37,'[1]Displacement Source AC'!$FA$53:$FZ$53,0))*P$41</f>
        <v>#N/A</v>
      </c>
      <c r="Q37" t="e">
        <f>INDEX('[1]Displacement Source AC'!$FA$2:$FZ$49,MATCH(Q$8,'[1]Displacement Source AC'!$EZ$2:$EZ$49,0),MATCH($O37,'[1]Displacement Source AC'!$FA$53:$FZ$53,0))*Q$41</f>
        <v>#N/A</v>
      </c>
      <c r="U37" t="e">
        <f>INDEX('[1]Displacement Source AC'!$FA$2:$FZ$49,MATCH(U$8,'[1]Displacement Source AC'!$EZ$2:$EZ$49,0),MATCH($O37,'[1]Displacement Source AC'!$FA$53:$FZ$53,0))*U$41</f>
        <v>#N/A</v>
      </c>
      <c r="Z37"/>
      <c r="AF37" t="e">
        <f>INDEX('[1]Displacement Source AC'!$FA$2:$FZ$49,MATCH(AF$8,'[1]Displacement Source AC'!$EZ$2:$EZ$49,0),MATCH($O37,'[1]Displacement Source AC'!$FA$53:$FZ$53,0))*AF$41</f>
        <v>#N/A</v>
      </c>
      <c r="AH37" t="e">
        <f>INDEX('[1]Displacement Source AC'!$FA$2:$FZ$49,MATCH(AH$8,'[1]Displacement Source AC'!$EZ$2:$EZ$49,0),MATCH($O37,'[1]Displacement Source AC'!$FA$53:$FZ$53,0))*AH$41</f>
        <v>#N/A</v>
      </c>
      <c r="CG37" s="158">
        <f t="shared" si="15"/>
        <v>2049</v>
      </c>
      <c r="CH37" s="72">
        <f>INDEX(Table3Compare!$B$6:$H$32,MATCH($CG37,Table3Compare!$A$6:$A$32,0),MATCH(CH$9,Table3Compare!$B$5:$H$5,0))</f>
        <v>198.79880369979094</v>
      </c>
      <c r="CI37" s="72" t="e">
        <f>INDEX(Table3Compare!$B$6:$H$32,MATCH($CG37,Table3Compare!$A$6:$A$32,0),MATCH(CI$9,Table3Compare!$B$5:$H$5,0))</f>
        <v>#N/A</v>
      </c>
      <c r="CJ37" s="72"/>
      <c r="CK37" s="72"/>
      <c r="CL37" s="72"/>
      <c r="CM37" s="72" t="e">
        <f>INDEX(Table3Compare!$B$6:$H$32,MATCH($CG37,Table3Compare!$A$6:$A$32,0),MATCH(CM$9,Table3Compare!$B$5:$H$5,0))</f>
        <v>#N/A</v>
      </c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>
        <f>INDEX(Table3Compare!$B$6:$H$32,MATCH($CG37,Table3Compare!$A$6:$A$32,0),MATCH(CX$9,Table3Compare!$B$5:$H$5,0))</f>
        <v>164.56319675308313</v>
      </c>
      <c r="CY37" s="72"/>
      <c r="CZ37" s="72" t="e">
        <f>INDEX(Table3Compare!$B$6:$H$32,MATCH($CG37,Table3Compare!$A$6:$A$32,0),MATCH(CZ$9,Table3Compare!$B$5:$H$5,0))</f>
        <v>#N/A</v>
      </c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FD37" s="46"/>
      <c r="FE37" s="98"/>
    </row>
    <row r="38" spans="1:161" hidden="1">
      <c r="B38" s="251">
        <f t="shared" si="18"/>
        <v>2050</v>
      </c>
      <c r="C38" s="8"/>
      <c r="D38" s="252"/>
      <c r="E38" s="8"/>
      <c r="F38" s="33"/>
      <c r="G38" s="8"/>
      <c r="H38" s="33"/>
      <c r="J38" s="98"/>
      <c r="K38" s="98"/>
      <c r="O38">
        <f t="shared" si="32"/>
        <v>2050</v>
      </c>
      <c r="P38" t="e">
        <f>INDEX('[1]Displacement Source AC'!$FA$2:$FZ$49,MATCH(P$8,'[1]Displacement Source AC'!$EZ$2:$EZ$49,0),MATCH($O38,'[1]Displacement Source AC'!$FA$53:$FZ$53,0))*P$41</f>
        <v>#N/A</v>
      </c>
      <c r="Q38" t="e">
        <f>INDEX('[1]Displacement Source AC'!$FA$2:$FZ$49,MATCH(Q$8,'[1]Displacement Source AC'!$EZ$2:$EZ$49,0),MATCH($O38,'[1]Displacement Source AC'!$FA$53:$FZ$53,0))*Q$41</f>
        <v>#N/A</v>
      </c>
      <c r="U38" t="e">
        <f>INDEX('[1]Displacement Source AC'!$FA$2:$FZ$49,MATCH(U$8,'[1]Displacement Source AC'!$EZ$2:$EZ$49,0),MATCH($O38,'[1]Displacement Source AC'!$FA$53:$FZ$53,0))*U$41</f>
        <v>#N/A</v>
      </c>
      <c r="Z38"/>
      <c r="AF38" t="e">
        <f>INDEX('[1]Displacement Source AC'!$FA$2:$FZ$49,MATCH(AF$8,'[1]Displacement Source AC'!$EZ$2:$EZ$49,0),MATCH($O38,'[1]Displacement Source AC'!$FA$53:$FZ$53,0))*AF$41</f>
        <v>#N/A</v>
      </c>
      <c r="AH38" t="e">
        <f>INDEX('[1]Displacement Source AC'!$FA$2:$FZ$49,MATCH(AH$8,'[1]Displacement Source AC'!$EZ$2:$EZ$49,0),MATCH($O38,'[1]Displacement Source AC'!$FA$53:$FZ$53,0))*AH$41</f>
        <v>#N/A</v>
      </c>
      <c r="CG38" s="158">
        <f t="shared" si="15"/>
        <v>2050</v>
      </c>
      <c r="CH38" s="72">
        <f>INDEX(Table3Compare!$B$6:$H$32,MATCH($CG38,Table3Compare!$A$6:$A$32,0),MATCH(CH$9,Table3Compare!$B$5:$H$5,0))</f>
        <v>203.13261754486666</v>
      </c>
      <c r="CI38" s="72" t="e">
        <f>INDEX(Table3Compare!$B$6:$H$32,MATCH($CG38,Table3Compare!$A$6:$A$32,0),MATCH(CI$9,Table3Compare!$B$5:$H$5,0))</f>
        <v>#N/A</v>
      </c>
      <c r="CJ38" s="72"/>
      <c r="CK38" s="72"/>
      <c r="CL38" s="72"/>
      <c r="CM38" s="72" t="e">
        <f>INDEX(Table3Compare!$B$6:$H$32,MATCH($CG38,Table3Compare!$A$6:$A$32,0),MATCH(CM$9,Table3Compare!$B$5:$H$5,0))</f>
        <v>#N/A</v>
      </c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>
        <f>INDEX(Table3Compare!$B$6:$H$32,MATCH($CG38,Table3Compare!$A$6:$A$32,0),MATCH(CX$9,Table3Compare!$B$5:$H$5,0))</f>
        <v>168.15067437973642</v>
      </c>
      <c r="CY38" s="72"/>
      <c r="CZ38" s="72" t="e">
        <f>INDEX(Table3Compare!$B$6:$H$32,MATCH($CG38,Table3Compare!$A$6:$A$32,0),MATCH(CZ$9,Table3Compare!$B$5:$H$5,0))</f>
        <v>#N/A</v>
      </c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FD38" s="46"/>
      <c r="FE38" s="98"/>
    </row>
    <row r="39" spans="1:161" hidden="1">
      <c r="B39" s="251">
        <f t="shared" si="18"/>
        <v>2051</v>
      </c>
      <c r="C39" s="8"/>
      <c r="D39" s="252"/>
      <c r="E39" s="8"/>
      <c r="F39" s="8"/>
      <c r="G39" s="8"/>
      <c r="H39" s="8"/>
      <c r="I39" s="8"/>
      <c r="J39" s="8"/>
      <c r="K39" s="8"/>
      <c r="O39">
        <f t="shared" si="32"/>
        <v>2051</v>
      </c>
      <c r="P39" t="e">
        <f>INDEX('[1]Displacement Source AC'!$FA$2:$FZ$49,MATCH(P$8,'[1]Displacement Source AC'!$EZ$2:$EZ$49,0),MATCH($O39,'[1]Displacement Source AC'!$FA$53:$FZ$53,0))*P$41</f>
        <v>#N/A</v>
      </c>
      <c r="Q39" t="e">
        <f>INDEX('[1]Displacement Source AC'!$FA$2:$FZ$49,MATCH(Q$8,'[1]Displacement Source AC'!$EZ$2:$EZ$49,0),MATCH($O39,'[1]Displacement Source AC'!$FA$53:$FZ$53,0))*Q$41</f>
        <v>#N/A</v>
      </c>
      <c r="U39" t="e">
        <f>INDEX('[1]Displacement Source AC'!$FA$2:$FZ$49,MATCH(U$8,'[1]Displacement Source AC'!$EZ$2:$EZ$49,0),MATCH($O39,'[1]Displacement Source AC'!$FA$53:$FZ$53,0))*U$41</f>
        <v>#N/A</v>
      </c>
      <c r="Z39"/>
      <c r="AF39" t="e">
        <f>INDEX('[1]Displacement Source AC'!$FA$2:$FZ$49,MATCH(AF$8,'[1]Displacement Source AC'!$EZ$2:$EZ$49,0),MATCH($O39,'[1]Displacement Source AC'!$FA$53:$FZ$53,0))*AF$41</f>
        <v>#N/A</v>
      </c>
      <c r="AH39" t="e">
        <f>INDEX('[1]Displacement Source AC'!$FA$2:$FZ$49,MATCH(AH$8,'[1]Displacement Source AC'!$EZ$2:$EZ$49,0),MATCH($O39,'[1]Displacement Source AC'!$FA$53:$FZ$53,0))*AH$41</f>
        <v>#N/A</v>
      </c>
      <c r="CG39" s="158">
        <f t="shared" si="15"/>
        <v>2051</v>
      </c>
      <c r="CH39" s="72" t="e">
        <f>INDEX(Table3Compare!$B$6:$H$32,MATCH($CG39,Table3Compare!$A$6:$A$32,0),MATCH(CH$9,Table3Compare!$B$5:$H$5,0))</f>
        <v>#N/A</v>
      </c>
      <c r="CI39" s="72" t="e">
        <f>INDEX(Table3Compare!$B$6:$H$32,MATCH($CG39,Table3Compare!$A$6:$A$32,0),MATCH(CI$9,Table3Compare!$B$5:$H$5,0))</f>
        <v>#N/A</v>
      </c>
      <c r="CJ39" s="72"/>
      <c r="CK39" s="72"/>
      <c r="CL39" s="72"/>
      <c r="CM39" s="72" t="e">
        <f>INDEX(Table3Compare!$B$6:$H$32,MATCH($CG39,Table3Compare!$A$6:$A$32,0),MATCH(CM$9,Table3Compare!$B$5:$H$5,0))</f>
        <v>#N/A</v>
      </c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 t="e">
        <f>INDEX(Table3Compare!$B$6:$H$32,MATCH($CG39,Table3Compare!$A$6:$A$32,0),MATCH(CX$9,Table3Compare!$B$5:$H$5,0))</f>
        <v>#N/A</v>
      </c>
      <c r="CY39" s="72"/>
      <c r="CZ39" s="72" t="e">
        <f>INDEX(Table3Compare!$B$6:$H$32,MATCH($CG39,Table3Compare!$A$6:$A$32,0),MATCH(CZ$9,Table3Compare!$B$5:$H$5,0))</f>
        <v>#N/A</v>
      </c>
      <c r="DA39" s="72"/>
      <c r="DB39" s="72"/>
      <c r="DC39" s="72"/>
      <c r="DD39" s="72"/>
      <c r="DE39" s="72"/>
      <c r="FD39" s="46"/>
      <c r="FE39" s="98"/>
    </row>
    <row r="40" spans="1:161" ht="12" customHeight="1">
      <c r="B40" s="251"/>
      <c r="C40" s="8"/>
      <c r="D40" s="252"/>
      <c r="E40" s="8"/>
      <c r="F40" s="8"/>
      <c r="G40" s="8"/>
      <c r="H40" s="8"/>
      <c r="I40" s="8"/>
      <c r="J40" s="8"/>
      <c r="K40" s="8"/>
      <c r="N40" t="s">
        <v>81</v>
      </c>
      <c r="P40">
        <v>2028</v>
      </c>
      <c r="Q40">
        <v>2029</v>
      </c>
      <c r="U40">
        <v>2032</v>
      </c>
      <c r="Z40"/>
      <c r="AF40">
        <v>2032</v>
      </c>
      <c r="AH40">
        <v>2036</v>
      </c>
    </row>
    <row r="41" spans="1:161">
      <c r="A41" s="334"/>
      <c r="B41" s="334"/>
      <c r="D41" s="8"/>
      <c r="F41" s="33"/>
      <c r="H41" s="33"/>
      <c r="I41"/>
      <c r="N41" t="s">
        <v>93</v>
      </c>
      <c r="P41" s="110">
        <f>IF(INDEX('[1]Displacement Source AC'!$FA$2:$FZ$49,MATCH(P$8,'[1]Displacement Source AC'!$C$2:$C$49,0),MATCH(P40,'[1]Displacement Source AC'!$FA$53:$FZ$53,0))&gt;0,1,0)</f>
        <v>0</v>
      </c>
      <c r="Q41" s="110">
        <f>IF(INDEX('[1]Displacement Source AC'!$FA$2:$FZ$49,MATCH(Q$8,'[1]Displacement Source AC'!$C$2:$C$49,0),MATCH(Q40,'[1]Displacement Source AC'!$FA$53:$FZ$53,0))&gt;0,1,0)</f>
        <v>0</v>
      </c>
      <c r="R41" s="110"/>
      <c r="S41" s="110"/>
      <c r="T41" s="110"/>
      <c r="U41" s="110">
        <f>IF(INDEX('[1]Displacement Source AC'!$FA$2:$FZ$49,MATCH(U$8,'[1]Displacement Source AC'!$C$2:$C$49,0),MATCH(U40,'[1]Displacement Source AC'!$FA$53:$FZ$53,0))&gt;0,1,0)</f>
        <v>0</v>
      </c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>
        <f>IF(INDEX('[1]Displacement Source AC'!$FA$2:$FZ$49,MATCH(AF$8,'[1]Displacement Source AC'!$C$2:$C$49,0),MATCH(AF40,'[1]Displacement Source AC'!$FA$53:$FZ$53,0))&gt;0,1,0)</f>
        <v>0</v>
      </c>
      <c r="AG41" s="110"/>
      <c r="AH41" s="110">
        <f>IF(INDEX('[1]Displacement Source AC'!$FA$2:$FZ$49,MATCH(AH$8,'[1]Displacement Source AC'!$C$2:$C$49,0),MATCH(AH40,'[1]Displacement Source AC'!$FA$53:$FZ$53,0))&gt;0,1,0)</f>
        <v>0</v>
      </c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</row>
    <row r="42" spans="1:161">
      <c r="A42" s="101"/>
      <c r="B42" s="45"/>
      <c r="I42" t="s">
        <v>264</v>
      </c>
      <c r="P42" s="95"/>
      <c r="Q42" s="95"/>
      <c r="R42" s="95"/>
      <c r="W42" s="110"/>
      <c r="X42" s="110"/>
      <c r="Y42" s="110"/>
      <c r="Z42" s="248"/>
      <c r="AA42" s="110"/>
      <c r="AB42" s="110"/>
      <c r="AC42" s="110"/>
      <c r="AD42" s="110"/>
      <c r="AE42" s="110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</row>
    <row r="43" spans="1:161">
      <c r="B43" s="40"/>
      <c r="C43" s="8"/>
      <c r="D43" s="8"/>
      <c r="H43" s="33"/>
      <c r="I43" s="58">
        <f>'2025 IRP Assumptions'!$C$217</f>
        <v>6.3799999999999996E-2</v>
      </c>
    </row>
    <row r="44" spans="1:161">
      <c r="B44" s="40"/>
      <c r="E44" s="8"/>
      <c r="G44" s="102"/>
      <c r="H44" s="33"/>
    </row>
    <row r="45" spans="1:161">
      <c r="A45" s="335"/>
      <c r="B45" s="335"/>
      <c r="E45" s="8"/>
      <c r="G45" s="102"/>
      <c r="H45" s="33"/>
      <c r="I45" s="3" t="s">
        <v>265</v>
      </c>
      <c r="J45" s="276">
        <v>2.18E-2</v>
      </c>
    </row>
    <row r="46" spans="1:161" ht="13.75" customHeight="1">
      <c r="A46" s="45"/>
      <c r="B46" s="45"/>
      <c r="H46" s="33"/>
      <c r="I46"/>
    </row>
    <row r="47" spans="1:161" ht="21" customHeight="1">
      <c r="A47" s="335" t="str">
        <f>'Table 5'!A10</f>
        <v>15 Year Starting 2025</v>
      </c>
      <c r="B47" s="335"/>
      <c r="E47" s="8"/>
      <c r="G47" s="57"/>
      <c r="H47" s="33"/>
      <c r="I47"/>
    </row>
    <row r="48" spans="1:161">
      <c r="B48" s="45" t="str">
        <f>" Levelized Prices (Nominal) @ "&amp;TEXT($I$43,"0.00%")&amp;" Discount Rate (1) (3) "</f>
        <v xml:space="preserve"> Levelized Prices (Nominal) @ 6.38% Discount Rate (1) (3) </v>
      </c>
      <c r="H48" s="33"/>
      <c r="I48"/>
      <c r="M48" s="59"/>
    </row>
    <row r="49" spans="1:13">
      <c r="B49" s="40" t="s">
        <v>8</v>
      </c>
      <c r="C49" s="8">
        <f ca="1">'Table 5'!$D$10*(Study_CF*8.76)/'Table 5'!$F$10</f>
        <v>0</v>
      </c>
      <c r="D49" s="8"/>
      <c r="H49" s="33"/>
      <c r="I49"/>
    </row>
    <row r="50" spans="1:13">
      <c r="B50" s="40" t="s">
        <v>31</v>
      </c>
      <c r="E50" s="8">
        <f ca="1">'Table 5'!$C$10/'Table 5'!$F$10</f>
        <v>30.97147666533068</v>
      </c>
      <c r="G50" s="102">
        <f ca="1">'Table 5'!$G$10</f>
        <v>30.97147666533068</v>
      </c>
      <c r="H50" s="8"/>
      <c r="I50" s="8"/>
      <c r="J50" s="8"/>
      <c r="K50" s="8"/>
    </row>
    <row r="51" spans="1:13" ht="8.25" customHeight="1">
      <c r="A51" s="335"/>
      <c r="B51" s="335"/>
      <c r="E51" s="8"/>
      <c r="G51" s="57"/>
      <c r="H51" s="33"/>
    </row>
    <row r="52" spans="1:13">
      <c r="A52" s="335" t="str">
        <f>'Table 5'!A8</f>
        <v>15 Year Starting 2026</v>
      </c>
      <c r="B52" s="335"/>
      <c r="E52" s="8"/>
      <c r="G52" s="8"/>
      <c r="H52" s="33"/>
      <c r="I52"/>
      <c r="M52" s="59"/>
    </row>
    <row r="53" spans="1:13">
      <c r="B53" s="45" t="str">
        <f>" Levelized Prices (Nominal) @ "&amp;TEXT($I$43,"0.00%")&amp;" Discount Rate (1) (3) "</f>
        <v xml:space="preserve"> Levelized Prices (Nominal) @ 6.38% Discount Rate (1) (3) </v>
      </c>
      <c r="C53" s="8"/>
      <c r="E53" s="8"/>
      <c r="G53" s="102"/>
      <c r="H53" s="33"/>
      <c r="I53"/>
    </row>
    <row r="54" spans="1:13">
      <c r="B54" s="40" t="s">
        <v>8</v>
      </c>
      <c r="C54" s="8">
        <f ca="1">'Table 5'!$D$8*(Study_CF*8.76)/'Table 5'!$F$8</f>
        <v>0</v>
      </c>
      <c r="D54" s="8"/>
      <c r="E54" s="8">
        <f ca="1">'Table 5'!$C$8/'Table 5'!$F$8</f>
        <v>31.0258246359592</v>
      </c>
      <c r="H54" s="33"/>
      <c r="I54"/>
    </row>
    <row r="55" spans="1:13">
      <c r="B55" s="40" t="s">
        <v>31</v>
      </c>
      <c r="E55" s="8"/>
      <c r="G55" s="102">
        <f ca="1">'Table 5'!$G$8</f>
        <v>31.0258246359592</v>
      </c>
      <c r="H55" s="33"/>
    </row>
    <row r="56" spans="1:13">
      <c r="A56" s="335"/>
      <c r="B56" s="335"/>
      <c r="E56" s="8"/>
      <c r="G56" s="57"/>
      <c r="H56" s="33"/>
    </row>
    <row r="57" spans="1:13">
      <c r="A57" s="335" t="str">
        <f>'Table 5'!A7</f>
        <v>15 Year Starting 2027</v>
      </c>
      <c r="B57" s="335"/>
      <c r="E57" s="8"/>
      <c r="G57" s="8"/>
      <c r="H57" s="33"/>
      <c r="I57"/>
      <c r="M57" s="59"/>
    </row>
    <row r="58" spans="1:13">
      <c r="B58" s="45" t="str">
        <f>" Levelized Prices (Nominal) @ "&amp;TEXT($I$43,"0.00%")&amp;" Discount Rate (1) (3) "</f>
        <v xml:space="preserve"> Levelized Prices (Nominal) @ 6.38% Discount Rate (1) (3) </v>
      </c>
      <c r="C58" s="8"/>
      <c r="E58" s="8"/>
      <c r="G58" s="102"/>
      <c r="H58" s="33"/>
      <c r="I58"/>
    </row>
    <row r="59" spans="1:13">
      <c r="B59" s="40" t="s">
        <v>8</v>
      </c>
      <c r="C59" s="8">
        <f ca="1">'Table 5'!$D$7*(Study_CF*8.76)/'Table 5'!$F$7</f>
        <v>0</v>
      </c>
      <c r="D59" s="8"/>
      <c r="H59" s="33"/>
      <c r="I59"/>
    </row>
    <row r="60" spans="1:13">
      <c r="B60" s="40" t="s">
        <v>31</v>
      </c>
      <c r="E60" s="8">
        <f ca="1">'Table 5'!$C$7/'Table 5'!$F$7</f>
        <v>31.197925203710433</v>
      </c>
      <c r="G60" s="102">
        <f ca="1">'Table 5'!$G$7</f>
        <v>31.197925203710433</v>
      </c>
      <c r="H60" s="33"/>
    </row>
    <row r="61" spans="1:13">
      <c r="B61" s="40"/>
      <c r="C61" s="8"/>
      <c r="E61" s="8"/>
      <c r="G61" s="102"/>
      <c r="H61" s="33"/>
    </row>
    <row r="62" spans="1:13">
      <c r="B62" s="40"/>
      <c r="C62" s="8"/>
      <c r="D62" s="8"/>
      <c r="H62" s="33"/>
    </row>
    <row r="63" spans="1:13">
      <c r="B63" s="45"/>
      <c r="H63" s="33"/>
    </row>
    <row r="64" spans="1:13">
      <c r="B64" s="40"/>
      <c r="C64" s="8"/>
      <c r="D64" s="8"/>
      <c r="H64" s="33"/>
    </row>
    <row r="65" spans="1:26">
      <c r="A65" s="335"/>
      <c r="B65" s="335"/>
      <c r="E65" s="8"/>
      <c r="G65" s="57"/>
      <c r="H65" s="33"/>
    </row>
    <row r="66" spans="1:26">
      <c r="B66" s="45"/>
      <c r="H66" s="33"/>
    </row>
    <row r="67" spans="1:26">
      <c r="B67" s="40"/>
      <c r="C67" s="8"/>
      <c r="D67" s="8"/>
      <c r="H67" s="33"/>
    </row>
    <row r="68" spans="1:26">
      <c r="B68" s="40"/>
      <c r="E68" s="8"/>
      <c r="G68" s="102"/>
      <c r="H68" s="33"/>
    </row>
    <row r="69" spans="1:26">
      <c r="E69" s="34"/>
      <c r="G69" s="34"/>
      <c r="H69" s="33"/>
      <c r="I69" s="57"/>
    </row>
    <row r="70" spans="1:26">
      <c r="B70" s="41"/>
      <c r="E70" s="33"/>
      <c r="F70" s="34"/>
      <c r="G70" s="33"/>
      <c r="H70" s="33"/>
      <c r="I70" s="57"/>
    </row>
    <row r="71" spans="1:26">
      <c r="F71" s="34"/>
      <c r="H71" s="33"/>
      <c r="I71" s="57"/>
    </row>
    <row r="74" spans="1:26">
      <c r="B74" s="47"/>
    </row>
    <row r="75" spans="1:26" ht="12.75" customHeight="1">
      <c r="B75" s="47"/>
    </row>
    <row r="76" spans="1:26" ht="12.75" customHeight="1">
      <c r="B76" s="47"/>
    </row>
    <row r="77" spans="1:26">
      <c r="B77" s="9"/>
      <c r="C77" s="6"/>
      <c r="D77" s="6"/>
      <c r="E77" s="6"/>
      <c r="G77" s="6"/>
    </row>
    <row r="78" spans="1:26">
      <c r="A78"/>
      <c r="I78" t="s">
        <v>54</v>
      </c>
    </row>
    <row r="79" spans="1:26" s="44" customFormat="1">
      <c r="B79" s="9"/>
      <c r="I79" t="str">
        <f ca="1">"       Avoided Costs calculated annually are  "&amp;TEXT(PMT(Discount_Rate,COUNT($G$13:$G$27),-NPV(Discount_Rate,$G$13:$G$27)),"$0.00")&amp;"/MWH"</f>
        <v xml:space="preserve">       Avoided Costs calculated annually are  $31.03/MWH</v>
      </c>
      <c r="J79"/>
      <c r="K79"/>
      <c r="L79"/>
      <c r="M79"/>
      <c r="Z79" s="249"/>
    </row>
    <row r="80" spans="1:26" s="44" customFormat="1">
      <c r="B80" s="9"/>
      <c r="I80" s="9" t="str">
        <f ca="1">"       Avoided Costs calculated monthly are  "&amp;TEXT($G$50,"$0.00")&amp;"/MWH"</f>
        <v xml:space="preserve">       Avoided Costs calculated monthly are  $30.97/MWH</v>
      </c>
      <c r="J80"/>
      <c r="K80"/>
      <c r="Z80" s="249"/>
    </row>
    <row r="81" spans="1:13">
      <c r="A81"/>
      <c r="B81" s="42"/>
      <c r="I81" s="44"/>
      <c r="L81" s="44"/>
      <c r="M81" s="44"/>
    </row>
    <row r="82" spans="1:13">
      <c r="A82"/>
      <c r="F82" s="6"/>
    </row>
    <row r="85" spans="1:13">
      <c r="A85"/>
      <c r="J85" s="44"/>
      <c r="K85" s="44"/>
    </row>
    <row r="86" spans="1:13">
      <c r="A86"/>
      <c r="J86" s="44"/>
      <c r="K86" s="44"/>
    </row>
  </sheetData>
  <mergeCells count="8">
    <mergeCell ref="A41:B41"/>
    <mergeCell ref="A51:B51"/>
    <mergeCell ref="A65:B65"/>
    <mergeCell ref="A47:B47"/>
    <mergeCell ref="A45:B45"/>
    <mergeCell ref="A52:B52"/>
    <mergeCell ref="A56:B56"/>
    <mergeCell ref="A57:B57"/>
  </mergeCells>
  <phoneticPr fontId="10" type="noConversion"/>
  <printOptions horizontalCentered="1"/>
  <pageMargins left="0.25" right="0.25" top="0.75" bottom="0.75" header="0.3" footer="0.3"/>
  <pageSetup scale="8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P41"/>
  <sheetViews>
    <sheetView view="pageBreakPreview" topLeftCell="A2" zoomScale="60" zoomScaleNormal="100" workbookViewId="0"/>
  </sheetViews>
  <sheetFormatPr defaultColWidth="9.296875" defaultRowHeight="13"/>
  <cols>
    <col min="1" max="1" width="2.796875" style="3" customWidth="1"/>
    <col min="2" max="2" width="7" style="3" customWidth="1"/>
    <col min="3" max="15" width="10.19921875" style="3" customWidth="1"/>
    <col min="16" max="16" width="1.69921875" style="3" customWidth="1"/>
    <col min="17" max="16384" width="9.296875" style="3"/>
  </cols>
  <sheetData>
    <row r="1" spans="2:16" s="117" customFormat="1" ht="15.5" hidden="1">
      <c r="B1" s="1" t="s">
        <v>34</v>
      </c>
      <c r="C1" s="1"/>
      <c r="D1" s="1"/>
      <c r="E1" s="1"/>
      <c r="F1" s="1"/>
      <c r="G1" s="115"/>
      <c r="H1" s="1"/>
      <c r="I1" s="1"/>
      <c r="J1" s="1"/>
      <c r="K1" s="1"/>
      <c r="L1" s="116"/>
      <c r="M1" s="1"/>
      <c r="N1" s="1"/>
      <c r="O1" s="1"/>
      <c r="P1" s="1"/>
    </row>
    <row r="2" spans="2:16" s="117" customFormat="1" ht="5.25" customHeight="1">
      <c r="B2" s="1"/>
      <c r="C2" s="1"/>
      <c r="D2" s="1"/>
      <c r="E2" s="1"/>
      <c r="F2" s="1"/>
      <c r="G2" s="115"/>
      <c r="H2" s="1"/>
      <c r="I2" s="1"/>
      <c r="J2" s="1"/>
      <c r="K2" s="1"/>
      <c r="L2" s="116"/>
      <c r="M2" s="1"/>
      <c r="N2" s="1"/>
      <c r="O2" s="1"/>
      <c r="P2" s="1"/>
    </row>
    <row r="3" spans="2:16" s="117" customFormat="1" ht="15.5">
      <c r="B3" s="1" t="s">
        <v>82</v>
      </c>
      <c r="C3" s="1"/>
      <c r="D3" s="1"/>
      <c r="E3" s="1"/>
      <c r="F3" s="1"/>
      <c r="G3" s="115"/>
      <c r="H3" s="1"/>
      <c r="I3" s="1"/>
      <c r="J3" s="1"/>
      <c r="K3" s="1"/>
      <c r="L3" s="116"/>
      <c r="M3" s="1"/>
      <c r="N3" s="1"/>
      <c r="O3" s="1"/>
      <c r="P3" s="1"/>
    </row>
    <row r="4" spans="2:16" s="118" customFormat="1" ht="14">
      <c r="B4" s="4" t="s">
        <v>83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</row>
    <row r="5" spans="2:16" s="118" customFormat="1" ht="14">
      <c r="B5" s="4" t="str">
        <f ca="1">'Table 1'!B5</f>
        <v>QF - Sch37 - UT - Thermal - 10.0 MW and 100% CF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</row>
    <row r="6" spans="2:16" s="118" customFormat="1" ht="14" hidden="1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</row>
    <row r="7" spans="2:16">
      <c r="D7" s="119"/>
      <c r="E7" s="119"/>
      <c r="F7" s="119"/>
      <c r="G7" s="120"/>
      <c r="H7" s="120"/>
      <c r="I7" s="120"/>
      <c r="J7" s="120"/>
      <c r="K7" s="120"/>
      <c r="L7" s="120"/>
      <c r="M7" s="121"/>
    </row>
    <row r="8" spans="2:16">
      <c r="B8" s="122"/>
      <c r="C8" s="122"/>
      <c r="D8" s="123" t="s">
        <v>84</v>
      </c>
      <c r="E8" s="124"/>
      <c r="F8" s="124"/>
      <c r="G8" s="123"/>
      <c r="H8" s="123"/>
      <c r="I8" s="125" t="s">
        <v>85</v>
      </c>
      <c r="J8" s="126"/>
      <c r="K8" s="126"/>
      <c r="L8" s="127"/>
      <c r="M8" s="128" t="s">
        <v>84</v>
      </c>
      <c r="N8" s="129"/>
      <c r="O8" s="130"/>
    </row>
    <row r="9" spans="2:16">
      <c r="B9" s="131" t="s">
        <v>0</v>
      </c>
      <c r="C9" s="131" t="s">
        <v>121</v>
      </c>
      <c r="D9" s="132" t="s">
        <v>124</v>
      </c>
      <c r="E9" s="133" t="s">
        <v>125</v>
      </c>
      <c r="F9" s="133" t="s">
        <v>126</v>
      </c>
      <c r="G9" s="133" t="s">
        <v>127</v>
      </c>
      <c r="H9" s="134" t="s">
        <v>128</v>
      </c>
      <c r="I9" s="96" t="s">
        <v>129</v>
      </c>
      <c r="J9" s="96" t="s">
        <v>130</v>
      </c>
      <c r="K9" s="96" t="s">
        <v>131</v>
      </c>
      <c r="L9" s="96" t="s">
        <v>132</v>
      </c>
      <c r="M9" s="132" t="s">
        <v>133</v>
      </c>
      <c r="N9" s="133" t="s">
        <v>134</v>
      </c>
      <c r="O9" s="134" t="s">
        <v>135</v>
      </c>
    </row>
    <row r="10" spans="2:16" ht="12.75" customHeight="1">
      <c r="B10" s="5"/>
      <c r="C10" s="5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2:16" ht="12.75" customHeight="1">
      <c r="B11" s="94" t="s">
        <v>86</v>
      </c>
      <c r="C11" s="94"/>
      <c r="E11" s="119"/>
      <c r="F11" s="119"/>
      <c r="G11" s="119"/>
      <c r="H11" s="119"/>
      <c r="I11" s="119"/>
      <c r="J11" s="119"/>
      <c r="K11" s="119"/>
      <c r="L11" s="119"/>
      <c r="M11" s="119"/>
      <c r="N11" s="119"/>
    </row>
    <row r="12" spans="2:16" ht="12.75" hidden="1" customHeight="1">
      <c r="B12" s="135"/>
      <c r="C12" s="136"/>
      <c r="D12" s="7"/>
      <c r="E12" s="7"/>
      <c r="F12" s="7"/>
      <c r="G12" s="7"/>
      <c r="H12" s="11"/>
      <c r="I12" s="137"/>
      <c r="J12" s="138"/>
      <c r="K12" s="138"/>
      <c r="L12" s="139"/>
      <c r="M12" s="137"/>
      <c r="N12" s="138"/>
      <c r="O12" s="139"/>
    </row>
    <row r="13" spans="2:16" ht="12.75" customHeight="1">
      <c r="B13" s="140">
        <f>'[2]Avoided Costs'!B8</f>
        <v>2026</v>
      </c>
      <c r="C13" s="195">
        <f>'[2]Avoided Costs'!C8</f>
        <v>30.387645222870226</v>
      </c>
      <c r="D13" s="196">
        <f>'[2]Avoided Costs'!D8</f>
        <v>36.972613366020987</v>
      </c>
      <c r="E13" s="196">
        <f>'[2]Avoided Costs'!E8</f>
        <v>36.47463040775574</v>
      </c>
      <c r="F13" s="196">
        <f>'[2]Avoided Costs'!F8</f>
        <v>21.484466056579301</v>
      </c>
      <c r="G13" s="196">
        <f>'[2]Avoided Costs'!G8</f>
        <v>17.958606143711211</v>
      </c>
      <c r="H13" s="197">
        <f>'[2]Avoided Costs'!H8</f>
        <v>18.456579348752388</v>
      </c>
      <c r="I13" s="198">
        <f>'[2]Avoided Costs'!I8</f>
        <v>25.043326173385527</v>
      </c>
      <c r="J13" s="196">
        <f>'[2]Avoided Costs'!J8</f>
        <v>38.696252547860247</v>
      </c>
      <c r="K13" s="196">
        <f>'[2]Avoided Costs'!K8</f>
        <v>49.672198236481947</v>
      </c>
      <c r="L13" s="197">
        <f>'[2]Avoided Costs'!L8</f>
        <v>29.353621528336774</v>
      </c>
      <c r="M13" s="198">
        <f>'[2]Avoided Costs'!M8</f>
        <v>22.767986095415711</v>
      </c>
      <c r="N13" s="196">
        <f>'[2]Avoided Costs'!N8</f>
        <v>31.391595536403333</v>
      </c>
      <c r="O13" s="197">
        <f>'[2]Avoided Costs'!O8</f>
        <v>36.594858768920737</v>
      </c>
    </row>
    <row r="14" spans="2:16" ht="12.75" customHeight="1">
      <c r="B14" s="153">
        <f>'[2]Avoided Costs'!B9</f>
        <v>2027</v>
      </c>
      <c r="C14" s="199">
        <f>'[2]Avoided Costs'!C9</f>
        <v>28.370931054824027</v>
      </c>
      <c r="D14" s="200">
        <f>'[2]Avoided Costs'!D9</f>
        <v>38.347851559677586</v>
      </c>
      <c r="E14" s="200">
        <f>'[2]Avoided Costs'!E9</f>
        <v>32.67579172328773</v>
      </c>
      <c r="F14" s="200">
        <f>'[2]Avoided Costs'!F9</f>
        <v>20.999951497578277</v>
      </c>
      <c r="G14" s="200">
        <f>'[2]Avoided Costs'!G9</f>
        <v>16.397011810563264</v>
      </c>
      <c r="H14" s="201">
        <f>'[2]Avoided Costs'!H9</f>
        <v>18.926220673962536</v>
      </c>
      <c r="I14" s="202">
        <f>'[2]Avoided Costs'!I9</f>
        <v>21.744412264353929</v>
      </c>
      <c r="J14" s="200">
        <f>'[2]Avoided Costs'!J9</f>
        <v>34.170103314597789</v>
      </c>
      <c r="K14" s="200">
        <f>'[2]Avoided Costs'!K9</f>
        <v>38.999569440301265</v>
      </c>
      <c r="L14" s="201">
        <f>'[2]Avoided Costs'!L9</f>
        <v>28.278323576545905</v>
      </c>
      <c r="M14" s="202">
        <f>'[2]Avoided Costs'!M9</f>
        <v>21.57943551675266</v>
      </c>
      <c r="N14" s="200">
        <f>'[2]Avoided Costs'!N9</f>
        <v>28.53205251974131</v>
      </c>
      <c r="O14" s="201">
        <f>'[2]Avoided Costs'!O9</f>
        <v>39.994187949283088</v>
      </c>
    </row>
    <row r="15" spans="2:16" ht="12.75" customHeight="1">
      <c r="B15" s="153">
        <f>'[2]Avoided Costs'!B10</f>
        <v>2028</v>
      </c>
      <c r="C15" s="199">
        <f>'[2]Avoided Costs'!C10</f>
        <v>33.657792594033864</v>
      </c>
      <c r="D15" s="200">
        <f>'[2]Avoided Costs'!D10</f>
        <v>39.113879588537067</v>
      </c>
      <c r="E15" s="200">
        <f>'[2]Avoided Costs'!E10</f>
        <v>34.090983378708209</v>
      </c>
      <c r="F15" s="200">
        <f>'[2]Avoided Costs'!F10</f>
        <v>22.66935064738546</v>
      </c>
      <c r="G15" s="200">
        <f>'[2]Avoided Costs'!G10</f>
        <v>18.108575844872917</v>
      </c>
      <c r="H15" s="201">
        <f>'[2]Avoided Costs'!H10</f>
        <v>26.166492178124869</v>
      </c>
      <c r="I15" s="202">
        <f>'[2]Avoided Costs'!I10</f>
        <v>21.422375277635272</v>
      </c>
      <c r="J15" s="200">
        <f>'[2]Avoided Costs'!J10</f>
        <v>44.801284955888462</v>
      </c>
      <c r="K15" s="200">
        <f>'[2]Avoided Costs'!K10</f>
        <v>47.733518042418467</v>
      </c>
      <c r="L15" s="201">
        <f>'[2]Avoided Costs'!L10</f>
        <v>37.612102091471648</v>
      </c>
      <c r="M15" s="202">
        <f>'[2]Avoided Costs'!M10</f>
        <v>28.124788721578195</v>
      </c>
      <c r="N15" s="200">
        <f>'[2]Avoided Costs'!N10</f>
        <v>37.739542810925009</v>
      </c>
      <c r="O15" s="201">
        <f>'[2]Avoided Costs'!O10</f>
        <v>46.532116115400378</v>
      </c>
    </row>
    <row r="16" spans="2:16" ht="12.75" customHeight="1">
      <c r="B16" s="153">
        <f>'[2]Avoided Costs'!B11</f>
        <v>2029</v>
      </c>
      <c r="C16" s="199">
        <f>'[2]Avoided Costs'!C11</f>
        <v>38.826282078856721</v>
      </c>
      <c r="D16" s="200">
        <f>'[2]Avoided Costs'!D11</f>
        <v>42.432212020689626</v>
      </c>
      <c r="E16" s="200">
        <f>'[2]Avoided Costs'!E11</f>
        <v>43.10799126379019</v>
      </c>
      <c r="F16" s="200">
        <f>'[2]Avoided Costs'!F11</f>
        <v>26.400360598337642</v>
      </c>
      <c r="G16" s="200">
        <f>'[2]Avoided Costs'!G11</f>
        <v>19.902170293135985</v>
      </c>
      <c r="H16" s="201">
        <f>'[2]Avoided Costs'!H11</f>
        <v>27.147449704910183</v>
      </c>
      <c r="I16" s="202">
        <f>'[2]Avoided Costs'!I11</f>
        <v>34.318222226847844</v>
      </c>
      <c r="J16" s="200">
        <f>'[2]Avoided Costs'!J11</f>
        <v>50.110781799123004</v>
      </c>
      <c r="K16" s="200">
        <f>'[2]Avoided Costs'!K11</f>
        <v>50.001217766164729</v>
      </c>
      <c r="L16" s="201">
        <f>'[2]Avoided Costs'!L11</f>
        <v>45.304770411427519</v>
      </c>
      <c r="M16" s="202">
        <f>'[2]Avoided Costs'!M11</f>
        <v>35.955124155748898</v>
      </c>
      <c r="N16" s="200">
        <f>'[2]Avoided Costs'!N11</f>
        <v>41.999958178959965</v>
      </c>
      <c r="O16" s="201">
        <f>'[2]Avoided Costs'!O11</f>
        <v>49.550925353756178</v>
      </c>
    </row>
    <row r="17" spans="2:15" ht="12.75" customHeight="1">
      <c r="B17" s="153">
        <f>'[2]Avoided Costs'!B12</f>
        <v>2030</v>
      </c>
      <c r="C17" s="199">
        <f>'[2]Avoided Costs'!C12</f>
        <v>36.094755664287995</v>
      </c>
      <c r="D17" s="200">
        <f>'[2]Avoided Costs'!D12</f>
        <v>44.683459815591299</v>
      </c>
      <c r="E17" s="200">
        <f>'[2]Avoided Costs'!E12</f>
        <v>42.24356411382194</v>
      </c>
      <c r="F17" s="200">
        <f>'[2]Avoided Costs'!F12</f>
        <v>31.433320308953743</v>
      </c>
      <c r="G17" s="200">
        <f>'[2]Avoided Costs'!G12</f>
        <v>17.283825446760996</v>
      </c>
      <c r="H17" s="201">
        <f>'[2]Avoided Costs'!H12</f>
        <v>20.306889874504972</v>
      </c>
      <c r="I17" s="202">
        <f>'[2]Avoided Costs'!I12</f>
        <v>28.792563145079821</v>
      </c>
      <c r="J17" s="200">
        <f>'[2]Avoided Costs'!J12</f>
        <v>43.973516412320961</v>
      </c>
      <c r="K17" s="200">
        <f>'[2]Avoided Costs'!K12</f>
        <v>44.181832581112992</v>
      </c>
      <c r="L17" s="201">
        <f>'[2]Avoided Costs'!L12</f>
        <v>39.49957667475875</v>
      </c>
      <c r="M17" s="202">
        <f>'[2]Avoided Costs'!M12</f>
        <v>32.963255136993162</v>
      </c>
      <c r="N17" s="200">
        <f>'[2]Avoided Costs'!N12</f>
        <v>42.773709003421949</v>
      </c>
      <c r="O17" s="201">
        <f>'[2]Avoided Costs'!O12</f>
        <v>45.379018016648004</v>
      </c>
    </row>
    <row r="18" spans="2:15" ht="12.75" customHeight="1">
      <c r="B18" s="153">
        <f>'[2]Avoided Costs'!B13</f>
        <v>2031</v>
      </c>
      <c r="C18" s="199">
        <f>'[2]Avoided Costs'!C13</f>
        <v>37.324868623693519</v>
      </c>
      <c r="D18" s="200">
        <f>'[2]Avoided Costs'!D13</f>
        <v>48.968336386903758</v>
      </c>
      <c r="E18" s="200">
        <f>'[2]Avoided Costs'!E13</f>
        <v>45.555931672999129</v>
      </c>
      <c r="F18" s="200">
        <f>'[2]Avoided Costs'!F13</f>
        <v>31.457747611629213</v>
      </c>
      <c r="G18" s="200">
        <f>'[2]Avoided Costs'!G13</f>
        <v>22.054661047010679</v>
      </c>
      <c r="H18" s="201">
        <f>'[2]Avoided Costs'!H13</f>
        <v>18.11361804020536</v>
      </c>
      <c r="I18" s="202">
        <f>'[2]Avoided Costs'!I13</f>
        <v>26.415716468387053</v>
      </c>
      <c r="J18" s="200">
        <f>'[2]Avoided Costs'!J13</f>
        <v>42.003803329639425</v>
      </c>
      <c r="K18" s="200">
        <f>'[2]Avoided Costs'!K13</f>
        <v>46.517775952697406</v>
      </c>
      <c r="L18" s="201">
        <f>'[2]Avoided Costs'!L13</f>
        <v>40.395409281719445</v>
      </c>
      <c r="M18" s="202">
        <f>'[2]Avoided Costs'!M13</f>
        <v>34.701874625033668</v>
      </c>
      <c r="N18" s="200">
        <f>'[2]Avoided Costs'!N13</f>
        <v>45.387553794619407</v>
      </c>
      <c r="O18" s="201">
        <f>'[2]Avoided Costs'!O13</f>
        <v>46.947601336645036</v>
      </c>
    </row>
    <row r="19" spans="2:15" ht="12.75" customHeight="1">
      <c r="B19" s="153">
        <f>'[2]Avoided Costs'!B14</f>
        <v>2032</v>
      </c>
      <c r="C19" s="199">
        <f>'[2]Avoided Costs'!C14</f>
        <v>33.463599224448622</v>
      </c>
      <c r="D19" s="200">
        <f>'[2]Avoided Costs'!D14</f>
        <v>43.766488701675669</v>
      </c>
      <c r="E19" s="200">
        <f>'[2]Avoided Costs'!E14</f>
        <v>39.308627619333066</v>
      </c>
      <c r="F19" s="200">
        <f>'[2]Avoided Costs'!F14</f>
        <v>26.849237419957056</v>
      </c>
      <c r="G19" s="200">
        <f>'[2]Avoided Costs'!G14</f>
        <v>14.291359695669387</v>
      </c>
      <c r="H19" s="201">
        <f>'[2]Avoided Costs'!H14</f>
        <v>18.086070844857261</v>
      </c>
      <c r="I19" s="202">
        <f>'[2]Avoided Costs'!I14</f>
        <v>21.281333351851355</v>
      </c>
      <c r="J19" s="200">
        <f>'[2]Avoided Costs'!J14</f>
        <v>41.947243565042392</v>
      </c>
      <c r="K19" s="200">
        <f>'[2]Avoided Costs'!K14</f>
        <v>43.743578258844536</v>
      </c>
      <c r="L19" s="201">
        <f>'[2]Avoided Costs'!L14</f>
        <v>36.443170831316294</v>
      </c>
      <c r="M19" s="202">
        <f>'[2]Avoided Costs'!M14</f>
        <v>24.295597182689576</v>
      </c>
      <c r="N19" s="200">
        <f>'[2]Avoided Costs'!N14</f>
        <v>46.567683362833698</v>
      </c>
      <c r="O19" s="201">
        <f>'[2]Avoided Costs'!O14</f>
        <v>45.653751873210574</v>
      </c>
    </row>
    <row r="20" spans="2:15" ht="12.75" customHeight="1">
      <c r="B20" s="153">
        <f>'[2]Avoided Costs'!B15</f>
        <v>2033</v>
      </c>
      <c r="C20" s="199">
        <f>'[2]Avoided Costs'!C15</f>
        <v>31.391528773769902</v>
      </c>
      <c r="D20" s="200">
        <f>'[2]Avoided Costs'!D15</f>
        <v>41.839182139715206</v>
      </c>
      <c r="E20" s="200">
        <f>'[2]Avoided Costs'!E15</f>
        <v>45.457689683342707</v>
      </c>
      <c r="F20" s="200">
        <f>'[2]Avoided Costs'!F15</f>
        <v>23.507572523930726</v>
      </c>
      <c r="G20" s="200">
        <f>'[2]Avoided Costs'!G15</f>
        <v>12.795209571047753</v>
      </c>
      <c r="H20" s="201">
        <f>'[2]Avoided Costs'!H15</f>
        <v>13.134569883951237</v>
      </c>
      <c r="I20" s="202">
        <f>'[2]Avoided Costs'!I15</f>
        <v>17.572813091345665</v>
      </c>
      <c r="J20" s="200">
        <f>'[2]Avoided Costs'!J15</f>
        <v>37.606162352600315</v>
      </c>
      <c r="K20" s="200">
        <f>'[2]Avoided Costs'!K15</f>
        <v>39.800681030895817</v>
      </c>
      <c r="L20" s="201">
        <f>'[2]Avoided Costs'!L15</f>
        <v>35.330046902981323</v>
      </c>
      <c r="M20" s="202">
        <f>'[2]Avoided Costs'!M15</f>
        <v>17.075806037631668</v>
      </c>
      <c r="N20" s="200">
        <f>'[2]Avoided Costs'!N15</f>
        <v>42.163545371325476</v>
      </c>
      <c r="O20" s="201">
        <f>'[2]Avoided Costs'!O15</f>
        <v>51.865650712913187</v>
      </c>
    </row>
    <row r="21" spans="2:15" ht="12.75" customHeight="1">
      <c r="B21" s="153">
        <f>'[2]Avoided Costs'!B16</f>
        <v>2034</v>
      </c>
      <c r="C21" s="199">
        <f>'[2]Avoided Costs'!C16</f>
        <v>31.773981502689363</v>
      </c>
      <c r="D21" s="200">
        <f>'[2]Avoided Costs'!D16</f>
        <v>38.733965098029998</v>
      </c>
      <c r="E21" s="200">
        <f>'[2]Avoided Costs'!E16</f>
        <v>43.012639190194875</v>
      </c>
      <c r="F21" s="200">
        <f>'[2]Avoided Costs'!F16</f>
        <v>21.888745130797925</v>
      </c>
      <c r="G21" s="200">
        <f>'[2]Avoided Costs'!G16</f>
        <v>9.1193365057794473</v>
      </c>
      <c r="H21" s="201">
        <f>'[2]Avoided Costs'!H16</f>
        <v>10.843721127326631</v>
      </c>
      <c r="I21" s="202">
        <f>'[2]Avoided Costs'!I16</f>
        <v>23.129946444296351</v>
      </c>
      <c r="J21" s="200">
        <f>'[2]Avoided Costs'!J16</f>
        <v>41.791297907609724</v>
      </c>
      <c r="K21" s="200">
        <f>'[2]Avoided Costs'!K16</f>
        <v>40.85382420886571</v>
      </c>
      <c r="L21" s="201">
        <f>'[2]Avoided Costs'!L16</f>
        <v>37.105547812498855</v>
      </c>
      <c r="M21" s="202">
        <f>'[2]Avoided Costs'!M16</f>
        <v>19.580865739502052</v>
      </c>
      <c r="N21" s="200">
        <f>'[2]Avoided Costs'!N16</f>
        <v>45.023442608418591</v>
      </c>
      <c r="O21" s="201">
        <f>'[2]Avoided Costs'!O16</f>
        <v>51.518739098253732</v>
      </c>
    </row>
    <row r="22" spans="2:15" ht="12.75" customHeight="1">
      <c r="B22" s="153">
        <f>'[2]Avoided Costs'!B17</f>
        <v>2035</v>
      </c>
      <c r="C22" s="199">
        <f>'[2]Avoided Costs'!C17</f>
        <v>32.894229306531557</v>
      </c>
      <c r="D22" s="200">
        <f>'[2]Avoided Costs'!D17</f>
        <v>46.741924204396156</v>
      </c>
      <c r="E22" s="200">
        <f>'[2]Avoided Costs'!E17</f>
        <v>44.147571510806429</v>
      </c>
      <c r="F22" s="200">
        <f>'[2]Avoided Costs'!F17</f>
        <v>27.733088791219693</v>
      </c>
      <c r="G22" s="200">
        <f>'[2]Avoided Costs'!G17</f>
        <v>12.290555649560694</v>
      </c>
      <c r="H22" s="201">
        <f>'[2]Avoided Costs'!H17</f>
        <v>8.2378514582081994</v>
      </c>
      <c r="I22" s="202">
        <f>'[2]Avoided Costs'!I17</f>
        <v>20.909189061822961</v>
      </c>
      <c r="J22" s="200">
        <f>'[2]Avoided Costs'!J17</f>
        <v>39.348079535717794</v>
      </c>
      <c r="K22" s="200">
        <f>'[2]Avoided Costs'!K17</f>
        <v>41.90889122422179</v>
      </c>
      <c r="L22" s="201">
        <f>'[2]Avoided Costs'!L17</f>
        <v>34.350723317659714</v>
      </c>
      <c r="M22" s="202">
        <f>'[2]Avoided Costs'!M17</f>
        <v>23.744723820883685</v>
      </c>
      <c r="N22" s="200">
        <f>'[2]Avoided Costs'!N17</f>
        <v>43.125382209200048</v>
      </c>
      <c r="O22" s="201">
        <f>'[2]Avoided Costs'!O17</f>
        <v>53.264687601791664</v>
      </c>
    </row>
    <row r="23" spans="2:15" ht="12.75" customHeight="1">
      <c r="B23" s="153">
        <f>'[2]Avoided Costs'!B18</f>
        <v>2036</v>
      </c>
      <c r="C23" s="199">
        <f>'[2]Avoided Costs'!C18</f>
        <v>18.830387088108324</v>
      </c>
      <c r="D23" s="200">
        <f>'[2]Avoided Costs'!D18</f>
        <v>20.513717831558065</v>
      </c>
      <c r="E23" s="200">
        <f>'[2]Avoided Costs'!E18</f>
        <v>31.741619110115764</v>
      </c>
      <c r="F23" s="200">
        <f>'[2]Avoided Costs'!F18</f>
        <v>13.826084129870779</v>
      </c>
      <c r="G23" s="200">
        <f>'[2]Avoided Costs'!G18</f>
        <v>7.2325177952532362</v>
      </c>
      <c r="H23" s="201">
        <f>'[2]Avoided Costs'!H18</f>
        <v>0.49124009129891683</v>
      </c>
      <c r="I23" s="202">
        <f>'[2]Avoided Costs'!I18</f>
        <v>8.477262129235891</v>
      </c>
      <c r="J23" s="200">
        <f>'[2]Avoided Costs'!J18</f>
        <v>32.284111440732026</v>
      </c>
      <c r="K23" s="200">
        <f>'[2]Avoided Costs'!K18</f>
        <v>35.004880731585487</v>
      </c>
      <c r="L23" s="201">
        <f>'[2]Avoided Costs'!L18</f>
        <v>28.790703206882913</v>
      </c>
      <c r="M23" s="202">
        <f>'[2]Avoided Costs'!M18</f>
        <v>7.8011954612344558</v>
      </c>
      <c r="N23" s="200">
        <f>'[2]Avoided Costs'!N18</f>
        <v>18.310379523002958</v>
      </c>
      <c r="O23" s="201">
        <f>'[2]Avoided Costs'!O18</f>
        <v>22.133446412843245</v>
      </c>
    </row>
    <row r="24" spans="2:15" ht="12.75" customHeight="1">
      <c r="B24" s="153">
        <f>'[2]Avoided Costs'!B19</f>
        <v>2037</v>
      </c>
      <c r="C24" s="199">
        <f>'[2]Avoided Costs'!C19</f>
        <v>22.581041244826828</v>
      </c>
      <c r="D24" s="200">
        <f>'[2]Avoided Costs'!D19</f>
        <v>26.322174217170609</v>
      </c>
      <c r="E24" s="200">
        <f>'[2]Avoided Costs'!E19</f>
        <v>36.800906958597736</v>
      </c>
      <c r="F24" s="200">
        <f>'[2]Avoided Costs'!F19</f>
        <v>17.207808234063542</v>
      </c>
      <c r="G24" s="200">
        <f>'[2]Avoided Costs'!G19</f>
        <v>6.8100700852098939</v>
      </c>
      <c r="H24" s="201">
        <f>'[2]Avoided Costs'!H19</f>
        <v>4.1695918723205718</v>
      </c>
      <c r="I24" s="202">
        <f>'[2]Avoided Costs'!I19</f>
        <v>8.6844133278443874</v>
      </c>
      <c r="J24" s="200">
        <f>'[2]Avoided Costs'!J19</f>
        <v>35.02640399085886</v>
      </c>
      <c r="K24" s="200">
        <f>'[2]Avoided Costs'!K19</f>
        <v>35.503205436823464</v>
      </c>
      <c r="L24" s="201">
        <f>'[2]Avoided Costs'!L19</f>
        <v>32.23929343468523</v>
      </c>
      <c r="M24" s="202">
        <f>'[2]Avoided Costs'!M19</f>
        <v>9.7301154900994664</v>
      </c>
      <c r="N24" s="200">
        <f>'[2]Avoided Costs'!N19</f>
        <v>31.204227908848306</v>
      </c>
      <c r="O24" s="201">
        <f>'[2]Avoided Costs'!O19</f>
        <v>28.473173303217543</v>
      </c>
    </row>
    <row r="25" spans="2:15" ht="12.75" customHeight="1">
      <c r="B25" s="153">
        <f>'[2]Avoided Costs'!B20</f>
        <v>2038</v>
      </c>
      <c r="C25" s="199">
        <f>'[2]Avoided Costs'!C20</f>
        <v>23.915661712105763</v>
      </c>
      <c r="D25" s="200">
        <f>'[2]Avoided Costs'!D20</f>
        <v>37.440623488398515</v>
      </c>
      <c r="E25" s="200">
        <f>'[2]Avoided Costs'!E20</f>
        <v>26.647916739563808</v>
      </c>
      <c r="F25" s="200">
        <f>'[2]Avoided Costs'!F20</f>
        <v>17.612309253269792</v>
      </c>
      <c r="G25" s="200">
        <f>'[2]Avoided Costs'!G20</f>
        <v>7.2285904602681974</v>
      </c>
      <c r="H25" s="201">
        <f>'[2]Avoided Costs'!H20</f>
        <v>3.6366070034570708</v>
      </c>
      <c r="I25" s="202">
        <f>'[2]Avoided Costs'!I20</f>
        <v>9.5622968373633377</v>
      </c>
      <c r="J25" s="200">
        <f>'[2]Avoided Costs'!J20</f>
        <v>35.957292465679501</v>
      </c>
      <c r="K25" s="200">
        <f>'[2]Avoided Costs'!K20</f>
        <v>40.872922211985802</v>
      </c>
      <c r="L25" s="201">
        <f>'[2]Avoided Costs'!L20</f>
        <v>35.940530715571263</v>
      </c>
      <c r="M25" s="202">
        <f>'[2]Avoided Costs'!M20</f>
        <v>7.9361795572866258</v>
      </c>
      <c r="N25" s="200">
        <f>'[2]Avoided Costs'!N20</f>
        <v>29.846523728395653</v>
      </c>
      <c r="O25" s="201">
        <f>'[2]Avoided Costs'!O20</f>
        <v>34.489566295619099</v>
      </c>
    </row>
    <row r="26" spans="2:15" ht="12.75" customHeight="1">
      <c r="B26" s="153">
        <f>'[2]Avoided Costs'!B21</f>
        <v>2039</v>
      </c>
      <c r="C26" s="199">
        <f>'[2]Avoided Costs'!C21</f>
        <v>26.295327079049692</v>
      </c>
      <c r="D26" s="200">
        <f>'[2]Avoided Costs'!D21</f>
        <v>36.48472674424648</v>
      </c>
      <c r="E26" s="200">
        <f>'[2]Avoided Costs'!E21</f>
        <v>40.017445602922734</v>
      </c>
      <c r="F26" s="200">
        <f>'[2]Avoided Costs'!F21</f>
        <v>18.987628117440991</v>
      </c>
      <c r="G26" s="200">
        <f>'[2]Avoided Costs'!G21</f>
        <v>0.85495537700100765</v>
      </c>
      <c r="H26" s="201">
        <f>'[2]Avoided Costs'!H21</f>
        <v>5.2965530420757387</v>
      </c>
      <c r="I26" s="202">
        <f>'[2]Avoided Costs'!I21</f>
        <v>11.952078028688339</v>
      </c>
      <c r="J26" s="200">
        <f>'[2]Avoided Costs'!J21</f>
        <v>42.259112826178004</v>
      </c>
      <c r="K26" s="200">
        <f>'[2]Avoided Costs'!K21</f>
        <v>33.82056701146562</v>
      </c>
      <c r="L26" s="201">
        <f>'[2]Avoided Costs'!L21</f>
        <v>35.311333325305668</v>
      </c>
      <c r="M26" s="202">
        <f>'[2]Avoided Costs'!M21</f>
        <v>8.7790196597427759</v>
      </c>
      <c r="N26" s="200">
        <f>'[2]Avoided Costs'!N21</f>
        <v>34.098262488905654</v>
      </c>
      <c r="O26" s="201">
        <f>'[2]Avoided Costs'!O21</f>
        <v>49.001862461988487</v>
      </c>
    </row>
    <row r="27" spans="2:15" ht="12.75" customHeight="1">
      <c r="B27" s="153">
        <f>'[2]Avoided Costs'!B22</f>
        <v>2040</v>
      </c>
      <c r="C27" s="199">
        <f>'[2]Avoided Costs'!C22</f>
        <v>29.053354032581836</v>
      </c>
      <c r="D27" s="200">
        <f>'[2]Avoided Costs'!D22</f>
        <v>31.473700897983075</v>
      </c>
      <c r="E27" s="200">
        <f>'[2]Avoided Costs'!E22</f>
        <v>42.819874917878956</v>
      </c>
      <c r="F27" s="200">
        <f>'[2]Avoided Costs'!F22</f>
        <v>24.17953136195899</v>
      </c>
      <c r="G27" s="200">
        <f>'[2]Avoided Costs'!G22</f>
        <v>6.6703513795982827</v>
      </c>
      <c r="H27" s="201">
        <f>'[2]Avoided Costs'!H22</f>
        <v>2.6403275160035209</v>
      </c>
      <c r="I27" s="202">
        <f>'[2]Avoided Costs'!I22</f>
        <v>14.129090392327464</v>
      </c>
      <c r="J27" s="200">
        <f>'[2]Avoided Costs'!J22</f>
        <v>37.349346930699596</v>
      </c>
      <c r="K27" s="200">
        <f>'[2]Avoided Costs'!K22</f>
        <v>41.983610811770099</v>
      </c>
      <c r="L27" s="201">
        <f>'[2]Avoided Costs'!L22</f>
        <v>36.720591888255385</v>
      </c>
      <c r="M27" s="202">
        <f>'[2]Avoided Costs'!M22</f>
        <v>14.964051059324701</v>
      </c>
      <c r="N27" s="200">
        <f>'[2]Avoided Costs'!N22</f>
        <v>42.202550928875269</v>
      </c>
      <c r="O27" s="201">
        <f>'[2]Avoided Costs'!O22</f>
        <v>55.574459712379777</v>
      </c>
    </row>
    <row r="28" spans="2:15" ht="12.75" customHeight="1">
      <c r="B28" s="153">
        <f>'[2]Avoided Costs'!B23</f>
        <v>2041</v>
      </c>
      <c r="C28" s="199">
        <f>'[2]Avoided Costs'!C23</f>
        <v>33.562349058597739</v>
      </c>
      <c r="D28" s="200">
        <f>'[2]Avoided Costs'!D23</f>
        <v>45.280763484696664</v>
      </c>
      <c r="E28" s="200">
        <f>'[2]Avoided Costs'!E23</f>
        <v>45.368475385705949</v>
      </c>
      <c r="F28" s="200">
        <f>'[2]Avoided Costs'!F23</f>
        <v>23.299926904946314</v>
      </c>
      <c r="G28" s="200">
        <f>'[2]Avoided Costs'!G23</f>
        <v>12.038920375341849</v>
      </c>
      <c r="H28" s="201">
        <f>'[2]Avoided Costs'!H23</f>
        <v>-0.75277971530056786</v>
      </c>
      <c r="I28" s="202">
        <f>'[2]Avoided Costs'!I23</f>
        <v>24.256673480593019</v>
      </c>
      <c r="J28" s="200">
        <f>'[2]Avoided Costs'!J23</f>
        <v>42.466254417484123</v>
      </c>
      <c r="K28" s="200">
        <f>'[2]Avoided Costs'!K23</f>
        <v>52.936199307829924</v>
      </c>
      <c r="L28" s="201">
        <f>'[2]Avoided Costs'!L23</f>
        <v>35.387990989497389</v>
      </c>
      <c r="M28" s="202">
        <f>'[2]Avoided Costs'!M23</f>
        <v>11.640416741309263</v>
      </c>
      <c r="N28" s="200">
        <f>'[2]Avoided Costs'!N23</f>
        <v>49.635082267667073</v>
      </c>
      <c r="O28" s="201">
        <f>'[2]Avoided Costs'!O23</f>
        <v>62.860783925559097</v>
      </c>
    </row>
    <row r="29" spans="2:15" ht="12.75" customHeight="1">
      <c r="B29" s="153">
        <f>'[2]Avoided Costs'!B24</f>
        <v>2042</v>
      </c>
      <c r="C29" s="199">
        <f>'[2]Avoided Costs'!C24</f>
        <v>40.408232082302987</v>
      </c>
      <c r="D29" s="200">
        <f>'[2]Avoided Costs'!D24</f>
        <v>58.287329720799079</v>
      </c>
      <c r="E29" s="200">
        <f>'[2]Avoided Costs'!E24</f>
        <v>53.189444745983835</v>
      </c>
      <c r="F29" s="200">
        <f>'[2]Avoided Costs'!F24</f>
        <v>30.061930772467697</v>
      </c>
      <c r="G29" s="200">
        <f>'[2]Avoided Costs'!G24</f>
        <v>26.531847184990291</v>
      </c>
      <c r="H29" s="201">
        <f>'[2]Avoided Costs'!H24</f>
        <v>7.8259380527279312</v>
      </c>
      <c r="I29" s="202">
        <f>'[2]Avoided Costs'!I24</f>
        <v>25.912428058574157</v>
      </c>
      <c r="J29" s="200">
        <f>'[2]Avoided Costs'!J24</f>
        <v>49.473382163971507</v>
      </c>
      <c r="K29" s="200">
        <f>'[2]Avoided Costs'!K24</f>
        <v>45.947402324559157</v>
      </c>
      <c r="L29" s="201">
        <f>'[2]Avoided Costs'!L24</f>
        <v>45.927969451416452</v>
      </c>
      <c r="M29" s="202">
        <f>'[2]Avoided Costs'!M24</f>
        <v>28.792786280556701</v>
      </c>
      <c r="N29" s="200">
        <f>'[2]Avoided Costs'!N24</f>
        <v>49.954014240800227</v>
      </c>
      <c r="O29" s="201">
        <f>'[2]Avoided Costs'!O24</f>
        <v>64.581746940986861</v>
      </c>
    </row>
    <row r="30" spans="2:15" ht="12.75" customHeight="1">
      <c r="B30" s="154">
        <f>'[2]Avoided Costs'!B25</f>
        <v>2043</v>
      </c>
      <c r="C30" s="203">
        <f>'[2]Avoided Costs'!C25</f>
        <v>42.021533852969405</v>
      </c>
      <c r="D30" s="204">
        <f>'[2]Avoided Costs'!D25</f>
        <v>56.367721667112299</v>
      </c>
      <c r="E30" s="204">
        <f>'[2]Avoided Costs'!E25</f>
        <v>49.729436869613728</v>
      </c>
      <c r="F30" s="204">
        <f>'[2]Avoided Costs'!F25</f>
        <v>41.819583452439126</v>
      </c>
      <c r="G30" s="204">
        <f>'[2]Avoided Costs'!G25</f>
        <v>16.519882894135147</v>
      </c>
      <c r="H30" s="205">
        <f>'[2]Avoided Costs'!H25</f>
        <v>10.898935422570711</v>
      </c>
      <c r="I30" s="206">
        <f>'[2]Avoided Costs'!I25</f>
        <v>20.340078817775709</v>
      </c>
      <c r="J30" s="204">
        <f>'[2]Avoided Costs'!J25</f>
        <v>45.917911514095614</v>
      </c>
      <c r="K30" s="204">
        <f>'[2]Avoided Costs'!K25</f>
        <v>54.603392937673114</v>
      </c>
      <c r="L30" s="205">
        <f>'[2]Avoided Costs'!L25</f>
        <v>46.876052998320795</v>
      </c>
      <c r="M30" s="206">
        <f>'[2]Avoided Costs'!M25</f>
        <v>28.597740330125252</v>
      </c>
      <c r="N30" s="204">
        <f>'[2]Avoided Costs'!N25</f>
        <v>64.719563221805259</v>
      </c>
      <c r="O30" s="205">
        <f>'[2]Avoided Costs'!O25</f>
        <v>68.846096904201914</v>
      </c>
    </row>
    <row r="31" spans="2:15" ht="12.75" hidden="1" customHeight="1">
      <c r="B31" s="12"/>
      <c r="C31" s="141"/>
      <c r="D31" s="142"/>
      <c r="E31" s="142"/>
      <c r="F31" s="142"/>
      <c r="G31" s="142"/>
      <c r="H31" s="143"/>
      <c r="I31" s="144"/>
      <c r="J31" s="142"/>
      <c r="K31" s="142"/>
      <c r="L31" s="143"/>
      <c r="M31" s="144"/>
      <c r="N31" s="142"/>
      <c r="O31" s="143"/>
    </row>
    <row r="32" spans="2:15" ht="12.75" hidden="1" customHeight="1">
      <c r="B32" s="145"/>
      <c r="C32" s="146"/>
      <c r="D32" s="147"/>
      <c r="E32" s="147"/>
      <c r="F32" s="147"/>
      <c r="G32" s="147"/>
      <c r="H32" s="148"/>
      <c r="I32" s="149"/>
      <c r="J32" s="147"/>
      <c r="K32" s="147"/>
      <c r="L32" s="148"/>
      <c r="M32" s="149"/>
      <c r="N32" s="147"/>
      <c r="O32" s="148"/>
    </row>
    <row r="33" spans="2:16" ht="12.75" customHeight="1">
      <c r="D33" s="9"/>
      <c r="E33" s="9"/>
      <c r="F33" s="9"/>
      <c r="M33" s="150"/>
    </row>
    <row r="34" spans="2:16">
      <c r="B34" s="151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</row>
    <row r="38" spans="2:16" hidden="1">
      <c r="C38" s="152"/>
      <c r="D38" s="3">
        <v>31</v>
      </c>
      <c r="E38" s="3">
        <v>28</v>
      </c>
      <c r="F38" s="3">
        <v>31</v>
      </c>
      <c r="G38" s="3">
        <v>30</v>
      </c>
      <c r="H38" s="3">
        <v>31</v>
      </c>
      <c r="I38" s="3">
        <v>30</v>
      </c>
      <c r="J38" s="3">
        <v>31</v>
      </c>
      <c r="K38" s="3">
        <v>31</v>
      </c>
      <c r="L38" s="3">
        <v>30</v>
      </c>
      <c r="M38" s="3">
        <v>31</v>
      </c>
      <c r="N38" s="3">
        <v>30</v>
      </c>
      <c r="O38" s="3">
        <v>31</v>
      </c>
    </row>
    <row r="39" spans="2:16">
      <c r="C39" s="152"/>
    </row>
    <row r="40" spans="2:16">
      <c r="C40" s="152"/>
    </row>
    <row r="41" spans="2:16">
      <c r="C41" s="152"/>
    </row>
  </sheetData>
  <conditionalFormatting sqref="C29:O31">
    <cfRule type="cellIs" dxfId="1" priority="1" stopIfTrue="1" operator="equal">
      <formula>#REF!</formula>
    </cfRule>
  </conditionalFormatting>
  <printOptions horizontalCentered="1"/>
  <pageMargins left="0.25" right="0.25" top="0.75" bottom="0.75" header="0.3" footer="0.3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pageSetUpPr fitToPage="1"/>
  </sheetPr>
  <dimension ref="B1:S627"/>
  <sheetViews>
    <sheetView view="pageBreakPreview" topLeftCell="A2" zoomScale="60" zoomScaleNormal="100" workbookViewId="0"/>
  </sheetViews>
  <sheetFormatPr defaultColWidth="9.296875" defaultRowHeight="13"/>
  <cols>
    <col min="1" max="1" width="9.296875" style="3"/>
    <col min="2" max="2" width="15" style="3" customWidth="1"/>
    <col min="3" max="4" width="27" style="3" customWidth="1"/>
    <col min="5" max="5" width="19.5" style="3" customWidth="1"/>
    <col min="6" max="6" width="17" style="3" customWidth="1"/>
    <col min="7" max="7" width="9.296875" style="3" customWidth="1"/>
    <col min="8" max="8" width="15" style="39" hidden="1" customWidth="1"/>
    <col min="9" max="10" width="16.69921875" style="29" hidden="1" customWidth="1"/>
    <col min="11" max="11" width="11.19921875" style="3" hidden="1" customWidth="1"/>
    <col min="12" max="12" width="9.296875" style="3" hidden="1" customWidth="1"/>
    <col min="13" max="13" width="9.296875" style="47" hidden="1" customWidth="1"/>
    <col min="14" max="14" width="10.296875" style="47" hidden="1" customWidth="1"/>
    <col min="15" max="15" width="13.796875" style="47" hidden="1" customWidth="1"/>
    <col min="16" max="16" width="12.796875" style="3" hidden="1" customWidth="1"/>
    <col min="17" max="17" width="13.296875" style="3" hidden="1" customWidth="1"/>
    <col min="18" max="19" width="9.296875" style="3" hidden="1" customWidth="1"/>
    <col min="20" max="16384" width="9.296875" style="3"/>
  </cols>
  <sheetData>
    <row r="1" spans="2:18" ht="15" hidden="1">
      <c r="B1" s="1" t="s">
        <v>34</v>
      </c>
      <c r="C1" s="1"/>
      <c r="D1" s="1"/>
      <c r="H1" s="26"/>
    </row>
    <row r="2" spans="2:18" ht="5.25" customHeight="1">
      <c r="B2" s="1"/>
      <c r="C2" s="1"/>
      <c r="D2" s="1"/>
      <c r="H2" s="26"/>
    </row>
    <row r="3" spans="2:18" ht="15">
      <c r="B3" s="1" t="s">
        <v>52</v>
      </c>
      <c r="C3" s="1"/>
      <c r="D3" s="1"/>
      <c r="H3" s="26"/>
    </row>
    <row r="4" spans="2:18" ht="15">
      <c r="B4" s="1" t="s">
        <v>30</v>
      </c>
      <c r="C4" s="1"/>
      <c r="D4" s="1"/>
      <c r="H4" s="48" t="s">
        <v>29</v>
      </c>
    </row>
    <row r="5" spans="2:18" ht="15">
      <c r="B5" s="1" t="str">
        <f ca="1">'Table 1'!$B$5</f>
        <v>QF - Sch37 - UT - Thermal - 10.0 MW and 100% CF</v>
      </c>
      <c r="C5" s="1"/>
      <c r="D5" s="1"/>
      <c r="H5" s="49">
        <v>45747</v>
      </c>
    </row>
    <row r="6" spans="2:18">
      <c r="B6" s="10"/>
      <c r="C6" s="10"/>
      <c r="D6" s="10"/>
      <c r="H6" s="26"/>
    </row>
    <row r="7" spans="2:18" ht="14">
      <c r="B7" s="18"/>
      <c r="C7" s="25" t="s">
        <v>26</v>
      </c>
      <c r="D7" s="4"/>
      <c r="H7" s="26"/>
    </row>
    <row r="8" spans="2:18">
      <c r="B8" s="19"/>
      <c r="C8" s="13" t="s">
        <v>27</v>
      </c>
      <c r="D8" s="13" t="s">
        <v>27</v>
      </c>
      <c r="E8" s="13" t="s">
        <v>27</v>
      </c>
      <c r="F8" s="13" t="s">
        <v>27</v>
      </c>
      <c r="H8" s="26"/>
    </row>
    <row r="9" spans="2:18">
      <c r="B9" s="19" t="s">
        <v>0</v>
      </c>
      <c r="C9" s="19" t="str">
        <f>O16</f>
        <v>IRP - Utah Greenfield</v>
      </c>
      <c r="D9" s="19" t="str">
        <f>R16</f>
        <v>Naughton</v>
      </c>
      <c r="E9" s="19" t="str">
        <f>P15</f>
        <v>IRP West Side</v>
      </c>
      <c r="F9" s="19" t="str">
        <f>Q16</f>
        <v>IRP - Wyo NE</v>
      </c>
      <c r="H9" s="26"/>
    </row>
    <row r="10" spans="2:18">
      <c r="B10" s="20"/>
      <c r="C10" s="21" t="s">
        <v>21</v>
      </c>
      <c r="D10" s="21" t="s">
        <v>21</v>
      </c>
      <c r="E10" s="21" t="s">
        <v>21</v>
      </c>
      <c r="F10" s="21" t="s">
        <v>21</v>
      </c>
      <c r="H10" s="27"/>
      <c r="I10" s="47"/>
      <c r="J10" s="47"/>
    </row>
    <row r="11" spans="2:18" hidden="1">
      <c r="C11" s="5"/>
      <c r="D11" s="5"/>
      <c r="H11" s="27"/>
      <c r="I11" s="47"/>
      <c r="J11" s="47"/>
    </row>
    <row r="12" spans="2:18" hidden="1">
      <c r="C12" s="22"/>
      <c r="D12" s="22"/>
      <c r="H12" s="27"/>
      <c r="I12" s="47"/>
      <c r="J12" s="47"/>
    </row>
    <row r="13" spans="2:18" ht="6" customHeight="1">
      <c r="H13" s="50"/>
      <c r="I13" s="51"/>
      <c r="J13" s="51"/>
    </row>
    <row r="14" spans="2:18">
      <c r="B14" s="23"/>
      <c r="C14" s="24"/>
      <c r="D14" s="24"/>
      <c r="E14" s="24"/>
      <c r="F14" s="24"/>
      <c r="H14" s="52"/>
      <c r="I14" s="30"/>
      <c r="J14" s="30"/>
    </row>
    <row r="15" spans="2:18" ht="13.5" thickBot="1">
      <c r="B15" s="23"/>
      <c r="C15" s="24"/>
      <c r="D15" s="24"/>
      <c r="E15" s="24"/>
      <c r="F15" s="24"/>
      <c r="H15" s="27"/>
      <c r="I15" s="31" t="s">
        <v>56</v>
      </c>
      <c r="J15" s="31"/>
      <c r="K15" s="3" t="s">
        <v>57</v>
      </c>
      <c r="L15" s="3" t="s">
        <v>58</v>
      </c>
      <c r="P15" s="3" t="s">
        <v>57</v>
      </c>
      <c r="R15" s="3" t="s">
        <v>90</v>
      </c>
    </row>
    <row r="16" spans="2:18" ht="13.5" thickBot="1">
      <c r="B16" s="23"/>
      <c r="C16" s="24"/>
      <c r="D16" s="24"/>
      <c r="E16" s="24"/>
      <c r="F16" s="24"/>
      <c r="H16" s="27" t="s">
        <v>28</v>
      </c>
      <c r="I16" s="31" t="s">
        <v>27</v>
      </c>
      <c r="J16" s="3" t="s">
        <v>89</v>
      </c>
      <c r="K16" s="31" t="s">
        <v>27</v>
      </c>
      <c r="L16" s="31" t="s">
        <v>27</v>
      </c>
      <c r="M16" s="51" t="s">
        <v>0</v>
      </c>
      <c r="O16" s="53" t="s">
        <v>56</v>
      </c>
      <c r="P16" s="53" t="s">
        <v>79</v>
      </c>
      <c r="Q16" s="53" t="s">
        <v>58</v>
      </c>
      <c r="R16" s="3" t="s">
        <v>89</v>
      </c>
    </row>
    <row r="17" spans="2:18" ht="13.5" thickBot="1">
      <c r="B17" s="23">
        <v>2025</v>
      </c>
      <c r="C17" s="24">
        <f>ROUND(SUMIF($M$17:$M$379,$B17,$I$17:$I$379)/COUNTIF($M$17:$M$379,$B17),2)</f>
        <v>3.58</v>
      </c>
      <c r="D17" s="24">
        <f>ROUND(SUMIF($M$17:$M$379,$B17,$J$17:$J$379)/COUNTIF($M$17:$M$379,$B17),2)</f>
        <v>3.56</v>
      </c>
      <c r="E17" s="24">
        <f>ROUND(SUMIF($M$17:$M$379,$B17,$K$17:$K$379)/COUNTIF($M$17:$M$379,$B17),2)</f>
        <v>3.07</v>
      </c>
      <c r="F17" s="24">
        <f>ROUND(SUMIF($M$17:$M$379,$B17,$L$17:$L$379)/COUNTIF($M$17:$M$379,$B17),2)</f>
        <v>3.39</v>
      </c>
      <c r="H17" s="28">
        <v>45658</v>
      </c>
      <c r="I17" s="32">
        <v>4.1297460368663588</v>
      </c>
      <c r="J17" s="32">
        <v>4.10123008624997</v>
      </c>
      <c r="K17" s="32">
        <v>3.6555262667644213</v>
      </c>
      <c r="L17" s="32">
        <v>4.1513385689718074</v>
      </c>
      <c r="M17" s="54">
        <f t="shared" ref="M17:M64" si="0">YEAR(H17)</f>
        <v>2025</v>
      </c>
      <c r="O17" s="55">
        <v>47</v>
      </c>
      <c r="P17" s="55">
        <v>43</v>
      </c>
      <c r="Q17" s="55">
        <v>46</v>
      </c>
      <c r="R17" s="55">
        <v>42</v>
      </c>
    </row>
    <row r="18" spans="2:18">
      <c r="B18" s="23">
        <f t="shared" ref="B18:B37" si="1">B17+1</f>
        <v>2026</v>
      </c>
      <c r="C18" s="24">
        <f t="shared" ref="C18:C37" si="2">ROUND(SUMIF($M$17:$M$379,$B18,$I$17:$I$379)/COUNTIF($M$17:$M$379,$B18),2)</f>
        <v>4.1900000000000004</v>
      </c>
      <c r="D18" s="24">
        <f t="shared" ref="D18:D37" si="3">ROUND(SUMIF($M$17:$M$379,$B18,$J$17:$J$379)/COUNTIF($M$17:$M$379,$B18),2)</f>
        <v>4.17</v>
      </c>
      <c r="E18" s="24">
        <f t="shared" ref="E18:E37" si="4">ROUND(SUMIF($M$17:$M$379,$B18,$K$17:$K$379)/COUNTIF($M$17:$M$379,$B18),2)</f>
        <v>3.76</v>
      </c>
      <c r="F18" s="24">
        <f t="shared" ref="F18:F37" si="5">ROUND(SUMIF($M$17:$M$379,$B18,$L$17:$L$379)/COUNTIF($M$17:$M$379,$B18),2)</f>
        <v>3.84</v>
      </c>
      <c r="H18" s="28">
        <v>45689</v>
      </c>
      <c r="I18" s="32">
        <v>3.443492157434402</v>
      </c>
      <c r="J18" s="32">
        <v>3.4192469869653501</v>
      </c>
      <c r="K18" s="32">
        <v>3.2233611708638574</v>
      </c>
      <c r="L18" s="32">
        <v>3.4533184514193396</v>
      </c>
      <c r="M18" s="54">
        <f t="shared" si="0"/>
        <v>2025</v>
      </c>
    </row>
    <row r="19" spans="2:18">
      <c r="B19" s="23">
        <f t="shared" si="1"/>
        <v>2027</v>
      </c>
      <c r="C19" s="24">
        <f t="shared" si="2"/>
        <v>3.78</v>
      </c>
      <c r="D19" s="24">
        <f t="shared" si="3"/>
        <v>3.76</v>
      </c>
      <c r="E19" s="24">
        <f t="shared" si="4"/>
        <v>3.56</v>
      </c>
      <c r="F19" s="24">
        <f t="shared" si="5"/>
        <v>3.44</v>
      </c>
      <c r="H19" s="28">
        <v>45717</v>
      </c>
      <c r="I19" s="32">
        <v>2.6847822448979595</v>
      </c>
      <c r="J19" s="32">
        <v>2.6654832161574844</v>
      </c>
      <c r="K19" s="32">
        <v>2.0474585311048807</v>
      </c>
      <c r="L19" s="32">
        <v>2.7393968315180586</v>
      </c>
      <c r="M19" s="54">
        <f t="shared" si="0"/>
        <v>2025</v>
      </c>
    </row>
    <row r="20" spans="2:18">
      <c r="B20" s="23">
        <f t="shared" si="1"/>
        <v>2028</v>
      </c>
      <c r="C20" s="24">
        <f t="shared" si="2"/>
        <v>4.5199999999999996</v>
      </c>
      <c r="D20" s="24">
        <f t="shared" si="3"/>
        <v>4.47</v>
      </c>
      <c r="E20" s="24">
        <f t="shared" si="4"/>
        <v>4.34</v>
      </c>
      <c r="F20" s="24">
        <f t="shared" si="5"/>
        <v>4.16</v>
      </c>
      <c r="H20" s="28">
        <v>45748</v>
      </c>
      <c r="I20" s="32">
        <v>2.2378434693877551</v>
      </c>
      <c r="J20" s="32">
        <v>2.2155999999999998</v>
      </c>
      <c r="K20" s="32">
        <v>1.8738216943763615</v>
      </c>
      <c r="L20" s="32">
        <v>2.2355925686591278</v>
      </c>
      <c r="M20" s="54">
        <f t="shared" si="0"/>
        <v>2025</v>
      </c>
    </row>
    <row r="21" spans="2:18">
      <c r="B21" s="23">
        <f t="shared" si="1"/>
        <v>2029</v>
      </c>
      <c r="C21" s="24">
        <f t="shared" si="2"/>
        <v>5.7</v>
      </c>
      <c r="D21" s="24">
        <f t="shared" si="3"/>
        <v>5.63</v>
      </c>
      <c r="E21" s="24">
        <f t="shared" si="4"/>
        <v>5.5</v>
      </c>
      <c r="F21" s="24">
        <f t="shared" si="5"/>
        <v>5.33</v>
      </c>
      <c r="H21" s="28">
        <v>45778</v>
      </c>
      <c r="I21" s="32">
        <v>2.4873332653061224</v>
      </c>
      <c r="J21" s="32">
        <v>2.4702999999999999</v>
      </c>
      <c r="K21" s="32">
        <v>1.9147253944538121</v>
      </c>
      <c r="L21" s="32">
        <v>2.3477694668820681</v>
      </c>
      <c r="M21" s="54">
        <f t="shared" si="0"/>
        <v>2025</v>
      </c>
    </row>
    <row r="22" spans="2:18">
      <c r="B22" s="23">
        <f t="shared" si="1"/>
        <v>2030</v>
      </c>
      <c r="C22" s="24">
        <f t="shared" si="2"/>
        <v>5.97</v>
      </c>
      <c r="D22" s="24">
        <f t="shared" si="3"/>
        <v>5.9</v>
      </c>
      <c r="E22" s="24">
        <f t="shared" si="4"/>
        <v>5.75</v>
      </c>
      <c r="F22" s="24">
        <f t="shared" si="5"/>
        <v>5.61</v>
      </c>
      <c r="H22" s="28">
        <v>45809</v>
      </c>
      <c r="I22" s="32">
        <v>2.6980475510204083</v>
      </c>
      <c r="J22" s="32">
        <v>2.6797</v>
      </c>
      <c r="K22" s="32">
        <v>2.1510521741726505</v>
      </c>
      <c r="L22" s="32">
        <v>2.654009369951535</v>
      </c>
      <c r="M22" s="54">
        <f t="shared" si="0"/>
        <v>2025</v>
      </c>
    </row>
    <row r="23" spans="2:18">
      <c r="B23" s="23">
        <f t="shared" si="1"/>
        <v>2031</v>
      </c>
      <c r="C23" s="24">
        <f t="shared" si="2"/>
        <v>5.91</v>
      </c>
      <c r="D23" s="24">
        <f t="shared" si="3"/>
        <v>5.84</v>
      </c>
      <c r="E23" s="24">
        <f t="shared" si="4"/>
        <v>5.71</v>
      </c>
      <c r="F23" s="24">
        <f t="shared" si="5"/>
        <v>5.55</v>
      </c>
      <c r="H23" s="28">
        <v>45839</v>
      </c>
      <c r="I23" s="32">
        <v>3.5904965306122447</v>
      </c>
      <c r="J23" s="32">
        <v>3.5663999999999998</v>
      </c>
      <c r="K23" s="32">
        <v>2.8891686916506658</v>
      </c>
      <c r="L23" s="32">
        <v>3.4180441033925693</v>
      </c>
      <c r="M23" s="54">
        <f t="shared" si="0"/>
        <v>2025</v>
      </c>
    </row>
    <row r="24" spans="2:18">
      <c r="B24" s="23">
        <f t="shared" si="1"/>
        <v>2032</v>
      </c>
      <c r="C24" s="24">
        <f t="shared" si="2"/>
        <v>5.85</v>
      </c>
      <c r="D24" s="24">
        <f t="shared" si="3"/>
        <v>5.79</v>
      </c>
      <c r="E24" s="24">
        <f t="shared" si="4"/>
        <v>5.64</v>
      </c>
      <c r="F24" s="24">
        <f t="shared" si="5"/>
        <v>5.49</v>
      </c>
      <c r="H24" s="28">
        <v>45870</v>
      </c>
      <c r="I24" s="32">
        <v>3.8209046938775511</v>
      </c>
      <c r="J24" s="32">
        <v>3.7953999999999999</v>
      </c>
      <c r="K24" s="32">
        <v>3.2519064037696648</v>
      </c>
      <c r="L24" s="32">
        <v>3.6592597738287567</v>
      </c>
      <c r="M24" s="54">
        <f t="shared" si="0"/>
        <v>2025</v>
      </c>
    </row>
    <row r="25" spans="2:18">
      <c r="B25" s="23">
        <f t="shared" si="1"/>
        <v>2033</v>
      </c>
      <c r="C25" s="24">
        <f t="shared" si="2"/>
        <v>5.99</v>
      </c>
      <c r="D25" s="24">
        <f t="shared" si="3"/>
        <v>5.92</v>
      </c>
      <c r="E25" s="24">
        <f t="shared" si="4"/>
        <v>5.77</v>
      </c>
      <c r="F25" s="24">
        <f t="shared" si="5"/>
        <v>5.62</v>
      </c>
      <c r="H25" s="28">
        <v>45901</v>
      </c>
      <c r="I25" s="32">
        <v>3.6393740816326527</v>
      </c>
      <c r="J25" s="32">
        <v>3.6150000000000002</v>
      </c>
      <c r="K25" s="32">
        <v>2.9906057569181121</v>
      </c>
      <c r="L25" s="32">
        <v>3.4647928917609052</v>
      </c>
      <c r="M25" s="54">
        <f t="shared" si="0"/>
        <v>2025</v>
      </c>
    </row>
    <row r="26" spans="2:18">
      <c r="B26" s="23">
        <f t="shared" si="1"/>
        <v>2034</v>
      </c>
      <c r="C26" s="24">
        <f t="shared" si="2"/>
        <v>6.05</v>
      </c>
      <c r="D26" s="24">
        <f t="shared" si="3"/>
        <v>5.98</v>
      </c>
      <c r="E26" s="24">
        <f t="shared" si="4"/>
        <v>5.83</v>
      </c>
      <c r="F26" s="24">
        <f t="shared" si="5"/>
        <v>5.68</v>
      </c>
      <c r="H26" s="28">
        <v>45931</v>
      </c>
      <c r="I26" s="32">
        <v>3.5703944897959183</v>
      </c>
      <c r="J26" s="32">
        <v>3.5465</v>
      </c>
      <c r="K26" s="32">
        <v>3.0321260956901974</v>
      </c>
      <c r="L26" s="32">
        <v>3.4176402261712444</v>
      </c>
      <c r="M26" s="54">
        <f t="shared" si="0"/>
        <v>2025</v>
      </c>
    </row>
    <row r="27" spans="2:18">
      <c r="B27" s="23">
        <f t="shared" si="1"/>
        <v>2035</v>
      </c>
      <c r="C27" s="24">
        <f t="shared" si="2"/>
        <v>6.22</v>
      </c>
      <c r="D27" s="24">
        <f t="shared" si="3"/>
        <v>6.15</v>
      </c>
      <c r="E27" s="24">
        <f t="shared" si="4"/>
        <v>5.99</v>
      </c>
      <c r="F27" s="24">
        <f t="shared" si="5"/>
        <v>5.85</v>
      </c>
      <c r="H27" s="28">
        <v>45962</v>
      </c>
      <c r="I27" s="32">
        <v>4.6627414285714295</v>
      </c>
      <c r="J27" s="32">
        <v>4.6318000000000001</v>
      </c>
      <c r="K27" s="32">
        <v>4.1218808287837838</v>
      </c>
      <c r="L27" s="32">
        <v>4.04819353796446</v>
      </c>
      <c r="M27" s="54">
        <f t="shared" si="0"/>
        <v>2025</v>
      </c>
    </row>
    <row r="28" spans="2:18">
      <c r="B28" s="23">
        <f t="shared" si="1"/>
        <v>2036</v>
      </c>
      <c r="C28" s="24">
        <f t="shared" si="2"/>
        <v>6.39</v>
      </c>
      <c r="D28" s="24">
        <f t="shared" si="3"/>
        <v>6.31</v>
      </c>
      <c r="E28" s="24">
        <f t="shared" si="4"/>
        <v>6.15</v>
      </c>
      <c r="F28" s="24">
        <f t="shared" si="5"/>
        <v>6.02</v>
      </c>
      <c r="H28" s="28">
        <v>45992</v>
      </c>
      <c r="I28" s="32">
        <v>6.0194761224489799</v>
      </c>
      <c r="J28" s="32">
        <v>5.9798999999999998</v>
      </c>
      <c r="K28" s="32">
        <v>5.6972899204602658</v>
      </c>
      <c r="L28" s="32">
        <v>5.1190739903069478</v>
      </c>
      <c r="M28" s="54">
        <f t="shared" si="0"/>
        <v>2025</v>
      </c>
    </row>
    <row r="29" spans="2:18">
      <c r="B29" s="23">
        <f t="shared" si="1"/>
        <v>2037</v>
      </c>
      <c r="C29" s="24">
        <f t="shared" si="2"/>
        <v>6.59</v>
      </c>
      <c r="D29" s="24">
        <f t="shared" si="3"/>
        <v>6.51</v>
      </c>
      <c r="E29" s="24">
        <f t="shared" si="4"/>
        <v>6.34</v>
      </c>
      <c r="F29" s="24">
        <f t="shared" si="5"/>
        <v>6.22</v>
      </c>
      <c r="H29" s="28">
        <v>46023</v>
      </c>
      <c r="I29" s="32">
        <v>6.2954965306122448</v>
      </c>
      <c r="J29" s="32">
        <v>6.2542</v>
      </c>
      <c r="K29" s="32">
        <v>5.8530939639713591</v>
      </c>
      <c r="L29" s="32">
        <v>5.6144294022617132</v>
      </c>
      <c r="M29" s="54">
        <f t="shared" si="0"/>
        <v>2026</v>
      </c>
    </row>
    <row r="30" spans="2:18">
      <c r="B30" s="23">
        <f t="shared" si="1"/>
        <v>2038</v>
      </c>
      <c r="C30" s="24">
        <f t="shared" si="2"/>
        <v>6.87</v>
      </c>
      <c r="D30" s="24">
        <f t="shared" si="3"/>
        <v>6.79</v>
      </c>
      <c r="E30" s="24">
        <f t="shared" si="4"/>
        <v>6.59</v>
      </c>
      <c r="F30" s="24">
        <f t="shared" si="5"/>
        <v>6.5</v>
      </c>
      <c r="H30" s="28">
        <v>46054</v>
      </c>
      <c r="I30" s="32">
        <v>5.5679455102040816</v>
      </c>
      <c r="J30" s="32">
        <v>5.5312999999999999</v>
      </c>
      <c r="K30" s="32">
        <v>5.3346035948991526</v>
      </c>
      <c r="L30" s="32">
        <v>5.2360974151857844</v>
      </c>
      <c r="M30" s="54">
        <f t="shared" si="0"/>
        <v>2026</v>
      </c>
    </row>
    <row r="31" spans="2:18">
      <c r="B31" s="23">
        <f t="shared" si="1"/>
        <v>2039</v>
      </c>
      <c r="C31" s="24">
        <f t="shared" si="2"/>
        <v>7.15</v>
      </c>
      <c r="D31" s="24">
        <f t="shared" si="3"/>
        <v>7.06</v>
      </c>
      <c r="E31" s="24">
        <f t="shared" si="4"/>
        <v>6.83</v>
      </c>
      <c r="F31" s="24">
        <f t="shared" si="5"/>
        <v>6.77</v>
      </c>
      <c r="H31" s="28">
        <v>46082</v>
      </c>
      <c r="I31" s="32">
        <v>3.995496530612245</v>
      </c>
      <c r="J31" s="32">
        <v>3.9687999999999999</v>
      </c>
      <c r="K31" s="32">
        <v>3.5891563831770883</v>
      </c>
      <c r="L31" s="32">
        <v>3.8473655896607442</v>
      </c>
      <c r="M31" s="54">
        <f t="shared" si="0"/>
        <v>2026</v>
      </c>
    </row>
    <row r="32" spans="2:18">
      <c r="B32" s="23">
        <f t="shared" si="1"/>
        <v>2040</v>
      </c>
      <c r="C32" s="24">
        <f t="shared" si="2"/>
        <v>7.42</v>
      </c>
      <c r="D32" s="24">
        <f t="shared" si="3"/>
        <v>7.32</v>
      </c>
      <c r="E32" s="24">
        <f t="shared" si="4"/>
        <v>7.06</v>
      </c>
      <c r="F32" s="24">
        <f t="shared" si="5"/>
        <v>7.04</v>
      </c>
      <c r="H32" s="28">
        <v>46113</v>
      </c>
      <c r="I32" s="32">
        <v>3.2608026530612242</v>
      </c>
      <c r="J32" s="32">
        <v>3.2387999999999999</v>
      </c>
      <c r="K32" s="32">
        <v>2.7717504068805972</v>
      </c>
      <c r="L32" s="32">
        <v>3.0640457189014545</v>
      </c>
      <c r="M32" s="54">
        <f t="shared" si="0"/>
        <v>2026</v>
      </c>
    </row>
    <row r="33" spans="2:13">
      <c r="B33" s="23">
        <f t="shared" si="1"/>
        <v>2041</v>
      </c>
      <c r="C33" s="24">
        <f t="shared" si="2"/>
        <v>7.79</v>
      </c>
      <c r="D33" s="24">
        <f t="shared" si="3"/>
        <v>7.68</v>
      </c>
      <c r="E33" s="24">
        <f t="shared" si="4"/>
        <v>7.37</v>
      </c>
      <c r="F33" s="24">
        <f t="shared" si="5"/>
        <v>7.4</v>
      </c>
      <c r="H33" s="28">
        <v>46143</v>
      </c>
      <c r="I33" s="32">
        <v>3.0863128571428571</v>
      </c>
      <c r="J33" s="32">
        <v>3.0655000000000001</v>
      </c>
      <c r="K33" s="32">
        <v>2.4980655995784593</v>
      </c>
      <c r="L33" s="32">
        <v>2.9206693053311796</v>
      </c>
      <c r="M33" s="54">
        <f t="shared" si="0"/>
        <v>2026</v>
      </c>
    </row>
    <row r="34" spans="2:13">
      <c r="B34" s="23">
        <f t="shared" si="1"/>
        <v>2042</v>
      </c>
      <c r="C34" s="24">
        <f t="shared" si="2"/>
        <v>8.14</v>
      </c>
      <c r="D34" s="24">
        <f t="shared" si="3"/>
        <v>8.02</v>
      </c>
      <c r="E34" s="24">
        <f t="shared" si="4"/>
        <v>7.68</v>
      </c>
      <c r="F34" s="24">
        <f t="shared" si="5"/>
        <v>7.75</v>
      </c>
      <c r="H34" s="28">
        <v>46174</v>
      </c>
      <c r="I34" s="32">
        <v>3.2643740816326527</v>
      </c>
      <c r="J34" s="32">
        <v>3.2423999999999999</v>
      </c>
      <c r="K34" s="32">
        <v>2.7692324655441709</v>
      </c>
      <c r="L34" s="32">
        <v>3.061521486268175</v>
      </c>
      <c r="M34" s="54">
        <f t="shared" si="0"/>
        <v>2026</v>
      </c>
    </row>
    <row r="35" spans="2:13">
      <c r="B35" s="23">
        <f t="shared" si="1"/>
        <v>2043</v>
      </c>
      <c r="C35" s="24">
        <f t="shared" si="2"/>
        <v>8.5299999999999994</v>
      </c>
      <c r="D35" s="24">
        <f t="shared" si="3"/>
        <v>8.41</v>
      </c>
      <c r="E35" s="24">
        <f t="shared" si="4"/>
        <v>8.0500000000000007</v>
      </c>
      <c r="F35" s="24">
        <f t="shared" si="5"/>
        <v>8.1300000000000008</v>
      </c>
      <c r="H35" s="28">
        <v>46204</v>
      </c>
      <c r="I35" s="32">
        <v>3.7118230612244898</v>
      </c>
      <c r="J35" s="32">
        <v>3.6869999999999998</v>
      </c>
      <c r="K35" s="32">
        <v>3.1428127413771687</v>
      </c>
      <c r="L35" s="32">
        <v>3.4563114701130861</v>
      </c>
      <c r="M35" s="54">
        <f t="shared" si="0"/>
        <v>2026</v>
      </c>
    </row>
    <row r="36" spans="2:13">
      <c r="B36" s="23">
        <f t="shared" si="1"/>
        <v>2044</v>
      </c>
      <c r="C36" s="24">
        <f t="shared" si="2"/>
        <v>8.83</v>
      </c>
      <c r="D36" s="24">
        <f t="shared" si="3"/>
        <v>8.6999999999999993</v>
      </c>
      <c r="E36" s="24">
        <f t="shared" si="4"/>
        <v>8.32</v>
      </c>
      <c r="F36" s="24">
        <f t="shared" si="5"/>
        <v>8.43</v>
      </c>
      <c r="H36" s="28">
        <v>46235</v>
      </c>
      <c r="I36" s="32">
        <v>3.7572312244897956</v>
      </c>
      <c r="J36" s="32">
        <v>3.7321</v>
      </c>
      <c r="K36" s="32">
        <v>3.1936854336845504</v>
      </c>
      <c r="L36" s="32">
        <v>3.511339741518579</v>
      </c>
      <c r="M36" s="54">
        <f t="shared" si="0"/>
        <v>2026</v>
      </c>
    </row>
    <row r="37" spans="2:13">
      <c r="B37" s="23">
        <f t="shared" si="1"/>
        <v>2045</v>
      </c>
      <c r="C37" s="24">
        <f t="shared" si="2"/>
        <v>9.27</v>
      </c>
      <c r="D37" s="24">
        <f t="shared" si="3"/>
        <v>9.14</v>
      </c>
      <c r="E37" s="24">
        <f t="shared" si="4"/>
        <v>8.74</v>
      </c>
      <c r="F37" s="24">
        <f t="shared" si="5"/>
        <v>8.8699999999999992</v>
      </c>
      <c r="H37" s="28">
        <v>46266</v>
      </c>
      <c r="I37" s="32">
        <v>3.6914148979591839</v>
      </c>
      <c r="J37" s="32">
        <v>3.6667000000000001</v>
      </c>
      <c r="K37" s="32">
        <v>3.171075348214603</v>
      </c>
      <c r="L37" s="32">
        <v>3.3427210016155096</v>
      </c>
      <c r="M37" s="54">
        <f t="shared" si="0"/>
        <v>2026</v>
      </c>
    </row>
    <row r="38" spans="2:13">
      <c r="B38" s="23"/>
      <c r="C38" s="24"/>
      <c r="D38" s="24"/>
      <c r="E38" s="24"/>
      <c r="F38" s="24"/>
      <c r="H38" s="28">
        <v>46296</v>
      </c>
      <c r="I38" s="32">
        <v>3.4046802040816324</v>
      </c>
      <c r="J38" s="32">
        <v>3.3818000000000001</v>
      </c>
      <c r="K38" s="32">
        <v>3.0165559686506658</v>
      </c>
      <c r="L38" s="32">
        <v>3.3820990306946692</v>
      </c>
      <c r="M38" s="54">
        <f t="shared" si="0"/>
        <v>2026</v>
      </c>
    </row>
    <row r="39" spans="2:13">
      <c r="B39" s="23"/>
      <c r="C39" s="24"/>
      <c r="D39" s="24"/>
      <c r="E39" s="24"/>
      <c r="F39" s="24"/>
      <c r="H39" s="28">
        <v>46327</v>
      </c>
      <c r="I39" s="32">
        <v>4.4342720408163272</v>
      </c>
      <c r="J39" s="32">
        <v>4.4047999999999998</v>
      </c>
      <c r="K39" s="32">
        <v>4.1851890680996364</v>
      </c>
      <c r="L39" s="32">
        <v>3.8127331179321495</v>
      </c>
      <c r="M39" s="54">
        <f t="shared" si="0"/>
        <v>2026</v>
      </c>
    </row>
    <row r="40" spans="2:13">
      <c r="B40" s="23"/>
      <c r="C40" s="24"/>
      <c r="D40" s="24"/>
      <c r="E40" s="24"/>
      <c r="F40" s="24"/>
      <c r="H40" s="28">
        <v>46357</v>
      </c>
      <c r="I40" s="32">
        <v>5.8562108163265316</v>
      </c>
      <c r="J40" s="32">
        <v>5.8177000000000003</v>
      </c>
      <c r="K40" s="32">
        <v>5.5903544934989915</v>
      </c>
      <c r="L40" s="32">
        <v>4.8057662358642981</v>
      </c>
      <c r="M40" s="54">
        <f t="shared" si="0"/>
        <v>2026</v>
      </c>
    </row>
    <row r="41" spans="2:13">
      <c r="B41" s="23"/>
      <c r="C41" s="24"/>
      <c r="D41" s="24"/>
      <c r="E41" s="24"/>
      <c r="F41" s="24"/>
      <c r="H41" s="28">
        <v>46388</v>
      </c>
      <c r="I41" s="32">
        <v>6.1827414285714291</v>
      </c>
      <c r="J41" s="32">
        <v>6.1421000000000001</v>
      </c>
      <c r="K41" s="32">
        <v>5.9320751034425161</v>
      </c>
      <c r="L41" s="32">
        <v>5.4948817447495966</v>
      </c>
      <c r="M41" s="54">
        <f t="shared" si="0"/>
        <v>2027</v>
      </c>
    </row>
    <row r="42" spans="2:13">
      <c r="B42" s="23"/>
      <c r="C42" s="24"/>
      <c r="D42" s="24"/>
      <c r="E42" s="24"/>
      <c r="F42" s="24"/>
      <c r="H42" s="28">
        <v>46419</v>
      </c>
      <c r="I42" s="32">
        <v>5.4434557142857143</v>
      </c>
      <c r="J42" s="32">
        <v>5.4076000000000004</v>
      </c>
      <c r="K42" s="32">
        <v>5.0808567720568778</v>
      </c>
      <c r="L42" s="32">
        <v>5.0031612277867543</v>
      </c>
      <c r="M42" s="54">
        <f t="shared" si="0"/>
        <v>2027</v>
      </c>
    </row>
    <row r="43" spans="2:13">
      <c r="B43" s="23"/>
      <c r="C43" s="24"/>
      <c r="D43" s="24"/>
      <c r="E43" s="24"/>
      <c r="F43" s="24"/>
      <c r="H43" s="28">
        <v>46447</v>
      </c>
      <c r="I43" s="32">
        <v>3.4761087755102036</v>
      </c>
      <c r="J43" s="32">
        <v>3.4527999999999999</v>
      </c>
      <c r="K43" s="32">
        <v>3.1944562320528442</v>
      </c>
      <c r="L43" s="32">
        <v>3.4603502423263333</v>
      </c>
      <c r="M43" s="54">
        <f t="shared" si="0"/>
        <v>2027</v>
      </c>
    </row>
    <row r="44" spans="2:13">
      <c r="B44" s="23"/>
      <c r="C44" s="24"/>
      <c r="D44" s="24"/>
      <c r="E44" s="24"/>
      <c r="F44" s="24"/>
      <c r="H44" s="28">
        <v>46478</v>
      </c>
      <c r="I44" s="32">
        <v>2.6164148979591837</v>
      </c>
      <c r="J44" s="32">
        <v>2.5985999999999998</v>
      </c>
      <c r="K44" s="32">
        <v>2.4275118556006454</v>
      </c>
      <c r="L44" s="32">
        <v>2.6551200323101782</v>
      </c>
      <c r="M44" s="54">
        <f t="shared" si="0"/>
        <v>2027</v>
      </c>
    </row>
    <row r="45" spans="2:13">
      <c r="B45" s="23"/>
      <c r="C45" s="24"/>
      <c r="D45" s="24"/>
      <c r="E45" s="24"/>
      <c r="F45" s="24"/>
      <c r="H45" s="28">
        <v>46508</v>
      </c>
      <c r="I45" s="32">
        <v>2.5587618367346936</v>
      </c>
      <c r="J45" s="32">
        <v>2.5413000000000001</v>
      </c>
      <c r="K45" s="32">
        <v>2.3521277751815246</v>
      </c>
      <c r="L45" s="32">
        <v>2.4642880452342495</v>
      </c>
      <c r="M45" s="54">
        <f t="shared" si="0"/>
        <v>2027</v>
      </c>
    </row>
    <row r="46" spans="2:13">
      <c r="B46" s="23"/>
      <c r="C46" s="24"/>
      <c r="D46" s="24"/>
      <c r="E46" s="24"/>
      <c r="F46" s="24"/>
      <c r="H46" s="28">
        <v>46539</v>
      </c>
      <c r="I46" s="32">
        <v>2.6776393877551019</v>
      </c>
      <c r="J46" s="32">
        <v>2.6594000000000002</v>
      </c>
      <c r="K46" s="32">
        <v>2.464150471373538</v>
      </c>
      <c r="L46" s="32">
        <v>2.6702654281098552</v>
      </c>
      <c r="M46" s="54">
        <f t="shared" si="0"/>
        <v>2027</v>
      </c>
    </row>
    <row r="47" spans="2:13">
      <c r="B47" s="23"/>
      <c r="C47" s="24"/>
      <c r="D47" s="24"/>
      <c r="E47" s="24"/>
      <c r="F47" s="24"/>
      <c r="H47" s="28">
        <v>46569</v>
      </c>
      <c r="I47" s="32">
        <v>3.3266189795918364</v>
      </c>
      <c r="J47" s="32">
        <v>3.3041999999999998</v>
      </c>
      <c r="K47" s="32">
        <v>2.9327958792960871</v>
      </c>
      <c r="L47" s="32">
        <v>2.9388437802907923</v>
      </c>
      <c r="M47" s="54">
        <f t="shared" si="0"/>
        <v>2027</v>
      </c>
    </row>
    <row r="48" spans="2:13">
      <c r="B48" s="23"/>
      <c r="C48" s="24"/>
      <c r="D48" s="24"/>
      <c r="E48" s="24"/>
      <c r="F48" s="24"/>
      <c r="H48" s="28">
        <v>46600</v>
      </c>
      <c r="I48" s="32">
        <v>3.375088367346939</v>
      </c>
      <c r="J48" s="32">
        <v>3.3523999999999998</v>
      </c>
      <c r="K48" s="32">
        <v>2.9950763874542154</v>
      </c>
      <c r="L48" s="32">
        <v>2.9918526655896613</v>
      </c>
      <c r="M48" s="54">
        <f t="shared" si="0"/>
        <v>2027</v>
      </c>
    </row>
    <row r="49" spans="2:15">
      <c r="H49" s="28">
        <v>46631</v>
      </c>
      <c r="I49" s="32">
        <v>3.3148842857142857</v>
      </c>
      <c r="J49" s="32">
        <v>3.2926000000000002</v>
      </c>
      <c r="K49" s="32">
        <v>2.9633708812384025</v>
      </c>
      <c r="L49" s="32">
        <v>2.9297565428109857</v>
      </c>
      <c r="M49" s="54">
        <f t="shared" si="0"/>
        <v>2027</v>
      </c>
      <c r="N49" s="3"/>
      <c r="O49" s="3"/>
    </row>
    <row r="50" spans="2:15">
      <c r="H50" s="28">
        <v>46661</v>
      </c>
      <c r="I50" s="32">
        <v>2.9786597959183672</v>
      </c>
      <c r="J50" s="32">
        <v>2.9584999999999999</v>
      </c>
      <c r="K50" s="32">
        <v>2.8283270071133524</v>
      </c>
      <c r="L50" s="32">
        <v>2.8141466882067854</v>
      </c>
      <c r="M50" s="54">
        <f t="shared" si="0"/>
        <v>2027</v>
      </c>
      <c r="N50" s="3"/>
      <c r="O50" s="3"/>
    </row>
    <row r="51" spans="2:15">
      <c r="H51" s="28">
        <v>46692</v>
      </c>
      <c r="I51" s="32">
        <v>3.9531495918367345</v>
      </c>
      <c r="J51" s="32">
        <v>3.9268000000000001</v>
      </c>
      <c r="K51" s="32">
        <v>3.9652546003465106</v>
      </c>
      <c r="L51" s="32">
        <v>3.3997686591276257</v>
      </c>
      <c r="M51" s="54">
        <f t="shared" si="0"/>
        <v>2027</v>
      </c>
      <c r="N51" s="3"/>
      <c r="O51" s="3"/>
    </row>
    <row r="52" spans="2:15">
      <c r="H52" s="28">
        <v>46722</v>
      </c>
      <c r="I52" s="32">
        <v>5.5148842857142863</v>
      </c>
      <c r="J52" s="32">
        <v>5.4785000000000004</v>
      </c>
      <c r="K52" s="32">
        <v>5.6056676877490919</v>
      </c>
      <c r="L52" s="32">
        <v>4.425111954765752</v>
      </c>
      <c r="M52" s="54">
        <f t="shared" si="0"/>
        <v>2027</v>
      </c>
      <c r="N52" s="3"/>
      <c r="O52" s="3"/>
    </row>
    <row r="53" spans="2:15">
      <c r="B53" s="56" t="str">
        <f>"Official Forward Price Curve Forecast dated   "&amp;TEXT(H5,"MMM dd, YYYY")</f>
        <v>Official Forward Price Curve Forecast dated   Mar 31, 2025</v>
      </c>
      <c r="H53" s="28">
        <v>46753</v>
      </c>
      <c r="I53" s="32">
        <v>5.8434557142857146</v>
      </c>
      <c r="J53" s="32">
        <v>5.8049999999999997</v>
      </c>
      <c r="K53" s="32">
        <v>5.8942032102803541</v>
      </c>
      <c r="L53" s="32">
        <v>5.0935287560581592</v>
      </c>
      <c r="M53" s="54">
        <f t="shared" si="0"/>
        <v>2028</v>
      </c>
      <c r="N53" s="3"/>
      <c r="O53" s="3"/>
    </row>
    <row r="54" spans="2:15">
      <c r="H54" s="28">
        <v>46784</v>
      </c>
      <c r="I54" s="32">
        <v>5.0949863265306128</v>
      </c>
      <c r="J54" s="32">
        <v>5.0613000000000001</v>
      </c>
      <c r="K54" s="32">
        <v>5.0510525684828558</v>
      </c>
      <c r="L54" s="32">
        <v>4.7340780290791606</v>
      </c>
      <c r="M54" s="54">
        <f t="shared" si="0"/>
        <v>2028</v>
      </c>
      <c r="N54" s="3"/>
      <c r="O54" s="3"/>
    </row>
    <row r="55" spans="2:15">
      <c r="H55" s="28">
        <v>46813</v>
      </c>
      <c r="I55" s="32">
        <v>3.226108775510204</v>
      </c>
      <c r="J55" s="32">
        <v>3.2044000000000001</v>
      </c>
      <c r="K55" s="32">
        <v>2.9953333202436463</v>
      </c>
      <c r="L55" s="32">
        <v>3.2659843295638131</v>
      </c>
      <c r="M55" s="54">
        <f t="shared" si="0"/>
        <v>2028</v>
      </c>
      <c r="N55" s="3"/>
      <c r="O55" s="3"/>
    </row>
    <row r="56" spans="2:15">
      <c r="H56" s="28">
        <v>46844</v>
      </c>
      <c r="I56" s="32">
        <v>2.4454965306122447</v>
      </c>
      <c r="J56" s="32">
        <v>2.4287000000000001</v>
      </c>
      <c r="K56" s="32">
        <v>2.3401547071940296</v>
      </c>
      <c r="L56" s="32">
        <v>2.4733752827140552</v>
      </c>
      <c r="M56" s="54">
        <f t="shared" si="0"/>
        <v>2028</v>
      </c>
      <c r="N56" s="3"/>
      <c r="O56" s="3"/>
    </row>
    <row r="57" spans="2:15">
      <c r="H57" s="28">
        <v>46874</v>
      </c>
      <c r="I57" s="32">
        <v>3.9893740816326528</v>
      </c>
      <c r="J57" s="32">
        <v>3.9432999999999998</v>
      </c>
      <c r="K57" s="32">
        <v>3.7285167281645828</v>
      </c>
      <c r="L57" s="32">
        <v>3.8798777059773837</v>
      </c>
      <c r="M57" s="54">
        <f t="shared" si="0"/>
        <v>2028</v>
      </c>
      <c r="N57" s="3"/>
      <c r="O57" s="3"/>
    </row>
    <row r="58" spans="2:15">
      <c r="H58" s="28">
        <v>46905</v>
      </c>
      <c r="I58" s="32">
        <v>4.0784557142857141</v>
      </c>
      <c r="J58" s="32">
        <v>4.0321999999999996</v>
      </c>
      <c r="K58" s="32">
        <v>3.790077824512303</v>
      </c>
      <c r="L58" s="32">
        <v>4.0563720516962851</v>
      </c>
      <c r="M58" s="54">
        <f t="shared" si="0"/>
        <v>2028</v>
      </c>
      <c r="N58" s="3"/>
      <c r="O58" s="3"/>
    </row>
    <row r="59" spans="2:15">
      <c r="H59" s="28">
        <v>46935</v>
      </c>
      <c r="I59" s="32">
        <v>4.5042720408163266</v>
      </c>
      <c r="J59" s="32">
        <v>4.4583000000000004</v>
      </c>
      <c r="K59" s="32">
        <v>4.0970611213247272</v>
      </c>
      <c r="L59" s="32">
        <v>4.1041305331179325</v>
      </c>
      <c r="M59" s="54">
        <f t="shared" si="0"/>
        <v>2028</v>
      </c>
      <c r="N59" s="3"/>
      <c r="O59" s="3"/>
    </row>
    <row r="60" spans="2:15">
      <c r="H60" s="28">
        <v>46966</v>
      </c>
      <c r="I60" s="32">
        <v>4.6095781632653061</v>
      </c>
      <c r="J60" s="32">
        <v>4.5621999999999998</v>
      </c>
      <c r="K60" s="32">
        <v>4.258569072761194</v>
      </c>
      <c r="L60" s="32">
        <v>4.2133793214862685</v>
      </c>
      <c r="M60" s="54">
        <f t="shared" si="0"/>
        <v>2028</v>
      </c>
      <c r="N60" s="3"/>
      <c r="O60" s="3"/>
    </row>
    <row r="61" spans="2:15">
      <c r="H61" s="28">
        <v>46997</v>
      </c>
      <c r="I61" s="32">
        <v>4.651925102040817</v>
      </c>
      <c r="J61" s="32">
        <v>4.6028000000000002</v>
      </c>
      <c r="K61" s="32">
        <v>4.2881163435457843</v>
      </c>
      <c r="L61" s="32">
        <v>4.2527573505654281</v>
      </c>
      <c r="M61" s="54">
        <f t="shared" si="0"/>
        <v>2028</v>
      </c>
      <c r="N61" s="3"/>
      <c r="O61" s="3"/>
    </row>
    <row r="62" spans="2:15">
      <c r="H62" s="28">
        <v>47027</v>
      </c>
      <c r="I62" s="32">
        <v>4.5165169387755109</v>
      </c>
      <c r="J62" s="32">
        <v>4.4656000000000002</v>
      </c>
      <c r="K62" s="32">
        <v>4.3816912654566362</v>
      </c>
      <c r="L62" s="32">
        <v>4.3358550888529894</v>
      </c>
      <c r="M62" s="54">
        <f t="shared" si="0"/>
        <v>2028</v>
      </c>
      <c r="N62" s="3"/>
      <c r="O62" s="3"/>
    </row>
    <row r="63" spans="2:15">
      <c r="H63" s="28">
        <v>47058</v>
      </c>
      <c r="I63" s="32">
        <v>5.1651904081632658</v>
      </c>
      <c r="J63" s="32">
        <v>5.1146000000000003</v>
      </c>
      <c r="K63" s="32">
        <v>5.1623558528644606</v>
      </c>
      <c r="L63" s="32">
        <v>4.5990820678513735</v>
      </c>
      <c r="M63" s="54">
        <f t="shared" si="0"/>
        <v>2028</v>
      </c>
      <c r="N63" s="3"/>
      <c r="O63" s="3"/>
    </row>
    <row r="64" spans="2:15">
      <c r="H64" s="28">
        <v>47088</v>
      </c>
      <c r="I64" s="32">
        <v>6.0655985714285716</v>
      </c>
      <c r="J64" s="32">
        <v>6.0182000000000002</v>
      </c>
      <c r="K64" s="32">
        <v>6.0752380537135942</v>
      </c>
      <c r="L64" s="32">
        <v>4.9700432956381269</v>
      </c>
      <c r="M64" s="54">
        <f t="shared" si="0"/>
        <v>2028</v>
      </c>
      <c r="N64" s="3"/>
      <c r="O64" s="3"/>
    </row>
    <row r="65" spans="8:15">
      <c r="H65" s="28">
        <v>47119</v>
      </c>
      <c r="I65" s="32">
        <v>6.6028434693877562</v>
      </c>
      <c r="J65" s="32">
        <v>6.5491999999999999</v>
      </c>
      <c r="K65" s="32">
        <v>6.6036460284578453</v>
      </c>
      <c r="L65" s="32">
        <v>5.844942326332796</v>
      </c>
      <c r="M65" s="54">
        <f t="shared" ref="M65:M112" si="6">YEAR(H65)</f>
        <v>2029</v>
      </c>
      <c r="N65" s="3"/>
      <c r="O65" s="3"/>
    </row>
    <row r="66" spans="8:15">
      <c r="H66" s="28">
        <v>47150</v>
      </c>
      <c r="I66" s="32">
        <v>5.9532516326530613</v>
      </c>
      <c r="J66" s="32">
        <v>5.9024000000000001</v>
      </c>
      <c r="K66" s="32">
        <v>5.9252406912436459</v>
      </c>
      <c r="L66" s="32">
        <v>5.5833308562197095</v>
      </c>
      <c r="M66" s="54">
        <f t="shared" si="6"/>
        <v>2029</v>
      </c>
      <c r="N66" s="3"/>
      <c r="O66" s="3"/>
    </row>
    <row r="67" spans="8:15">
      <c r="H67" s="28">
        <v>47178</v>
      </c>
      <c r="I67" s="32">
        <v>4.4446802040816333</v>
      </c>
      <c r="J67" s="32">
        <v>4.3986000000000001</v>
      </c>
      <c r="K67" s="32">
        <v>4.2693602499173045</v>
      </c>
      <c r="L67" s="32">
        <v>4.4717597738287571</v>
      </c>
      <c r="M67" s="54">
        <f t="shared" si="6"/>
        <v>2029</v>
      </c>
      <c r="N67" s="3"/>
      <c r="O67" s="3"/>
    </row>
    <row r="68" spans="8:15">
      <c r="H68" s="28">
        <v>47209</v>
      </c>
      <c r="I68" s="32">
        <v>3.8999863265306121</v>
      </c>
      <c r="J68" s="32">
        <v>3.8540999999999999</v>
      </c>
      <c r="K68" s="32">
        <v>3.7504587883820091</v>
      </c>
      <c r="L68" s="32">
        <v>3.9125917609046859</v>
      </c>
      <c r="M68" s="54">
        <f t="shared" si="6"/>
        <v>2029</v>
      </c>
      <c r="N68" s="3"/>
      <c r="O68" s="3"/>
    </row>
    <row r="69" spans="8:15">
      <c r="H69" s="28">
        <v>47239</v>
      </c>
      <c r="I69" s="32">
        <v>5.4200883673469393</v>
      </c>
      <c r="J69" s="32">
        <v>5.3453999999999997</v>
      </c>
      <c r="K69" s="32">
        <v>5.1049056811476401</v>
      </c>
      <c r="L69" s="32">
        <v>5.2955683360258483</v>
      </c>
      <c r="M69" s="54">
        <f t="shared" si="6"/>
        <v>2029</v>
      </c>
      <c r="N69" s="3"/>
      <c r="O69" s="3"/>
    </row>
    <row r="70" spans="8:15">
      <c r="H70" s="28">
        <v>47270</v>
      </c>
      <c r="I70" s="32">
        <v>5.4793740816326535</v>
      </c>
      <c r="J70" s="32">
        <v>5.4051</v>
      </c>
      <c r="K70" s="32">
        <v>5.1160051776510684</v>
      </c>
      <c r="L70" s="32">
        <v>5.4425796445880463</v>
      </c>
      <c r="M70" s="54">
        <f t="shared" si="6"/>
        <v>2029</v>
      </c>
      <c r="N70" s="3"/>
      <c r="O70" s="3"/>
    </row>
    <row r="71" spans="8:15">
      <c r="H71" s="28">
        <v>47300</v>
      </c>
      <c r="I71" s="32">
        <v>5.6819251020408164</v>
      </c>
      <c r="J71" s="32">
        <v>5.6124000000000001</v>
      </c>
      <c r="K71" s="32">
        <v>5.2614291364691406</v>
      </c>
      <c r="L71" s="32">
        <v>5.2694172859450736</v>
      </c>
      <c r="M71" s="54">
        <f t="shared" si="6"/>
        <v>2029</v>
      </c>
      <c r="N71" s="3"/>
      <c r="O71" s="3"/>
    </row>
    <row r="72" spans="8:15">
      <c r="H72" s="28">
        <v>47331</v>
      </c>
      <c r="I72" s="32">
        <v>5.8440679591836737</v>
      </c>
      <c r="J72" s="32">
        <v>5.7720000000000002</v>
      </c>
      <c r="K72" s="32">
        <v>5.5221131446260587</v>
      </c>
      <c r="L72" s="32">
        <v>5.4349059773828765</v>
      </c>
      <c r="M72" s="54">
        <f t="shared" si="6"/>
        <v>2029</v>
      </c>
      <c r="N72" s="3"/>
      <c r="O72" s="3"/>
    </row>
    <row r="73" spans="8:15">
      <c r="H73" s="28">
        <v>47362</v>
      </c>
      <c r="I73" s="32">
        <v>5.9888638775510206</v>
      </c>
      <c r="J73" s="32">
        <v>5.9131</v>
      </c>
      <c r="K73" s="32">
        <v>5.6128618058531661</v>
      </c>
      <c r="L73" s="32">
        <v>5.5756571890145405</v>
      </c>
      <c r="M73" s="54">
        <f t="shared" si="6"/>
        <v>2029</v>
      </c>
      <c r="N73" s="3"/>
      <c r="O73" s="3"/>
    </row>
    <row r="74" spans="8:15">
      <c r="H74" s="28">
        <v>47392</v>
      </c>
      <c r="I74" s="32">
        <v>6.0543740816326528</v>
      </c>
      <c r="J74" s="32">
        <v>5.9726999999999997</v>
      </c>
      <c r="K74" s="32">
        <v>5.9350041372420321</v>
      </c>
      <c r="L74" s="32">
        <v>5.857563489499193</v>
      </c>
      <c r="M74" s="54">
        <f t="shared" si="6"/>
        <v>2029</v>
      </c>
      <c r="N74" s="3"/>
      <c r="O74" s="3"/>
    </row>
    <row r="75" spans="8:15">
      <c r="H75" s="28">
        <v>47423</v>
      </c>
      <c r="I75" s="32">
        <v>6.3772312244897957</v>
      </c>
      <c r="J75" s="32">
        <v>6.3023999999999996</v>
      </c>
      <c r="K75" s="32">
        <v>6.3593543322666388</v>
      </c>
      <c r="L75" s="32">
        <v>5.7983954765751218</v>
      </c>
      <c r="M75" s="54">
        <f t="shared" si="6"/>
        <v>2029</v>
      </c>
      <c r="N75" s="3"/>
      <c r="O75" s="3"/>
    </row>
    <row r="76" spans="8:15">
      <c r="H76" s="28">
        <v>47453</v>
      </c>
      <c r="I76" s="32">
        <v>6.6163128571428569</v>
      </c>
      <c r="J76" s="32">
        <v>6.5579000000000001</v>
      </c>
      <c r="K76" s="32">
        <v>6.5448084196780956</v>
      </c>
      <c r="L76" s="32">
        <v>5.5149746365105017</v>
      </c>
      <c r="M76" s="54">
        <f t="shared" si="6"/>
        <v>2029</v>
      </c>
      <c r="N76" s="3"/>
      <c r="O76" s="3"/>
    </row>
    <row r="77" spans="8:15">
      <c r="H77" s="28">
        <v>47484</v>
      </c>
      <c r="I77" s="32">
        <v>7.3621291836734697</v>
      </c>
      <c r="J77" s="32">
        <v>7.2933000000000003</v>
      </c>
      <c r="K77" s="32">
        <v>7.3131402331932227</v>
      </c>
      <c r="L77" s="32">
        <v>6.5962549273021018</v>
      </c>
      <c r="M77" s="54">
        <f t="shared" si="6"/>
        <v>2030</v>
      </c>
      <c r="N77" s="3"/>
      <c r="O77" s="3"/>
    </row>
    <row r="78" spans="8:15">
      <c r="H78" s="28">
        <v>47515</v>
      </c>
      <c r="I78" s="32">
        <v>6.8116189795918363</v>
      </c>
      <c r="J78" s="32">
        <v>6.7435999999999998</v>
      </c>
      <c r="K78" s="32">
        <v>6.7993774274465508</v>
      </c>
      <c r="L78" s="32">
        <v>6.432684652665591</v>
      </c>
      <c r="M78" s="54">
        <f t="shared" si="6"/>
        <v>2030</v>
      </c>
      <c r="N78" s="3"/>
      <c r="O78" s="3"/>
    </row>
    <row r="79" spans="8:15">
      <c r="H79" s="28">
        <v>47543</v>
      </c>
      <c r="I79" s="32">
        <v>5.6632516326530613</v>
      </c>
      <c r="J79" s="32">
        <v>5.5928000000000004</v>
      </c>
      <c r="K79" s="32">
        <v>5.5433357930330773</v>
      </c>
      <c r="L79" s="32">
        <v>5.6775352180937002</v>
      </c>
      <c r="M79" s="54">
        <f t="shared" si="6"/>
        <v>2030</v>
      </c>
      <c r="N79" s="3"/>
      <c r="O79" s="3"/>
    </row>
    <row r="80" spans="8:15">
      <c r="H80" s="28">
        <v>47574</v>
      </c>
      <c r="I80" s="32">
        <v>5.3543740816326535</v>
      </c>
      <c r="J80" s="32">
        <v>5.2794999999999996</v>
      </c>
      <c r="K80" s="32">
        <v>5.1607114830121015</v>
      </c>
      <c r="L80" s="32">
        <v>5.3517072697899843</v>
      </c>
      <c r="M80" s="54">
        <f t="shared" si="6"/>
        <v>2030</v>
      </c>
      <c r="N80" s="3"/>
      <c r="O80" s="3"/>
    </row>
    <row r="81" spans="8:15">
      <c r="H81" s="28">
        <v>47604</v>
      </c>
      <c r="I81" s="32">
        <v>5.3698842857142859</v>
      </c>
      <c r="J81" s="32">
        <v>5.2961999999999998</v>
      </c>
      <c r="K81" s="32">
        <v>4.9905192032928598</v>
      </c>
      <c r="L81" s="32">
        <v>5.2458914378029089</v>
      </c>
      <c r="M81" s="54">
        <f t="shared" si="6"/>
        <v>2030</v>
      </c>
      <c r="N81" s="3"/>
      <c r="O81" s="3"/>
    </row>
    <row r="82" spans="8:15">
      <c r="H82" s="28">
        <v>47635</v>
      </c>
      <c r="I82" s="32">
        <v>5.4183536734693885</v>
      </c>
      <c r="J82" s="32">
        <v>5.3452999999999999</v>
      </c>
      <c r="K82" s="32">
        <v>5.0087614313424762</v>
      </c>
      <c r="L82" s="32">
        <v>5.382200000000001</v>
      </c>
      <c r="M82" s="54">
        <f t="shared" si="6"/>
        <v>2030</v>
      </c>
      <c r="N82" s="3"/>
      <c r="O82" s="3"/>
    </row>
    <row r="83" spans="8:15">
      <c r="H83" s="28">
        <v>47665</v>
      </c>
      <c r="I83" s="32">
        <v>5.5593740816326536</v>
      </c>
      <c r="J83" s="32">
        <v>5.4923999999999999</v>
      </c>
      <c r="K83" s="32">
        <v>5.0908257642868087</v>
      </c>
      <c r="L83" s="32">
        <v>5.1481531502423268</v>
      </c>
      <c r="M83" s="54">
        <f t="shared" si="6"/>
        <v>2030</v>
      </c>
      <c r="N83" s="3"/>
      <c r="O83" s="3"/>
    </row>
    <row r="84" spans="8:15">
      <c r="H84" s="28">
        <v>47696</v>
      </c>
      <c r="I84" s="32">
        <v>5.6999863265306123</v>
      </c>
      <c r="J84" s="32">
        <v>5.6307999999999998</v>
      </c>
      <c r="K84" s="32">
        <v>5.3818278415966114</v>
      </c>
      <c r="L84" s="32">
        <v>5.2923373182552513</v>
      </c>
      <c r="M84" s="54">
        <f t="shared" si="6"/>
        <v>2030</v>
      </c>
      <c r="N84" s="3"/>
      <c r="O84" s="3"/>
    </row>
    <row r="85" spans="8:15">
      <c r="H85" s="28">
        <v>47727</v>
      </c>
      <c r="I85" s="32">
        <v>5.8174353061224497</v>
      </c>
      <c r="J85" s="32">
        <v>5.7450999999999999</v>
      </c>
      <c r="K85" s="32">
        <v>5.4204191465691807</v>
      </c>
      <c r="L85" s="32">
        <v>5.4060287560581601</v>
      </c>
      <c r="M85" s="54">
        <f t="shared" si="6"/>
        <v>2030</v>
      </c>
      <c r="N85" s="3"/>
      <c r="O85" s="3"/>
    </row>
    <row r="86" spans="8:15">
      <c r="H86" s="28">
        <v>47757</v>
      </c>
      <c r="I86" s="32">
        <v>5.9223332653061229</v>
      </c>
      <c r="J86" s="32">
        <v>5.8433000000000002</v>
      </c>
      <c r="K86" s="32">
        <v>5.7374742087273098</v>
      </c>
      <c r="L86" s="32">
        <v>5.726909208400647</v>
      </c>
      <c r="M86" s="54">
        <f t="shared" si="6"/>
        <v>2030</v>
      </c>
      <c r="N86" s="3"/>
      <c r="O86" s="3"/>
    </row>
    <row r="87" spans="8:15">
      <c r="H87" s="28">
        <v>47788</v>
      </c>
      <c r="I87" s="32">
        <v>6.2171291836734701</v>
      </c>
      <c r="J87" s="32">
        <v>6.1455000000000002</v>
      </c>
      <c r="K87" s="32">
        <v>6.2063765494392893</v>
      </c>
      <c r="L87" s="32">
        <v>5.6399746365105026</v>
      </c>
      <c r="M87" s="54">
        <f t="shared" si="6"/>
        <v>2030</v>
      </c>
      <c r="N87" s="3"/>
      <c r="O87" s="3"/>
    </row>
    <row r="88" spans="8:15">
      <c r="H88" s="28">
        <v>47818</v>
      </c>
      <c r="I88" s="32">
        <v>6.4722312244897964</v>
      </c>
      <c r="J88" s="32">
        <v>6.4166999999999996</v>
      </c>
      <c r="K88" s="32">
        <v>6.4046772763223077</v>
      </c>
      <c r="L88" s="32">
        <v>5.3724059773828765</v>
      </c>
      <c r="M88" s="54">
        <f t="shared" si="6"/>
        <v>2030</v>
      </c>
      <c r="N88" s="3"/>
      <c r="O88" s="3"/>
    </row>
    <row r="89" spans="8:15">
      <c r="H89" s="28">
        <v>47849</v>
      </c>
      <c r="I89" s="32">
        <v>6.926516938775511</v>
      </c>
      <c r="J89" s="32">
        <v>6.8663999999999996</v>
      </c>
      <c r="K89" s="32">
        <v>6.8658716333513512</v>
      </c>
      <c r="L89" s="32">
        <v>6.1652169628432976</v>
      </c>
      <c r="M89" s="54">
        <f t="shared" si="6"/>
        <v>2031</v>
      </c>
      <c r="N89" s="3"/>
      <c r="O89" s="3"/>
    </row>
    <row r="90" spans="8:15">
      <c r="H90" s="28">
        <v>47880</v>
      </c>
      <c r="I90" s="32">
        <v>6.6702924489795921</v>
      </c>
      <c r="J90" s="32">
        <v>6.6051000000000002</v>
      </c>
      <c r="K90" s="32">
        <v>6.6463996446192004</v>
      </c>
      <c r="L90" s="32">
        <v>6.2928421647819075</v>
      </c>
      <c r="M90" s="54">
        <f t="shared" si="6"/>
        <v>2031</v>
      </c>
      <c r="N90" s="3"/>
      <c r="O90" s="3"/>
    </row>
    <row r="91" spans="8:15">
      <c r="H91" s="28">
        <v>47908</v>
      </c>
      <c r="I91" s="32">
        <v>5.6469251020408162</v>
      </c>
      <c r="J91" s="32">
        <v>5.5766999999999998</v>
      </c>
      <c r="K91" s="32">
        <v>5.5740649546490513</v>
      </c>
      <c r="L91" s="32">
        <v>5.6613801292407118</v>
      </c>
      <c r="M91" s="54">
        <f t="shared" si="6"/>
        <v>2031</v>
      </c>
      <c r="N91" s="3"/>
      <c r="O91" s="3"/>
    </row>
    <row r="92" spans="8:15">
      <c r="H92" s="28">
        <v>47939</v>
      </c>
      <c r="I92" s="32">
        <v>5.3630475510204079</v>
      </c>
      <c r="J92" s="32">
        <v>5.2880000000000003</v>
      </c>
      <c r="K92" s="32">
        <v>5.148892574698265</v>
      </c>
      <c r="L92" s="32">
        <v>5.3602896607431356</v>
      </c>
      <c r="M92" s="54">
        <f t="shared" si="6"/>
        <v>2031</v>
      </c>
      <c r="N92" s="3"/>
      <c r="O92" s="3"/>
    </row>
    <row r="93" spans="8:15">
      <c r="H93" s="28">
        <v>47969</v>
      </c>
      <c r="I93" s="32">
        <v>5.3765169387755103</v>
      </c>
      <c r="J93" s="32">
        <v>5.3026999999999997</v>
      </c>
      <c r="K93" s="32">
        <v>4.9939621026712375</v>
      </c>
      <c r="L93" s="32">
        <v>5.2524544426494355</v>
      </c>
      <c r="M93" s="54">
        <f t="shared" si="6"/>
        <v>2031</v>
      </c>
      <c r="N93" s="3"/>
      <c r="O93" s="3"/>
    </row>
    <row r="94" spans="8:15">
      <c r="H94" s="28">
        <v>48000</v>
      </c>
      <c r="I94" s="32">
        <v>5.4174353061224494</v>
      </c>
      <c r="J94" s="32">
        <v>5.3444000000000003</v>
      </c>
      <c r="K94" s="32">
        <v>5.0106113474263809</v>
      </c>
      <c r="L94" s="32">
        <v>5.3812912762520204</v>
      </c>
      <c r="M94" s="54">
        <f t="shared" si="6"/>
        <v>2031</v>
      </c>
      <c r="N94" s="3"/>
      <c r="O94" s="3"/>
    </row>
    <row r="95" spans="8:15">
      <c r="H95" s="28">
        <v>48030</v>
      </c>
      <c r="I95" s="32">
        <v>5.507333265306122</v>
      </c>
      <c r="J95" s="32">
        <v>5.4413</v>
      </c>
      <c r="K95" s="32">
        <v>5.0564995436187976</v>
      </c>
      <c r="L95" s="32">
        <v>5.0966588045234262</v>
      </c>
      <c r="M95" s="54">
        <f t="shared" si="6"/>
        <v>2031</v>
      </c>
      <c r="N95" s="3"/>
      <c r="O95" s="3"/>
    </row>
    <row r="96" spans="8:15">
      <c r="H96" s="28">
        <v>48061</v>
      </c>
      <c r="I96" s="32">
        <v>5.6458026530612253</v>
      </c>
      <c r="J96" s="32">
        <v>5.5777000000000001</v>
      </c>
      <c r="K96" s="32">
        <v>5.3679020844094385</v>
      </c>
      <c r="L96" s="32">
        <v>5.2387226171243952</v>
      </c>
      <c r="M96" s="54">
        <f t="shared" si="6"/>
        <v>2031</v>
      </c>
      <c r="N96" s="3"/>
      <c r="O96" s="3"/>
    </row>
    <row r="97" spans="8:15">
      <c r="H97" s="28">
        <v>48092</v>
      </c>
      <c r="I97" s="32">
        <v>5.7852924489795923</v>
      </c>
      <c r="J97" s="32">
        <v>5.7135999999999996</v>
      </c>
      <c r="K97" s="32">
        <v>5.4615797794360628</v>
      </c>
      <c r="L97" s="32">
        <v>5.3742234248788376</v>
      </c>
      <c r="M97" s="54">
        <f t="shared" si="6"/>
        <v>2031</v>
      </c>
      <c r="N97" s="3"/>
      <c r="O97" s="3"/>
    </row>
    <row r="98" spans="8:15">
      <c r="H98" s="28">
        <v>48122</v>
      </c>
      <c r="I98" s="32">
        <v>5.9019251020408161</v>
      </c>
      <c r="J98" s="32">
        <v>5.8234000000000004</v>
      </c>
      <c r="K98" s="32">
        <v>5.7474432009572407</v>
      </c>
      <c r="L98" s="32">
        <v>5.706715347334411</v>
      </c>
      <c r="M98" s="54">
        <f t="shared" si="6"/>
        <v>2031</v>
      </c>
      <c r="N98" s="3"/>
      <c r="O98" s="3"/>
    </row>
    <row r="99" spans="8:15">
      <c r="H99" s="28">
        <v>48153</v>
      </c>
      <c r="I99" s="32">
        <v>6.2509046938775521</v>
      </c>
      <c r="J99" s="32">
        <v>6.1786000000000003</v>
      </c>
      <c r="K99" s="32">
        <v>6.2211244915526418</v>
      </c>
      <c r="L99" s="32">
        <v>5.6733954765751218</v>
      </c>
      <c r="M99" s="54">
        <f t="shared" si="6"/>
        <v>2031</v>
      </c>
      <c r="N99" s="3"/>
      <c r="O99" s="3"/>
    </row>
    <row r="100" spans="8:15">
      <c r="H100" s="28">
        <v>48183</v>
      </c>
      <c r="I100" s="32">
        <v>6.4732516326530609</v>
      </c>
      <c r="J100" s="32">
        <v>6.4177</v>
      </c>
      <c r="K100" s="32">
        <v>6.3952735362291246</v>
      </c>
      <c r="L100" s="32">
        <v>5.3734156704361888</v>
      </c>
      <c r="M100" s="54">
        <f t="shared" si="6"/>
        <v>2031</v>
      </c>
      <c r="N100" s="3"/>
      <c r="O100" s="3"/>
    </row>
    <row r="101" spans="8:15">
      <c r="H101" s="28">
        <v>48214</v>
      </c>
      <c r="I101" s="32">
        <v>6.8670271428571432</v>
      </c>
      <c r="J101" s="32">
        <v>6.8080999999999996</v>
      </c>
      <c r="K101" s="32">
        <v>6.8030258730564741</v>
      </c>
      <c r="L101" s="32">
        <v>6.1063518578352198</v>
      </c>
      <c r="M101" s="54">
        <f t="shared" si="6"/>
        <v>2032</v>
      </c>
      <c r="N101" s="3"/>
      <c r="O101" s="3"/>
    </row>
    <row r="102" spans="8:15">
      <c r="H102" s="28">
        <v>48245</v>
      </c>
      <c r="I102" s="32">
        <v>6.2373332653061233</v>
      </c>
      <c r="J102" s="32">
        <v>6.1807999999999996</v>
      </c>
      <c r="K102" s="32">
        <v>6.1285259142416288</v>
      </c>
      <c r="L102" s="32">
        <v>5.8644294022617141</v>
      </c>
      <c r="M102" s="54">
        <f t="shared" si="6"/>
        <v>2032</v>
      </c>
      <c r="N102" s="3"/>
      <c r="O102" s="3"/>
    </row>
    <row r="103" spans="8:15">
      <c r="H103" s="28">
        <v>48274</v>
      </c>
      <c r="I103" s="32">
        <v>5.6767210204081637</v>
      </c>
      <c r="J103" s="32">
        <v>5.6059000000000001</v>
      </c>
      <c r="K103" s="32">
        <v>5.5898920144780151</v>
      </c>
      <c r="L103" s="32">
        <v>5.6908631663974161</v>
      </c>
      <c r="M103" s="54">
        <f t="shared" si="6"/>
        <v>2032</v>
      </c>
      <c r="N103" s="3"/>
      <c r="O103" s="3"/>
    </row>
    <row r="104" spans="8:15">
      <c r="H104" s="28">
        <v>48305</v>
      </c>
      <c r="I104" s="32">
        <v>5.3991699999999998</v>
      </c>
      <c r="J104" s="32">
        <v>5.3234000000000004</v>
      </c>
      <c r="K104" s="32">
        <v>5.1587587938124235</v>
      </c>
      <c r="L104" s="32">
        <v>5.396032794830373</v>
      </c>
      <c r="M104" s="54">
        <f t="shared" si="6"/>
        <v>2032</v>
      </c>
      <c r="N104" s="3"/>
      <c r="O104" s="3"/>
    </row>
    <row r="105" spans="8:15">
      <c r="H105" s="28">
        <v>48335</v>
      </c>
      <c r="I105" s="32">
        <v>5.3840679591836746</v>
      </c>
      <c r="J105" s="32">
        <v>5.3101000000000003</v>
      </c>
      <c r="K105" s="32">
        <v>5.0138487005732149</v>
      </c>
      <c r="L105" s="32">
        <v>5.2599261712439427</v>
      </c>
      <c r="M105" s="54">
        <f t="shared" si="6"/>
        <v>2032</v>
      </c>
      <c r="N105" s="3"/>
      <c r="O105" s="3"/>
    </row>
    <row r="106" spans="8:15">
      <c r="H106" s="28">
        <v>48366</v>
      </c>
      <c r="I106" s="32">
        <v>5.4304965306122455</v>
      </c>
      <c r="J106" s="32">
        <v>5.3571999999999997</v>
      </c>
      <c r="K106" s="32">
        <v>5.0369212650641382</v>
      </c>
      <c r="L106" s="32">
        <v>5.3942153473344119</v>
      </c>
      <c r="M106" s="54">
        <f t="shared" si="6"/>
        <v>2032</v>
      </c>
      <c r="N106" s="3"/>
      <c r="O106" s="3"/>
    </row>
    <row r="107" spans="8:15">
      <c r="H107" s="28">
        <v>48396</v>
      </c>
      <c r="I107" s="32">
        <v>5.5129455102040819</v>
      </c>
      <c r="J107" s="32">
        <v>5.4467999999999996</v>
      </c>
      <c r="K107" s="32">
        <v>5.0782360576046797</v>
      </c>
      <c r="L107" s="32">
        <v>5.1022121163166405</v>
      </c>
      <c r="M107" s="54">
        <f t="shared" si="6"/>
        <v>2032</v>
      </c>
      <c r="N107" s="3"/>
      <c r="O107" s="3"/>
    </row>
    <row r="108" spans="8:15">
      <c r="H108" s="28">
        <v>48427</v>
      </c>
      <c r="I108" s="32">
        <v>5.593557755102041</v>
      </c>
      <c r="J108" s="32">
        <v>5.5265000000000004</v>
      </c>
      <c r="K108" s="32">
        <v>5.3251998548059696</v>
      </c>
      <c r="L108" s="32">
        <v>5.1870263327948312</v>
      </c>
      <c r="M108" s="54">
        <f t="shared" si="6"/>
        <v>2032</v>
      </c>
      <c r="N108" s="3"/>
      <c r="O108" s="3"/>
    </row>
    <row r="109" spans="8:15">
      <c r="H109" s="28">
        <v>48458</v>
      </c>
      <c r="I109" s="32">
        <v>5.7441700000000004</v>
      </c>
      <c r="J109" s="32">
        <v>5.6733000000000002</v>
      </c>
      <c r="K109" s="32">
        <v>5.3972438089624841</v>
      </c>
      <c r="L109" s="32">
        <v>5.3335327948303721</v>
      </c>
      <c r="M109" s="54">
        <f t="shared" si="6"/>
        <v>2032</v>
      </c>
      <c r="N109" s="3"/>
      <c r="O109" s="3"/>
    </row>
    <row r="110" spans="8:15">
      <c r="H110" s="28">
        <v>48488</v>
      </c>
      <c r="I110" s="32">
        <v>5.8444761224489792</v>
      </c>
      <c r="J110" s="32">
        <v>5.7670000000000003</v>
      </c>
      <c r="K110" s="32">
        <v>5.6758103392638155</v>
      </c>
      <c r="L110" s="32">
        <v>5.649869628432957</v>
      </c>
      <c r="M110" s="54">
        <f t="shared" si="6"/>
        <v>2032</v>
      </c>
      <c r="N110" s="3"/>
      <c r="O110" s="3"/>
    </row>
    <row r="111" spans="8:15">
      <c r="H111" s="28">
        <v>48519</v>
      </c>
      <c r="I111" s="32">
        <v>6.1992720408163269</v>
      </c>
      <c r="J111" s="32">
        <v>6.1280000000000001</v>
      </c>
      <c r="K111" s="32">
        <v>6.1477444868910851</v>
      </c>
      <c r="L111" s="32">
        <v>5.6223050080775456</v>
      </c>
      <c r="M111" s="54">
        <f t="shared" si="6"/>
        <v>2032</v>
      </c>
      <c r="N111" s="3"/>
      <c r="O111" s="3"/>
    </row>
    <row r="112" spans="8:15">
      <c r="H112" s="28">
        <v>48549</v>
      </c>
      <c r="I112" s="32">
        <v>6.3643740816326533</v>
      </c>
      <c r="J112" s="32">
        <v>6.3109999999999999</v>
      </c>
      <c r="K112" s="32">
        <v>6.2834049997107702</v>
      </c>
      <c r="L112" s="32">
        <v>5.2656814216478205</v>
      </c>
      <c r="M112" s="54">
        <f t="shared" si="6"/>
        <v>2032</v>
      </c>
      <c r="N112" s="3"/>
      <c r="O112" s="3"/>
    </row>
    <row r="113" spans="8:15">
      <c r="H113" s="28">
        <v>48580</v>
      </c>
      <c r="I113" s="32">
        <v>7.1093740816326534</v>
      </c>
      <c r="J113" s="32">
        <v>7.0456000000000003</v>
      </c>
      <c r="K113" s="32">
        <v>7.0298975261242429</v>
      </c>
      <c r="L113" s="32">
        <v>6.3461539579967701</v>
      </c>
      <c r="M113" s="54">
        <f t="shared" ref="M113:M159" si="7">YEAR(H113)</f>
        <v>2033</v>
      </c>
      <c r="N113" s="3"/>
      <c r="O113" s="3"/>
    </row>
    <row r="114" spans="8:15">
      <c r="H114" s="28">
        <v>48611</v>
      </c>
      <c r="I114" s="32">
        <v>6.7282516326530617</v>
      </c>
      <c r="J114" s="32">
        <v>6.6619999999999999</v>
      </c>
      <c r="K114" s="32">
        <v>6.6590407378592182</v>
      </c>
      <c r="L114" s="32">
        <v>6.3501927302100167</v>
      </c>
      <c r="M114" s="54">
        <f t="shared" si="7"/>
        <v>2033</v>
      </c>
      <c r="N114" s="3"/>
      <c r="O114" s="3"/>
    </row>
    <row r="115" spans="8:15">
      <c r="H115" s="28">
        <v>48639</v>
      </c>
      <c r="I115" s="32">
        <v>5.7542720408163275</v>
      </c>
      <c r="J115" s="32">
        <v>5.6820000000000004</v>
      </c>
      <c r="K115" s="32">
        <v>5.6462116819213382</v>
      </c>
      <c r="L115" s="32">
        <v>5.7675998384491125</v>
      </c>
      <c r="M115" s="54">
        <f t="shared" si="7"/>
        <v>2033</v>
      </c>
      <c r="N115" s="3"/>
      <c r="O115" s="3"/>
    </row>
    <row r="116" spans="8:15">
      <c r="H116" s="28">
        <v>48670</v>
      </c>
      <c r="I116" s="32">
        <v>5.438353673469388</v>
      </c>
      <c r="J116" s="32">
        <v>5.3616999999999999</v>
      </c>
      <c r="K116" s="32">
        <v>5.2116869484352559</v>
      </c>
      <c r="L116" s="32">
        <v>5.4348050080775447</v>
      </c>
      <c r="M116" s="54">
        <f t="shared" si="7"/>
        <v>2033</v>
      </c>
      <c r="N116" s="3"/>
      <c r="O116" s="3"/>
    </row>
    <row r="117" spans="8:15">
      <c r="H117" s="28">
        <v>48700</v>
      </c>
      <c r="I117" s="32">
        <v>5.4435577551020407</v>
      </c>
      <c r="J117" s="32">
        <v>5.3684000000000003</v>
      </c>
      <c r="K117" s="32">
        <v>5.061175720386446</v>
      </c>
      <c r="L117" s="32">
        <v>5.3187912762520204</v>
      </c>
      <c r="M117" s="54">
        <f t="shared" si="7"/>
        <v>2033</v>
      </c>
      <c r="N117" s="3"/>
      <c r="O117" s="3"/>
    </row>
    <row r="118" spans="8:15">
      <c r="H118" s="28">
        <v>48731</v>
      </c>
      <c r="I118" s="32">
        <v>5.4853944897959188</v>
      </c>
      <c r="J118" s="32">
        <v>5.4109999999999996</v>
      </c>
      <c r="K118" s="32">
        <v>5.0853274025929807</v>
      </c>
      <c r="L118" s="32">
        <v>5.4485368336025859</v>
      </c>
      <c r="M118" s="54">
        <f t="shared" si="7"/>
        <v>2033</v>
      </c>
      <c r="N118" s="3"/>
      <c r="O118" s="3"/>
    </row>
    <row r="119" spans="8:15">
      <c r="H119" s="28">
        <v>48761</v>
      </c>
      <c r="I119" s="32">
        <v>5.5730475510204078</v>
      </c>
      <c r="J119" s="32">
        <v>5.5057</v>
      </c>
      <c r="K119" s="32">
        <v>5.1587587938124244</v>
      </c>
      <c r="L119" s="32">
        <v>5.1616830371567053</v>
      </c>
      <c r="M119" s="54">
        <f t="shared" si="7"/>
        <v>2033</v>
      </c>
      <c r="N119" s="3"/>
      <c r="O119" s="3"/>
    </row>
    <row r="120" spans="8:15">
      <c r="H120" s="28">
        <v>48792</v>
      </c>
      <c r="I120" s="32">
        <v>5.6984557142857151</v>
      </c>
      <c r="J120" s="32">
        <v>5.6292999999999997</v>
      </c>
      <c r="K120" s="32">
        <v>5.4253008695683747</v>
      </c>
      <c r="L120" s="32">
        <v>5.2908227786752837</v>
      </c>
      <c r="M120" s="54">
        <f t="shared" si="7"/>
        <v>2033</v>
      </c>
      <c r="N120" s="3"/>
      <c r="O120" s="3"/>
    </row>
    <row r="121" spans="8:15">
      <c r="H121" s="28">
        <v>48823</v>
      </c>
      <c r="I121" s="32">
        <v>5.8323332653061222</v>
      </c>
      <c r="J121" s="32">
        <v>5.7596999999999996</v>
      </c>
      <c r="K121" s="32">
        <v>5.4971906640512307</v>
      </c>
      <c r="L121" s="32">
        <v>5.4207702746365118</v>
      </c>
      <c r="M121" s="54">
        <f t="shared" si="7"/>
        <v>2033</v>
      </c>
      <c r="N121" s="3"/>
      <c r="O121" s="3"/>
    </row>
    <row r="122" spans="8:15">
      <c r="H122" s="28">
        <v>48853</v>
      </c>
      <c r="I122" s="32">
        <v>5.9536597959183677</v>
      </c>
      <c r="J122" s="32">
        <v>5.8739999999999997</v>
      </c>
      <c r="K122" s="32">
        <v>5.8027351372428395</v>
      </c>
      <c r="L122" s="32">
        <v>5.7579067851373189</v>
      </c>
      <c r="M122" s="54">
        <f t="shared" si="7"/>
        <v>2033</v>
      </c>
      <c r="N122" s="3"/>
      <c r="O122" s="3"/>
    </row>
    <row r="123" spans="8:15">
      <c r="H123" s="28">
        <v>48884</v>
      </c>
      <c r="I123" s="32">
        <v>6.3134557142857144</v>
      </c>
      <c r="J123" s="32">
        <v>6.2397999999999998</v>
      </c>
      <c r="K123" s="32">
        <v>6.2462011318011292</v>
      </c>
      <c r="L123" s="32">
        <v>5.7352896607431347</v>
      </c>
      <c r="M123" s="54">
        <f t="shared" si="7"/>
        <v>2033</v>
      </c>
      <c r="N123" s="3"/>
      <c r="O123" s="3"/>
    </row>
    <row r="124" spans="8:15">
      <c r="H124" s="28">
        <v>48914</v>
      </c>
      <c r="I124" s="32">
        <v>6.523659795918368</v>
      </c>
      <c r="J124" s="32">
        <v>6.4672000000000001</v>
      </c>
      <c r="K124" s="32">
        <v>6.4239986220875345</v>
      </c>
      <c r="L124" s="32">
        <v>5.4232945072697909</v>
      </c>
      <c r="M124" s="54">
        <f t="shared" si="7"/>
        <v>2033</v>
      </c>
      <c r="N124" s="3"/>
      <c r="O124" s="3"/>
    </row>
    <row r="125" spans="8:15">
      <c r="H125" s="28">
        <v>48945</v>
      </c>
      <c r="I125" s="32">
        <v>7.0154965306122454</v>
      </c>
      <c r="J125" s="32">
        <v>6.9535999999999998</v>
      </c>
      <c r="K125" s="32">
        <v>6.9162304600798699</v>
      </c>
      <c r="L125" s="32">
        <v>6.2532621970920852</v>
      </c>
      <c r="M125" s="54">
        <f t="shared" si="7"/>
        <v>2034</v>
      </c>
      <c r="N125" s="3"/>
      <c r="O125" s="3"/>
    </row>
    <row r="126" spans="8:15">
      <c r="H126" s="28">
        <v>48976</v>
      </c>
      <c r="I126" s="32">
        <v>6.7844761224489805</v>
      </c>
      <c r="J126" s="32">
        <v>6.7169999999999996</v>
      </c>
      <c r="K126" s="32">
        <v>6.6930072526220252</v>
      </c>
      <c r="L126" s="32">
        <v>6.4058268174474975</v>
      </c>
      <c r="M126" s="54">
        <f t="shared" si="7"/>
        <v>2034</v>
      </c>
      <c r="N126" s="3"/>
      <c r="O126" s="3"/>
    </row>
    <row r="127" spans="8:15">
      <c r="H127" s="28">
        <v>49004</v>
      </c>
      <c r="I127" s="32">
        <v>5.8586597959183679</v>
      </c>
      <c r="J127" s="32">
        <v>5.7842000000000002</v>
      </c>
      <c r="K127" s="32">
        <v>5.7463640832416294</v>
      </c>
      <c r="L127" s="32">
        <v>5.8708914378029089</v>
      </c>
      <c r="M127" s="54">
        <f t="shared" si="7"/>
        <v>2034</v>
      </c>
      <c r="N127" s="3"/>
      <c r="O127" s="3"/>
    </row>
    <row r="128" spans="8:15">
      <c r="H128" s="28">
        <v>49035</v>
      </c>
      <c r="I128" s="32">
        <v>5.5394761224489795</v>
      </c>
      <c r="J128" s="32">
        <v>5.4608999999999996</v>
      </c>
      <c r="K128" s="32">
        <v>5.3135864927236787</v>
      </c>
      <c r="L128" s="32">
        <v>5.5348655896607442</v>
      </c>
      <c r="M128" s="54">
        <f t="shared" si="7"/>
        <v>2034</v>
      </c>
      <c r="N128" s="3"/>
      <c r="O128" s="3"/>
    </row>
    <row r="129" spans="8:15">
      <c r="H129" s="28">
        <v>49065</v>
      </c>
      <c r="I129" s="32">
        <v>5.5458026530612248</v>
      </c>
      <c r="J129" s="32">
        <v>5.4686000000000003</v>
      </c>
      <c r="K129" s="32">
        <v>5.1699096768737398</v>
      </c>
      <c r="L129" s="32">
        <v>5.4199625201938622</v>
      </c>
      <c r="M129" s="54">
        <f t="shared" si="7"/>
        <v>2034</v>
      </c>
      <c r="N129" s="3"/>
      <c r="O129" s="3"/>
    </row>
    <row r="130" spans="8:15">
      <c r="H130" s="28">
        <v>49096</v>
      </c>
      <c r="I130" s="32">
        <v>5.5920271428571429</v>
      </c>
      <c r="J130" s="32">
        <v>5.5155000000000003</v>
      </c>
      <c r="K130" s="32">
        <v>5.1835271147135931</v>
      </c>
      <c r="L130" s="32">
        <v>5.5540497576736678</v>
      </c>
      <c r="M130" s="54">
        <f t="shared" si="7"/>
        <v>2034</v>
      </c>
      <c r="N130" s="3"/>
      <c r="O130" s="3"/>
    </row>
    <row r="131" spans="8:15">
      <c r="H131" s="28">
        <v>49126</v>
      </c>
      <c r="I131" s="32">
        <v>5.6576393877551023</v>
      </c>
      <c r="J131" s="32">
        <v>5.5885999999999996</v>
      </c>
      <c r="K131" s="32">
        <v>5.2604527918693016</v>
      </c>
      <c r="L131" s="32">
        <v>5.2453865912762527</v>
      </c>
      <c r="M131" s="54">
        <f t="shared" si="7"/>
        <v>2034</v>
      </c>
      <c r="N131" s="3"/>
      <c r="O131" s="3"/>
    </row>
    <row r="132" spans="8:15">
      <c r="H132" s="28">
        <v>49157</v>
      </c>
      <c r="I132" s="32">
        <v>5.7584557142857147</v>
      </c>
      <c r="J132" s="32">
        <v>5.6881000000000004</v>
      </c>
      <c r="K132" s="32">
        <v>5.5162036904691405</v>
      </c>
      <c r="L132" s="32">
        <v>5.3501927302100167</v>
      </c>
      <c r="M132" s="54">
        <f t="shared" si="7"/>
        <v>2034</v>
      </c>
      <c r="N132" s="3"/>
      <c r="O132" s="3"/>
    </row>
    <row r="133" spans="8:15">
      <c r="H133" s="28">
        <v>49188</v>
      </c>
      <c r="I133" s="32">
        <v>5.8981495918367344</v>
      </c>
      <c r="J133" s="32">
        <v>5.8242000000000003</v>
      </c>
      <c r="K133" s="32">
        <v>5.5675388617974981</v>
      </c>
      <c r="L133" s="32">
        <v>5.4858954765751218</v>
      </c>
      <c r="M133" s="54">
        <f t="shared" si="7"/>
        <v>2034</v>
      </c>
      <c r="N133" s="3"/>
      <c r="O133" s="3"/>
    </row>
    <row r="134" spans="8:15">
      <c r="H134" s="28">
        <v>49218</v>
      </c>
      <c r="I134" s="32">
        <v>5.9996802040816331</v>
      </c>
      <c r="J134" s="32">
        <v>5.9191000000000003</v>
      </c>
      <c r="K134" s="32">
        <v>5.8231869872815647</v>
      </c>
      <c r="L134" s="32">
        <v>5.8034439418416808</v>
      </c>
      <c r="M134" s="54">
        <f t="shared" si="7"/>
        <v>2034</v>
      </c>
      <c r="N134" s="3"/>
      <c r="O134" s="3"/>
    </row>
    <row r="135" spans="8:15">
      <c r="H135" s="28">
        <v>49249</v>
      </c>
      <c r="I135" s="32">
        <v>6.3967210204081644</v>
      </c>
      <c r="J135" s="32">
        <v>6.3215000000000003</v>
      </c>
      <c r="K135" s="32">
        <v>6.2800134868902786</v>
      </c>
      <c r="L135" s="32">
        <v>5.8176806138933772</v>
      </c>
      <c r="M135" s="54">
        <f t="shared" si="7"/>
        <v>2034</v>
      </c>
      <c r="N135" s="3"/>
      <c r="O135" s="3"/>
    </row>
    <row r="136" spans="8:15">
      <c r="H136" s="28">
        <v>49279</v>
      </c>
      <c r="I136" s="32">
        <v>6.5695781632653061</v>
      </c>
      <c r="J136" s="32">
        <v>6.5121000000000002</v>
      </c>
      <c r="K136" s="32">
        <v>6.4668036248067766</v>
      </c>
      <c r="L136" s="32">
        <v>5.468730694668821</v>
      </c>
      <c r="M136" s="54">
        <f t="shared" si="7"/>
        <v>2034</v>
      </c>
      <c r="N136" s="3"/>
      <c r="O136" s="3"/>
    </row>
    <row r="137" spans="8:15">
      <c r="H137" s="28">
        <v>49310</v>
      </c>
      <c r="I137" s="32">
        <v>7.3207006122448988</v>
      </c>
      <c r="J137" s="32">
        <v>7.2526999999999999</v>
      </c>
      <c r="K137" s="32">
        <v>7.2181778742194433</v>
      </c>
      <c r="L137" s="32">
        <v>6.5552613893376419</v>
      </c>
      <c r="M137" s="54">
        <f t="shared" ref="M137:M148" si="8">YEAR(H137)</f>
        <v>2035</v>
      </c>
      <c r="N137" s="3"/>
      <c r="O137" s="3"/>
    </row>
    <row r="138" spans="8:15">
      <c r="H138" s="28">
        <v>49341</v>
      </c>
      <c r="I138" s="32">
        <v>6.899578163265307</v>
      </c>
      <c r="J138" s="32">
        <v>6.8297999999999996</v>
      </c>
      <c r="K138" s="32">
        <v>6.8048244025824927</v>
      </c>
      <c r="L138" s="32">
        <v>6.5197201938610672</v>
      </c>
      <c r="M138" s="54">
        <f t="shared" si="8"/>
        <v>2035</v>
      </c>
      <c r="N138" s="3"/>
      <c r="O138" s="3"/>
    </row>
    <row r="139" spans="8:15">
      <c r="H139" s="28">
        <v>49369</v>
      </c>
      <c r="I139" s="32">
        <v>5.9789659183673471</v>
      </c>
      <c r="J139" s="32">
        <v>5.9021999999999997</v>
      </c>
      <c r="K139" s="32">
        <v>5.8635768217801525</v>
      </c>
      <c r="L139" s="32">
        <v>5.9899342487883693</v>
      </c>
      <c r="M139" s="54">
        <f t="shared" si="8"/>
        <v>2035</v>
      </c>
      <c r="N139" s="3"/>
      <c r="O139" s="3"/>
    </row>
    <row r="140" spans="8:15">
      <c r="H140" s="28">
        <v>49400</v>
      </c>
      <c r="I140" s="32">
        <v>5.6644761224489804</v>
      </c>
      <c r="J140" s="32">
        <v>5.5834000000000001</v>
      </c>
      <c r="K140" s="32">
        <v>5.4176956590012102</v>
      </c>
      <c r="L140" s="32">
        <v>5.6585529886914392</v>
      </c>
      <c r="M140" s="54">
        <f t="shared" si="8"/>
        <v>2035</v>
      </c>
      <c r="N140" s="3"/>
      <c r="O140" s="3"/>
    </row>
    <row r="141" spans="8:15">
      <c r="H141" s="28">
        <v>49430</v>
      </c>
      <c r="I141" s="32">
        <v>5.6647822448979595</v>
      </c>
      <c r="J141" s="32">
        <v>5.5852000000000004</v>
      </c>
      <c r="K141" s="32">
        <v>5.2779756081085107</v>
      </c>
      <c r="L141" s="32">
        <v>5.5376927302100176</v>
      </c>
      <c r="M141" s="54">
        <f t="shared" si="8"/>
        <v>2035</v>
      </c>
      <c r="N141" s="3"/>
      <c r="O141" s="3"/>
    </row>
    <row r="142" spans="8:15">
      <c r="H142" s="28">
        <v>49461</v>
      </c>
      <c r="I142" s="32">
        <v>5.7084557142857149</v>
      </c>
      <c r="J142" s="32">
        <v>5.6295999999999999</v>
      </c>
      <c r="K142" s="32">
        <v>5.2945734663057689</v>
      </c>
      <c r="L142" s="32">
        <v>5.6692557350565442</v>
      </c>
      <c r="M142" s="54">
        <f t="shared" si="8"/>
        <v>2035</v>
      </c>
      <c r="N142" s="3"/>
      <c r="O142" s="3"/>
    </row>
    <row r="143" spans="8:15">
      <c r="H143" s="28">
        <v>49491</v>
      </c>
      <c r="I143" s="32">
        <v>5.7823332653061232</v>
      </c>
      <c r="J143" s="32">
        <v>5.7108999999999996</v>
      </c>
      <c r="K143" s="32">
        <v>5.3882511613323931</v>
      </c>
      <c r="L143" s="32">
        <v>5.3687710823909542</v>
      </c>
      <c r="M143" s="54">
        <f t="shared" si="8"/>
        <v>2035</v>
      </c>
      <c r="N143" s="3"/>
      <c r="O143" s="3"/>
    </row>
    <row r="144" spans="8:15">
      <c r="H144" s="28">
        <v>49522</v>
      </c>
      <c r="I144" s="32">
        <v>5.8996802040816325</v>
      </c>
      <c r="J144" s="32">
        <v>5.8265000000000002</v>
      </c>
      <c r="K144" s="32">
        <v>5.6805379025893492</v>
      </c>
      <c r="L144" s="32">
        <v>5.4899342487883693</v>
      </c>
      <c r="M144" s="54">
        <f t="shared" si="8"/>
        <v>2035</v>
      </c>
      <c r="N144" s="3"/>
      <c r="O144" s="3"/>
    </row>
    <row r="145" spans="8:15">
      <c r="H145" s="28">
        <v>49553</v>
      </c>
      <c r="I145" s="32">
        <v>6.0596802040816335</v>
      </c>
      <c r="J145" s="32">
        <v>5.9824999999999999</v>
      </c>
      <c r="K145" s="32">
        <v>5.7334146706542963</v>
      </c>
      <c r="L145" s="32">
        <v>5.6457298869143786</v>
      </c>
      <c r="M145" s="54">
        <f t="shared" si="8"/>
        <v>2035</v>
      </c>
      <c r="N145" s="3"/>
      <c r="O145" s="3"/>
    </row>
    <row r="146" spans="8:15">
      <c r="H146" s="28">
        <v>49583</v>
      </c>
      <c r="I146" s="32">
        <v>6.214986326530612</v>
      </c>
      <c r="J146" s="32">
        <v>6.1300999999999997</v>
      </c>
      <c r="K146" s="32">
        <v>5.994252838484873</v>
      </c>
      <c r="L146" s="32">
        <v>6.0164891760904693</v>
      </c>
      <c r="M146" s="54">
        <f t="shared" si="8"/>
        <v>2035</v>
      </c>
      <c r="N146" s="3"/>
      <c r="O146" s="3"/>
    </row>
    <row r="147" spans="8:15">
      <c r="H147" s="28">
        <v>49614</v>
      </c>
      <c r="I147" s="32">
        <v>6.5997822448979599</v>
      </c>
      <c r="J147" s="32">
        <v>6.5205000000000002</v>
      </c>
      <c r="K147" s="32">
        <v>6.4992285428329959</v>
      </c>
      <c r="L147" s="32">
        <v>6.0186095315024248</v>
      </c>
      <c r="M147" s="54">
        <f t="shared" si="8"/>
        <v>2035</v>
      </c>
      <c r="N147" s="3"/>
      <c r="O147" s="3"/>
    </row>
    <row r="148" spans="8:15">
      <c r="H148" s="28">
        <v>49644</v>
      </c>
      <c r="I148" s="32">
        <v>6.852435306122449</v>
      </c>
      <c r="J148" s="32">
        <v>6.7892999999999999</v>
      </c>
      <c r="K148" s="32">
        <v>6.7221948175014123</v>
      </c>
      <c r="L148" s="32">
        <v>5.7486176090468506</v>
      </c>
      <c r="M148" s="54">
        <f t="shared" si="8"/>
        <v>2035</v>
      </c>
      <c r="N148" s="3"/>
      <c r="O148" s="3"/>
    </row>
    <row r="149" spans="8:15">
      <c r="H149" s="28">
        <v>49675</v>
      </c>
      <c r="I149" s="32">
        <v>7.3722312244897958</v>
      </c>
      <c r="J149" s="32">
        <v>7.3032000000000004</v>
      </c>
      <c r="K149" s="32">
        <v>7.2578996834655101</v>
      </c>
      <c r="L149" s="32">
        <v>6.6062508885298881</v>
      </c>
      <c r="M149" s="54">
        <f t="shared" si="7"/>
        <v>2036</v>
      </c>
      <c r="N149" s="3"/>
      <c r="O149" s="3"/>
    </row>
    <row r="150" spans="8:15">
      <c r="H150" s="28">
        <v>49706</v>
      </c>
      <c r="I150" s="32">
        <v>6.7965169387755111</v>
      </c>
      <c r="J150" s="32">
        <v>6.7287999999999997</v>
      </c>
      <c r="K150" s="32">
        <v>6.6889991011068979</v>
      </c>
      <c r="L150" s="32">
        <v>6.4177411954765766</v>
      </c>
      <c r="M150" s="54">
        <f t="shared" si="7"/>
        <v>2036</v>
      </c>
      <c r="N150" s="3"/>
      <c r="O150" s="3"/>
    </row>
    <row r="151" spans="8:15">
      <c r="H151" s="28">
        <v>49735</v>
      </c>
      <c r="I151" s="32">
        <v>6.1877414285714289</v>
      </c>
      <c r="J151" s="32">
        <v>6.1067999999999998</v>
      </c>
      <c r="K151" s="32">
        <v>6.0632135991682121</v>
      </c>
      <c r="L151" s="32">
        <v>6.1965174474959621</v>
      </c>
      <c r="M151" s="54">
        <f t="shared" si="7"/>
        <v>2036</v>
      </c>
      <c r="N151" s="3"/>
      <c r="O151" s="3"/>
    </row>
    <row r="152" spans="8:15">
      <c r="H152" s="28">
        <v>49766</v>
      </c>
      <c r="I152" s="32">
        <v>5.8586597959183679</v>
      </c>
      <c r="J152" s="32">
        <v>5.7736000000000001</v>
      </c>
      <c r="K152" s="32">
        <v>5.6009915109814443</v>
      </c>
      <c r="L152" s="32">
        <v>5.8506975767366729</v>
      </c>
      <c r="M152" s="54">
        <f t="shared" si="7"/>
        <v>2036</v>
      </c>
      <c r="N152" s="3"/>
      <c r="O152" s="3"/>
    </row>
    <row r="153" spans="8:15">
      <c r="H153" s="28">
        <v>49796</v>
      </c>
      <c r="I153" s="32">
        <v>5.8460067346938773</v>
      </c>
      <c r="J153" s="32">
        <v>5.7626999999999997</v>
      </c>
      <c r="K153" s="32">
        <v>5.4711890657607896</v>
      </c>
      <c r="L153" s="32">
        <v>5.7170142164781916</v>
      </c>
      <c r="M153" s="54">
        <f t="shared" si="7"/>
        <v>2036</v>
      </c>
      <c r="N153" s="3"/>
      <c r="O153" s="3"/>
    </row>
    <row r="154" spans="8:15">
      <c r="H154" s="28">
        <v>49827</v>
      </c>
      <c r="I154" s="32">
        <v>5.8858026530612255</v>
      </c>
      <c r="J154" s="32">
        <v>5.8033999999999999</v>
      </c>
      <c r="K154" s="32">
        <v>5.4816719235695839</v>
      </c>
      <c r="L154" s="32">
        <v>5.8447403877221342</v>
      </c>
      <c r="M154" s="54">
        <f t="shared" si="7"/>
        <v>2036</v>
      </c>
      <c r="N154" s="3"/>
      <c r="O154" s="3"/>
    </row>
    <row r="155" spans="8:15">
      <c r="H155" s="28">
        <v>49857</v>
      </c>
      <c r="I155" s="32">
        <v>5.9490679591836733</v>
      </c>
      <c r="J155" s="32">
        <v>5.8742000000000001</v>
      </c>
      <c r="K155" s="32">
        <v>5.5512493229475606</v>
      </c>
      <c r="L155" s="32">
        <v>5.5337549273021009</v>
      </c>
      <c r="M155" s="54">
        <f t="shared" si="7"/>
        <v>2036</v>
      </c>
      <c r="N155" s="3"/>
      <c r="O155" s="3"/>
    </row>
    <row r="156" spans="8:15">
      <c r="H156" s="28">
        <v>49888</v>
      </c>
      <c r="I156" s="32">
        <v>6.1071291836734698</v>
      </c>
      <c r="J156" s="32">
        <v>6.0297999999999998</v>
      </c>
      <c r="K156" s="32">
        <v>5.8861869072501003</v>
      </c>
      <c r="L156" s="32">
        <v>5.6952048465266571</v>
      </c>
      <c r="M156" s="54">
        <f t="shared" si="7"/>
        <v>2036</v>
      </c>
      <c r="N156" s="3"/>
      <c r="O156" s="3"/>
    </row>
    <row r="157" spans="8:15">
      <c r="H157" s="28">
        <v>49919</v>
      </c>
      <c r="I157" s="32">
        <v>6.2839659183673477</v>
      </c>
      <c r="J157" s="32">
        <v>6.2023000000000001</v>
      </c>
      <c r="K157" s="32">
        <v>5.9472341380189588</v>
      </c>
      <c r="L157" s="32">
        <v>5.867660420032311</v>
      </c>
      <c r="M157" s="54">
        <f t="shared" si="7"/>
        <v>2036</v>
      </c>
      <c r="N157" s="3"/>
      <c r="O157" s="3"/>
    </row>
    <row r="158" spans="8:15">
      <c r="H158" s="28">
        <v>49949</v>
      </c>
      <c r="I158" s="32">
        <v>6.4315169387755109</v>
      </c>
      <c r="J158" s="32">
        <v>6.3422999999999998</v>
      </c>
      <c r="K158" s="32">
        <v>6.1742085642025009</v>
      </c>
      <c r="L158" s="32">
        <v>6.2307460420032319</v>
      </c>
      <c r="M158" s="54">
        <f t="shared" si="7"/>
        <v>2036</v>
      </c>
      <c r="N158" s="3"/>
      <c r="O158" s="3"/>
    </row>
    <row r="159" spans="8:15">
      <c r="H159" s="28">
        <v>49980</v>
      </c>
      <c r="I159" s="32">
        <v>6.8229455102040824</v>
      </c>
      <c r="J159" s="32">
        <v>6.7392000000000003</v>
      </c>
      <c r="K159" s="32">
        <v>6.7212184729015725</v>
      </c>
      <c r="L159" s="32">
        <v>6.2394294022617132</v>
      </c>
      <c r="M159" s="54">
        <f t="shared" si="7"/>
        <v>2036</v>
      </c>
      <c r="N159" s="3"/>
      <c r="O159" s="3"/>
    </row>
    <row r="160" spans="8:15">
      <c r="H160" s="28">
        <v>50010</v>
      </c>
      <c r="I160" s="32">
        <v>7.0897822448979602</v>
      </c>
      <c r="J160" s="32">
        <v>7.0218999999999996</v>
      </c>
      <c r="K160" s="32">
        <v>6.9555925634207343</v>
      </c>
      <c r="L160" s="32">
        <v>5.9834722132471736</v>
      </c>
      <c r="M160" s="54">
        <f t="shared" ref="M160:M223" si="9">YEAR(H160)</f>
        <v>2036</v>
      </c>
      <c r="N160" s="3"/>
      <c r="O160" s="3"/>
    </row>
    <row r="161" spans="8:15">
      <c r="H161" s="28">
        <v>50041</v>
      </c>
      <c r="I161" s="32">
        <v>7.6498842857142861</v>
      </c>
      <c r="J161" s="32">
        <v>7.5754000000000001</v>
      </c>
      <c r="K161" s="32">
        <v>7.519457263106494</v>
      </c>
      <c r="L161" s="32">
        <v>6.8809883683360269</v>
      </c>
      <c r="M161" s="54">
        <f t="shared" si="9"/>
        <v>2037</v>
      </c>
      <c r="N161" s="3"/>
      <c r="O161" s="3"/>
    </row>
    <row r="162" spans="8:15">
      <c r="H162" s="28">
        <v>50072</v>
      </c>
      <c r="I162" s="32">
        <v>7.405190408163266</v>
      </c>
      <c r="J162" s="32">
        <v>7.3253000000000004</v>
      </c>
      <c r="K162" s="32">
        <v>7.2608801038229123</v>
      </c>
      <c r="L162" s="32">
        <v>7.0200231017770607</v>
      </c>
      <c r="M162" s="54">
        <f t="shared" si="9"/>
        <v>2037</v>
      </c>
      <c r="N162" s="3"/>
      <c r="O162" s="3"/>
    </row>
    <row r="163" spans="8:15">
      <c r="H163" s="28">
        <v>50100</v>
      </c>
      <c r="I163" s="32">
        <v>6.3576393877551025</v>
      </c>
      <c r="J163" s="32">
        <v>6.2732000000000001</v>
      </c>
      <c r="K163" s="32">
        <v>6.2203023066264613</v>
      </c>
      <c r="L163" s="32">
        <v>6.3646313408723758</v>
      </c>
      <c r="M163" s="54">
        <f t="shared" si="9"/>
        <v>2037</v>
      </c>
      <c r="N163" s="3"/>
      <c r="O163" s="3"/>
    </row>
    <row r="164" spans="8:15">
      <c r="H164" s="28">
        <v>50131</v>
      </c>
      <c r="I164" s="32">
        <v>6.0143740816326527</v>
      </c>
      <c r="J164" s="32">
        <v>5.9261999999999997</v>
      </c>
      <c r="K164" s="32">
        <v>5.7470321084941505</v>
      </c>
      <c r="L164" s="32">
        <v>6.0047767366720528</v>
      </c>
      <c r="M164" s="54">
        <f t="shared" si="9"/>
        <v>2037</v>
      </c>
      <c r="N164" s="3"/>
      <c r="O164" s="3"/>
    </row>
    <row r="165" spans="8:15">
      <c r="H165" s="28">
        <v>50161</v>
      </c>
      <c r="I165" s="32">
        <v>6.0102924489795919</v>
      </c>
      <c r="J165" s="32">
        <v>5.9238</v>
      </c>
      <c r="K165" s="32">
        <v>5.6315151263658727</v>
      </c>
      <c r="L165" s="32">
        <v>5.8795747980613902</v>
      </c>
      <c r="M165" s="54">
        <f t="shared" si="9"/>
        <v>2037</v>
      </c>
      <c r="N165" s="3"/>
      <c r="O165" s="3"/>
    </row>
    <row r="166" spans="8:15">
      <c r="H166" s="28">
        <v>50192</v>
      </c>
      <c r="I166" s="32">
        <v>6.0471291836734702</v>
      </c>
      <c r="J166" s="32">
        <v>5.9615</v>
      </c>
      <c r="K166" s="32">
        <v>5.620929495441306</v>
      </c>
      <c r="L166" s="32">
        <v>6.0043728594507284</v>
      </c>
      <c r="M166" s="54">
        <f t="shared" si="9"/>
        <v>2037</v>
      </c>
      <c r="N166" s="3"/>
      <c r="O166" s="3"/>
    </row>
    <row r="167" spans="8:15">
      <c r="H167" s="28">
        <v>50222</v>
      </c>
      <c r="I167" s="32">
        <v>6.1185577551020414</v>
      </c>
      <c r="J167" s="32">
        <v>6.0404</v>
      </c>
      <c r="K167" s="32">
        <v>5.7071561395744244</v>
      </c>
      <c r="L167" s="32">
        <v>5.7014649434571893</v>
      </c>
      <c r="M167" s="54">
        <f t="shared" si="9"/>
        <v>2037</v>
      </c>
      <c r="N167" s="3"/>
      <c r="O167" s="3"/>
    </row>
    <row r="168" spans="8:15">
      <c r="H168" s="28">
        <v>50253</v>
      </c>
      <c r="I168" s="32">
        <v>6.2498842857142858</v>
      </c>
      <c r="J168" s="32">
        <v>6.1696999999999997</v>
      </c>
      <c r="K168" s="32">
        <v>6.0302748155631303</v>
      </c>
      <c r="L168" s="32">
        <v>5.8364609046849765</v>
      </c>
      <c r="M168" s="54">
        <f t="shared" si="9"/>
        <v>2037</v>
      </c>
      <c r="N168" s="3"/>
      <c r="O168" s="3"/>
    </row>
    <row r="169" spans="8:15">
      <c r="H169" s="28">
        <v>50284</v>
      </c>
      <c r="I169" s="32">
        <v>6.4675373469387765</v>
      </c>
      <c r="J169" s="32">
        <v>6.3822000000000001</v>
      </c>
      <c r="K169" s="32">
        <v>6.0927608699528033</v>
      </c>
      <c r="L169" s="32">
        <v>6.0493042003231023</v>
      </c>
      <c r="M169" s="54">
        <f t="shared" si="9"/>
        <v>2037</v>
      </c>
      <c r="N169" s="3"/>
      <c r="O169" s="3"/>
    </row>
    <row r="170" spans="8:15">
      <c r="H170" s="28">
        <v>50314</v>
      </c>
      <c r="I170" s="32">
        <v>6.5733536734693887</v>
      </c>
      <c r="J170" s="32">
        <v>6.4813000000000001</v>
      </c>
      <c r="K170" s="32">
        <v>6.290136638793868</v>
      </c>
      <c r="L170" s="32">
        <v>6.3710933764135715</v>
      </c>
      <c r="M170" s="54">
        <f t="shared" si="9"/>
        <v>2037</v>
      </c>
      <c r="N170" s="3"/>
      <c r="O170" s="3"/>
    </row>
    <row r="171" spans="8:15">
      <c r="H171" s="28">
        <v>50345</v>
      </c>
      <c r="I171" s="32">
        <v>6.962333265306123</v>
      </c>
      <c r="J171" s="32">
        <v>6.8757999999999999</v>
      </c>
      <c r="K171" s="32">
        <v>6.8432101613235172</v>
      </c>
      <c r="L171" s="32">
        <v>6.3773534733441046</v>
      </c>
      <c r="M171" s="54">
        <f t="shared" si="9"/>
        <v>2037</v>
      </c>
      <c r="N171" s="3"/>
      <c r="O171" s="3"/>
    </row>
    <row r="172" spans="8:15">
      <c r="H172" s="28">
        <v>50375</v>
      </c>
      <c r="I172" s="32">
        <v>7.2257006122448981</v>
      </c>
      <c r="J172" s="32">
        <v>7.1551999999999998</v>
      </c>
      <c r="K172" s="32">
        <v>7.0816951764735778</v>
      </c>
      <c r="L172" s="32">
        <v>6.1179633279483054</v>
      </c>
      <c r="M172" s="54">
        <f t="shared" si="9"/>
        <v>2037</v>
      </c>
      <c r="N172" s="3"/>
      <c r="O172" s="3"/>
    </row>
    <row r="173" spans="8:15">
      <c r="H173" s="28">
        <v>50406</v>
      </c>
      <c r="I173" s="32">
        <v>8.0469251020408166</v>
      </c>
      <c r="J173" s="32">
        <v>7.9644000000000004</v>
      </c>
      <c r="K173" s="32">
        <v>7.8723801426692219</v>
      </c>
      <c r="L173" s="32">
        <v>7.2738599353796465</v>
      </c>
      <c r="M173" s="54">
        <f t="shared" si="9"/>
        <v>2038</v>
      </c>
      <c r="N173" s="3"/>
      <c r="O173" s="3"/>
    </row>
    <row r="174" spans="8:15">
      <c r="H174" s="28">
        <v>50437</v>
      </c>
      <c r="I174" s="32">
        <v>7.669986326530613</v>
      </c>
      <c r="J174" s="32">
        <v>7.5849000000000002</v>
      </c>
      <c r="K174" s="32">
        <v>7.4902696982271078</v>
      </c>
      <c r="L174" s="32">
        <v>7.2820384491114716</v>
      </c>
      <c r="M174" s="54">
        <f t="shared" si="9"/>
        <v>2038</v>
      </c>
      <c r="N174" s="3"/>
      <c r="O174" s="3"/>
    </row>
    <row r="175" spans="8:15">
      <c r="H175" s="28">
        <v>50465</v>
      </c>
      <c r="I175" s="32">
        <v>6.5915169387755101</v>
      </c>
      <c r="J175" s="32">
        <v>6.5025000000000004</v>
      </c>
      <c r="K175" s="32">
        <v>6.4347897992436458</v>
      </c>
      <c r="L175" s="32">
        <v>6.5960529886914392</v>
      </c>
      <c r="M175" s="54">
        <f t="shared" si="9"/>
        <v>2038</v>
      </c>
      <c r="N175" s="3"/>
      <c r="O175" s="3"/>
    </row>
    <row r="176" spans="8:15">
      <c r="H176" s="28">
        <v>50496</v>
      </c>
      <c r="I176" s="32">
        <v>6.2489659183673476</v>
      </c>
      <c r="J176" s="32">
        <v>6.1562000000000001</v>
      </c>
      <c r="K176" s="32">
        <v>5.9438426251984673</v>
      </c>
      <c r="L176" s="32">
        <v>6.2369051696284341</v>
      </c>
      <c r="M176" s="54">
        <f t="shared" si="9"/>
        <v>2038</v>
      </c>
      <c r="N176" s="3"/>
      <c r="O176" s="3"/>
    </row>
    <row r="177" spans="8:15">
      <c r="H177" s="28">
        <v>50526</v>
      </c>
      <c r="I177" s="32">
        <v>6.2422312244897959</v>
      </c>
      <c r="J177" s="32">
        <v>6.1509999999999998</v>
      </c>
      <c r="K177" s="32">
        <v>5.8434332910887452</v>
      </c>
      <c r="L177" s="32">
        <v>6.1090780290791615</v>
      </c>
      <c r="M177" s="54">
        <f t="shared" si="9"/>
        <v>2038</v>
      </c>
      <c r="N177" s="3"/>
      <c r="O177" s="3"/>
    </row>
    <row r="178" spans="8:15">
      <c r="H178" s="28">
        <v>50557</v>
      </c>
      <c r="I178" s="32">
        <v>6.2804965306122451</v>
      </c>
      <c r="J178" s="32">
        <v>6.1901999999999999</v>
      </c>
      <c r="K178" s="32">
        <v>5.8433819045308599</v>
      </c>
      <c r="L178" s="32">
        <v>6.2352896607431356</v>
      </c>
      <c r="M178" s="54">
        <f t="shared" si="9"/>
        <v>2038</v>
      </c>
      <c r="N178" s="3"/>
      <c r="O178" s="3"/>
    </row>
    <row r="179" spans="8:15">
      <c r="H179" s="28">
        <v>50587</v>
      </c>
      <c r="I179" s="32">
        <v>6.3641700000000005</v>
      </c>
      <c r="J179" s="32">
        <v>6.2811000000000003</v>
      </c>
      <c r="K179" s="32">
        <v>5.9320237168846308</v>
      </c>
      <c r="L179" s="32">
        <v>5.9444980613893383</v>
      </c>
      <c r="M179" s="54">
        <f t="shared" si="9"/>
        <v>2038</v>
      </c>
      <c r="N179" s="3"/>
      <c r="O179" s="3"/>
    </row>
    <row r="180" spans="8:15">
      <c r="H180" s="28">
        <v>50618</v>
      </c>
      <c r="I180" s="32">
        <v>6.5116189795918373</v>
      </c>
      <c r="J180" s="32">
        <v>6.4261999999999997</v>
      </c>
      <c r="K180" s="32">
        <v>6.2824800416688173</v>
      </c>
      <c r="L180" s="32">
        <v>6.0954471728594513</v>
      </c>
      <c r="M180" s="54">
        <f t="shared" si="9"/>
        <v>2038</v>
      </c>
      <c r="N180" s="3"/>
      <c r="O180" s="3"/>
    </row>
    <row r="181" spans="8:15">
      <c r="H181" s="28">
        <v>50649</v>
      </c>
      <c r="I181" s="32">
        <v>6.7772312244897961</v>
      </c>
      <c r="J181" s="32">
        <v>6.6856999999999998</v>
      </c>
      <c r="K181" s="32">
        <v>6.3564252984671237</v>
      </c>
      <c r="L181" s="32">
        <v>6.3557460420032328</v>
      </c>
      <c r="M181" s="54">
        <f t="shared" si="9"/>
        <v>2038</v>
      </c>
      <c r="N181" s="3"/>
      <c r="O181" s="3"/>
    </row>
    <row r="182" spans="8:15">
      <c r="H182" s="28">
        <v>50679</v>
      </c>
      <c r="I182" s="32">
        <v>6.882945510204082</v>
      </c>
      <c r="J182" s="32">
        <v>6.7847</v>
      </c>
      <c r="K182" s="32">
        <v>6.5376143015740213</v>
      </c>
      <c r="L182" s="32">
        <v>6.6774342487883702</v>
      </c>
      <c r="M182" s="54">
        <f t="shared" si="9"/>
        <v>2038</v>
      </c>
      <c r="N182" s="3"/>
      <c r="O182" s="3"/>
    </row>
    <row r="183" spans="8:15">
      <c r="H183" s="28">
        <v>50710</v>
      </c>
      <c r="I183" s="32">
        <v>7.2883536734693877</v>
      </c>
      <c r="J183" s="32">
        <v>7.1952999999999996</v>
      </c>
      <c r="K183" s="32">
        <v>7.1431021131476395</v>
      </c>
      <c r="L183" s="32">
        <v>6.6999504038772226</v>
      </c>
      <c r="M183" s="54">
        <f t="shared" si="9"/>
        <v>2038</v>
      </c>
      <c r="N183" s="3"/>
      <c r="O183" s="3"/>
    </row>
    <row r="184" spans="8:15">
      <c r="H184" s="28">
        <v>50740</v>
      </c>
      <c r="I184" s="32">
        <v>7.581414897959184</v>
      </c>
      <c r="J184" s="32">
        <v>7.5037000000000003</v>
      </c>
      <c r="K184" s="32">
        <v>7.4195104080177492</v>
      </c>
      <c r="L184" s="32">
        <v>6.469942326332796</v>
      </c>
      <c r="M184" s="54">
        <f t="shared" si="9"/>
        <v>2038</v>
      </c>
      <c r="N184" s="3"/>
      <c r="O184" s="3"/>
    </row>
    <row r="185" spans="8:15">
      <c r="H185" s="28">
        <v>50771</v>
      </c>
      <c r="I185" s="32">
        <v>8.0935577551020419</v>
      </c>
      <c r="J185" s="32">
        <v>8.0100999999999996</v>
      </c>
      <c r="K185" s="32">
        <v>7.8631819488075836</v>
      </c>
      <c r="L185" s="32">
        <v>7.3200029079159954</v>
      </c>
      <c r="M185" s="54">
        <f t="shared" si="9"/>
        <v>2039</v>
      </c>
      <c r="N185" s="3"/>
      <c r="O185" s="3"/>
    </row>
    <row r="186" spans="8:15">
      <c r="H186" s="28">
        <v>50802</v>
      </c>
      <c r="I186" s="32">
        <v>7.9013128571428579</v>
      </c>
      <c r="J186" s="32">
        <v>7.8116000000000003</v>
      </c>
      <c r="K186" s="32">
        <v>7.6726405921653882</v>
      </c>
      <c r="L186" s="32">
        <v>7.510935864297255</v>
      </c>
      <c r="M186" s="54">
        <f t="shared" si="9"/>
        <v>2039</v>
      </c>
      <c r="N186" s="3"/>
      <c r="O186" s="3"/>
    </row>
    <row r="187" spans="8:15">
      <c r="H187" s="28">
        <v>50830</v>
      </c>
      <c r="I187" s="32">
        <v>6.8909046938775509</v>
      </c>
      <c r="J187" s="32">
        <v>6.7958999999999996</v>
      </c>
      <c r="K187" s="32">
        <v>6.690643470959257</v>
      </c>
      <c r="L187" s="32">
        <v>6.892296930533119</v>
      </c>
      <c r="M187" s="54">
        <f t="shared" si="9"/>
        <v>2039</v>
      </c>
      <c r="N187" s="3"/>
      <c r="O187" s="3"/>
    </row>
    <row r="188" spans="8:15">
      <c r="H188" s="28">
        <v>50861</v>
      </c>
      <c r="I188" s="32">
        <v>6.5302924489795924</v>
      </c>
      <c r="J188" s="32">
        <v>6.4318999999999997</v>
      </c>
      <c r="K188" s="32">
        <v>6.2140331465643408</v>
      </c>
      <c r="L188" s="32">
        <v>6.5152775444264952</v>
      </c>
      <c r="M188" s="54">
        <f t="shared" si="9"/>
        <v>2039</v>
      </c>
      <c r="N188" s="3"/>
      <c r="O188" s="3"/>
    </row>
    <row r="189" spans="8:15">
      <c r="H189" s="28">
        <v>50891</v>
      </c>
      <c r="I189" s="32">
        <v>6.5385577551020413</v>
      </c>
      <c r="J189" s="32">
        <v>6.4414999999999996</v>
      </c>
      <c r="K189" s="32">
        <v>6.1138293586861625</v>
      </c>
      <c r="L189" s="32">
        <v>6.4022928917609061</v>
      </c>
      <c r="M189" s="54">
        <f t="shared" si="9"/>
        <v>2039</v>
      </c>
      <c r="N189" s="3"/>
      <c r="O189" s="3"/>
    </row>
    <row r="190" spans="8:15">
      <c r="H190" s="28">
        <v>50922</v>
      </c>
      <c r="I190" s="32">
        <v>6.5990679591836736</v>
      </c>
      <c r="J190" s="32">
        <v>6.5025000000000004</v>
      </c>
      <c r="K190" s="32">
        <v>6.1193277203799914</v>
      </c>
      <c r="L190" s="32">
        <v>6.5505158319870773</v>
      </c>
      <c r="M190" s="54">
        <f t="shared" si="9"/>
        <v>2039</v>
      </c>
      <c r="N190" s="3"/>
      <c r="O190" s="3"/>
    </row>
    <row r="191" spans="8:15">
      <c r="H191" s="28">
        <v>50952</v>
      </c>
      <c r="I191" s="32">
        <v>6.6659046938775512</v>
      </c>
      <c r="J191" s="32">
        <v>6.5768000000000004</v>
      </c>
      <c r="K191" s="32">
        <v>6.198206086735377</v>
      </c>
      <c r="L191" s="32">
        <v>6.2430642972536363</v>
      </c>
      <c r="M191" s="54">
        <f t="shared" si="9"/>
        <v>2039</v>
      </c>
      <c r="N191" s="3"/>
      <c r="O191" s="3"/>
    </row>
    <row r="192" spans="8:15">
      <c r="H192" s="28">
        <v>50983</v>
      </c>
      <c r="I192" s="32">
        <v>6.7986597959183674</v>
      </c>
      <c r="J192" s="32">
        <v>6.7074999999999996</v>
      </c>
      <c r="K192" s="32">
        <v>6.539104511752722</v>
      </c>
      <c r="L192" s="32">
        <v>6.3794738287560593</v>
      </c>
      <c r="M192" s="54">
        <f t="shared" si="9"/>
        <v>2039</v>
      </c>
      <c r="N192" s="3"/>
      <c r="O192" s="3"/>
    </row>
    <row r="193" spans="8:15">
      <c r="H193" s="28">
        <v>51014</v>
      </c>
      <c r="I193" s="32">
        <v>7.0770271428571432</v>
      </c>
      <c r="J193" s="32">
        <v>6.9794</v>
      </c>
      <c r="K193" s="32">
        <v>6.6185995168027425</v>
      </c>
      <c r="L193" s="32">
        <v>6.652393861066237</v>
      </c>
      <c r="M193" s="54">
        <f t="shared" si="9"/>
        <v>2039</v>
      </c>
      <c r="N193" s="3"/>
      <c r="O193" s="3"/>
    </row>
    <row r="194" spans="8:15">
      <c r="H194" s="28">
        <v>51044</v>
      </c>
      <c r="I194" s="32">
        <v>7.1607006122448986</v>
      </c>
      <c r="J194" s="32">
        <v>7.0568999999999997</v>
      </c>
      <c r="K194" s="32">
        <v>6.7994288140044361</v>
      </c>
      <c r="L194" s="32">
        <v>6.9522726978998399</v>
      </c>
      <c r="M194" s="54">
        <f t="shared" si="9"/>
        <v>2039</v>
      </c>
      <c r="N194" s="3"/>
      <c r="O194" s="3"/>
    </row>
    <row r="195" spans="8:15">
      <c r="H195" s="28">
        <v>51075</v>
      </c>
      <c r="I195" s="32">
        <v>7.6160067346938778</v>
      </c>
      <c r="J195" s="32">
        <v>7.5163000000000002</v>
      </c>
      <c r="K195" s="32">
        <v>7.4245462906906008</v>
      </c>
      <c r="L195" s="32">
        <v>7.02416284329564</v>
      </c>
      <c r="M195" s="54">
        <f t="shared" si="9"/>
        <v>2039</v>
      </c>
      <c r="N195" s="3"/>
      <c r="O195" s="3"/>
    </row>
    <row r="196" spans="8:15">
      <c r="H196" s="28">
        <v>51105</v>
      </c>
      <c r="I196" s="32">
        <v>7.9147822448979595</v>
      </c>
      <c r="J196" s="32">
        <v>7.8304</v>
      </c>
      <c r="K196" s="32">
        <v>7.6854358450790636</v>
      </c>
      <c r="L196" s="32">
        <v>6.7998090468497594</v>
      </c>
      <c r="M196" s="54">
        <f t="shared" si="9"/>
        <v>2039</v>
      </c>
      <c r="N196" s="3"/>
      <c r="O196" s="3"/>
    </row>
    <row r="197" spans="8:15">
      <c r="H197" s="28">
        <v>51136</v>
      </c>
      <c r="I197" s="32">
        <v>8.3771291836734711</v>
      </c>
      <c r="J197" s="32">
        <v>8.2880000000000003</v>
      </c>
      <c r="K197" s="32">
        <v>8.0939589802747083</v>
      </c>
      <c r="L197" s="32">
        <v>7.600596607431342</v>
      </c>
      <c r="M197" s="54">
        <f t="shared" si="9"/>
        <v>2040</v>
      </c>
      <c r="N197" s="3"/>
      <c r="O197" s="3"/>
    </row>
    <row r="198" spans="8:15">
      <c r="H198" s="28">
        <v>51167</v>
      </c>
      <c r="I198" s="32">
        <v>7.8607006122448979</v>
      </c>
      <c r="J198" s="32">
        <v>7.7717000000000001</v>
      </c>
      <c r="K198" s="32">
        <v>7.5376994911561113</v>
      </c>
      <c r="L198" s="32">
        <v>7.4707500807754457</v>
      </c>
      <c r="M198" s="54">
        <f t="shared" si="9"/>
        <v>2040</v>
      </c>
      <c r="N198" s="3"/>
      <c r="O198" s="3"/>
    </row>
    <row r="199" spans="8:15">
      <c r="H199" s="28">
        <v>51196</v>
      </c>
      <c r="I199" s="32">
        <v>7.26386387755102</v>
      </c>
      <c r="J199" s="32">
        <v>7.1612999999999998</v>
      </c>
      <c r="K199" s="32">
        <v>6.9779457161012504</v>
      </c>
      <c r="L199" s="32">
        <v>7.2613397415185794</v>
      </c>
      <c r="M199" s="54">
        <f t="shared" si="9"/>
        <v>2040</v>
      </c>
      <c r="N199" s="3"/>
      <c r="O199" s="3"/>
    </row>
    <row r="200" spans="8:15">
      <c r="H200" s="28">
        <v>51227</v>
      </c>
      <c r="I200" s="32">
        <v>6.8394761224489802</v>
      </c>
      <c r="J200" s="32">
        <v>6.7347999999999999</v>
      </c>
      <c r="K200" s="32">
        <v>6.4794961046046797</v>
      </c>
      <c r="L200" s="32">
        <v>6.8212145395799686</v>
      </c>
      <c r="M200" s="54">
        <f t="shared" si="9"/>
        <v>2040</v>
      </c>
      <c r="N200" s="3"/>
      <c r="O200" s="3"/>
    </row>
    <row r="201" spans="8:15">
      <c r="H201" s="28">
        <v>51257</v>
      </c>
      <c r="I201" s="32">
        <v>6.8482516326530618</v>
      </c>
      <c r="J201" s="32">
        <v>6.7450000000000001</v>
      </c>
      <c r="K201" s="32">
        <v>6.4041634107434451</v>
      </c>
      <c r="L201" s="32">
        <v>6.7087347334410348</v>
      </c>
      <c r="M201" s="54">
        <f t="shared" si="9"/>
        <v>2040</v>
      </c>
      <c r="N201" s="3"/>
      <c r="O201" s="3"/>
    </row>
    <row r="202" spans="8:15">
      <c r="H202" s="28">
        <v>51288</v>
      </c>
      <c r="I202" s="32">
        <v>6.922639387755102</v>
      </c>
      <c r="J202" s="32">
        <v>6.8194999999999997</v>
      </c>
      <c r="K202" s="32">
        <v>6.4265165634239612</v>
      </c>
      <c r="L202" s="32">
        <v>6.8706894991922471</v>
      </c>
      <c r="M202" s="54">
        <f t="shared" si="9"/>
        <v>2040</v>
      </c>
      <c r="N202" s="3"/>
      <c r="O202" s="3"/>
    </row>
    <row r="203" spans="8:15">
      <c r="H203" s="28">
        <v>51318</v>
      </c>
      <c r="I203" s="32">
        <v>6.9839659183673479</v>
      </c>
      <c r="J203" s="32">
        <v>6.8884999999999996</v>
      </c>
      <c r="K203" s="32">
        <v>6.4796502642783382</v>
      </c>
      <c r="L203" s="32">
        <v>6.5577856219709219</v>
      </c>
      <c r="M203" s="54">
        <f t="shared" si="9"/>
        <v>2040</v>
      </c>
      <c r="N203" s="3"/>
      <c r="O203" s="3"/>
    </row>
    <row r="204" spans="8:15">
      <c r="H204" s="28">
        <v>51349</v>
      </c>
      <c r="I204" s="32">
        <v>7.0847822448979594</v>
      </c>
      <c r="J204" s="32">
        <v>6.9878999999999998</v>
      </c>
      <c r="K204" s="32">
        <v>6.7910014185110921</v>
      </c>
      <c r="L204" s="32">
        <v>6.6625917609046859</v>
      </c>
      <c r="M204" s="54">
        <f t="shared" si="9"/>
        <v>2040</v>
      </c>
      <c r="N204" s="3"/>
      <c r="O204" s="3"/>
    </row>
    <row r="205" spans="8:15">
      <c r="H205" s="28">
        <v>51380</v>
      </c>
      <c r="I205" s="32">
        <v>7.3617210204081633</v>
      </c>
      <c r="J205" s="32">
        <v>7.2584999999999997</v>
      </c>
      <c r="K205" s="32">
        <v>6.8641758769411041</v>
      </c>
      <c r="L205" s="32">
        <v>6.9340982229402277</v>
      </c>
      <c r="M205" s="54">
        <f t="shared" si="9"/>
        <v>2040</v>
      </c>
      <c r="N205" s="3"/>
      <c r="O205" s="3"/>
    </row>
    <row r="206" spans="8:15">
      <c r="H206" s="28">
        <v>51410</v>
      </c>
      <c r="I206" s="32">
        <v>7.4479455102040824</v>
      </c>
      <c r="J206" s="32">
        <v>7.3384</v>
      </c>
      <c r="K206" s="32">
        <v>7.0394554258910844</v>
      </c>
      <c r="L206" s="32">
        <v>7.2365012924071097</v>
      </c>
      <c r="M206" s="54">
        <f t="shared" si="9"/>
        <v>2040</v>
      </c>
      <c r="N206" s="3"/>
      <c r="O206" s="3"/>
    </row>
    <row r="207" spans="8:15">
      <c r="H207" s="28">
        <v>51441</v>
      </c>
      <c r="I207" s="32">
        <v>7.9163128571428576</v>
      </c>
      <c r="J207" s="32">
        <v>7.8106999999999998</v>
      </c>
      <c r="K207" s="32">
        <v>7.6712017685445737</v>
      </c>
      <c r="L207" s="32">
        <v>7.3213155088853004</v>
      </c>
      <c r="M207" s="54">
        <f t="shared" si="9"/>
        <v>2040</v>
      </c>
      <c r="N207" s="3"/>
      <c r="O207" s="3"/>
    </row>
    <row r="208" spans="8:15">
      <c r="H208" s="28">
        <v>51471</v>
      </c>
      <c r="I208" s="32">
        <v>8.1790679591836746</v>
      </c>
      <c r="J208" s="32">
        <v>8.0893999999999995</v>
      </c>
      <c r="K208" s="32">
        <v>7.904753674137555</v>
      </c>
      <c r="L208" s="32">
        <v>7.0613195476575132</v>
      </c>
      <c r="M208" s="54">
        <f t="shared" si="9"/>
        <v>2040</v>
      </c>
      <c r="N208" s="3"/>
      <c r="O208" s="3"/>
    </row>
    <row r="209" spans="8:15">
      <c r="H209" s="28">
        <v>51502</v>
      </c>
      <c r="I209" s="32">
        <v>8.8844761224489801</v>
      </c>
      <c r="J209" s="32">
        <v>8.7851999999999997</v>
      </c>
      <c r="K209" s="32">
        <v>8.5707748509011701</v>
      </c>
      <c r="L209" s="32">
        <v>8.1026159935379649</v>
      </c>
      <c r="M209" s="54">
        <f t="shared" si="9"/>
        <v>2041</v>
      </c>
      <c r="N209" s="3"/>
      <c r="O209" s="3"/>
    </row>
    <row r="210" spans="8:15">
      <c r="H210" s="28">
        <v>51533</v>
      </c>
      <c r="I210" s="32">
        <v>8.6344761224489801</v>
      </c>
      <c r="J210" s="32">
        <v>8.5300999999999991</v>
      </c>
      <c r="K210" s="32">
        <v>8.283883698222267</v>
      </c>
      <c r="L210" s="32">
        <v>8.2364003231017779</v>
      </c>
      <c r="M210" s="54">
        <f t="shared" si="9"/>
        <v>2041</v>
      </c>
      <c r="N210" s="3"/>
      <c r="O210" s="3"/>
    </row>
    <row r="211" spans="8:15">
      <c r="H211" s="28">
        <v>51561</v>
      </c>
      <c r="I211" s="32">
        <v>7.5773332653061232</v>
      </c>
      <c r="J211" s="32">
        <v>7.4686000000000003</v>
      </c>
      <c r="K211" s="32">
        <v>7.2001925789592578</v>
      </c>
      <c r="L211" s="32">
        <v>7.5715174474959621</v>
      </c>
      <c r="M211" s="54">
        <f t="shared" si="9"/>
        <v>2041</v>
      </c>
      <c r="N211" s="3"/>
      <c r="O211" s="3"/>
    </row>
    <row r="212" spans="8:15">
      <c r="H212" s="28">
        <v>51592</v>
      </c>
      <c r="I212" s="32">
        <v>7.1179455102040814</v>
      </c>
      <c r="J212" s="32">
        <v>7.0077999999999996</v>
      </c>
      <c r="K212" s="32">
        <v>6.7123799849451391</v>
      </c>
      <c r="L212" s="32">
        <v>7.0967597738287571</v>
      </c>
      <c r="M212" s="54">
        <f t="shared" si="9"/>
        <v>2041</v>
      </c>
      <c r="N212" s="3"/>
      <c r="O212" s="3"/>
    </row>
    <row r="213" spans="8:15">
      <c r="H213" s="28">
        <v>51622</v>
      </c>
      <c r="I213" s="32">
        <v>7.1550883673469396</v>
      </c>
      <c r="J213" s="32">
        <v>7.0457000000000001</v>
      </c>
      <c r="K213" s="32">
        <v>6.6549811997862038</v>
      </c>
      <c r="L213" s="32">
        <v>7.0123494345718917</v>
      </c>
      <c r="M213" s="54">
        <f t="shared" si="9"/>
        <v>2041</v>
      </c>
      <c r="N213" s="3"/>
      <c r="O213" s="3"/>
    </row>
    <row r="214" spans="8:15">
      <c r="H214" s="28">
        <v>51653</v>
      </c>
      <c r="I214" s="32">
        <v>7.2044761224489804</v>
      </c>
      <c r="J214" s="32">
        <v>7.0956999999999999</v>
      </c>
      <c r="K214" s="32">
        <v>6.6756385960564737</v>
      </c>
      <c r="L214" s="32">
        <v>7.1495667205169644</v>
      </c>
      <c r="M214" s="54">
        <f t="shared" si="9"/>
        <v>2041</v>
      </c>
      <c r="N214" s="3"/>
      <c r="O214" s="3"/>
    </row>
    <row r="215" spans="8:15">
      <c r="H215" s="28">
        <v>51683</v>
      </c>
      <c r="I215" s="32">
        <v>7.2777414285714288</v>
      </c>
      <c r="J215" s="32">
        <v>7.1764000000000001</v>
      </c>
      <c r="K215" s="32">
        <v>6.7182380525441703</v>
      </c>
      <c r="L215" s="32">
        <v>6.8484762520193874</v>
      </c>
      <c r="M215" s="54">
        <f t="shared" si="9"/>
        <v>2041</v>
      </c>
      <c r="N215" s="3"/>
      <c r="O215" s="3"/>
    </row>
    <row r="216" spans="8:15">
      <c r="H216" s="28">
        <v>51714</v>
      </c>
      <c r="I216" s="32">
        <v>7.3723332653061222</v>
      </c>
      <c r="J216" s="32">
        <v>7.2697000000000003</v>
      </c>
      <c r="K216" s="32">
        <v>7.0479855945002017</v>
      </c>
      <c r="L216" s="32">
        <v>6.94712326332795</v>
      </c>
      <c r="M216" s="54">
        <f t="shared" si="9"/>
        <v>2041</v>
      </c>
      <c r="N216" s="3"/>
      <c r="O216" s="3"/>
    </row>
    <row r="217" spans="8:15">
      <c r="H217" s="28">
        <v>51745</v>
      </c>
      <c r="I217" s="32">
        <v>7.6754965306122456</v>
      </c>
      <c r="J217" s="32">
        <v>7.5659999999999998</v>
      </c>
      <c r="K217" s="32">
        <v>7.1349830370016143</v>
      </c>
      <c r="L217" s="32">
        <v>7.2445788368336039</v>
      </c>
      <c r="M217" s="54">
        <f t="shared" si="9"/>
        <v>2041</v>
      </c>
      <c r="N217" s="3"/>
      <c r="O217" s="3"/>
    </row>
    <row r="218" spans="8:15">
      <c r="H218" s="28">
        <v>51775</v>
      </c>
      <c r="I218" s="32">
        <v>7.7714148979591844</v>
      </c>
      <c r="J218" s="32">
        <v>7.6554000000000002</v>
      </c>
      <c r="K218" s="32">
        <v>7.3152984686244444</v>
      </c>
      <c r="L218" s="32">
        <v>7.5565739903069478</v>
      </c>
      <c r="M218" s="54">
        <f t="shared" si="9"/>
        <v>2041</v>
      </c>
      <c r="N218" s="3"/>
      <c r="O218" s="3"/>
    </row>
    <row r="219" spans="8:15">
      <c r="H219" s="28">
        <v>51806</v>
      </c>
      <c r="I219" s="32">
        <v>8.2492720408163258</v>
      </c>
      <c r="J219" s="32">
        <v>8.1370000000000005</v>
      </c>
      <c r="K219" s="32">
        <v>7.9377438443005239</v>
      </c>
      <c r="L219" s="32">
        <v>7.6507783521809385</v>
      </c>
      <c r="M219" s="54">
        <f t="shared" si="9"/>
        <v>2041</v>
      </c>
      <c r="N219" s="3"/>
      <c r="O219" s="3"/>
    </row>
    <row r="220" spans="8:15">
      <c r="H220" s="28">
        <v>51836</v>
      </c>
      <c r="I220" s="32">
        <v>8.5419251020408176</v>
      </c>
      <c r="J220" s="32">
        <v>8.4450000000000003</v>
      </c>
      <c r="K220" s="32">
        <v>8.210760626350142</v>
      </c>
      <c r="L220" s="32">
        <v>7.4203663974151866</v>
      </c>
      <c r="M220" s="54">
        <f t="shared" si="9"/>
        <v>2041</v>
      </c>
      <c r="N220" s="3"/>
      <c r="O220" s="3"/>
    </row>
    <row r="221" spans="8:15">
      <c r="H221" s="28">
        <v>51867</v>
      </c>
      <c r="I221" s="32">
        <v>8.9886597959183678</v>
      </c>
      <c r="J221" s="32">
        <v>8.8872999999999998</v>
      </c>
      <c r="K221" s="32">
        <v>8.6251932157027031</v>
      </c>
      <c r="L221" s="32">
        <v>8.2057056542810987</v>
      </c>
      <c r="M221" s="54">
        <f t="shared" si="9"/>
        <v>2042</v>
      </c>
      <c r="N221" s="3"/>
      <c r="O221" s="3"/>
    </row>
    <row r="222" spans="8:15">
      <c r="H222" s="28">
        <v>51898</v>
      </c>
      <c r="I222" s="32">
        <v>8.935088367346939</v>
      </c>
      <c r="J222" s="32">
        <v>8.8247</v>
      </c>
      <c r="K222" s="32">
        <v>8.5470856477156101</v>
      </c>
      <c r="L222" s="32">
        <v>8.5338558966074327</v>
      </c>
      <c r="M222" s="54">
        <f t="shared" si="9"/>
        <v>2042</v>
      </c>
      <c r="N222" s="3"/>
      <c r="O222" s="3"/>
    </row>
    <row r="223" spans="8:15">
      <c r="H223" s="28">
        <v>51926</v>
      </c>
      <c r="I223" s="32">
        <v>7.975088367346939</v>
      </c>
      <c r="J223" s="32">
        <v>7.8583999999999996</v>
      </c>
      <c r="K223" s="32">
        <v>7.5437117184288018</v>
      </c>
      <c r="L223" s="32">
        <v>7.9650957996768996</v>
      </c>
      <c r="M223" s="54">
        <f t="shared" si="9"/>
        <v>2042</v>
      </c>
      <c r="N223" s="3"/>
      <c r="O223" s="3"/>
    </row>
    <row r="224" spans="8:15">
      <c r="H224" s="28">
        <v>51957</v>
      </c>
      <c r="I224" s="32">
        <v>7.4802924489795926</v>
      </c>
      <c r="J224" s="32">
        <v>7.3628</v>
      </c>
      <c r="K224" s="32">
        <v>7.0432580311746671</v>
      </c>
      <c r="L224" s="32">
        <v>7.4553017770597751</v>
      </c>
      <c r="M224" s="54">
        <f t="shared" ref="M224:M311" si="10">YEAR(H224)</f>
        <v>2042</v>
      </c>
      <c r="N224" s="3"/>
      <c r="O224" s="3"/>
    </row>
    <row r="225" spans="8:15">
      <c r="H225" s="28">
        <v>51987</v>
      </c>
      <c r="I225" s="32">
        <v>7.5247822448979589</v>
      </c>
      <c r="J225" s="32">
        <v>7.4080000000000004</v>
      </c>
      <c r="K225" s="32">
        <v>6.9933102969092378</v>
      </c>
      <c r="L225" s="32">
        <v>7.3781612277867543</v>
      </c>
      <c r="M225" s="54">
        <f t="shared" si="10"/>
        <v>2042</v>
      </c>
      <c r="N225" s="3"/>
      <c r="O225" s="3"/>
    </row>
    <row r="226" spans="8:15">
      <c r="H226" s="28">
        <v>52018</v>
      </c>
      <c r="I226" s="32">
        <v>7.5711087755102051</v>
      </c>
      <c r="J226" s="32">
        <v>7.4550000000000001</v>
      </c>
      <c r="K226" s="32">
        <v>6.9867328174997967</v>
      </c>
      <c r="L226" s="32">
        <v>7.5123494345718909</v>
      </c>
      <c r="M226" s="54">
        <f t="shared" si="10"/>
        <v>2042</v>
      </c>
      <c r="N226" s="3"/>
      <c r="O226" s="3"/>
    </row>
    <row r="227" spans="8:15">
      <c r="H227" s="28">
        <v>52048</v>
      </c>
      <c r="I227" s="32">
        <v>7.6391700000000009</v>
      </c>
      <c r="J227" s="32">
        <v>7.5305999999999997</v>
      </c>
      <c r="K227" s="32">
        <v>7.0486022331948357</v>
      </c>
      <c r="L227" s="32">
        <v>7.2061095315024248</v>
      </c>
      <c r="M227" s="54">
        <f t="shared" si="10"/>
        <v>2042</v>
      </c>
      <c r="N227" s="3"/>
      <c r="O227" s="3"/>
    </row>
    <row r="228" spans="8:15">
      <c r="H228" s="28">
        <v>52079</v>
      </c>
      <c r="I228" s="32">
        <v>7.7462108163265313</v>
      </c>
      <c r="J228" s="32">
        <v>7.6360999999999999</v>
      </c>
      <c r="K228" s="32">
        <v>7.384156456192013</v>
      </c>
      <c r="L228" s="32">
        <v>7.317074798061391</v>
      </c>
      <c r="M228" s="54">
        <f t="shared" si="10"/>
        <v>2042</v>
      </c>
      <c r="N228" s="3"/>
      <c r="O228" s="3"/>
    </row>
    <row r="229" spans="8:15">
      <c r="H229" s="28">
        <v>52110</v>
      </c>
      <c r="I229" s="32">
        <v>8.0501904081632656</v>
      </c>
      <c r="J229" s="32">
        <v>7.9332000000000003</v>
      </c>
      <c r="K229" s="32">
        <v>7.4623154107369913</v>
      </c>
      <c r="L229" s="32">
        <v>7.6153381260096946</v>
      </c>
      <c r="M229" s="54">
        <f t="shared" si="10"/>
        <v>2042</v>
      </c>
      <c r="N229" s="3"/>
      <c r="O229" s="3"/>
    </row>
    <row r="230" spans="8:15">
      <c r="H230" s="28">
        <v>52140</v>
      </c>
      <c r="I230" s="32">
        <v>8.1509046938775516</v>
      </c>
      <c r="J230" s="32">
        <v>8.0273000000000003</v>
      </c>
      <c r="K230" s="32">
        <v>7.6472042460116985</v>
      </c>
      <c r="L230" s="32">
        <v>7.9320788368336039</v>
      </c>
      <c r="M230" s="54">
        <f t="shared" si="10"/>
        <v>2042</v>
      </c>
      <c r="N230" s="3"/>
      <c r="O230" s="3"/>
    </row>
    <row r="231" spans="8:15">
      <c r="H231" s="28">
        <v>52171</v>
      </c>
      <c r="I231" s="32">
        <v>8.6505985714285707</v>
      </c>
      <c r="J231" s="32">
        <v>8.5302000000000007</v>
      </c>
      <c r="K231" s="32">
        <v>8.3140476077014931</v>
      </c>
      <c r="L231" s="32">
        <v>8.0478906300484656</v>
      </c>
      <c r="M231" s="54">
        <f t="shared" si="10"/>
        <v>2042</v>
      </c>
      <c r="N231" s="3"/>
      <c r="O231" s="3"/>
    </row>
    <row r="232" spans="8:15">
      <c r="H232" s="28">
        <v>52201</v>
      </c>
      <c r="I232" s="32">
        <v>8.9195781632653066</v>
      </c>
      <c r="J232" s="32">
        <v>8.8150999999999993</v>
      </c>
      <c r="K232" s="32">
        <v>8.5217520746776909</v>
      </c>
      <c r="L232" s="32">
        <v>7.7940537964458825</v>
      </c>
      <c r="M232" s="54">
        <f t="shared" si="10"/>
        <v>2042</v>
      </c>
      <c r="N232" s="3"/>
      <c r="O232" s="3"/>
    </row>
    <row r="233" spans="8:15">
      <c r="H233" s="28">
        <v>52232</v>
      </c>
      <c r="I233" s="32">
        <v>9.5644761224489798</v>
      </c>
      <c r="J233" s="32">
        <v>9.4515999999999991</v>
      </c>
      <c r="K233" s="32">
        <v>9.1536525770048414</v>
      </c>
      <c r="L233" s="32">
        <v>8.775475444264945</v>
      </c>
      <c r="M233" s="54">
        <f t="shared" si="10"/>
        <v>2043</v>
      </c>
      <c r="N233" s="3"/>
      <c r="O233" s="3"/>
    </row>
    <row r="234" spans="8:15">
      <c r="H234" s="28">
        <v>52263</v>
      </c>
      <c r="I234" s="32">
        <v>9.3451904081632655</v>
      </c>
      <c r="J234" s="32">
        <v>9.2264999999999997</v>
      </c>
      <c r="K234" s="32">
        <v>8.9415288660504224</v>
      </c>
      <c r="L234" s="32">
        <v>8.9396515347334411</v>
      </c>
      <c r="M234" s="54">
        <f t="shared" si="10"/>
        <v>2043</v>
      </c>
      <c r="N234" s="3"/>
      <c r="O234" s="3"/>
    </row>
    <row r="235" spans="8:15">
      <c r="H235" s="28">
        <v>52291</v>
      </c>
      <c r="I235" s="32">
        <v>8.3277414285714286</v>
      </c>
      <c r="J235" s="32">
        <v>8.2040000000000006</v>
      </c>
      <c r="K235" s="32">
        <v>7.8745383781004428</v>
      </c>
      <c r="L235" s="32">
        <v>8.3140457189014541</v>
      </c>
      <c r="M235" s="54">
        <f t="shared" si="10"/>
        <v>2043</v>
      </c>
      <c r="N235" s="3"/>
      <c r="O235" s="3"/>
    </row>
    <row r="236" spans="8:15">
      <c r="H236" s="28">
        <v>52322</v>
      </c>
      <c r="I236" s="32">
        <v>7.8227414285714296</v>
      </c>
      <c r="J236" s="32">
        <v>7.6985000000000001</v>
      </c>
      <c r="K236" s="32">
        <v>7.3817926745292457</v>
      </c>
      <c r="L236" s="32">
        <v>7.7941547657512134</v>
      </c>
      <c r="M236" s="54">
        <f t="shared" si="10"/>
        <v>2043</v>
      </c>
      <c r="N236" s="3"/>
      <c r="O236" s="3"/>
    </row>
    <row r="237" spans="8:15">
      <c r="H237" s="28">
        <v>52352</v>
      </c>
      <c r="I237" s="32">
        <v>7.8692720408163268</v>
      </c>
      <c r="J237" s="32">
        <v>7.7455999999999996</v>
      </c>
      <c r="K237" s="32">
        <v>7.342070865283179</v>
      </c>
      <c r="L237" s="32">
        <v>7.7190336025848163</v>
      </c>
      <c r="M237" s="54">
        <f t="shared" si="10"/>
        <v>2043</v>
      </c>
      <c r="N237" s="3"/>
      <c r="O237" s="3"/>
    </row>
    <row r="238" spans="8:15">
      <c r="H238" s="28">
        <v>52383</v>
      </c>
      <c r="I238" s="32">
        <v>7.917639387755103</v>
      </c>
      <c r="J238" s="32">
        <v>7.7946</v>
      </c>
      <c r="K238" s="32">
        <v>7.3445374200617186</v>
      </c>
      <c r="L238" s="32">
        <v>7.8552411954765766</v>
      </c>
      <c r="M238" s="54">
        <f t="shared" si="10"/>
        <v>2043</v>
      </c>
      <c r="N238" s="3"/>
      <c r="O238" s="3"/>
    </row>
    <row r="239" spans="8:15">
      <c r="H239" s="28">
        <v>52413</v>
      </c>
      <c r="I239" s="32">
        <v>7.9932516326530614</v>
      </c>
      <c r="J239" s="32">
        <v>7.8776000000000002</v>
      </c>
      <c r="K239" s="32">
        <v>7.3891923388648646</v>
      </c>
      <c r="L239" s="32">
        <v>7.5564730210016169</v>
      </c>
      <c r="M239" s="54">
        <f t="shared" si="10"/>
        <v>2043</v>
      </c>
      <c r="N239" s="3"/>
      <c r="O239" s="3"/>
    </row>
    <row r="240" spans="8:15">
      <c r="H240" s="28">
        <v>52444</v>
      </c>
      <c r="I240" s="32">
        <v>8.1199863265306131</v>
      </c>
      <c r="J240" s="32">
        <v>8.0023999999999997</v>
      </c>
      <c r="K240" s="32">
        <v>7.7496176558789829</v>
      </c>
      <c r="L240" s="32">
        <v>7.6869253634895003</v>
      </c>
      <c r="M240" s="54">
        <f t="shared" si="10"/>
        <v>2043</v>
      </c>
      <c r="N240" s="3"/>
      <c r="O240" s="3"/>
    </row>
    <row r="241" spans="8:15">
      <c r="H241" s="28">
        <v>52475</v>
      </c>
      <c r="I241" s="32">
        <v>8.4289659183673464</v>
      </c>
      <c r="J241" s="32">
        <v>8.3043999999999993</v>
      </c>
      <c r="K241" s="32">
        <v>7.8278793835397344</v>
      </c>
      <c r="L241" s="32">
        <v>7.990136187399032</v>
      </c>
      <c r="M241" s="54">
        <f t="shared" si="10"/>
        <v>2043</v>
      </c>
      <c r="N241" s="3"/>
      <c r="O241" s="3"/>
    </row>
    <row r="242" spans="8:15">
      <c r="H242" s="28">
        <v>52505</v>
      </c>
      <c r="I242" s="32">
        <v>8.5567210204081654</v>
      </c>
      <c r="J242" s="32">
        <v>8.4250000000000007</v>
      </c>
      <c r="K242" s="32">
        <v>8.0097877984570403</v>
      </c>
      <c r="L242" s="32">
        <v>8.333633764135703</v>
      </c>
      <c r="M242" s="54">
        <f t="shared" si="10"/>
        <v>2043</v>
      </c>
      <c r="N242" s="3"/>
      <c r="O242" s="3"/>
    </row>
    <row r="243" spans="8:15">
      <c r="H243" s="28">
        <v>52536</v>
      </c>
      <c r="I243" s="32">
        <v>9.0447822448979593</v>
      </c>
      <c r="J243" s="32">
        <v>8.9166000000000007</v>
      </c>
      <c r="K243" s="32">
        <v>8.7026327584372751</v>
      </c>
      <c r="L243" s="32">
        <v>8.4379350565428108</v>
      </c>
      <c r="M243" s="54">
        <f t="shared" si="10"/>
        <v>2043</v>
      </c>
      <c r="N243" s="3"/>
      <c r="O243" s="3"/>
    </row>
    <row r="244" spans="8:15">
      <c r="H244" s="28">
        <v>52566</v>
      </c>
      <c r="I244" s="32">
        <v>9.3401904081632665</v>
      </c>
      <c r="J244" s="32">
        <v>9.2272999999999996</v>
      </c>
      <c r="K244" s="32">
        <v>8.8907589468588135</v>
      </c>
      <c r="L244" s="32">
        <v>8.2102492730210024</v>
      </c>
      <c r="M244" s="54">
        <f t="shared" si="10"/>
        <v>2043</v>
      </c>
      <c r="N244" s="3"/>
      <c r="O244" s="3"/>
    </row>
    <row r="245" spans="8:15">
      <c r="H245" s="28">
        <v>52597</v>
      </c>
      <c r="I245" s="32">
        <v>9.7127414285714284</v>
      </c>
      <c r="J245" s="32">
        <v>9.5968999999999998</v>
      </c>
      <c r="K245" s="32">
        <v>9.2547813229249698</v>
      </c>
      <c r="L245" s="32">
        <v>8.9221838449111477</v>
      </c>
      <c r="M245" s="54">
        <f t="shared" si="10"/>
        <v>2044</v>
      </c>
      <c r="N245" s="3"/>
      <c r="O245" s="3"/>
    </row>
    <row r="246" spans="8:15">
      <c r="H246" s="28">
        <v>52628</v>
      </c>
      <c r="I246" s="32">
        <v>9.2071291836734694</v>
      </c>
      <c r="J246" s="32">
        <v>9.0912000000000006</v>
      </c>
      <c r="K246" s="32">
        <v>8.7479043159350542</v>
      </c>
      <c r="L246" s="32">
        <v>8.8030400646203546</v>
      </c>
      <c r="M246" s="54">
        <f t="shared" si="10"/>
        <v>2044</v>
      </c>
      <c r="N246" s="3"/>
      <c r="O246" s="3"/>
    </row>
    <row r="247" spans="8:15">
      <c r="H247" s="28">
        <v>52657</v>
      </c>
      <c r="I247" s="32">
        <v>8.6830475510204082</v>
      </c>
      <c r="J247" s="32">
        <v>8.5521999999999991</v>
      </c>
      <c r="K247" s="32">
        <v>8.2184686100330779</v>
      </c>
      <c r="L247" s="32">
        <v>8.6656208400646211</v>
      </c>
      <c r="M247" s="54">
        <f t="shared" si="10"/>
        <v>2044</v>
      </c>
      <c r="N247" s="3"/>
      <c r="O247" s="3"/>
    </row>
    <row r="248" spans="8:15">
      <c r="H248" s="28">
        <v>52688</v>
      </c>
      <c r="I248" s="32">
        <v>8.1791700000000009</v>
      </c>
      <c r="J248" s="32">
        <v>8.0478000000000005</v>
      </c>
      <c r="K248" s="32">
        <v>7.7246437887462687</v>
      </c>
      <c r="L248" s="32">
        <v>8.1468405492730227</v>
      </c>
      <c r="M248" s="54">
        <f t="shared" si="10"/>
        <v>2044</v>
      </c>
      <c r="N248" s="3"/>
      <c r="O248" s="3"/>
    </row>
    <row r="249" spans="8:15">
      <c r="H249" s="28">
        <v>52718</v>
      </c>
      <c r="I249" s="32">
        <v>8.2278434693877553</v>
      </c>
      <c r="J249" s="32">
        <v>8.0969999999999995</v>
      </c>
      <c r="K249" s="32">
        <v>7.6736683233231133</v>
      </c>
      <c r="L249" s="32">
        <v>8.0738397415185794</v>
      </c>
      <c r="M249" s="54">
        <f t="shared" si="10"/>
        <v>2044</v>
      </c>
      <c r="N249" s="3"/>
      <c r="O249" s="3"/>
    </row>
    <row r="250" spans="8:15">
      <c r="H250" s="28">
        <v>52749</v>
      </c>
      <c r="I250" s="32">
        <v>8.2783536734693897</v>
      </c>
      <c r="J250" s="32">
        <v>8.1480999999999995</v>
      </c>
      <c r="K250" s="32">
        <v>7.6586634484203309</v>
      </c>
      <c r="L250" s="32">
        <v>8.2121676898222962</v>
      </c>
      <c r="M250" s="54">
        <f t="shared" si="10"/>
        <v>2044</v>
      </c>
      <c r="N250" s="3"/>
      <c r="O250" s="3"/>
    </row>
    <row r="251" spans="8:15">
      <c r="H251" s="28">
        <v>52779</v>
      </c>
      <c r="I251" s="32">
        <v>8.34886387755102</v>
      </c>
      <c r="J251" s="32">
        <v>8.2260000000000009</v>
      </c>
      <c r="K251" s="32">
        <v>7.7052710564231539</v>
      </c>
      <c r="L251" s="32">
        <v>7.9083510500807774</v>
      </c>
      <c r="M251" s="54">
        <f t="shared" si="10"/>
        <v>2044</v>
      </c>
      <c r="N251" s="3"/>
      <c r="O251" s="3"/>
    </row>
    <row r="252" spans="8:15">
      <c r="H252" s="28">
        <v>52810</v>
      </c>
      <c r="I252" s="32">
        <v>8.4501904081632659</v>
      </c>
      <c r="J252" s="32">
        <v>8.3260000000000005</v>
      </c>
      <c r="K252" s="32">
        <v>8.0692934324893084</v>
      </c>
      <c r="L252" s="32">
        <v>8.0136620355411949</v>
      </c>
      <c r="M252" s="54">
        <f t="shared" si="10"/>
        <v>2044</v>
      </c>
      <c r="N252" s="3"/>
      <c r="O252" s="3"/>
    </row>
    <row r="253" spans="8:15">
      <c r="H253" s="28">
        <v>52841</v>
      </c>
      <c r="I253" s="32">
        <v>8.7772312244897961</v>
      </c>
      <c r="J253" s="32">
        <v>8.6456999999999997</v>
      </c>
      <c r="K253" s="32">
        <v>8.1483773450762396</v>
      </c>
      <c r="L253" s="32">
        <v>8.3347444264943462</v>
      </c>
      <c r="M253" s="54">
        <f t="shared" si="10"/>
        <v>2044</v>
      </c>
      <c r="N253" s="3"/>
      <c r="O253" s="3"/>
    </row>
    <row r="254" spans="8:15">
      <c r="H254" s="28">
        <v>52871</v>
      </c>
      <c r="I254" s="32">
        <v>8.9112108163265304</v>
      </c>
      <c r="J254" s="32">
        <v>8.7723999999999993</v>
      </c>
      <c r="K254" s="32">
        <v>8.3307482390145218</v>
      </c>
      <c r="L254" s="32">
        <v>8.6844011308562195</v>
      </c>
      <c r="M254" s="54">
        <f t="shared" si="10"/>
        <v>2044</v>
      </c>
      <c r="N254" s="3"/>
      <c r="O254" s="3"/>
    </row>
    <row r="255" spans="8:15">
      <c r="H255" s="28">
        <v>52902</v>
      </c>
      <c r="I255" s="32">
        <v>9.4253944897959183</v>
      </c>
      <c r="J255" s="32">
        <v>9.2895000000000003</v>
      </c>
      <c r="K255" s="32">
        <v>9.0411674017918493</v>
      </c>
      <c r="L255" s="32">
        <v>8.8145505654281102</v>
      </c>
      <c r="M255" s="54">
        <f t="shared" si="10"/>
        <v>2044</v>
      </c>
      <c r="N255" s="3"/>
      <c r="O255" s="3"/>
    </row>
    <row r="256" spans="8:15">
      <c r="H256" s="28">
        <v>52932</v>
      </c>
      <c r="I256" s="32">
        <v>9.7079455102040821</v>
      </c>
      <c r="J256" s="32">
        <v>9.5877999999999997</v>
      </c>
      <c r="K256" s="32">
        <v>9.234740565349334</v>
      </c>
      <c r="L256" s="32">
        <v>8.574142649434572</v>
      </c>
      <c r="M256" s="54">
        <f t="shared" si="10"/>
        <v>2044</v>
      </c>
      <c r="N256" s="3"/>
      <c r="O256" s="3"/>
    </row>
    <row r="257" spans="8:15">
      <c r="H257" s="28">
        <v>52963</v>
      </c>
      <c r="I257" s="32">
        <v>10.13855775510204</v>
      </c>
      <c r="J257" s="32">
        <v>10.014200000000001</v>
      </c>
      <c r="K257" s="32">
        <v>9.6348363050516337</v>
      </c>
      <c r="L257" s="32">
        <v>9.3435287560581592</v>
      </c>
      <c r="M257" s="54">
        <f t="shared" si="10"/>
        <v>2045</v>
      </c>
      <c r="N257" s="3"/>
      <c r="O257" s="3"/>
    </row>
    <row r="258" spans="8:15">
      <c r="H258" s="28">
        <v>52994</v>
      </c>
      <c r="I258" s="32">
        <v>10.099986326530614</v>
      </c>
      <c r="J258" s="32">
        <v>9.9662000000000006</v>
      </c>
      <c r="K258" s="32">
        <v>9.6233771026430013</v>
      </c>
      <c r="L258" s="32">
        <v>9.686521486268175</v>
      </c>
      <c r="M258" s="54">
        <f t="shared" si="10"/>
        <v>2045</v>
      </c>
      <c r="N258" s="3"/>
      <c r="O258" s="3"/>
    </row>
    <row r="259" spans="8:15">
      <c r="H259" s="28">
        <v>53022</v>
      </c>
      <c r="I259" s="32">
        <v>9.0979455102040809</v>
      </c>
      <c r="J259" s="32">
        <v>8.9588000000000001</v>
      </c>
      <c r="K259" s="32">
        <v>8.6140937191992748</v>
      </c>
      <c r="L259" s="32">
        <v>9.0761620355411949</v>
      </c>
      <c r="M259" s="54">
        <f t="shared" si="10"/>
        <v>2045</v>
      </c>
      <c r="N259" s="3"/>
      <c r="O259" s="3"/>
    </row>
    <row r="260" spans="8:15">
      <c r="H260" s="28">
        <v>53053</v>
      </c>
      <c r="I260" s="32">
        <v>8.5975373469387755</v>
      </c>
      <c r="J260" s="32">
        <v>8.4577000000000009</v>
      </c>
      <c r="K260" s="32">
        <v>8.1102485191246476</v>
      </c>
      <c r="L260" s="32">
        <v>8.5608147011308571</v>
      </c>
      <c r="M260" s="54">
        <f t="shared" si="10"/>
        <v>2045</v>
      </c>
      <c r="N260" s="3"/>
      <c r="O260" s="3"/>
    </row>
    <row r="261" spans="8:15">
      <c r="H261" s="28">
        <v>53083</v>
      </c>
      <c r="I261" s="32">
        <v>8.6474353061224498</v>
      </c>
      <c r="J261" s="32">
        <v>8.5082000000000004</v>
      </c>
      <c r="K261" s="32">
        <v>8.0578856166385648</v>
      </c>
      <c r="L261" s="32">
        <v>8.4890255250403879</v>
      </c>
      <c r="M261" s="54">
        <f t="shared" si="10"/>
        <v>2045</v>
      </c>
      <c r="N261" s="3"/>
      <c r="O261" s="3"/>
    </row>
    <row r="262" spans="8:15">
      <c r="H262" s="28">
        <v>53114</v>
      </c>
      <c r="I262" s="32">
        <v>8.700496530612245</v>
      </c>
      <c r="J262" s="32">
        <v>8.5618999999999996</v>
      </c>
      <c r="K262" s="32">
        <v>8.0437029266619611</v>
      </c>
      <c r="L262" s="32">
        <v>8.6298777059773837</v>
      </c>
      <c r="M262" s="54">
        <f t="shared" si="10"/>
        <v>2045</v>
      </c>
      <c r="N262" s="3"/>
      <c r="O262" s="3"/>
    </row>
    <row r="263" spans="8:15">
      <c r="H263" s="28">
        <v>53144</v>
      </c>
      <c r="I263" s="32">
        <v>8.7527414285714293</v>
      </c>
      <c r="J263" s="32">
        <v>8.6218000000000004</v>
      </c>
      <c r="K263" s="32">
        <v>8.0904133077805565</v>
      </c>
      <c r="L263" s="32">
        <v>8.3079875605815836</v>
      </c>
      <c r="M263" s="54">
        <f t="shared" si="10"/>
        <v>2045</v>
      </c>
      <c r="N263" s="3"/>
      <c r="O263" s="3"/>
    </row>
    <row r="264" spans="8:15">
      <c r="H264" s="28">
        <v>53175</v>
      </c>
      <c r="I264" s="32">
        <v>8.8427414285714292</v>
      </c>
      <c r="J264" s="32">
        <v>8.7106999999999992</v>
      </c>
      <c r="K264" s="32">
        <v>8.4469846329532068</v>
      </c>
      <c r="L264" s="32">
        <v>8.4020909531502426</v>
      </c>
      <c r="M264" s="54">
        <f t="shared" si="10"/>
        <v>2045</v>
      </c>
      <c r="N264" s="3"/>
      <c r="O264" s="3"/>
    </row>
    <row r="265" spans="8:15">
      <c r="H265" s="28">
        <v>53206</v>
      </c>
      <c r="I265" s="32">
        <v>9.1439659183673481</v>
      </c>
      <c r="J265" s="32">
        <v>9.0051000000000005</v>
      </c>
      <c r="K265" s="32">
        <v>8.51604816675232</v>
      </c>
      <c r="L265" s="32">
        <v>8.6976281098546036</v>
      </c>
      <c r="M265" s="54">
        <f t="shared" si="10"/>
        <v>2045</v>
      </c>
      <c r="N265" s="3"/>
      <c r="O265" s="3"/>
    </row>
    <row r="266" spans="8:15">
      <c r="H266" s="28">
        <v>53236</v>
      </c>
      <c r="I266" s="32">
        <v>9.2964148979591847</v>
      </c>
      <c r="J266" s="32">
        <v>9.1499000000000006</v>
      </c>
      <c r="K266" s="32">
        <v>8.6998578843114167</v>
      </c>
      <c r="L266" s="32">
        <v>9.0655602584814208</v>
      </c>
      <c r="M266" s="54">
        <f t="shared" si="10"/>
        <v>2045</v>
      </c>
      <c r="N266" s="3"/>
      <c r="O266" s="3"/>
    </row>
    <row r="267" spans="8:15">
      <c r="H267" s="28">
        <v>53267</v>
      </c>
      <c r="I267" s="32">
        <v>9.8366189795918366</v>
      </c>
      <c r="J267" s="32">
        <v>9.6926000000000005</v>
      </c>
      <c r="K267" s="32">
        <v>9.4093520890467932</v>
      </c>
      <c r="L267" s="32">
        <v>9.2214568659127636</v>
      </c>
      <c r="M267" s="54">
        <f t="shared" si="10"/>
        <v>2045</v>
      </c>
      <c r="N267" s="3"/>
      <c r="O267" s="3"/>
    </row>
    <row r="268" spans="8:15">
      <c r="H268" s="28">
        <v>53297</v>
      </c>
      <c r="I268" s="32">
        <v>10.121823061224491</v>
      </c>
      <c r="J268" s="32">
        <v>9.9932999999999996</v>
      </c>
      <c r="K268" s="32">
        <v>9.5950631092476808</v>
      </c>
      <c r="L268" s="32">
        <v>8.9836741518578354</v>
      </c>
      <c r="M268" s="54">
        <f t="shared" si="10"/>
        <v>2045</v>
      </c>
      <c r="N268" s="3"/>
      <c r="O268" s="3"/>
    </row>
    <row r="269" spans="8:15">
      <c r="H269" s="28">
        <v>53328</v>
      </c>
      <c r="I269" s="32">
        <v>10.672027142857143</v>
      </c>
      <c r="J269" s="32">
        <v>10.537000000000001</v>
      </c>
      <c r="K269" s="32">
        <v>10.152607262313433</v>
      </c>
      <c r="L269" s="32">
        <v>9.8713962843295651</v>
      </c>
      <c r="M269" s="54">
        <f t="shared" si="10"/>
        <v>2046</v>
      </c>
      <c r="N269" s="3"/>
      <c r="O269" s="3"/>
    </row>
    <row r="270" spans="8:15">
      <c r="H270" s="28">
        <v>53359</v>
      </c>
      <c r="I270" s="32">
        <v>10.504476122448981</v>
      </c>
      <c r="J270" s="32">
        <v>10.3626</v>
      </c>
      <c r="K270" s="32">
        <v>9.9839565793307798</v>
      </c>
      <c r="L270" s="32">
        <v>10.086763812600969</v>
      </c>
      <c r="M270" s="54">
        <f t="shared" si="10"/>
        <v>2046</v>
      </c>
      <c r="N270" s="3"/>
      <c r="O270" s="3"/>
    </row>
    <row r="271" spans="8:15">
      <c r="H271" s="28">
        <v>53387</v>
      </c>
      <c r="I271" s="32">
        <v>9.4590679591836739</v>
      </c>
      <c r="J271" s="32">
        <v>9.3126999999999995</v>
      </c>
      <c r="K271" s="32">
        <v>8.9375207145352977</v>
      </c>
      <c r="L271" s="32">
        <v>9.4334924071082398</v>
      </c>
      <c r="M271" s="54">
        <f t="shared" si="10"/>
        <v>2046</v>
      </c>
      <c r="N271" s="3"/>
      <c r="O271" s="3"/>
    </row>
    <row r="272" spans="8:15">
      <c r="H272" s="28">
        <v>53418</v>
      </c>
      <c r="I272" s="32">
        <v>8.9372312244897962</v>
      </c>
      <c r="J272" s="32">
        <v>8.7906999999999993</v>
      </c>
      <c r="K272" s="32">
        <v>8.4097807650435659</v>
      </c>
      <c r="L272" s="32">
        <v>8.8969415185783518</v>
      </c>
      <c r="M272" s="54">
        <f t="shared" si="10"/>
        <v>2046</v>
      </c>
      <c r="N272" s="3"/>
      <c r="O272" s="3"/>
    </row>
    <row r="273" spans="8:15">
      <c r="H273" s="28">
        <v>53448</v>
      </c>
      <c r="I273" s="32">
        <v>8.9891700000000014</v>
      </c>
      <c r="J273" s="32">
        <v>8.8430999999999997</v>
      </c>
      <c r="K273" s="32">
        <v>8.3690312246397749</v>
      </c>
      <c r="L273" s="32">
        <v>8.827171728594509</v>
      </c>
      <c r="M273" s="54">
        <f t="shared" si="10"/>
        <v>2046</v>
      </c>
      <c r="N273" s="3"/>
      <c r="O273" s="3"/>
    </row>
    <row r="274" spans="8:15">
      <c r="H274" s="28">
        <v>53479</v>
      </c>
      <c r="I274" s="32">
        <v>9.0443740816326539</v>
      </c>
      <c r="J274" s="32">
        <v>8.8987999999999996</v>
      </c>
      <c r="K274" s="32">
        <v>8.2072149538559902</v>
      </c>
      <c r="L274" s="32">
        <v>8.9701442649434568</v>
      </c>
      <c r="M274" s="54">
        <f t="shared" si="10"/>
        <v>2046</v>
      </c>
      <c r="N274" s="3"/>
      <c r="O274" s="3"/>
    </row>
    <row r="275" spans="8:15">
      <c r="H275" s="28">
        <v>53509</v>
      </c>
      <c r="I275" s="32">
        <v>9.0985577551020409</v>
      </c>
      <c r="J275" s="32">
        <v>8.9606999999999992</v>
      </c>
      <c r="K275" s="32">
        <v>8.3533583244844678</v>
      </c>
      <c r="L275" s="32">
        <v>8.6501725363489506</v>
      </c>
      <c r="M275" s="54">
        <f t="shared" si="10"/>
        <v>2046</v>
      </c>
      <c r="N275" s="3"/>
      <c r="O275" s="3"/>
    </row>
    <row r="276" spans="8:15">
      <c r="H276" s="28">
        <v>53540</v>
      </c>
      <c r="I276" s="32">
        <v>9.1830475510204082</v>
      </c>
      <c r="J276" s="32">
        <v>9.0442</v>
      </c>
      <c r="K276" s="32">
        <v>8.7612134344275905</v>
      </c>
      <c r="L276" s="32">
        <v>8.7388235864297261</v>
      </c>
      <c r="M276" s="54">
        <f t="shared" si="10"/>
        <v>2046</v>
      </c>
      <c r="N276" s="3"/>
      <c r="O276" s="3"/>
    </row>
    <row r="277" spans="8:15">
      <c r="H277" s="28">
        <v>53571</v>
      </c>
      <c r="I277" s="32">
        <v>9.5033536734693893</v>
      </c>
      <c r="J277" s="32">
        <v>9.3573000000000004</v>
      </c>
      <c r="K277" s="32">
        <v>8.8324865902158134</v>
      </c>
      <c r="L277" s="32">
        <v>9.0532420032310181</v>
      </c>
      <c r="M277" s="54">
        <f t="shared" si="10"/>
        <v>2046</v>
      </c>
      <c r="N277" s="3"/>
      <c r="O277" s="3"/>
    </row>
    <row r="278" spans="8:15">
      <c r="H278" s="28">
        <v>53601</v>
      </c>
      <c r="I278" s="32">
        <v>9.6467210204081635</v>
      </c>
      <c r="J278" s="32">
        <v>9.4932999999999996</v>
      </c>
      <c r="K278" s="32">
        <v>9.0170157195853164</v>
      </c>
      <c r="L278" s="32">
        <v>9.4121878836833606</v>
      </c>
      <c r="M278" s="54">
        <f t="shared" si="10"/>
        <v>2046</v>
      </c>
      <c r="N278" s="3"/>
      <c r="O278" s="3"/>
    </row>
    <row r="279" spans="8:15">
      <c r="H279" s="28">
        <v>53632</v>
      </c>
      <c r="I279" s="32">
        <v>10.221721020408163</v>
      </c>
      <c r="J279" s="32">
        <v>10.07</v>
      </c>
      <c r="K279" s="32">
        <v>9.7369927821294873</v>
      </c>
      <c r="L279" s="32">
        <v>9.602515024232634</v>
      </c>
      <c r="M279" s="54">
        <f t="shared" si="10"/>
        <v>2046</v>
      </c>
      <c r="N279" s="3"/>
      <c r="O279" s="3"/>
    </row>
    <row r="280" spans="8:15">
      <c r="H280" s="28">
        <v>53662</v>
      </c>
      <c r="I280" s="32">
        <v>10.508557755102041</v>
      </c>
      <c r="J280" s="32">
        <v>10.372299999999999</v>
      </c>
      <c r="K280" s="32">
        <v>9.9589827121980647</v>
      </c>
      <c r="L280" s="32">
        <v>9.3663478190630052</v>
      </c>
      <c r="M280" s="54">
        <f t="shared" si="10"/>
        <v>2046</v>
      </c>
      <c r="N280" s="3"/>
      <c r="O280" s="3"/>
    </row>
    <row r="281" spans="8:15">
      <c r="H281" s="28">
        <v>53693</v>
      </c>
      <c r="I281" s="32">
        <v>10.957639387755103</v>
      </c>
      <c r="J281" s="32">
        <v>10.8169</v>
      </c>
      <c r="K281" s="32">
        <v>10.349160846228319</v>
      </c>
      <c r="L281" s="32">
        <v>10.154009369951536</v>
      </c>
      <c r="M281" s="54">
        <f t="shared" ref="M281:M304" si="11">YEAR(H281)</f>
        <v>2047</v>
      </c>
      <c r="N281" s="3"/>
      <c r="O281" s="3"/>
    </row>
    <row r="282" spans="8:15">
      <c r="H282" s="28">
        <v>53724</v>
      </c>
      <c r="I282" s="32">
        <v>10.903965918367348</v>
      </c>
      <c r="J282" s="32">
        <v>10.754099999999999</v>
      </c>
      <c r="K282" s="32">
        <v>10.358513199763614</v>
      </c>
      <c r="L282" s="32">
        <v>10.482058642972538</v>
      </c>
      <c r="M282" s="54">
        <f t="shared" si="11"/>
        <v>2047</v>
      </c>
      <c r="N282" s="3"/>
      <c r="O282" s="3"/>
    </row>
    <row r="283" spans="8:15">
      <c r="H283" s="28">
        <v>53752</v>
      </c>
      <c r="I283" s="32">
        <v>9.813353673469388</v>
      </c>
      <c r="J283" s="32">
        <v>9.6599000000000004</v>
      </c>
      <c r="K283" s="32">
        <v>9.2803204421944336</v>
      </c>
      <c r="L283" s="32">
        <v>9.7840578352180945</v>
      </c>
      <c r="M283" s="54">
        <f t="shared" si="11"/>
        <v>2047</v>
      </c>
      <c r="N283" s="3"/>
      <c r="O283" s="3"/>
    </row>
    <row r="284" spans="8:15">
      <c r="H284" s="28">
        <v>53783</v>
      </c>
      <c r="I284" s="32">
        <v>9.2865169387755113</v>
      </c>
      <c r="J284" s="32">
        <v>9.1328999999999994</v>
      </c>
      <c r="K284" s="32">
        <v>8.7424059542412245</v>
      </c>
      <c r="L284" s="32">
        <v>9.2425594507269793</v>
      </c>
      <c r="M284" s="54">
        <f t="shared" si="11"/>
        <v>2047</v>
      </c>
      <c r="N284" s="3"/>
      <c r="O284" s="3"/>
    </row>
    <row r="285" spans="8:15">
      <c r="H285" s="28">
        <v>53813</v>
      </c>
      <c r="I285" s="32">
        <v>9.333455714285714</v>
      </c>
      <c r="J285" s="32">
        <v>9.1805000000000003</v>
      </c>
      <c r="K285" s="32">
        <v>8.7114712463937067</v>
      </c>
      <c r="L285" s="32">
        <v>9.1678421647819057</v>
      </c>
      <c r="M285" s="54">
        <f t="shared" si="11"/>
        <v>2047</v>
      </c>
      <c r="N285" s="3"/>
      <c r="O285" s="3"/>
    </row>
    <row r="286" spans="8:15">
      <c r="H286" s="28">
        <v>53844</v>
      </c>
      <c r="I286" s="32">
        <v>9.390700612244899</v>
      </c>
      <c r="J286" s="32">
        <v>9.2382000000000009</v>
      </c>
      <c r="K286" s="32">
        <v>8.2091162564977811</v>
      </c>
      <c r="L286" s="32">
        <v>9.3128340872374817</v>
      </c>
      <c r="M286" s="54">
        <f t="shared" si="11"/>
        <v>2047</v>
      </c>
      <c r="N286" s="3"/>
      <c r="O286" s="3"/>
    </row>
    <row r="287" spans="8:15">
      <c r="H287" s="28">
        <v>53874</v>
      </c>
      <c r="I287" s="32">
        <v>9.4469251020408169</v>
      </c>
      <c r="J287" s="32">
        <v>9.3021999999999991</v>
      </c>
      <c r="K287" s="32">
        <v>8.2568029822162163</v>
      </c>
      <c r="L287" s="32">
        <v>8.9948817447495966</v>
      </c>
      <c r="M287" s="54">
        <f t="shared" si="11"/>
        <v>2047</v>
      </c>
      <c r="N287" s="3"/>
      <c r="O287" s="3"/>
    </row>
    <row r="288" spans="8:15">
      <c r="H288" s="28">
        <v>53905</v>
      </c>
      <c r="I288" s="32">
        <v>9.5384557142857158</v>
      </c>
      <c r="J288" s="32">
        <v>9.3925000000000001</v>
      </c>
      <c r="K288" s="32">
        <v>9.0863361861738596</v>
      </c>
      <c r="L288" s="32">
        <v>9.090499676898224</v>
      </c>
      <c r="M288" s="54">
        <f t="shared" si="11"/>
        <v>2047</v>
      </c>
      <c r="N288" s="3"/>
      <c r="O288" s="3"/>
    </row>
    <row r="289" spans="8:15">
      <c r="H289" s="28">
        <v>53936</v>
      </c>
      <c r="I289" s="32">
        <v>9.8705985714285713</v>
      </c>
      <c r="J289" s="32">
        <v>9.7172000000000001</v>
      </c>
      <c r="K289" s="32">
        <v>9.1856664025679695</v>
      </c>
      <c r="L289" s="32">
        <v>9.4166305331179334</v>
      </c>
      <c r="M289" s="54">
        <f t="shared" si="11"/>
        <v>2047</v>
      </c>
      <c r="N289" s="3"/>
      <c r="O289" s="3"/>
    </row>
    <row r="290" spans="8:15">
      <c r="H290" s="28">
        <v>53966</v>
      </c>
      <c r="I290" s="32">
        <v>10.010598571428572</v>
      </c>
      <c r="J290" s="32">
        <v>9.8498000000000001</v>
      </c>
      <c r="K290" s="32">
        <v>9.3747175490314625</v>
      </c>
      <c r="L290" s="32">
        <v>9.7722444264943462</v>
      </c>
      <c r="M290" s="54">
        <f t="shared" si="11"/>
        <v>2047</v>
      </c>
      <c r="N290" s="3"/>
      <c r="O290" s="3"/>
    </row>
    <row r="291" spans="8:15">
      <c r="H291" s="28">
        <v>53997</v>
      </c>
      <c r="I291" s="32">
        <v>10.610598571428572</v>
      </c>
      <c r="J291" s="32">
        <v>10.451000000000001</v>
      </c>
      <c r="K291" s="32">
        <v>10.142586883525615</v>
      </c>
      <c r="L291" s="32">
        <v>9.9873090468497576</v>
      </c>
      <c r="M291" s="54">
        <f t="shared" si="11"/>
        <v>2047</v>
      </c>
      <c r="N291" s="3"/>
      <c r="O291" s="3"/>
    </row>
    <row r="292" spans="8:15">
      <c r="H292" s="28">
        <v>54027</v>
      </c>
      <c r="I292" s="32">
        <v>10.937333265306123</v>
      </c>
      <c r="J292" s="32">
        <v>10.7925</v>
      </c>
      <c r="K292" s="32">
        <v>10.316633155086326</v>
      </c>
      <c r="L292" s="32">
        <v>9.7906208400646211</v>
      </c>
      <c r="M292" s="54">
        <f t="shared" si="11"/>
        <v>2047</v>
      </c>
      <c r="N292" s="3"/>
      <c r="O292" s="3"/>
    </row>
    <row r="293" spans="8:15">
      <c r="H293" s="28">
        <v>54058</v>
      </c>
      <c r="I293" s="32">
        <v>11.35947612244898</v>
      </c>
      <c r="J293" s="32">
        <v>11.210699999999999</v>
      </c>
      <c r="K293" s="32">
        <v>10.746019232783784</v>
      </c>
      <c r="L293" s="32">
        <v>10.551626494345719</v>
      </c>
      <c r="M293" s="54">
        <f t="shared" si="11"/>
        <v>2048</v>
      </c>
      <c r="N293" s="3"/>
      <c r="O293" s="3"/>
    </row>
    <row r="294" spans="8:15">
      <c r="H294" s="28">
        <v>54089</v>
      </c>
      <c r="I294" s="32">
        <v>10.814272040816327</v>
      </c>
      <c r="J294" s="32">
        <v>10.6662</v>
      </c>
      <c r="K294" s="32">
        <v>10.237035376920533</v>
      </c>
      <c r="L294" s="32">
        <v>10.393306623586431</v>
      </c>
      <c r="M294" s="54">
        <f t="shared" si="11"/>
        <v>2048</v>
      </c>
      <c r="N294" s="3"/>
      <c r="O294" s="3"/>
    </row>
    <row r="295" spans="8:15">
      <c r="H295" s="28">
        <v>54118</v>
      </c>
      <c r="I295" s="32">
        <v>10.29508836734694</v>
      </c>
      <c r="J295" s="32">
        <v>10.1319</v>
      </c>
      <c r="K295" s="32">
        <v>9.7413092529919325</v>
      </c>
      <c r="L295" s="32">
        <v>10.260733925686591</v>
      </c>
      <c r="M295" s="54">
        <f t="shared" si="11"/>
        <v>2048</v>
      </c>
      <c r="N295" s="3"/>
      <c r="O295" s="3"/>
    </row>
    <row r="296" spans="8:15">
      <c r="H296" s="28">
        <v>54149</v>
      </c>
      <c r="I296" s="32">
        <v>9.771312857142858</v>
      </c>
      <c r="J296" s="32">
        <v>9.6081000000000003</v>
      </c>
      <c r="K296" s="32">
        <v>9.1926549744405008</v>
      </c>
      <c r="L296" s="32">
        <v>9.7222646203554124</v>
      </c>
      <c r="M296" s="54">
        <f t="shared" si="11"/>
        <v>2048</v>
      </c>
      <c r="N296" s="3"/>
      <c r="O296" s="3"/>
    </row>
    <row r="297" spans="8:15">
      <c r="H297" s="28">
        <v>54179</v>
      </c>
      <c r="I297" s="32">
        <v>9.8280475510204077</v>
      </c>
      <c r="J297" s="32">
        <v>9.6652000000000005</v>
      </c>
      <c r="K297" s="32">
        <v>9.172922536212182</v>
      </c>
      <c r="L297" s="32">
        <v>9.6572403877221333</v>
      </c>
      <c r="M297" s="54">
        <f t="shared" si="11"/>
        <v>2048</v>
      </c>
      <c r="N297" s="3"/>
      <c r="O297" s="3"/>
    </row>
    <row r="298" spans="8:15">
      <c r="H298" s="28">
        <v>54210</v>
      </c>
      <c r="I298" s="32">
        <v>9.8873332653061219</v>
      </c>
      <c r="J298" s="32">
        <v>9.7249999999999996</v>
      </c>
      <c r="K298" s="32">
        <v>8.6536099822137942</v>
      </c>
      <c r="L298" s="32">
        <v>9.8042516962843305</v>
      </c>
      <c r="M298" s="54">
        <f t="shared" si="11"/>
        <v>2048</v>
      </c>
      <c r="N298" s="3"/>
      <c r="O298" s="3"/>
    </row>
    <row r="299" spans="8:15">
      <c r="H299" s="28">
        <v>54240</v>
      </c>
      <c r="I299" s="32">
        <v>9.9460067346938779</v>
      </c>
      <c r="J299" s="32">
        <v>9.7911999999999999</v>
      </c>
      <c r="K299" s="32">
        <v>8.7052534728894706</v>
      </c>
      <c r="L299" s="32">
        <v>9.4887226171243935</v>
      </c>
      <c r="M299" s="54">
        <f t="shared" si="11"/>
        <v>2048</v>
      </c>
      <c r="N299" s="3"/>
      <c r="O299" s="3"/>
    </row>
    <row r="300" spans="8:15">
      <c r="H300" s="28">
        <v>54271</v>
      </c>
      <c r="I300" s="32">
        <v>10.09712918367347</v>
      </c>
      <c r="J300" s="32">
        <v>9.94</v>
      </c>
      <c r="K300" s="32">
        <v>9.5935728990689793</v>
      </c>
      <c r="L300" s="32">
        <v>9.6433066235864295</v>
      </c>
      <c r="M300" s="54">
        <f t="shared" si="11"/>
        <v>2048</v>
      </c>
      <c r="N300" s="3"/>
      <c r="O300" s="3"/>
    </row>
    <row r="301" spans="8:15">
      <c r="H301" s="28">
        <v>54302</v>
      </c>
      <c r="I301" s="32">
        <v>10.41121081632653</v>
      </c>
      <c r="J301" s="32">
        <v>10.247</v>
      </c>
      <c r="K301" s="32">
        <v>9.7114022763021381</v>
      </c>
      <c r="L301" s="32">
        <v>9.951565912762522</v>
      </c>
      <c r="M301" s="54">
        <f t="shared" si="11"/>
        <v>2048</v>
      </c>
      <c r="N301" s="3"/>
      <c r="O301" s="3"/>
    </row>
    <row r="302" spans="8:15">
      <c r="H302" s="28">
        <v>54332</v>
      </c>
      <c r="I302" s="32">
        <v>10.569476122448979</v>
      </c>
      <c r="J302" s="32">
        <v>10.397500000000001</v>
      </c>
      <c r="K302" s="32">
        <v>9.904924053301734</v>
      </c>
      <c r="L302" s="32">
        <v>10.325253311793215</v>
      </c>
      <c r="M302" s="54">
        <f t="shared" si="11"/>
        <v>2048</v>
      </c>
      <c r="N302" s="3"/>
      <c r="O302" s="3"/>
    </row>
    <row r="303" spans="8:15">
      <c r="H303" s="28">
        <v>54363</v>
      </c>
      <c r="I303" s="32">
        <v>11.214986326530612</v>
      </c>
      <c r="J303" s="32">
        <v>11.0434</v>
      </c>
      <c r="K303" s="32">
        <v>10.71595809642033</v>
      </c>
      <c r="L303" s="32">
        <v>10.585350242326333</v>
      </c>
      <c r="M303" s="54">
        <f t="shared" si="11"/>
        <v>2048</v>
      </c>
      <c r="N303" s="3"/>
      <c r="O303" s="3"/>
    </row>
    <row r="304" spans="8:15">
      <c r="H304" s="28">
        <v>54393</v>
      </c>
      <c r="I304" s="32">
        <v>11.499272040816328</v>
      </c>
      <c r="J304" s="32">
        <v>11.343299999999999</v>
      </c>
      <c r="K304" s="32">
        <v>10.872224618952401</v>
      </c>
      <c r="L304" s="32">
        <v>10.346658804523425</v>
      </c>
      <c r="M304" s="54">
        <f t="shared" si="11"/>
        <v>2048</v>
      </c>
      <c r="N304" s="3"/>
      <c r="O304" s="3"/>
    </row>
    <row r="305" spans="8:15">
      <c r="H305" s="28">
        <v>54424</v>
      </c>
      <c r="I305" s="32">
        <v>12.034272040816328</v>
      </c>
      <c r="J305" s="32">
        <v>11.872</v>
      </c>
      <c r="K305" s="32">
        <v>11.361887129050423</v>
      </c>
      <c r="L305" s="32">
        <v>11.219336510500808</v>
      </c>
      <c r="M305" s="54">
        <f t="shared" si="10"/>
        <v>2049</v>
      </c>
      <c r="N305" s="3"/>
      <c r="O305" s="3"/>
    </row>
    <row r="306" spans="8:15">
      <c r="H306" s="28">
        <v>54455</v>
      </c>
      <c r="I306" s="32">
        <v>11.858557755102041</v>
      </c>
      <c r="J306" s="32">
        <v>11.6896</v>
      </c>
      <c r="K306" s="32">
        <v>11.176330268523197</v>
      </c>
      <c r="L306" s="32">
        <v>11.426626494345719</v>
      </c>
      <c r="M306" s="54">
        <f t="shared" si="10"/>
        <v>2049</v>
      </c>
      <c r="N306" s="3"/>
      <c r="O306" s="3"/>
    </row>
    <row r="307" spans="8:15">
      <c r="H307" s="28">
        <v>54483</v>
      </c>
      <c r="I307" s="32">
        <v>10.737639387755102</v>
      </c>
      <c r="J307" s="32">
        <v>10.5656</v>
      </c>
      <c r="K307" s="32">
        <v>10.124550201707542</v>
      </c>
      <c r="L307" s="32">
        <v>10.698637802907918</v>
      </c>
      <c r="M307" s="54">
        <f t="shared" si="10"/>
        <v>2049</v>
      </c>
      <c r="N307" s="3"/>
      <c r="O307" s="3"/>
    </row>
    <row r="308" spans="8:15">
      <c r="H308" s="28">
        <v>54514</v>
      </c>
      <c r="I308" s="32">
        <v>10.14386387755102</v>
      </c>
      <c r="J308" s="32">
        <v>9.9731000000000005</v>
      </c>
      <c r="K308" s="32">
        <v>9.543008526108915</v>
      </c>
      <c r="L308" s="32">
        <v>10.090903554119549</v>
      </c>
      <c r="M308" s="54">
        <f t="shared" si="10"/>
        <v>2049</v>
      </c>
      <c r="N308" s="3"/>
      <c r="O308" s="3"/>
    </row>
    <row r="309" spans="8:15">
      <c r="H309" s="28">
        <v>54544</v>
      </c>
      <c r="I309" s="32">
        <v>10.18774142857143</v>
      </c>
      <c r="J309" s="32">
        <v>10.0177</v>
      </c>
      <c r="K309" s="32">
        <v>9.5055991119677294</v>
      </c>
      <c r="L309" s="32">
        <v>10.013157189014541</v>
      </c>
      <c r="M309" s="54">
        <f t="shared" si="10"/>
        <v>2049</v>
      </c>
      <c r="N309" s="3"/>
      <c r="O309" s="3"/>
    </row>
    <row r="310" spans="8:15">
      <c r="H310" s="28">
        <v>54575</v>
      </c>
      <c r="I310" s="32">
        <v>10.249272040816328</v>
      </c>
      <c r="J310" s="32">
        <v>10.079599999999999</v>
      </c>
      <c r="K310" s="32">
        <v>8.9888044993057665</v>
      </c>
      <c r="L310" s="32">
        <v>10.162389822294024</v>
      </c>
      <c r="M310" s="54">
        <f t="shared" si="10"/>
        <v>2049</v>
      </c>
      <c r="N310" s="3"/>
      <c r="O310" s="3"/>
    </row>
    <row r="311" spans="8:15">
      <c r="H311" s="28">
        <v>54605</v>
      </c>
      <c r="I311" s="32">
        <v>10.309986326530613</v>
      </c>
      <c r="J311" s="32">
        <v>10.1479</v>
      </c>
      <c r="K311" s="32">
        <v>9.3223546465453815</v>
      </c>
      <c r="L311" s="32">
        <v>9.8488801292407118</v>
      </c>
      <c r="M311" s="54">
        <f t="shared" si="10"/>
        <v>2049</v>
      </c>
      <c r="N311" s="3"/>
      <c r="O311" s="3"/>
    </row>
    <row r="312" spans="8:15">
      <c r="H312" s="28">
        <v>54636</v>
      </c>
      <c r="I312" s="32">
        <v>10.459782244897958</v>
      </c>
      <c r="J312" s="32">
        <v>10.295400000000001</v>
      </c>
      <c r="K312" s="32">
        <v>9.9303090128975402</v>
      </c>
      <c r="L312" s="32">
        <v>10.002151534733441</v>
      </c>
      <c r="M312" s="54">
        <f t="shared" ref="M312:M328" si="12">YEAR(H312)</f>
        <v>2049</v>
      </c>
      <c r="N312" s="3"/>
      <c r="O312" s="3"/>
    </row>
    <row r="313" spans="8:15">
      <c r="H313" s="28">
        <v>54667</v>
      </c>
      <c r="I313" s="32">
        <v>10.768455714285714</v>
      </c>
      <c r="J313" s="32">
        <v>10.597099999999999</v>
      </c>
      <c r="K313" s="32">
        <v>10.039145742500605</v>
      </c>
      <c r="L313" s="32">
        <v>10.305059450726979</v>
      </c>
      <c r="M313" s="54">
        <f t="shared" si="12"/>
        <v>2049</v>
      </c>
      <c r="N313" s="3"/>
      <c r="O313" s="3"/>
    </row>
    <row r="314" spans="8:15">
      <c r="H314" s="28">
        <v>54697</v>
      </c>
      <c r="I314" s="32">
        <v>10.925292448979592</v>
      </c>
      <c r="J314" s="32">
        <v>10.7462</v>
      </c>
      <c r="K314" s="32">
        <v>10.223726258427995</v>
      </c>
      <c r="L314" s="32">
        <v>10.677333279483038</v>
      </c>
      <c r="M314" s="54">
        <f t="shared" si="12"/>
        <v>2049</v>
      </c>
      <c r="N314" s="3"/>
      <c r="O314" s="3"/>
    </row>
    <row r="315" spans="8:15">
      <c r="H315" s="28">
        <v>54728</v>
      </c>
      <c r="I315" s="32">
        <v>11.579884285714288</v>
      </c>
      <c r="J315" s="32">
        <v>11.401</v>
      </c>
      <c r="K315" s="32">
        <v>11.063536773962886</v>
      </c>
      <c r="L315" s="32">
        <v>10.946416478190629</v>
      </c>
      <c r="M315" s="54">
        <f t="shared" si="12"/>
        <v>2049</v>
      </c>
      <c r="N315" s="3"/>
      <c r="O315" s="3"/>
    </row>
    <row r="316" spans="8:15">
      <c r="H316" s="28">
        <v>54758</v>
      </c>
      <c r="I316" s="32">
        <v>11.906414897959184</v>
      </c>
      <c r="J316" s="32">
        <v>11.7423</v>
      </c>
      <c r="K316" s="32">
        <v>11.246627079711578</v>
      </c>
      <c r="L316" s="32">
        <v>10.749526332794831</v>
      </c>
      <c r="M316" s="54">
        <f t="shared" si="12"/>
        <v>2049</v>
      </c>
      <c r="N316" s="3"/>
      <c r="O316" s="3"/>
    </row>
    <row r="317" spans="8:15">
      <c r="H317" s="28">
        <v>54789</v>
      </c>
      <c r="I317" s="32">
        <v>12.350394489795919</v>
      </c>
      <c r="J317" s="32">
        <v>12.181800000000001</v>
      </c>
      <c r="K317" s="32">
        <v>11.664399795326744</v>
      </c>
      <c r="L317" s="32">
        <v>11.532139418416802</v>
      </c>
      <c r="M317" s="54">
        <f t="shared" si="12"/>
        <v>2050</v>
      </c>
      <c r="N317" s="3"/>
      <c r="O317" s="3"/>
    </row>
    <row r="318" spans="8:15">
      <c r="H318" s="28">
        <v>54820</v>
      </c>
      <c r="I318" s="32">
        <v>12.213863877551022</v>
      </c>
      <c r="J318" s="32">
        <v>12.0379</v>
      </c>
      <c r="K318" s="32">
        <v>11.5547408807975</v>
      </c>
      <c r="L318" s="32">
        <v>11.778201615508886</v>
      </c>
      <c r="M318" s="54">
        <f t="shared" si="12"/>
        <v>2050</v>
      </c>
      <c r="N318" s="3"/>
      <c r="O318" s="3"/>
    </row>
    <row r="319" spans="8:15">
      <c r="H319" s="28">
        <v>54848</v>
      </c>
      <c r="I319" s="32">
        <v>11.238149591836734</v>
      </c>
      <c r="J319" s="32">
        <v>11.0562</v>
      </c>
      <c r="K319" s="32">
        <v>10.627007964719242</v>
      </c>
      <c r="L319" s="32">
        <v>11.193892245557352</v>
      </c>
      <c r="M319" s="54">
        <f t="shared" si="12"/>
        <v>2050</v>
      </c>
      <c r="N319" s="3"/>
      <c r="O319" s="3"/>
    </row>
    <row r="320" spans="8:15">
      <c r="H320" s="28">
        <v>54879</v>
      </c>
      <c r="I320" s="32">
        <v>10.68478224489796</v>
      </c>
      <c r="J320" s="32">
        <v>10.503299999999999</v>
      </c>
      <c r="K320" s="32">
        <v>10.041355364489714</v>
      </c>
      <c r="L320" s="32">
        <v>10.626141841680129</v>
      </c>
      <c r="M320" s="54">
        <f t="shared" si="12"/>
        <v>2050</v>
      </c>
      <c r="N320" s="3"/>
      <c r="O320" s="3"/>
    </row>
    <row r="321" spans="8:15">
      <c r="H321" s="28">
        <v>54909</v>
      </c>
      <c r="I321" s="32">
        <v>10.746823061224489</v>
      </c>
      <c r="J321" s="32">
        <v>10.5656</v>
      </c>
      <c r="K321" s="32">
        <v>9.9877077980564746</v>
      </c>
      <c r="L321" s="32">
        <v>10.566368012924073</v>
      </c>
      <c r="M321" s="54">
        <f t="shared" si="12"/>
        <v>2050</v>
      </c>
      <c r="N321" s="3"/>
      <c r="O321" s="3"/>
    </row>
    <row r="322" spans="8:15">
      <c r="H322" s="28">
        <v>54940</v>
      </c>
      <c r="I322" s="32">
        <v>10.811618979591838</v>
      </c>
      <c r="J322" s="32">
        <v>10.630699999999999</v>
      </c>
      <c r="K322" s="32">
        <v>9.4922386069173061</v>
      </c>
      <c r="L322" s="32">
        <v>10.718831663974154</v>
      </c>
      <c r="M322" s="54">
        <f t="shared" si="12"/>
        <v>2050</v>
      </c>
      <c r="N322" s="3"/>
      <c r="O322" s="3"/>
    </row>
    <row r="323" spans="8:15">
      <c r="H323" s="28">
        <v>54970</v>
      </c>
      <c r="I323" s="32">
        <v>10.875700612244898</v>
      </c>
      <c r="J323" s="32">
        <v>10.702299999999999</v>
      </c>
      <c r="K323" s="32">
        <v>9.8396631247862043</v>
      </c>
      <c r="L323" s="32">
        <v>10.408653957996771</v>
      </c>
      <c r="M323" s="54">
        <f t="shared" si="12"/>
        <v>2050</v>
      </c>
      <c r="N323" s="3"/>
      <c r="O323" s="3"/>
    </row>
    <row r="324" spans="8:15">
      <c r="H324" s="28">
        <v>55001</v>
      </c>
      <c r="I324" s="32">
        <v>11.027027142857143</v>
      </c>
      <c r="J324" s="32">
        <v>10.8513</v>
      </c>
      <c r="K324" s="32">
        <v>10.450854844285196</v>
      </c>
      <c r="L324" s="32">
        <v>10.563439903069469</v>
      </c>
      <c r="M324" s="54">
        <f t="shared" si="12"/>
        <v>2050</v>
      </c>
      <c r="N324" s="3"/>
      <c r="O324" s="3"/>
    </row>
    <row r="325" spans="8:15">
      <c r="H325" s="28">
        <v>55032</v>
      </c>
      <c r="I325" s="32">
        <v>11.316312857142858</v>
      </c>
      <c r="J325" s="32">
        <v>11.134</v>
      </c>
      <c r="K325" s="32">
        <v>10.584151575442114</v>
      </c>
      <c r="L325" s="32">
        <v>10.847163651050083</v>
      </c>
      <c r="M325" s="54">
        <f t="shared" si="12"/>
        <v>2050</v>
      </c>
      <c r="N325" s="3"/>
      <c r="O325" s="3"/>
    </row>
    <row r="326" spans="8:15">
      <c r="H326" s="28">
        <v>55062</v>
      </c>
      <c r="I326" s="32">
        <v>11.464884285714287</v>
      </c>
      <c r="J326" s="32">
        <v>11.275</v>
      </c>
      <c r="K326" s="32">
        <v>10.776285915378784</v>
      </c>
      <c r="L326" s="32">
        <v>11.211258966074315</v>
      </c>
      <c r="M326" s="54">
        <f t="shared" si="12"/>
        <v>2050</v>
      </c>
      <c r="N326" s="3"/>
      <c r="O326" s="3"/>
    </row>
    <row r="327" spans="8:15">
      <c r="H327" s="28">
        <v>55093</v>
      </c>
      <c r="I327" s="32">
        <v>12.148251632653061</v>
      </c>
      <c r="J327" s="32">
        <v>11.9579</v>
      </c>
      <c r="K327" s="32">
        <v>11.631666557953208</v>
      </c>
      <c r="L327" s="32">
        <v>11.508815508885299</v>
      </c>
      <c r="M327" s="54">
        <f t="shared" si="12"/>
        <v>2050</v>
      </c>
      <c r="N327" s="3"/>
      <c r="O327" s="3"/>
    </row>
    <row r="328" spans="8:15">
      <c r="H328" s="28">
        <v>55123</v>
      </c>
      <c r="I328" s="32">
        <v>12.475802653061226</v>
      </c>
      <c r="J328" s="32">
        <v>12.3002</v>
      </c>
      <c r="K328" s="32">
        <v>11.798210392062524</v>
      </c>
      <c r="L328" s="32">
        <v>11.312935056542813</v>
      </c>
      <c r="M328" s="54">
        <f t="shared" si="12"/>
        <v>2050</v>
      </c>
      <c r="N328" s="3"/>
      <c r="O328" s="3"/>
    </row>
    <row r="329" spans="8:15">
      <c r="H329" s="28">
        <v>55154</v>
      </c>
      <c r="I329" s="32">
        <v>12.634680204081633</v>
      </c>
      <c r="J329" s="32">
        <v>12.4604</v>
      </c>
      <c r="K329" s="32">
        <v>11.932432081261396</v>
      </c>
      <c r="L329" s="32">
        <v>11.813439903069467</v>
      </c>
      <c r="M329" s="54">
        <f t="shared" ref="M329:M340" si="13">YEAR(H329)</f>
        <v>2051</v>
      </c>
    </row>
    <row r="330" spans="8:15">
      <c r="H330" s="28">
        <v>55185</v>
      </c>
      <c r="I330" s="32">
        <v>12.49508836734694</v>
      </c>
      <c r="J330" s="32">
        <v>12.3134</v>
      </c>
      <c r="K330" s="32">
        <v>11.820203838837838</v>
      </c>
      <c r="L330" s="32">
        <v>12.056473021001617</v>
      </c>
      <c r="M330" s="54">
        <f t="shared" si="13"/>
        <v>2051</v>
      </c>
    </row>
    <row r="331" spans="8:15">
      <c r="H331" s="28">
        <v>55213</v>
      </c>
      <c r="I331" s="32">
        <v>11.496823061224491</v>
      </c>
      <c r="J331" s="32">
        <v>11.309699999999999</v>
      </c>
      <c r="K331" s="32">
        <v>10.871196887794675</v>
      </c>
      <c r="L331" s="32">
        <v>11.449849434571892</v>
      </c>
      <c r="M331" s="54">
        <f t="shared" si="13"/>
        <v>2051</v>
      </c>
    </row>
    <row r="332" spans="8:15">
      <c r="H332" s="28">
        <v>55244</v>
      </c>
      <c r="I332" s="32">
        <v>10.930802653061225</v>
      </c>
      <c r="J332" s="32">
        <v>10.744400000000001</v>
      </c>
      <c r="K332" s="32">
        <v>10.272029622841064</v>
      </c>
      <c r="L332" s="32">
        <v>10.869578836833604</v>
      </c>
      <c r="M332" s="54">
        <f t="shared" si="13"/>
        <v>2051</v>
      </c>
    </row>
    <row r="333" spans="8:15">
      <c r="H333" s="28">
        <v>55274</v>
      </c>
      <c r="I333" s="32">
        <v>10.994272040816327</v>
      </c>
      <c r="J333" s="32">
        <v>10.8081</v>
      </c>
      <c r="K333" s="32">
        <v>10.217148779018556</v>
      </c>
      <c r="L333" s="32">
        <v>10.811218578352182</v>
      </c>
      <c r="M333" s="54">
        <f t="shared" si="13"/>
        <v>2051</v>
      </c>
    </row>
    <row r="334" spans="8:15">
      <c r="H334" s="28">
        <v>55305</v>
      </c>
      <c r="I334" s="32">
        <v>11.060598571428573</v>
      </c>
      <c r="J334" s="32">
        <v>10.874700000000001</v>
      </c>
      <c r="K334" s="32">
        <v>9.7103231585865277</v>
      </c>
      <c r="L334" s="32">
        <v>10.965196768982231</v>
      </c>
      <c r="M334" s="54">
        <f t="shared" si="13"/>
        <v>2051</v>
      </c>
    </row>
    <row r="335" spans="8:15">
      <c r="H335" s="28">
        <v>55335</v>
      </c>
      <c r="I335" s="32">
        <v>11.126108775510204</v>
      </c>
      <c r="J335" s="32">
        <v>10.947699999999999</v>
      </c>
      <c r="K335" s="32">
        <v>10.065712592927794</v>
      </c>
      <c r="L335" s="32">
        <v>10.656432633279485</v>
      </c>
      <c r="M335" s="54">
        <f t="shared" si="13"/>
        <v>2051</v>
      </c>
    </row>
    <row r="336" spans="8:15">
      <c r="H336" s="28">
        <v>55366</v>
      </c>
      <c r="I336" s="32">
        <v>11.280904693877551</v>
      </c>
      <c r="J336" s="32">
        <v>11.100099999999999</v>
      </c>
      <c r="K336" s="32">
        <v>10.69093284272973</v>
      </c>
      <c r="L336" s="32">
        <v>10.814651534733441</v>
      </c>
      <c r="M336" s="54">
        <f t="shared" si="13"/>
        <v>2051</v>
      </c>
    </row>
    <row r="337" spans="8:13">
      <c r="H337" s="28">
        <v>55397</v>
      </c>
      <c r="I337" s="32">
        <v>11.576823061224491</v>
      </c>
      <c r="J337" s="32">
        <v>11.3893</v>
      </c>
      <c r="K337" s="32">
        <v>10.827364153917708</v>
      </c>
      <c r="L337" s="32">
        <v>11.104938287560582</v>
      </c>
      <c r="M337" s="54">
        <f t="shared" si="13"/>
        <v>2051</v>
      </c>
    </row>
    <row r="338" spans="8:13">
      <c r="H338" s="28">
        <v>55427</v>
      </c>
      <c r="I338" s="32">
        <v>11.728863877551021</v>
      </c>
      <c r="J338" s="32">
        <v>11.5337</v>
      </c>
      <c r="K338" s="32">
        <v>11.023866351274709</v>
      </c>
      <c r="L338" s="32">
        <v>11.472466558966076</v>
      </c>
      <c r="M338" s="54">
        <f t="shared" si="13"/>
        <v>2051</v>
      </c>
    </row>
    <row r="339" spans="8:13">
      <c r="H339" s="28">
        <v>55458</v>
      </c>
      <c r="I339" s="32">
        <v>12.427843469387756</v>
      </c>
      <c r="J339" s="32">
        <v>12.231999999999999</v>
      </c>
      <c r="K339" s="32">
        <v>11.898928045519563</v>
      </c>
      <c r="L339" s="32">
        <v>11.785471405492732</v>
      </c>
      <c r="M339" s="54">
        <f t="shared" si="13"/>
        <v>2051</v>
      </c>
    </row>
    <row r="340" spans="8:13">
      <c r="H340" s="28">
        <v>55488</v>
      </c>
      <c r="I340" s="32">
        <v>12.762945510204082</v>
      </c>
      <c r="J340" s="32">
        <v>12.5816</v>
      </c>
      <c r="K340" s="32">
        <v>12.069325871470353</v>
      </c>
      <c r="L340" s="32">
        <v>11.597062681744751</v>
      </c>
      <c r="M340" s="54">
        <f t="shared" si="13"/>
        <v>2051</v>
      </c>
    </row>
    <row r="341" spans="8:13">
      <c r="H341" s="28">
        <v>55519</v>
      </c>
      <c r="I341" s="32">
        <v>12.925598571428573</v>
      </c>
      <c r="J341" s="32">
        <v>12.7455</v>
      </c>
      <c r="K341" s="32">
        <v>12.20657936758451</v>
      </c>
      <c r="L341" s="32">
        <v>12.10130339256866</v>
      </c>
      <c r="M341" s="54">
        <f t="shared" ref="M341:M343" si="14">YEAR(H341)</f>
        <v>2052</v>
      </c>
    </row>
    <row r="342" spans="8:13">
      <c r="H342" s="28">
        <v>55550</v>
      </c>
      <c r="I342" s="32">
        <v>12.782741428571429</v>
      </c>
      <c r="J342" s="32">
        <v>12.5953</v>
      </c>
      <c r="K342" s="32">
        <v>12.091833183824527</v>
      </c>
      <c r="L342" s="32">
        <v>12.341105492730211</v>
      </c>
      <c r="M342" s="54">
        <f t="shared" si="14"/>
        <v>2052</v>
      </c>
    </row>
    <row r="343" spans="8:13">
      <c r="H343" s="28">
        <v>55579</v>
      </c>
      <c r="I343" s="32">
        <v>11.761516938775511</v>
      </c>
      <c r="J343" s="32">
        <v>11.569100000000001</v>
      </c>
      <c r="K343" s="32">
        <v>11.120986945679711</v>
      </c>
      <c r="L343" s="32">
        <v>11.711763812600971</v>
      </c>
      <c r="M343" s="54">
        <f t="shared" si="14"/>
        <v>2052</v>
      </c>
    </row>
    <row r="344" spans="8:13">
      <c r="H344" s="28">
        <v>55610</v>
      </c>
      <c r="I344" s="32">
        <v>11.18243530612245</v>
      </c>
      <c r="J344" s="32">
        <v>10.991</v>
      </c>
      <c r="K344" s="32">
        <v>10.508048083212586</v>
      </c>
      <c r="L344" s="32">
        <v>11.118569143780292</v>
      </c>
      <c r="M344" s="54">
        <f t="shared" ref="M344:M365" si="15">YEAR(H344)</f>
        <v>2052</v>
      </c>
    </row>
    <row r="345" spans="8:13">
      <c r="H345" s="28">
        <v>55640</v>
      </c>
      <c r="I345" s="32">
        <v>11.247333265306123</v>
      </c>
      <c r="J345" s="32">
        <v>11.056100000000001</v>
      </c>
      <c r="K345" s="32">
        <v>10.451933962000806</v>
      </c>
      <c r="L345" s="32">
        <v>11.061622455573506</v>
      </c>
      <c r="M345" s="54">
        <f t="shared" si="15"/>
        <v>2052</v>
      </c>
    </row>
    <row r="346" spans="8:13">
      <c r="H346" s="28">
        <v>55671</v>
      </c>
      <c r="I346" s="32">
        <v>11.315190408163266</v>
      </c>
      <c r="J346" s="32">
        <v>11.1242</v>
      </c>
      <c r="K346" s="32">
        <v>9.9333922063707139</v>
      </c>
      <c r="L346" s="32">
        <v>11.217115185783522</v>
      </c>
      <c r="M346" s="54">
        <f t="shared" si="15"/>
        <v>2052</v>
      </c>
    </row>
    <row r="347" spans="8:13">
      <c r="H347" s="28">
        <v>55701</v>
      </c>
      <c r="I347" s="32">
        <v>11.382231224489795</v>
      </c>
      <c r="J347" s="32">
        <v>11.198700000000001</v>
      </c>
      <c r="K347" s="32">
        <v>10.297003489973779</v>
      </c>
      <c r="L347" s="32">
        <v>10.909865589660743</v>
      </c>
      <c r="M347" s="54">
        <f t="shared" si="15"/>
        <v>2052</v>
      </c>
    </row>
    <row r="348" spans="8:13">
      <c r="H348" s="28">
        <v>55732</v>
      </c>
      <c r="I348" s="32">
        <v>11.540700612244898</v>
      </c>
      <c r="J348" s="32">
        <v>11.354699999999999</v>
      </c>
      <c r="K348" s="32">
        <v>10.936611975983865</v>
      </c>
      <c r="L348" s="32">
        <v>11.071719386106624</v>
      </c>
      <c r="M348" s="54">
        <f t="shared" si="15"/>
        <v>2052</v>
      </c>
    </row>
    <row r="349" spans="8:13">
      <c r="H349" s="28">
        <v>55763</v>
      </c>
      <c r="I349" s="32">
        <v>11.843353673469387</v>
      </c>
      <c r="J349" s="32">
        <v>11.650499999999999</v>
      </c>
      <c r="K349" s="32">
        <v>11.076075094087132</v>
      </c>
      <c r="L349" s="32">
        <v>11.368670113085622</v>
      </c>
      <c r="M349" s="54">
        <f t="shared" si="15"/>
        <v>2052</v>
      </c>
    </row>
    <row r="350" spans="8:13">
      <c r="H350" s="28">
        <v>55793</v>
      </c>
      <c r="I350" s="32">
        <v>11.99886387755102</v>
      </c>
      <c r="J350" s="32">
        <v>11.798299999999999</v>
      </c>
      <c r="K350" s="32">
        <v>11.277150695096005</v>
      </c>
      <c r="L350" s="32">
        <v>11.739631340872375</v>
      </c>
      <c r="M350" s="54">
        <f t="shared" si="15"/>
        <v>2052</v>
      </c>
    </row>
    <row r="351" spans="8:13">
      <c r="H351" s="28">
        <v>55824</v>
      </c>
      <c r="I351" s="32">
        <v>12.713965918367348</v>
      </c>
      <c r="J351" s="32">
        <v>12.5124</v>
      </c>
      <c r="K351" s="32">
        <v>12.172304533474385</v>
      </c>
      <c r="L351" s="32">
        <v>12.06858933764136</v>
      </c>
      <c r="M351" s="54">
        <f t="shared" si="15"/>
        <v>2052</v>
      </c>
    </row>
    <row r="352" spans="8:13">
      <c r="H352" s="28">
        <v>55854</v>
      </c>
      <c r="I352" s="32">
        <v>13.056721020408164</v>
      </c>
      <c r="J352" s="32">
        <v>12.8696</v>
      </c>
      <c r="K352" s="32">
        <v>12.346607737824526</v>
      </c>
      <c r="L352" s="32">
        <v>11.887753311793217</v>
      </c>
      <c r="M352" s="54">
        <f t="shared" si="15"/>
        <v>2052</v>
      </c>
    </row>
    <row r="353" spans="8:13">
      <c r="H353" s="28">
        <v>55885</v>
      </c>
      <c r="I353" s="32">
        <v>13.223047551020407</v>
      </c>
      <c r="J353" s="32">
        <v>13.037100000000001</v>
      </c>
      <c r="K353" s="32">
        <v>12.487149973643405</v>
      </c>
      <c r="L353" s="32">
        <v>12.395628917609049</v>
      </c>
      <c r="M353" s="54">
        <f t="shared" si="15"/>
        <v>2053</v>
      </c>
    </row>
    <row r="354" spans="8:13">
      <c r="H354" s="28">
        <v>55916</v>
      </c>
      <c r="I354" s="32">
        <v>13.077027142857144</v>
      </c>
      <c r="J354" s="32">
        <v>12.883699999999999</v>
      </c>
      <c r="K354" s="32">
        <v>12.369680302315452</v>
      </c>
      <c r="L354" s="32">
        <v>12.632300969305332</v>
      </c>
      <c r="M354" s="54">
        <f t="shared" si="15"/>
        <v>2053</v>
      </c>
    </row>
    <row r="355" spans="8:13">
      <c r="H355" s="28">
        <v>55944</v>
      </c>
      <c r="I355" s="32">
        <v>12.032333265306121</v>
      </c>
      <c r="J355" s="32">
        <v>11.8345</v>
      </c>
      <c r="K355" s="32">
        <v>11.376480911490116</v>
      </c>
      <c r="L355" s="32">
        <v>11.97973634894992</v>
      </c>
      <c r="M355" s="54">
        <f t="shared" si="15"/>
        <v>2053</v>
      </c>
    </row>
    <row r="356" spans="8:13">
      <c r="H356" s="28">
        <v>55975</v>
      </c>
      <c r="I356" s="32">
        <v>11.439884285714287</v>
      </c>
      <c r="J356" s="32">
        <v>11.2433</v>
      </c>
      <c r="K356" s="32">
        <v>10.749462132162163</v>
      </c>
      <c r="L356" s="32">
        <v>11.373314701130857</v>
      </c>
      <c r="M356" s="54">
        <f t="shared" si="15"/>
        <v>2053</v>
      </c>
    </row>
    <row r="357" spans="8:13">
      <c r="H357" s="28">
        <v>56005</v>
      </c>
      <c r="I357" s="32">
        <v>11.506312857142857</v>
      </c>
      <c r="J357" s="32">
        <v>11.309900000000001</v>
      </c>
      <c r="K357" s="32">
        <v>10.692063347003227</v>
      </c>
      <c r="L357" s="32">
        <v>11.31788255250404</v>
      </c>
      <c r="M357" s="54">
        <f t="shared" si="15"/>
        <v>2053</v>
      </c>
    </row>
    <row r="358" spans="8:13">
      <c r="H358" s="28">
        <v>56036</v>
      </c>
      <c r="I358" s="32">
        <v>11.575700612244898</v>
      </c>
      <c r="J358" s="32">
        <v>11.3795</v>
      </c>
      <c r="K358" s="32">
        <v>10.161599909943524</v>
      </c>
      <c r="L358" s="32">
        <v>11.474889822294024</v>
      </c>
      <c r="M358" s="54">
        <f t="shared" si="15"/>
        <v>2053</v>
      </c>
    </row>
    <row r="359" spans="8:13">
      <c r="H359" s="28">
        <v>56066</v>
      </c>
      <c r="I359" s="32">
        <v>11.644272040816327</v>
      </c>
      <c r="J359" s="32">
        <v>11.455500000000001</v>
      </c>
      <c r="K359" s="32">
        <v>10.53358720248205</v>
      </c>
      <c r="L359" s="32">
        <v>11.169154765751212</v>
      </c>
      <c r="M359" s="54">
        <f t="shared" si="15"/>
        <v>2053</v>
      </c>
    </row>
    <row r="360" spans="8:13">
      <c r="H360" s="28">
        <v>56097</v>
      </c>
      <c r="I360" s="32">
        <v>11.806312857142858</v>
      </c>
      <c r="J360" s="32">
        <v>11.6151</v>
      </c>
      <c r="K360" s="32">
        <v>11.1878922440476</v>
      </c>
      <c r="L360" s="32">
        <v>11.334542487883684</v>
      </c>
      <c r="M360" s="54">
        <f t="shared" si="15"/>
        <v>2053</v>
      </c>
    </row>
    <row r="361" spans="8:13">
      <c r="H361" s="28">
        <v>56128</v>
      </c>
      <c r="I361" s="32">
        <v>12.116006734693878</v>
      </c>
      <c r="J361" s="32">
        <v>11.9177</v>
      </c>
      <c r="K361" s="32">
        <v>11.3305927152977</v>
      </c>
      <c r="L361" s="32">
        <v>11.638460096930535</v>
      </c>
      <c r="M361" s="54">
        <f t="shared" si="15"/>
        <v>2053</v>
      </c>
    </row>
    <row r="362" spans="8:13">
      <c r="H362" s="28">
        <v>56158</v>
      </c>
      <c r="I362" s="32">
        <v>12.275088367346939</v>
      </c>
      <c r="J362" s="32">
        <v>12.069000000000001</v>
      </c>
      <c r="K362" s="32">
        <v>11.536241719958451</v>
      </c>
      <c r="L362" s="32">
        <v>12.012955250403877</v>
      </c>
      <c r="M362" s="54">
        <f t="shared" si="15"/>
        <v>2053</v>
      </c>
    </row>
    <row r="363" spans="8:13">
      <c r="H363" s="28">
        <v>56189</v>
      </c>
      <c r="I363" s="32">
        <v>13.006618979591837</v>
      </c>
      <c r="J363" s="32">
        <v>12.799200000000001</v>
      </c>
      <c r="K363" s="32">
        <v>12.452052954607101</v>
      </c>
      <c r="L363" s="32">
        <v>12.358169305331181</v>
      </c>
      <c r="M363" s="54">
        <f t="shared" si="15"/>
        <v>2053</v>
      </c>
    </row>
    <row r="364" spans="8:13">
      <c r="H364" s="28">
        <v>56219</v>
      </c>
      <c r="I364" s="32">
        <v>13.357333265306123</v>
      </c>
      <c r="J364" s="32">
        <v>13.164099999999999</v>
      </c>
      <c r="K364" s="32">
        <v>12.630364310472366</v>
      </c>
      <c r="L364" s="32">
        <v>12.18520888529887</v>
      </c>
      <c r="M364" s="54">
        <f t="shared" si="15"/>
        <v>2053</v>
      </c>
    </row>
    <row r="365" spans="8:13">
      <c r="H365" s="28">
        <v>0</v>
      </c>
      <c r="I365" s="32" t="e">
        <v>#N/A</v>
      </c>
      <c r="J365" s="32" t="e">
        <v>#N/A</v>
      </c>
      <c r="K365" s="32" t="e">
        <v>#N/A</v>
      </c>
      <c r="L365" s="32" t="e">
        <v>#N/A</v>
      </c>
      <c r="M365" s="54">
        <f t="shared" si="15"/>
        <v>1900</v>
      </c>
    </row>
    <row r="366" spans="8:13">
      <c r="H366" s="28"/>
      <c r="I366" s="32"/>
      <c r="J366" s="32"/>
      <c r="K366" s="32"/>
      <c r="L366" s="32"/>
      <c r="M366" s="54"/>
    </row>
    <row r="367" spans="8:13">
      <c r="H367" s="28"/>
      <c r="I367" s="32"/>
      <c r="J367" s="32"/>
      <c r="K367" s="32"/>
      <c r="L367" s="32"/>
      <c r="M367" s="54"/>
    </row>
    <row r="368" spans="8:13">
      <c r="H368" s="28"/>
      <c r="I368" s="32"/>
      <c r="J368" s="32"/>
      <c r="K368" s="32"/>
      <c r="L368" s="32"/>
      <c r="M368" s="54"/>
    </row>
    <row r="369" spans="8:13">
      <c r="H369" s="28"/>
      <c r="I369" s="32"/>
      <c r="J369" s="32"/>
      <c r="K369" s="32"/>
      <c r="L369" s="32"/>
      <c r="M369" s="54"/>
    </row>
    <row r="370" spans="8:13">
      <c r="H370" s="28"/>
      <c r="I370" s="32"/>
      <c r="J370" s="32"/>
      <c r="K370" s="32"/>
      <c r="L370" s="32"/>
      <c r="M370" s="54"/>
    </row>
    <row r="371" spans="8:13">
      <c r="H371" s="28"/>
      <c r="I371" s="32"/>
      <c r="J371" s="32"/>
      <c r="K371" s="32"/>
      <c r="L371" s="32"/>
      <c r="M371" s="54"/>
    </row>
    <row r="372" spans="8:13">
      <c r="H372" s="28"/>
      <c r="I372" s="32"/>
      <c r="J372" s="32"/>
      <c r="K372" s="32"/>
      <c r="L372" s="32"/>
      <c r="M372" s="54"/>
    </row>
    <row r="373" spans="8:13">
      <c r="H373" s="28"/>
      <c r="I373" s="32"/>
      <c r="J373" s="32"/>
      <c r="K373" s="32"/>
      <c r="L373" s="32"/>
      <c r="M373" s="54"/>
    </row>
    <row r="374" spans="8:13">
      <c r="H374" s="28"/>
      <c r="I374" s="32"/>
      <c r="J374" s="32"/>
      <c r="K374" s="32"/>
      <c r="L374" s="32"/>
      <c r="M374" s="54"/>
    </row>
    <row r="375" spans="8:13">
      <c r="H375" s="28"/>
      <c r="I375" s="32"/>
      <c r="J375" s="32"/>
      <c r="K375" s="32"/>
      <c r="L375" s="32"/>
      <c r="M375" s="54"/>
    </row>
    <row r="376" spans="8:13">
      <c r="H376" s="28"/>
      <c r="I376" s="32"/>
      <c r="J376" s="32"/>
      <c r="K376" s="32"/>
      <c r="L376" s="32"/>
      <c r="M376" s="54"/>
    </row>
    <row r="377" spans="8:13">
      <c r="H377" s="28"/>
      <c r="I377" s="32"/>
      <c r="J377" s="32"/>
      <c r="K377" s="32"/>
      <c r="L377" s="32"/>
      <c r="M377" s="54"/>
    </row>
    <row r="378" spans="8:13">
      <c r="H378" s="28"/>
      <c r="I378" s="32"/>
      <c r="J378" s="32"/>
      <c r="K378" s="32"/>
      <c r="L378" s="32"/>
      <c r="M378" s="54"/>
    </row>
    <row r="379" spans="8:13">
      <c r="H379" s="28"/>
      <c r="I379" s="32"/>
      <c r="J379" s="32"/>
      <c r="K379" s="32"/>
      <c r="L379" s="32"/>
      <c r="M379" s="54"/>
    </row>
    <row r="380" spans="8:13">
      <c r="H380" s="28"/>
    </row>
    <row r="381" spans="8:13">
      <c r="H381" s="28"/>
    </row>
    <row r="382" spans="8:13">
      <c r="H382" s="28"/>
    </row>
    <row r="383" spans="8:13">
      <c r="H383" s="28"/>
    </row>
    <row r="384" spans="8:13">
      <c r="H384" s="28"/>
    </row>
    <row r="385" spans="8:8">
      <c r="H385" s="28"/>
    </row>
    <row r="386" spans="8:8">
      <c r="H386" s="28"/>
    </row>
    <row r="387" spans="8:8">
      <c r="H387" s="28"/>
    </row>
    <row r="388" spans="8:8">
      <c r="H388" s="28"/>
    </row>
    <row r="389" spans="8:8">
      <c r="H389" s="28"/>
    </row>
    <row r="390" spans="8:8">
      <c r="H390" s="28"/>
    </row>
    <row r="391" spans="8:8">
      <c r="H391" s="28"/>
    </row>
    <row r="392" spans="8:8">
      <c r="H392" s="28"/>
    </row>
    <row r="393" spans="8:8">
      <c r="H393" s="28"/>
    </row>
    <row r="394" spans="8:8">
      <c r="H394" s="28"/>
    </row>
    <row r="395" spans="8:8">
      <c r="H395" s="28"/>
    </row>
    <row r="396" spans="8:8">
      <c r="H396" s="28"/>
    </row>
    <row r="397" spans="8:8">
      <c r="H397" s="28"/>
    </row>
    <row r="398" spans="8:8">
      <c r="H398" s="28"/>
    </row>
    <row r="399" spans="8:8">
      <c r="H399" s="28"/>
    </row>
    <row r="400" spans="8:8">
      <c r="H400" s="28"/>
    </row>
    <row r="401" spans="8:8">
      <c r="H401" s="28"/>
    </row>
    <row r="402" spans="8:8">
      <c r="H402" s="28"/>
    </row>
    <row r="403" spans="8:8">
      <c r="H403" s="28"/>
    </row>
    <row r="404" spans="8:8">
      <c r="H404" s="28"/>
    </row>
    <row r="405" spans="8:8">
      <c r="H405" s="28"/>
    </row>
    <row r="406" spans="8:8">
      <c r="H406" s="28"/>
    </row>
    <row r="407" spans="8:8">
      <c r="H407" s="28"/>
    </row>
    <row r="408" spans="8:8">
      <c r="H408" s="28"/>
    </row>
    <row r="409" spans="8:8">
      <c r="H409" s="28"/>
    </row>
    <row r="410" spans="8:8">
      <c r="H410" s="28"/>
    </row>
    <row r="411" spans="8:8">
      <c r="H411" s="28"/>
    </row>
    <row r="412" spans="8:8">
      <c r="H412" s="28"/>
    </row>
    <row r="413" spans="8:8">
      <c r="H413" s="28"/>
    </row>
    <row r="414" spans="8:8">
      <c r="H414" s="28"/>
    </row>
    <row r="415" spans="8:8">
      <c r="H415" s="28"/>
    </row>
    <row r="416" spans="8:8">
      <c r="H416" s="28"/>
    </row>
    <row r="417" spans="8:8">
      <c r="H417" s="28"/>
    </row>
    <row r="418" spans="8:8">
      <c r="H418" s="28"/>
    </row>
    <row r="419" spans="8:8">
      <c r="H419" s="28"/>
    </row>
    <row r="420" spans="8:8">
      <c r="H420" s="28"/>
    </row>
    <row r="421" spans="8:8">
      <c r="H421" s="28"/>
    </row>
    <row r="422" spans="8:8">
      <c r="H422" s="28"/>
    </row>
    <row r="423" spans="8:8">
      <c r="H423" s="28"/>
    </row>
    <row r="424" spans="8:8">
      <c r="H424" s="28"/>
    </row>
    <row r="425" spans="8:8">
      <c r="H425" s="28"/>
    </row>
    <row r="426" spans="8:8">
      <c r="H426" s="28"/>
    </row>
    <row r="427" spans="8:8">
      <c r="H427" s="28"/>
    </row>
    <row r="428" spans="8:8">
      <c r="H428" s="28"/>
    </row>
    <row r="429" spans="8:8">
      <c r="H429" s="28"/>
    </row>
    <row r="430" spans="8:8">
      <c r="H430" s="28"/>
    </row>
    <row r="431" spans="8:8">
      <c r="H431" s="28"/>
    </row>
    <row r="432" spans="8:8">
      <c r="H432" s="28"/>
    </row>
    <row r="433" spans="8:8">
      <c r="H433" s="28"/>
    </row>
    <row r="434" spans="8:8">
      <c r="H434" s="28"/>
    </row>
    <row r="435" spans="8:8">
      <c r="H435" s="28"/>
    </row>
    <row r="436" spans="8:8">
      <c r="H436" s="28"/>
    </row>
    <row r="437" spans="8:8">
      <c r="H437" s="28"/>
    </row>
    <row r="438" spans="8:8">
      <c r="H438" s="28"/>
    </row>
    <row r="439" spans="8:8">
      <c r="H439" s="28"/>
    </row>
    <row r="440" spans="8:8">
      <c r="H440" s="28"/>
    </row>
    <row r="441" spans="8:8">
      <c r="H441" s="28"/>
    </row>
    <row r="442" spans="8:8">
      <c r="H442" s="28"/>
    </row>
    <row r="443" spans="8:8">
      <c r="H443" s="28"/>
    </row>
    <row r="444" spans="8:8">
      <c r="H444" s="28"/>
    </row>
    <row r="445" spans="8:8">
      <c r="H445" s="28"/>
    </row>
    <row r="446" spans="8:8">
      <c r="H446" s="28"/>
    </row>
    <row r="447" spans="8:8">
      <c r="H447" s="28"/>
    </row>
    <row r="448" spans="8:8">
      <c r="H448" s="28"/>
    </row>
    <row r="449" spans="8:8">
      <c r="H449" s="28"/>
    </row>
    <row r="450" spans="8:8">
      <c r="H450" s="28"/>
    </row>
    <row r="451" spans="8:8">
      <c r="H451" s="28"/>
    </row>
    <row r="452" spans="8:8">
      <c r="H452" s="28"/>
    </row>
    <row r="453" spans="8:8">
      <c r="H453" s="28"/>
    </row>
    <row r="454" spans="8:8">
      <c r="H454" s="28"/>
    </row>
    <row r="455" spans="8:8">
      <c r="H455" s="28"/>
    </row>
    <row r="456" spans="8:8">
      <c r="H456" s="28"/>
    </row>
    <row r="457" spans="8:8">
      <c r="H457" s="28"/>
    </row>
    <row r="458" spans="8:8">
      <c r="H458" s="28"/>
    </row>
    <row r="459" spans="8:8">
      <c r="H459" s="28"/>
    </row>
    <row r="460" spans="8:8">
      <c r="H460" s="28"/>
    </row>
    <row r="461" spans="8:8">
      <c r="H461" s="28"/>
    </row>
    <row r="462" spans="8:8">
      <c r="H462" s="28"/>
    </row>
    <row r="463" spans="8:8">
      <c r="H463" s="28"/>
    </row>
    <row r="464" spans="8:8">
      <c r="H464" s="28"/>
    </row>
    <row r="465" spans="8:8">
      <c r="H465" s="28"/>
    </row>
    <row r="466" spans="8:8">
      <c r="H466" s="28"/>
    </row>
    <row r="467" spans="8:8">
      <c r="H467" s="28"/>
    </row>
    <row r="468" spans="8:8">
      <c r="H468" s="28"/>
    </row>
    <row r="469" spans="8:8">
      <c r="H469" s="28"/>
    </row>
    <row r="470" spans="8:8">
      <c r="H470" s="28"/>
    </row>
    <row r="471" spans="8:8">
      <c r="H471" s="28"/>
    </row>
    <row r="472" spans="8:8">
      <c r="H472" s="28"/>
    </row>
    <row r="473" spans="8:8">
      <c r="H473" s="28"/>
    </row>
    <row r="474" spans="8:8">
      <c r="H474" s="28"/>
    </row>
    <row r="475" spans="8:8">
      <c r="H475" s="28"/>
    </row>
    <row r="476" spans="8:8">
      <c r="H476" s="28"/>
    </row>
    <row r="477" spans="8:8">
      <c r="H477" s="28"/>
    </row>
    <row r="478" spans="8:8">
      <c r="H478" s="28"/>
    </row>
    <row r="479" spans="8:8">
      <c r="H479" s="28"/>
    </row>
    <row r="480" spans="8:8">
      <c r="H480" s="28"/>
    </row>
    <row r="481" spans="8:8">
      <c r="H481" s="28"/>
    </row>
    <row r="482" spans="8:8">
      <c r="H482" s="28"/>
    </row>
    <row r="483" spans="8:8">
      <c r="H483" s="28"/>
    </row>
    <row r="484" spans="8:8">
      <c r="H484" s="28"/>
    </row>
    <row r="485" spans="8:8">
      <c r="H485" s="28"/>
    </row>
    <row r="486" spans="8:8">
      <c r="H486" s="28"/>
    </row>
    <row r="487" spans="8:8">
      <c r="H487" s="28"/>
    </row>
    <row r="488" spans="8:8">
      <c r="H488" s="28"/>
    </row>
    <row r="489" spans="8:8">
      <c r="H489" s="28"/>
    </row>
    <row r="490" spans="8:8">
      <c r="H490" s="28"/>
    </row>
    <row r="491" spans="8:8">
      <c r="H491" s="28"/>
    </row>
    <row r="492" spans="8:8">
      <c r="H492" s="28"/>
    </row>
    <row r="493" spans="8:8">
      <c r="H493" s="28"/>
    </row>
    <row r="494" spans="8:8">
      <c r="H494" s="28"/>
    </row>
    <row r="495" spans="8:8">
      <c r="H495" s="28"/>
    </row>
    <row r="496" spans="8:8">
      <c r="H496" s="28"/>
    </row>
    <row r="497" spans="8:8">
      <c r="H497" s="28"/>
    </row>
    <row r="498" spans="8:8">
      <c r="H498" s="28"/>
    </row>
    <row r="499" spans="8:8">
      <c r="H499" s="28"/>
    </row>
    <row r="500" spans="8:8">
      <c r="H500" s="28"/>
    </row>
    <row r="501" spans="8:8">
      <c r="H501" s="28"/>
    </row>
    <row r="502" spans="8:8">
      <c r="H502" s="28"/>
    </row>
    <row r="503" spans="8:8">
      <c r="H503" s="28"/>
    </row>
    <row r="504" spans="8:8">
      <c r="H504" s="28"/>
    </row>
    <row r="505" spans="8:8">
      <c r="H505" s="28"/>
    </row>
    <row r="506" spans="8:8">
      <c r="H506" s="28"/>
    </row>
    <row r="507" spans="8:8">
      <c r="H507" s="28"/>
    </row>
    <row r="508" spans="8:8">
      <c r="H508" s="28"/>
    </row>
    <row r="509" spans="8:8">
      <c r="H509" s="28"/>
    </row>
    <row r="510" spans="8:8">
      <c r="H510" s="28"/>
    </row>
    <row r="511" spans="8:8">
      <c r="H511" s="28"/>
    </row>
    <row r="512" spans="8:8">
      <c r="H512" s="28"/>
    </row>
    <row r="513" spans="8:8">
      <c r="H513" s="28"/>
    </row>
    <row r="514" spans="8:8">
      <c r="H514" s="28"/>
    </row>
    <row r="515" spans="8:8">
      <c r="H515" s="28"/>
    </row>
    <row r="516" spans="8:8">
      <c r="H516" s="28"/>
    </row>
    <row r="517" spans="8:8">
      <c r="H517" s="28"/>
    </row>
    <row r="518" spans="8:8">
      <c r="H518" s="28"/>
    </row>
    <row r="519" spans="8:8">
      <c r="H519" s="28"/>
    </row>
    <row r="520" spans="8:8">
      <c r="H520" s="28"/>
    </row>
    <row r="521" spans="8:8">
      <c r="H521" s="28"/>
    </row>
    <row r="522" spans="8:8">
      <c r="H522" s="28"/>
    </row>
    <row r="523" spans="8:8">
      <c r="H523" s="28"/>
    </row>
    <row r="524" spans="8:8">
      <c r="H524" s="28"/>
    </row>
    <row r="525" spans="8:8">
      <c r="H525" s="28"/>
    </row>
    <row r="526" spans="8:8">
      <c r="H526" s="28"/>
    </row>
    <row r="527" spans="8:8">
      <c r="H527" s="28"/>
    </row>
    <row r="528" spans="8:8">
      <c r="H528" s="28"/>
    </row>
    <row r="529" spans="8:8">
      <c r="H529" s="28"/>
    </row>
    <row r="530" spans="8:8">
      <c r="H530" s="28"/>
    </row>
    <row r="531" spans="8:8">
      <c r="H531" s="28"/>
    </row>
    <row r="532" spans="8:8">
      <c r="H532" s="28"/>
    </row>
    <row r="533" spans="8:8">
      <c r="H533" s="28"/>
    </row>
    <row r="534" spans="8:8">
      <c r="H534" s="28"/>
    </row>
    <row r="535" spans="8:8">
      <c r="H535" s="28"/>
    </row>
    <row r="536" spans="8:8">
      <c r="H536" s="28"/>
    </row>
    <row r="537" spans="8:8">
      <c r="H537" s="28"/>
    </row>
    <row r="538" spans="8:8">
      <c r="H538" s="28"/>
    </row>
    <row r="539" spans="8:8">
      <c r="H539" s="28"/>
    </row>
    <row r="540" spans="8:8">
      <c r="H540" s="28"/>
    </row>
    <row r="541" spans="8:8">
      <c r="H541" s="28"/>
    </row>
    <row r="542" spans="8:8">
      <c r="H542" s="28"/>
    </row>
    <row r="543" spans="8:8">
      <c r="H543" s="28"/>
    </row>
    <row r="544" spans="8:8">
      <c r="H544" s="28"/>
    </row>
    <row r="545" spans="8:8">
      <c r="H545" s="28"/>
    </row>
    <row r="546" spans="8:8">
      <c r="H546" s="28"/>
    </row>
    <row r="547" spans="8:8">
      <c r="H547" s="28"/>
    </row>
    <row r="548" spans="8:8">
      <c r="H548" s="28"/>
    </row>
    <row r="549" spans="8:8">
      <c r="H549" s="28"/>
    </row>
    <row r="550" spans="8:8">
      <c r="H550" s="28"/>
    </row>
    <row r="551" spans="8:8">
      <c r="H551" s="28"/>
    </row>
    <row r="552" spans="8:8">
      <c r="H552" s="28"/>
    </row>
    <row r="553" spans="8:8">
      <c r="H553" s="28"/>
    </row>
    <row r="554" spans="8:8">
      <c r="H554" s="28"/>
    </row>
    <row r="555" spans="8:8">
      <c r="H555" s="28"/>
    </row>
    <row r="556" spans="8:8">
      <c r="H556" s="28"/>
    </row>
    <row r="557" spans="8:8">
      <c r="H557" s="28"/>
    </row>
    <row r="558" spans="8:8">
      <c r="H558" s="28"/>
    </row>
    <row r="559" spans="8:8">
      <c r="H559" s="28"/>
    </row>
    <row r="560" spans="8:8">
      <c r="H560" s="28"/>
    </row>
    <row r="561" spans="8:8">
      <c r="H561" s="28"/>
    </row>
    <row r="562" spans="8:8">
      <c r="H562" s="28"/>
    </row>
    <row r="563" spans="8:8">
      <c r="H563" s="28"/>
    </row>
    <row r="564" spans="8:8">
      <c r="H564" s="28"/>
    </row>
    <row r="565" spans="8:8">
      <c r="H565" s="28"/>
    </row>
    <row r="566" spans="8:8">
      <c r="H566" s="28"/>
    </row>
    <row r="567" spans="8:8">
      <c r="H567" s="28"/>
    </row>
    <row r="568" spans="8:8">
      <c r="H568" s="28"/>
    </row>
    <row r="569" spans="8:8">
      <c r="H569" s="28"/>
    </row>
    <row r="570" spans="8:8">
      <c r="H570" s="28"/>
    </row>
    <row r="571" spans="8:8">
      <c r="H571" s="28"/>
    </row>
    <row r="572" spans="8:8">
      <c r="H572" s="28"/>
    </row>
    <row r="573" spans="8:8">
      <c r="H573" s="28"/>
    </row>
    <row r="574" spans="8:8">
      <c r="H574" s="28"/>
    </row>
    <row r="575" spans="8:8">
      <c r="H575" s="28"/>
    </row>
    <row r="576" spans="8:8">
      <c r="H576" s="28"/>
    </row>
    <row r="577" spans="8:8">
      <c r="H577" s="28"/>
    </row>
    <row r="578" spans="8:8">
      <c r="H578" s="28"/>
    </row>
    <row r="579" spans="8:8">
      <c r="H579" s="28"/>
    </row>
    <row r="580" spans="8:8">
      <c r="H580" s="28"/>
    </row>
    <row r="581" spans="8:8">
      <c r="H581" s="28"/>
    </row>
    <row r="582" spans="8:8">
      <c r="H582" s="28"/>
    </row>
    <row r="583" spans="8:8">
      <c r="H583" s="28"/>
    </row>
    <row r="584" spans="8:8">
      <c r="H584" s="28"/>
    </row>
    <row r="585" spans="8:8">
      <c r="H585" s="28"/>
    </row>
    <row r="586" spans="8:8">
      <c r="H586" s="28"/>
    </row>
    <row r="587" spans="8:8">
      <c r="H587" s="28"/>
    </row>
    <row r="588" spans="8:8">
      <c r="H588" s="28"/>
    </row>
    <row r="589" spans="8:8">
      <c r="H589" s="28"/>
    </row>
    <row r="590" spans="8:8">
      <c r="H590" s="28"/>
    </row>
    <row r="591" spans="8:8">
      <c r="H591" s="28"/>
    </row>
    <row r="592" spans="8:8">
      <c r="H592" s="28"/>
    </row>
    <row r="593" spans="8:8">
      <c r="H593" s="28"/>
    </row>
    <row r="594" spans="8:8">
      <c r="H594" s="28"/>
    </row>
    <row r="595" spans="8:8">
      <c r="H595" s="28"/>
    </row>
    <row r="596" spans="8:8">
      <c r="H596" s="28"/>
    </row>
    <row r="597" spans="8:8">
      <c r="H597" s="28"/>
    </row>
    <row r="598" spans="8:8">
      <c r="H598" s="28"/>
    </row>
    <row r="599" spans="8:8">
      <c r="H599" s="28"/>
    </row>
    <row r="600" spans="8:8">
      <c r="H600" s="28"/>
    </row>
    <row r="601" spans="8:8">
      <c r="H601" s="28"/>
    </row>
    <row r="602" spans="8:8">
      <c r="H602" s="28"/>
    </row>
    <row r="603" spans="8:8">
      <c r="H603" s="28"/>
    </row>
    <row r="604" spans="8:8">
      <c r="H604" s="28"/>
    </row>
    <row r="605" spans="8:8">
      <c r="H605" s="28"/>
    </row>
    <row r="606" spans="8:8">
      <c r="H606" s="28"/>
    </row>
    <row r="607" spans="8:8">
      <c r="H607" s="28"/>
    </row>
    <row r="608" spans="8:8">
      <c r="H608" s="28"/>
    </row>
    <row r="609" spans="8:8">
      <c r="H609" s="28"/>
    </row>
    <row r="610" spans="8:8">
      <c r="H610" s="28"/>
    </row>
    <row r="611" spans="8:8">
      <c r="H611" s="28"/>
    </row>
    <row r="612" spans="8:8">
      <c r="H612" s="28"/>
    </row>
    <row r="613" spans="8:8">
      <c r="H613" s="28"/>
    </row>
    <row r="614" spans="8:8">
      <c r="H614" s="28"/>
    </row>
    <row r="615" spans="8:8">
      <c r="H615" s="28"/>
    </row>
    <row r="616" spans="8:8">
      <c r="H616" s="28"/>
    </row>
    <row r="617" spans="8:8">
      <c r="H617" s="28"/>
    </row>
    <row r="618" spans="8:8">
      <c r="H618" s="28"/>
    </row>
    <row r="619" spans="8:8">
      <c r="H619" s="28"/>
    </row>
    <row r="620" spans="8:8">
      <c r="H620" s="28"/>
    </row>
    <row r="621" spans="8:8">
      <c r="H621" s="28"/>
    </row>
    <row r="622" spans="8:8">
      <c r="H622" s="28"/>
    </row>
    <row r="623" spans="8:8">
      <c r="H623" s="28"/>
    </row>
    <row r="624" spans="8:8">
      <c r="H624" s="28"/>
    </row>
    <row r="625" spans="8:8">
      <c r="H625" s="28"/>
    </row>
    <row r="626" spans="8:8">
      <c r="H626" s="28"/>
    </row>
    <row r="627" spans="8:8">
      <c r="H627" s="28"/>
    </row>
  </sheetData>
  <phoneticPr fontId="10" type="noConversion"/>
  <printOptions horizontalCentered="1"/>
  <pageMargins left="0.25" right="0.25" top="0.75" bottom="0.75" header="0.3" footer="0.3"/>
  <pageSetup scale="9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V276"/>
  <sheetViews>
    <sheetView tabSelected="1" view="pageBreakPreview" topLeftCell="A2" zoomScale="60" zoomScaleNormal="100" workbookViewId="0">
      <selection activeCell="C19" sqref="C19"/>
    </sheetView>
  </sheetViews>
  <sheetFormatPr defaultColWidth="9.296875" defaultRowHeight="12.5" outlineLevelRow="1"/>
  <cols>
    <col min="1" max="1" width="18.5" style="97" customWidth="1"/>
    <col min="2" max="2" width="22.796875" style="97" customWidth="1"/>
    <col min="3" max="3" width="18.19921875" style="97" customWidth="1"/>
    <col min="4" max="4" width="18.296875" style="97" customWidth="1"/>
    <col min="5" max="5" width="18.5" style="97" customWidth="1"/>
    <col min="6" max="7" width="16.19921875" style="97" customWidth="1"/>
    <col min="8" max="8" width="3.796875" style="97" customWidth="1"/>
    <col min="9" max="9" width="9.5" style="97" customWidth="1"/>
    <col min="10" max="11" width="10" style="97" customWidth="1"/>
    <col min="12" max="12" width="9.296875" style="97" customWidth="1"/>
    <col min="13" max="13" width="30.19921875" style="97" customWidth="1"/>
    <col min="14" max="14" width="20" style="97" customWidth="1"/>
    <col min="15" max="15" width="14.69921875" style="97" customWidth="1"/>
    <col min="16" max="16" width="14.296875" style="97" customWidth="1"/>
    <col min="17" max="17" width="14.69921875" style="97" customWidth="1"/>
    <col min="18" max="18" width="13.69921875" style="97" customWidth="1"/>
    <col min="19" max="19" width="16" style="97" customWidth="1"/>
    <col min="20" max="20" width="15.19921875" style="97" bestFit="1" customWidth="1"/>
    <col min="21" max="21" width="13.796875" style="97" customWidth="1"/>
    <col min="22" max="16384" width="9.296875" style="97"/>
  </cols>
  <sheetData>
    <row r="1" spans="1:22" s="3" customFormat="1" ht="15" hidden="1">
      <c r="B1" s="1" t="s">
        <v>34</v>
      </c>
      <c r="C1" s="1"/>
      <c r="D1" s="10"/>
      <c r="E1" s="10"/>
      <c r="F1" s="10"/>
      <c r="G1" s="10"/>
      <c r="H1" s="29"/>
      <c r="I1" s="47"/>
      <c r="J1" s="47"/>
      <c r="K1" s="47"/>
    </row>
    <row r="2" spans="1:22" ht="5.25" customHeight="1"/>
    <row r="3" spans="1:22" ht="15">
      <c r="B3" s="1" t="str">
        <f>"Table "&amp;RIGHT('Table 4'!B3,1)+1</f>
        <v>Table 5</v>
      </c>
      <c r="C3" s="207"/>
      <c r="D3" s="207"/>
      <c r="E3" s="207"/>
      <c r="F3" s="207"/>
      <c r="G3" s="207"/>
      <c r="M3" s="97" t="s">
        <v>51</v>
      </c>
      <c r="O3" s="208"/>
    </row>
    <row r="4" spans="1:22" ht="26">
      <c r="B4" s="207" t="str">
        <f ca="1">'Table 1'!B5</f>
        <v>QF - Sch37 - UT - Thermal - 10.0 MW and 100% CF</v>
      </c>
      <c r="C4" s="207"/>
      <c r="D4" s="207"/>
      <c r="E4" s="207"/>
      <c r="F4" s="207"/>
      <c r="G4" s="207"/>
      <c r="K4" s="97">
        <f>MIN(K13:K24)</f>
        <v>45658</v>
      </c>
      <c r="M4" s="209" t="s">
        <v>290</v>
      </c>
      <c r="P4" s="210" t="s">
        <v>285</v>
      </c>
      <c r="Q4" s="210" t="s">
        <v>137</v>
      </c>
      <c r="R4" s="210" t="s">
        <v>136</v>
      </c>
      <c r="S4" s="210" t="s">
        <v>94</v>
      </c>
    </row>
    <row r="5" spans="1:22" ht="13">
      <c r="B5" s="207" t="str">
        <f>TEXT($K$5,"MMMM YYYY")&amp;"  through  "&amp;TEXT($K$6,"MMMM YYYY")</f>
        <v>January 2025  through  December 2039</v>
      </c>
      <c r="C5" s="207"/>
      <c r="D5" s="207"/>
      <c r="E5" s="207"/>
      <c r="F5" s="207"/>
      <c r="G5" s="207"/>
      <c r="J5" s="97" t="s">
        <v>36</v>
      </c>
      <c r="K5" s="211">
        <f>MIN(K13:K24)</f>
        <v>45658</v>
      </c>
      <c r="M5" s="97" t="s">
        <v>37</v>
      </c>
      <c r="O5" s="3" t="s">
        <v>76</v>
      </c>
      <c r="P5" s="3">
        <f>Q5+12</f>
        <v>49</v>
      </c>
      <c r="Q5" s="3">
        <f>R5+12</f>
        <v>37</v>
      </c>
      <c r="R5" s="3">
        <f>S5+12</f>
        <v>25</v>
      </c>
      <c r="S5" s="3">
        <v>13</v>
      </c>
    </row>
    <row r="6" spans="1:22" ht="13">
      <c r="B6" s="207" t="s">
        <v>38</v>
      </c>
      <c r="C6" s="207"/>
      <c r="D6" s="207"/>
      <c r="E6" s="207"/>
      <c r="F6" s="207"/>
      <c r="G6" s="207"/>
      <c r="J6" s="97" t="s">
        <v>39</v>
      </c>
      <c r="K6" s="211">
        <f>EDATE(K5,15*12-1)</f>
        <v>51105</v>
      </c>
      <c r="M6" s="209">
        <v>10</v>
      </c>
      <c r="N6" s="97" t="s">
        <v>32</v>
      </c>
      <c r="O6" s="3" t="s">
        <v>77</v>
      </c>
      <c r="P6">
        <f>P5+15*12-1</f>
        <v>228</v>
      </c>
      <c r="Q6">
        <f>Q5+15*12-1</f>
        <v>216</v>
      </c>
      <c r="R6">
        <f>R5+15*12-1</f>
        <v>204</v>
      </c>
      <c r="S6">
        <f>S5+15*12-1</f>
        <v>192</v>
      </c>
    </row>
    <row r="7" spans="1:22" ht="13">
      <c r="A7" s="212" t="str">
        <f>Q4</f>
        <v>15 Year Starting 2027</v>
      </c>
      <c r="B7" s="207"/>
      <c r="C7" s="213">
        <f ca="1">NPV($K$10,INDIRECT("C"&amp;$Q$5&amp;":C"&amp;$Q$6))</f>
        <v>26571443.519949604</v>
      </c>
      <c r="D7" s="213">
        <f ca="1">NPV($K$10,INDIRECT("d"&amp;$Q$5&amp;":d"&amp;$Q$6))</f>
        <v>0</v>
      </c>
      <c r="E7" s="213">
        <f ca="1">NPV($K$10,INDIRECT("e"&amp;$Q$5&amp;":e"&amp;$Q$6))</f>
        <v>26571443.519949604</v>
      </c>
      <c r="F7" s="214">
        <f ca="1">NPV($K$10,INDIRECT("f"&amp;$Q$5&amp;":f"&amp;$Q$6))</f>
        <v>851705.46908002102</v>
      </c>
      <c r="G7" s="215">
        <f ca="1">($C7+D7)/$F7</f>
        <v>31.197925203710433</v>
      </c>
      <c r="K7" s="211"/>
      <c r="M7" s="209"/>
      <c r="O7" s="3"/>
      <c r="P7"/>
      <c r="Q7"/>
      <c r="R7"/>
      <c r="S7"/>
    </row>
    <row r="8" spans="1:22" ht="13">
      <c r="A8" s="212" t="str">
        <f>R4</f>
        <v>15 Year Starting 2026</v>
      </c>
      <c r="C8" s="213">
        <f ca="1">NPV($K$10,INDIRECT("C"&amp;$R$5&amp;":C"&amp;$R$6))</f>
        <v>26424804.694241203</v>
      </c>
      <c r="D8" s="213">
        <f ca="1">NPV($K$10,INDIRECT("d"&amp;$R$5&amp;":d"&amp;$R$6))</f>
        <v>0</v>
      </c>
      <c r="E8" s="213">
        <f ca="1">NPV($K$10,INDIRECT("e"&amp;$R$5&amp;":e"&amp;$R$6))</f>
        <v>26424804.694241203</v>
      </c>
      <c r="F8" s="214">
        <f ca="1">NPV($K$10,INDIRECT("f"&amp;$R$5&amp;":f"&amp;$R$6))</f>
        <v>851703.54065672844</v>
      </c>
      <c r="G8" s="215">
        <f ca="1">($C8+D8)/$F8</f>
        <v>31.0258246359592</v>
      </c>
      <c r="M8" s="216">
        <f ca="1">ROUNDUP(SUM(OFFSET(F12,MATCH(K5,B13:B24,0),0,12))/(EDATE(K5,12)-K5)/24/Study_MW,4)</f>
        <v>0.99729999999999996</v>
      </c>
      <c r="N8" s="217" t="s">
        <v>33</v>
      </c>
    </row>
    <row r="9" spans="1:22" ht="13">
      <c r="A9" s="212"/>
      <c r="B9" s="212" t="str">
        <f>"Nominal NPV at "&amp;TEXT(J10,"0.00%")&amp;" Discount Rate"</f>
        <v>Nominal NPV at 6.38% Discount Rate</v>
      </c>
      <c r="J9" s="97" t="str">
        <f>'Table 1'!I42</f>
        <v>Discount Rate - 2025 IRP</v>
      </c>
    </row>
    <row r="10" spans="1:22" ht="13">
      <c r="A10" s="212" t="str">
        <f>S4</f>
        <v>15 Year Starting 2025</v>
      </c>
      <c r="C10" s="213">
        <f ca="1">NPV($K$10,INDIRECT("C"&amp;$S$5&amp;":C"&amp;$S$6))</f>
        <v>26378314.042954747</v>
      </c>
      <c r="D10" s="213">
        <f ca="1">NPV($K$10,INDIRECT("d"&amp;$S$5&amp;":d"&amp;$S$6))</f>
        <v>0</v>
      </c>
      <c r="E10" s="213">
        <f ca="1">NPV($K$10,INDIRECT("e"&amp;$S$5&amp;":e"&amp;$S$6))</f>
        <v>26378314.042954747</v>
      </c>
      <c r="F10" s="214">
        <f ca="1">NPV($K$10,INDIRECT("f"&amp;$S$5&amp;":f"&amp;$S$6))</f>
        <v>851697.00908973778</v>
      </c>
      <c r="G10" s="215">
        <f ca="1">($C10+D10)/$F10</f>
        <v>30.97147666533068</v>
      </c>
      <c r="J10" s="218">
        <f>'Table 1'!I43</f>
        <v>6.3799999999999996E-2</v>
      </c>
      <c r="K10" s="219">
        <f>((1+J10)^(1/12))-1</f>
        <v>5.1672547259051793E-3</v>
      </c>
    </row>
    <row r="11" spans="1:22">
      <c r="B11" s="220"/>
      <c r="C11" s="221" t="s">
        <v>18</v>
      </c>
      <c r="D11" s="222" t="s">
        <v>40</v>
      </c>
      <c r="E11" s="222" t="s">
        <v>41</v>
      </c>
      <c r="F11" s="222" t="s">
        <v>41</v>
      </c>
      <c r="G11" s="223" t="s">
        <v>48</v>
      </c>
      <c r="S11" s="97" t="s">
        <v>142</v>
      </c>
      <c r="U11" s="97" t="s">
        <v>142</v>
      </c>
    </row>
    <row r="12" spans="1:22">
      <c r="B12" s="224" t="s">
        <v>42</v>
      </c>
      <c r="C12" s="221" t="s">
        <v>43</v>
      </c>
      <c r="D12" s="225" t="str">
        <f>TEXT((SUM(F25:F72)/(8760*3+8784))/Study_MW,"0.0%")&amp;" CF"</f>
        <v>99.7% CF</v>
      </c>
      <c r="E12" s="226" t="s">
        <v>47</v>
      </c>
      <c r="F12" s="224" t="s">
        <v>44</v>
      </c>
      <c r="G12" s="225" t="str">
        <f>D12</f>
        <v>99.7% CF</v>
      </c>
      <c r="I12" s="222" t="s">
        <v>45</v>
      </c>
      <c r="J12" s="227" t="s">
        <v>0</v>
      </c>
      <c r="K12" s="227" t="s">
        <v>46</v>
      </c>
      <c r="L12" s="227" t="s">
        <v>45</v>
      </c>
      <c r="M12" s="227"/>
      <c r="N12" s="223"/>
      <c r="P12" s="97" t="s">
        <v>41</v>
      </c>
      <c r="Q12" s="97" t="s">
        <v>67</v>
      </c>
      <c r="R12" s="97" t="s">
        <v>68</v>
      </c>
      <c r="S12" s="97" t="s">
        <v>18</v>
      </c>
      <c r="U12" s="97" t="s">
        <v>6</v>
      </c>
      <c r="V12" s="97" t="str">
        <f t="shared" ref="V12:V75" si="0">IFERROR(IF(AND(MONTH(K13)&gt;=6,MONTH(K13)&lt;=9),"Summer","Winter"),"-")</f>
        <v>Winter</v>
      </c>
    </row>
    <row r="13" spans="1:22" ht="13">
      <c r="B13" s="328">
        <v>45658</v>
      </c>
      <c r="C13" s="229" cm="1">
        <f t="array" ref="C13">IF(F13="","",-INDEX([2]Delta!$F$1:$JE$1000,$L$13,$I13))*1000</f>
        <v>167325.70129620581</v>
      </c>
      <c r="D13" s="230">
        <f>IF(ISNUMBER($F13),VLOOKUP($J13,'Table 1'!$B$13:$C$33,2,FALSE)/12*1000*Study_MW,"")</f>
        <v>0</v>
      </c>
      <c r="E13" s="231">
        <f t="shared" ref="E13:E16" si="1">IF(ISNUMBER(C13+D13),C13+D13,"")</f>
        <v>167325.70129620581</v>
      </c>
      <c r="F13" s="229">
        <f>IF(INDEX([2]Delta!$F$1:$JE$1440,$L$14,$I13)=0,"",INDEX([2]Delta!$F$1:$JE$1440,$L$14,$I13))</f>
        <v>7440.0000000000045</v>
      </c>
      <c r="G13" s="232">
        <f t="shared" ref="G13:G16" si="2">IF(ISNUMBER($F13),E13/$F13,"")</f>
        <v>22.490013615081413</v>
      </c>
      <c r="I13" s="233">
        <f>1</f>
        <v>1</v>
      </c>
      <c r="J13" s="234">
        <f>YEAR(B13)</f>
        <v>2025</v>
      </c>
      <c r="K13" s="228">
        <f t="shared" ref="K13:K24" si="3">IF(ISNUMBER(F13),B13,"")</f>
        <v>45658</v>
      </c>
      <c r="L13" s="97">
        <f>MATCH(M13,[2]Delta!$A$1:$A$1000,FALSE)</f>
        <v>840</v>
      </c>
      <c r="M13" s="212" t="s">
        <v>123</v>
      </c>
      <c r="V13" s="97" t="str">
        <f t="shared" si="0"/>
        <v>Winter</v>
      </c>
    </row>
    <row r="14" spans="1:22">
      <c r="B14" s="235">
        <f t="shared" ref="B14:B77" si="4">EDATE(B13,1)</f>
        <v>45689</v>
      </c>
      <c r="C14" s="97" cm="1">
        <f t="array" ref="C14">IF(F14="","",-INDEX([2]Delta!$F$1:$JE$1000,$L$13,$I14))*1000</f>
        <v>162080.48563847115</v>
      </c>
      <c r="D14" s="231">
        <f>IF(ISNUMBER($F14),VLOOKUP($J14,'Table 1'!$B$13:$C$33,2,FALSE)/12*1000*Study_MW,"")</f>
        <v>0</v>
      </c>
      <c r="E14" s="231">
        <f t="shared" si="1"/>
        <v>162080.48563847115</v>
      </c>
      <c r="F14" s="97">
        <f>IF(INDEX([2]Delta!$F$1:$JE$1440,$L$14,$I14)=0,"",INDEX([2]Delta!$F$1:$JE$1440,$L$14,$I14))</f>
        <v>6720.0000000000045</v>
      </c>
      <c r="G14" s="236">
        <f t="shared" si="2"/>
        <v>24.119119886677236</v>
      </c>
      <c r="I14" s="237">
        <f>I13+1</f>
        <v>2</v>
      </c>
      <c r="J14" s="234">
        <f t="shared" ref="J14:J77" si="5">YEAR(B14)</f>
        <v>2025</v>
      </c>
      <c r="K14" s="235">
        <f t="shared" si="3"/>
        <v>45689</v>
      </c>
      <c r="L14" s="97">
        <f>MATCH(M14,[2]Delta!$D$710:$D$1500,FALSE)+ROW([2]Delta!$D$709)</f>
        <v>1151</v>
      </c>
      <c r="M14" s="238" t="str">
        <f>[2]ImportData!$F$12</f>
        <v>TH_QF_UTN_QF_Sch37_UT</v>
      </c>
      <c r="V14" s="97" t="str">
        <f t="shared" si="0"/>
        <v>Winter</v>
      </c>
    </row>
    <row r="15" spans="1:22">
      <c r="B15" s="235">
        <f t="shared" si="4"/>
        <v>45717</v>
      </c>
      <c r="C15" s="97" cm="1">
        <f t="array" ref="C15">IF(F15="","",-INDEX([2]Delta!$F$1:$JE$1000,$L$13,$I15))*1000</f>
        <v>144484.10946979857</v>
      </c>
      <c r="D15" s="231">
        <f>IF(ISNUMBER($F15),VLOOKUP($J15,'Table 1'!$B$13:$C$33,2,FALSE)/12*1000*Study_MW,"")</f>
        <v>0</v>
      </c>
      <c r="E15" s="231">
        <f t="shared" si="1"/>
        <v>144484.10946979857</v>
      </c>
      <c r="F15" s="97">
        <f>IF(INDEX([2]Delta!$F$1:$JE$1440,$L$14,$I15)=0,"",INDEX([2]Delta!$F$1:$JE$1440,$L$14,$I15))</f>
        <v>7440.0000000000045</v>
      </c>
      <c r="G15" s="236">
        <f t="shared" si="2"/>
        <v>19.41990718680087</v>
      </c>
      <c r="I15" s="237">
        <f t="shared" ref="I15:I24" si="6">I14+1</f>
        <v>3</v>
      </c>
      <c r="J15" s="234">
        <f t="shared" si="5"/>
        <v>2025</v>
      </c>
      <c r="K15" s="235">
        <f t="shared" si="3"/>
        <v>45717</v>
      </c>
      <c r="V15" s="97" t="str">
        <f t="shared" si="0"/>
        <v>Winter</v>
      </c>
    </row>
    <row r="16" spans="1:22">
      <c r="B16" s="235">
        <f t="shared" si="4"/>
        <v>45748</v>
      </c>
      <c r="C16" s="97" cm="1">
        <f t="array" ref="C16">IF(F16="","",-INDEX([2]Delta!$F$1:$JE$1000,$L$13,$I16))*1000</f>
        <v>105557.49875662877</v>
      </c>
      <c r="D16" s="231">
        <f>IF(ISNUMBER($F16),VLOOKUP($J16,'Table 1'!$B$13:$C$33,2,FALSE)/12*1000*Study_MW,"")</f>
        <v>0</v>
      </c>
      <c r="E16" s="231">
        <f t="shared" si="1"/>
        <v>105557.49875662877</v>
      </c>
      <c r="F16" s="97">
        <f>IF(INDEX([2]Delta!$F$1:$JE$1440,$L$14,$I16)=0,"",INDEX([2]Delta!$F$1:$JE$1440,$L$14,$I16))</f>
        <v>7200.0000000000045</v>
      </c>
      <c r="G16" s="236">
        <f t="shared" si="2"/>
        <v>14.660763716198431</v>
      </c>
      <c r="I16" s="237">
        <f t="shared" si="6"/>
        <v>4</v>
      </c>
      <c r="J16" s="234">
        <f t="shared" si="5"/>
        <v>2025</v>
      </c>
      <c r="K16" s="235">
        <f t="shared" si="3"/>
        <v>45748</v>
      </c>
      <c r="L16" s="234">
        <f>YEAR(B13)</f>
        <v>2025</v>
      </c>
      <c r="M16" s="97">
        <f>SUMIF($J$13:$J$264,L16,$C$13:$C$264)</f>
        <v>2599258.3974112058</v>
      </c>
      <c r="N16" s="97">
        <f>SUMIF($J$13:$J$264,L16,$D$13:$D$264)</f>
        <v>0</v>
      </c>
      <c r="O16" s="97">
        <f t="shared" ref="O16:O25" si="7">SUMIF($J$13:$J$264,L16,$F$13:$F$264)</f>
        <v>87360.000000000058</v>
      </c>
      <c r="P16" s="239">
        <f t="shared" ref="P16:P25" si="8">(M16+N16)/O16</f>
        <v>29.753415721282099</v>
      </c>
      <c r="Q16" s="240">
        <f>M16/O16</f>
        <v>29.753415721282099</v>
      </c>
      <c r="R16" s="240">
        <f>IFERROR(N16/O16,0)</f>
        <v>0</v>
      </c>
      <c r="S16" s="97">
        <f t="shared" ref="S16:S41" si="9">SUMIFS($C$13:$C$276,$J$13:$J$276,L16,$V$12:$V$275,"Summer")</f>
        <v>1284345.7765468629</v>
      </c>
      <c r="U16" s="97">
        <f>SUMIFS($D$13:$D$276,$J$13:$J$276,L16,$V$12:$V$275,"Summer")</f>
        <v>0</v>
      </c>
      <c r="V16" s="97" t="str">
        <f t="shared" si="0"/>
        <v>Winter</v>
      </c>
    </row>
    <row r="17" spans="2:22">
      <c r="B17" s="235">
        <f t="shared" si="4"/>
        <v>45778</v>
      </c>
      <c r="C17" s="97" cm="1">
        <f t="array" ref="C17">IF(F17="","",-INDEX([2]Delta!$F$1:$JE$1000,$L$13,$I17))*1000</f>
        <v>142278.65223171102</v>
      </c>
      <c r="D17" s="231">
        <f>IF(ISNUMBER($F17),VLOOKUP($J17,'Table 1'!$B$13:$C$33,2,FALSE)/12*1000*Study_MW,"")</f>
        <v>0</v>
      </c>
      <c r="E17" s="231">
        <f t="shared" ref="E17" si="10">IF(ISNUMBER(C17+D17),C17+D17,"")</f>
        <v>142278.65223171102</v>
      </c>
      <c r="F17" s="97">
        <f>IF(INDEX([2]Delta!$F$1:$JE$1440,$L$14,$I17)=0,"",INDEX([2]Delta!$F$1:$JE$1440,$L$14,$I17))</f>
        <v>7440.0000000000045</v>
      </c>
      <c r="G17" s="236">
        <f t="shared" ref="G17" si="11">IF(ISNUMBER($F17),E17/$F17,"")</f>
        <v>19.123474762326737</v>
      </c>
      <c r="I17" s="237">
        <f t="shared" si="6"/>
        <v>5</v>
      </c>
      <c r="J17" s="234">
        <f t="shared" si="5"/>
        <v>2025</v>
      </c>
      <c r="K17" s="235">
        <f t="shared" si="3"/>
        <v>45778</v>
      </c>
      <c r="L17" s="234">
        <f>L16+1</f>
        <v>2026</v>
      </c>
      <c r="M17" s="97">
        <f>SUMIF($J$13:$J$264,L17,$C$13:$C$264)</f>
        <v>2654664.6866698377</v>
      </c>
      <c r="N17" s="97">
        <f t="shared" ref="N17:N36" si="12">SUMIF($J$13:$J$264,L17,$D$13:$D$264)</f>
        <v>0</v>
      </c>
      <c r="O17" s="97">
        <f t="shared" si="7"/>
        <v>87360.000000000058</v>
      </c>
      <c r="P17" s="239">
        <f t="shared" si="8"/>
        <v>30.387645222869001</v>
      </c>
      <c r="Q17" s="240">
        <f t="shared" ref="Q17:Q33" si="13">M17/O17</f>
        <v>30.387645222869001</v>
      </c>
      <c r="R17" s="240">
        <f t="shared" ref="R17:R33" si="14">IFERROR(N17/O17,0)</f>
        <v>0</v>
      </c>
      <c r="S17" s="97">
        <f t="shared" si="9"/>
        <v>1049119.297287907</v>
      </c>
      <c r="U17" s="97">
        <f t="shared" ref="U17:U41" si="15">SUMIFS($D$13:$D$276,$J$13:$J$276,L17,$V$12:$V$275,"Summer")</f>
        <v>0</v>
      </c>
      <c r="V17" s="97" t="str">
        <f t="shared" si="0"/>
        <v>Summer</v>
      </c>
    </row>
    <row r="18" spans="2:22">
      <c r="B18" s="235">
        <f t="shared" si="4"/>
        <v>45809</v>
      </c>
      <c r="C18" s="97" cm="1">
        <f t="array" ref="C18">IF(F18="","",-INDEX([2]Delta!$F$1:$JE$1000,$L$13,$I18))*1000</f>
        <v>174767.24805177946</v>
      </c>
      <c r="D18" s="231">
        <f>IF(ISNUMBER($F18),VLOOKUP($J18,'Table 1'!$B$13:$C$33,2,FALSE)/12*1000*Study_MW,"")</f>
        <v>0</v>
      </c>
      <c r="E18" s="231">
        <f t="shared" ref="E18:E19" si="16">IF(ISNUMBER(C18+D18),C18+D18,"")</f>
        <v>174767.24805177946</v>
      </c>
      <c r="F18" s="97">
        <f>IF(INDEX([2]Delta!$F$1:$JE$1440,$L$14,$I18)=0,"",INDEX([2]Delta!$F$1:$JE$1440,$L$14,$I18))</f>
        <v>7200.0000000000045</v>
      </c>
      <c r="G18" s="236">
        <f t="shared" ref="G18:G19" si="17">IF(ISNUMBER($F18),E18/$F18,"")</f>
        <v>24.273228896080465</v>
      </c>
      <c r="I18" s="237">
        <f t="shared" si="6"/>
        <v>6</v>
      </c>
      <c r="J18" s="234">
        <f t="shared" si="5"/>
        <v>2025</v>
      </c>
      <c r="K18" s="235">
        <f t="shared" si="3"/>
        <v>45809</v>
      </c>
      <c r="L18" s="234">
        <f t="shared" ref="L18:L42" si="18">L17+1</f>
        <v>2027</v>
      </c>
      <c r="M18" s="97">
        <f t="shared" ref="M18:M36" si="19">SUMIF($J$13:$J$264,L18,$C$13:$C$264)</f>
        <v>2478484.5369493589</v>
      </c>
      <c r="N18" s="97">
        <f t="shared" si="12"/>
        <v>0</v>
      </c>
      <c r="O18" s="97">
        <f t="shared" si="7"/>
        <v>87360.000000000058</v>
      </c>
      <c r="P18" s="239">
        <f t="shared" si="8"/>
        <v>28.370931054823227</v>
      </c>
      <c r="Q18" s="240">
        <f t="shared" si="13"/>
        <v>28.370931054823227</v>
      </c>
      <c r="R18" s="240">
        <f t="shared" si="14"/>
        <v>0</v>
      </c>
      <c r="S18" s="97">
        <f t="shared" si="9"/>
        <v>904546.06335092837</v>
      </c>
      <c r="U18" s="97">
        <f t="shared" si="15"/>
        <v>0</v>
      </c>
      <c r="V18" s="97" t="str">
        <f t="shared" si="0"/>
        <v>Summer</v>
      </c>
    </row>
    <row r="19" spans="2:22">
      <c r="B19" s="235">
        <f t="shared" si="4"/>
        <v>45839</v>
      </c>
      <c r="C19" s="97" cm="1">
        <f t="array" ref="C19">IF(F19="","",-INDEX([2]Delta!$F$1:$JE$1000,$L$13,$I19))*1000</f>
        <v>344247.70928808721</v>
      </c>
      <c r="D19" s="231">
        <f>IF(ISNUMBER($F19),VLOOKUP($J19,'Table 1'!$B$13:$C$33,2,FALSE)/12*1000*Study_MW,"")</f>
        <v>0</v>
      </c>
      <c r="E19" s="231">
        <f t="shared" si="16"/>
        <v>344247.70928808721</v>
      </c>
      <c r="F19" s="97">
        <f>IF(INDEX([2]Delta!$F$1:$JE$1440,$L$14,$I19)=0,"",INDEX([2]Delta!$F$1:$JE$1440,$L$14,$I19))</f>
        <v>7440.0000000000045</v>
      </c>
      <c r="G19" s="236">
        <f t="shared" si="17"/>
        <v>46.269853398936426</v>
      </c>
      <c r="I19" s="237">
        <f t="shared" si="6"/>
        <v>7</v>
      </c>
      <c r="J19" s="234">
        <f t="shared" si="5"/>
        <v>2025</v>
      </c>
      <c r="K19" s="235">
        <f t="shared" si="3"/>
        <v>45839</v>
      </c>
      <c r="L19" s="234">
        <f t="shared" si="18"/>
        <v>2028</v>
      </c>
      <c r="M19" s="97">
        <f t="shared" si="19"/>
        <v>2940344.7610147703</v>
      </c>
      <c r="N19" s="97">
        <f t="shared" si="12"/>
        <v>0</v>
      </c>
      <c r="O19" s="97">
        <f t="shared" si="7"/>
        <v>87360.000000000044</v>
      </c>
      <c r="P19" s="239">
        <f t="shared" si="8"/>
        <v>33.657792594033523</v>
      </c>
      <c r="Q19" s="240">
        <f t="shared" si="13"/>
        <v>33.657792594033523</v>
      </c>
      <c r="R19" s="240">
        <f t="shared" si="14"/>
        <v>0</v>
      </c>
      <c r="S19" s="97">
        <f t="shared" si="9"/>
        <v>1113507.171364974</v>
      </c>
      <c r="U19" s="97">
        <f t="shared" si="15"/>
        <v>0</v>
      </c>
      <c r="V19" s="97" t="str">
        <f t="shared" si="0"/>
        <v>Summer</v>
      </c>
    </row>
    <row r="20" spans="2:22">
      <c r="B20" s="235">
        <f t="shared" si="4"/>
        <v>45870</v>
      </c>
      <c r="C20" s="97" cm="1">
        <f t="array" ref="C20">IF(F20="","",-INDEX([2]Delta!$F$1:$JE$1000,$L$13,$I20))*1000</f>
        <v>482595.45460721711</v>
      </c>
      <c r="D20" s="231">
        <f>IF(ISNUMBER($F20),VLOOKUP($J20,'Table 1'!$B$13:$C$33,2,FALSE)/12*1000*Study_MW,"")</f>
        <v>0</v>
      </c>
      <c r="E20" s="231">
        <f t="shared" ref="E20:E22" si="20">IF(ISNUMBER(C20+D20),C20+D20,"")</f>
        <v>482595.45460721711</v>
      </c>
      <c r="F20" s="97">
        <f>IF(INDEX([2]Delta!$F$1:$JE$1440,$L$14,$I20)=0,"",INDEX([2]Delta!$F$1:$JE$1440,$L$14,$I20))</f>
        <v>7440.0000000000045</v>
      </c>
      <c r="G20" s="236">
        <f t="shared" ref="G20:G77" si="21">IF(ISNUMBER($F20),E20/$F20,"")</f>
        <v>64.864980457959248</v>
      </c>
      <c r="I20" s="237">
        <f t="shared" si="6"/>
        <v>8</v>
      </c>
      <c r="J20" s="234">
        <f t="shared" si="5"/>
        <v>2025</v>
      </c>
      <c r="K20" s="235">
        <f t="shared" si="3"/>
        <v>45870</v>
      </c>
      <c r="L20" s="234">
        <f t="shared" si="18"/>
        <v>2029</v>
      </c>
      <c r="M20" s="97">
        <f t="shared" si="19"/>
        <v>3391864.0024089972</v>
      </c>
      <c r="N20" s="97">
        <f t="shared" si="12"/>
        <v>0</v>
      </c>
      <c r="O20" s="97">
        <f t="shared" si="7"/>
        <v>87360.000000000058</v>
      </c>
      <c r="P20" s="239">
        <f t="shared" si="8"/>
        <v>38.826282078857545</v>
      </c>
      <c r="Q20" s="240">
        <f t="shared" si="13"/>
        <v>38.826282078857545</v>
      </c>
      <c r="R20" s="240">
        <f t="shared" si="14"/>
        <v>0</v>
      </c>
      <c r="S20" s="97">
        <f t="shared" si="9"/>
        <v>1318118.8237613242</v>
      </c>
      <c r="U20" s="97">
        <f t="shared" si="15"/>
        <v>0</v>
      </c>
      <c r="V20" s="97" t="str">
        <f t="shared" si="0"/>
        <v>Summer</v>
      </c>
    </row>
    <row r="21" spans="2:22">
      <c r="B21" s="235">
        <f t="shared" si="4"/>
        <v>45901</v>
      </c>
      <c r="C21" s="97" cm="1">
        <f t="array" ref="C21">IF(F21="","",-INDEX([2]Delta!$F$1:$JE$1000,$L$13,$I21))*1000</f>
        <v>282735.36459977913</v>
      </c>
      <c r="D21" s="231">
        <f>IF(ISNUMBER($F21),VLOOKUP($J21,'Table 1'!$B$13:$C$33,2,FALSE)/12*1000*Study_MW,"")</f>
        <v>0</v>
      </c>
      <c r="E21" s="231">
        <f t="shared" si="20"/>
        <v>282735.36459977913</v>
      </c>
      <c r="F21" s="97">
        <f>IF(INDEX([2]Delta!$F$1:$JE$1440,$L$14,$I21)=0,"",INDEX([2]Delta!$F$1:$JE$1440,$L$14,$I21))</f>
        <v>7200.0000000000045</v>
      </c>
      <c r="G21" s="236">
        <f t="shared" si="21"/>
        <v>39.268800638858188</v>
      </c>
      <c r="I21" s="237">
        <f t="shared" si="6"/>
        <v>9</v>
      </c>
      <c r="J21" s="234">
        <f t="shared" si="5"/>
        <v>2025</v>
      </c>
      <c r="K21" s="235">
        <f t="shared" si="3"/>
        <v>45901</v>
      </c>
      <c r="L21" s="234">
        <f t="shared" si="18"/>
        <v>2030</v>
      </c>
      <c r="M21" s="97">
        <f t="shared" si="19"/>
        <v>3153237.8548322157</v>
      </c>
      <c r="N21" s="97">
        <f t="shared" si="12"/>
        <v>0</v>
      </c>
      <c r="O21" s="97">
        <f t="shared" si="7"/>
        <v>87360.000000000058</v>
      </c>
      <c r="P21" s="239">
        <f t="shared" si="8"/>
        <v>36.094755664288158</v>
      </c>
      <c r="Q21" s="240">
        <f t="shared" si="13"/>
        <v>36.094755664288158</v>
      </c>
      <c r="R21" s="240">
        <f t="shared" si="14"/>
        <v>0</v>
      </c>
      <c r="S21" s="97">
        <f t="shared" si="9"/>
        <v>1147579.2032139869</v>
      </c>
      <c r="U21" s="97">
        <f t="shared" si="15"/>
        <v>0</v>
      </c>
      <c r="V21" s="97" t="str">
        <f t="shared" si="0"/>
        <v>Winter</v>
      </c>
    </row>
    <row r="22" spans="2:22">
      <c r="B22" s="235">
        <f t="shared" si="4"/>
        <v>45931</v>
      </c>
      <c r="C22" s="97" cm="1">
        <f t="array" ref="C22">IF(F22="","",-INDEX([2]Delta!$F$1:$JE$1000,$L$13,$I22))*1000</f>
        <v>144134.5999369878</v>
      </c>
      <c r="D22" s="231">
        <f>IF(ISNUMBER($F22),VLOOKUP($J22,'Table 1'!$B$13:$C$33,2,FALSE)/12*1000*Study_MW,"")</f>
        <v>0</v>
      </c>
      <c r="E22" s="231">
        <f t="shared" si="20"/>
        <v>144134.5999369878</v>
      </c>
      <c r="F22" s="97">
        <f>IF(INDEX([2]Delta!$F$1:$JE$1440,$L$14,$I22)=0,"",INDEX([2]Delta!$F$1:$JE$1440,$L$14,$I22))</f>
        <v>7440.0000000000045</v>
      </c>
      <c r="G22" s="236">
        <f t="shared" si="21"/>
        <v>19.372930099057488</v>
      </c>
      <c r="I22" s="237">
        <f t="shared" si="6"/>
        <v>10</v>
      </c>
      <c r="J22" s="234">
        <f t="shared" si="5"/>
        <v>2025</v>
      </c>
      <c r="K22" s="235">
        <f t="shared" si="3"/>
        <v>45931</v>
      </c>
      <c r="L22" s="234">
        <f t="shared" si="18"/>
        <v>2031</v>
      </c>
      <c r="M22" s="97">
        <f t="shared" si="19"/>
        <v>3260700.5229659532</v>
      </c>
      <c r="N22" s="97">
        <f t="shared" si="12"/>
        <v>0</v>
      </c>
      <c r="O22" s="97">
        <f t="shared" si="7"/>
        <v>87360.000000000058</v>
      </c>
      <c r="P22" s="239">
        <f t="shared" si="8"/>
        <v>37.324868623694492</v>
      </c>
      <c r="Q22" s="240">
        <f t="shared" si="13"/>
        <v>37.324868623694492</v>
      </c>
      <c r="R22" s="240">
        <f t="shared" si="14"/>
        <v>0</v>
      </c>
      <c r="S22" s="97">
        <f t="shared" si="9"/>
        <v>1139640.6552613536</v>
      </c>
      <c r="U22" s="97">
        <f t="shared" si="15"/>
        <v>0</v>
      </c>
      <c r="V22" s="97" t="str">
        <f t="shared" si="0"/>
        <v>Winter</v>
      </c>
    </row>
    <row r="23" spans="2:22" ht="13">
      <c r="B23" s="235">
        <f t="shared" si="4"/>
        <v>45962</v>
      </c>
      <c r="C23" s="97" cm="1">
        <f t="array" ref="C23">IF(F23="","",-INDEX([2]Delta!$F$1:$JE$1000,$L$13,$I23))*1000</f>
        <v>216529.78241649544</v>
      </c>
      <c r="D23" s="231">
        <f>IF(ISNUMBER($F23),VLOOKUP($J23,'Table 1'!$B$13:$C$33,2,FALSE)/12*1000*Study_MW,"")</f>
        <v>0</v>
      </c>
      <c r="E23" s="231">
        <f t="shared" ref="E23" si="22">IF(ISNUMBER(C23+D23),C23+D23,"")</f>
        <v>216529.78241649544</v>
      </c>
      <c r="F23" s="97">
        <f>IF(INDEX([2]Delta!$F$1:$JE$1440,$L$14,$I23)=0,"",INDEX([2]Delta!$F$1:$JE$1440,$L$14,$I23))</f>
        <v>7200.0000000000045</v>
      </c>
      <c r="G23" s="236">
        <f t="shared" ref="G23" si="23">IF(ISNUMBER($F23),E23/$F23,"")</f>
        <v>30.073580891179901</v>
      </c>
      <c r="I23" s="237">
        <f t="shared" si="6"/>
        <v>11</v>
      </c>
      <c r="J23" s="234">
        <f t="shared" si="5"/>
        <v>2025</v>
      </c>
      <c r="K23" s="235">
        <f t="shared" si="3"/>
        <v>45962</v>
      </c>
      <c r="L23" s="234">
        <f t="shared" si="18"/>
        <v>2032</v>
      </c>
      <c r="M23" s="97">
        <f t="shared" si="19"/>
        <v>2923380.0282477494</v>
      </c>
      <c r="N23" s="97">
        <f t="shared" si="12"/>
        <v>0</v>
      </c>
      <c r="O23" s="97">
        <f t="shared" si="7"/>
        <v>87360.000000000044</v>
      </c>
      <c r="P23" s="239">
        <f t="shared" si="8"/>
        <v>33.463599224447663</v>
      </c>
      <c r="Q23" s="240">
        <f t="shared" si="13"/>
        <v>33.463599224447663</v>
      </c>
      <c r="R23" s="240">
        <f t="shared" si="14"/>
        <v>0</v>
      </c>
      <c r="S23" s="97">
        <f t="shared" si="9"/>
        <v>1053156.1444885265</v>
      </c>
      <c r="T23" s="36"/>
      <c r="U23" s="97">
        <f t="shared" si="15"/>
        <v>0</v>
      </c>
      <c r="V23" s="97" t="str">
        <f t="shared" si="0"/>
        <v>Winter</v>
      </c>
    </row>
    <row r="24" spans="2:22">
      <c r="B24" s="241">
        <f t="shared" si="4"/>
        <v>45992</v>
      </c>
      <c r="C24" s="242" cm="1">
        <f t="array" ref="C24">IF(F24="","",-INDEX([2]Delta!$F$1:$JE$1000,$L$13,$I24))*1000</f>
        <v>232521.79111804435</v>
      </c>
      <c r="D24" s="243">
        <f>IF(F24&lt;&gt;0,VLOOKUP($J24,'Table 1'!$B$13:$C$33,2,FALSE)/12*1000*Study_MW,0)</f>
        <v>0</v>
      </c>
      <c r="E24" s="243">
        <f t="shared" ref="E24" si="24">IF(ISNUMBER(C24+D24),C24+D24,"")</f>
        <v>232521.79111804435</v>
      </c>
      <c r="F24" s="242">
        <f>IF(INDEX([2]Delta!$F$1:$JE$1440,$L$14,$I24)=0,"",INDEX([2]Delta!$F$1:$JE$1440,$L$14,$I24))</f>
        <v>7200.0000000000045</v>
      </c>
      <c r="G24" s="244">
        <f t="shared" ref="G24" si="25">IF(ISNUMBER($F24),E24/$F24,"")</f>
        <v>32.294693210839469</v>
      </c>
      <c r="I24" s="245">
        <f t="shared" si="6"/>
        <v>12</v>
      </c>
      <c r="J24" s="234">
        <f t="shared" si="5"/>
        <v>2025</v>
      </c>
      <c r="K24" s="241">
        <f t="shared" si="3"/>
        <v>45992</v>
      </c>
      <c r="L24" s="234">
        <f t="shared" si="18"/>
        <v>2033</v>
      </c>
      <c r="M24" s="97">
        <f t="shared" si="19"/>
        <v>2742363.9536765954</v>
      </c>
      <c r="N24" s="97">
        <f t="shared" si="12"/>
        <v>0</v>
      </c>
      <c r="O24" s="97">
        <f t="shared" si="7"/>
        <v>87360.000000000058</v>
      </c>
      <c r="P24" s="239">
        <f t="shared" si="8"/>
        <v>31.391528773770531</v>
      </c>
      <c r="Q24" s="240">
        <f t="shared" si="13"/>
        <v>31.391528773770531</v>
      </c>
      <c r="R24" s="240">
        <f t="shared" si="14"/>
        <v>0</v>
      </c>
      <c r="S24" s="97">
        <f t="shared" si="9"/>
        <v>956807.50673236616</v>
      </c>
      <c r="U24" s="97">
        <f t="shared" si="15"/>
        <v>0</v>
      </c>
      <c r="V24" s="97" t="str">
        <f t="shared" si="0"/>
        <v>Winter</v>
      </c>
    </row>
    <row r="25" spans="2:22" hidden="1" outlineLevel="1">
      <c r="B25" s="228">
        <f t="shared" si="4"/>
        <v>46023</v>
      </c>
      <c r="C25" s="229" cm="1">
        <f t="array" ref="C25">IF(F25="","",-INDEX([2]Delta!$F$1:$JE$1000,$L$13,$I25))*1000</f>
        <v>275076.24344319629</v>
      </c>
      <c r="D25" s="230">
        <f>IF(F25&lt;&gt;0,VLOOKUP($J25,'Table 1'!$B$13:$C$33,2,FALSE)/12*1000*Study_MW,0)</f>
        <v>0</v>
      </c>
      <c r="E25" s="230">
        <f t="shared" ref="E25:E77" si="26">C25+D25</f>
        <v>275076.24344319629</v>
      </c>
      <c r="F25" s="229">
        <f>IF(INDEX([2]Delta!$F$1:$JE$1440,$L$14,$I25)=0,"",INDEX([2]Delta!$F$1:$JE$1440,$L$14,$I25))</f>
        <v>7440.0000000000045</v>
      </c>
      <c r="G25" s="232">
        <f t="shared" si="21"/>
        <v>36.972613366020987</v>
      </c>
      <c r="I25" s="233">
        <f>I13+13</f>
        <v>14</v>
      </c>
      <c r="J25" s="234">
        <f t="shared" si="5"/>
        <v>2026</v>
      </c>
      <c r="K25" s="228">
        <f>IF(ISNUMBER(F25),IF(F25&lt;&gt;0,B25,""),"")</f>
        <v>46023</v>
      </c>
      <c r="L25" s="234">
        <f t="shared" si="18"/>
        <v>2034</v>
      </c>
      <c r="M25" s="97">
        <f t="shared" si="19"/>
        <v>2775775.0240749521</v>
      </c>
      <c r="N25" s="97">
        <f t="shared" si="12"/>
        <v>0</v>
      </c>
      <c r="O25" s="97">
        <f t="shared" si="7"/>
        <v>87360.000000000058</v>
      </c>
      <c r="P25" s="239">
        <f t="shared" si="8"/>
        <v>31.773981502689448</v>
      </c>
      <c r="Q25" s="240">
        <f t="shared" si="13"/>
        <v>31.773981502689448</v>
      </c>
      <c r="R25" s="240">
        <f t="shared" si="14"/>
        <v>0</v>
      </c>
      <c r="S25" s="97">
        <f t="shared" si="9"/>
        <v>1048575.2671955033</v>
      </c>
      <c r="U25" s="97">
        <f t="shared" si="15"/>
        <v>0</v>
      </c>
      <c r="V25" s="97" t="str">
        <f t="shared" si="0"/>
        <v>Winter</v>
      </c>
    </row>
    <row r="26" spans="2:22" hidden="1" outlineLevel="1">
      <c r="B26" s="235">
        <f t="shared" si="4"/>
        <v>46054</v>
      </c>
      <c r="C26" s="97" cm="1">
        <f t="array" ref="C26">IF(F26="","",-INDEX([2]Delta!$F$1:$JE$1000,$L$13,$I26))*1000</f>
        <v>245109.51634011872</v>
      </c>
      <c r="D26" s="231">
        <f>IF(F26&lt;&gt;0,VLOOKUP($J26,'Table 1'!$B$13:$C$33,2,FALSE)/12*1000*Study_MW,0)</f>
        <v>0</v>
      </c>
      <c r="E26" s="231">
        <f t="shared" si="26"/>
        <v>245109.51634011872</v>
      </c>
      <c r="F26" s="97">
        <f>IF(INDEX([2]Delta!$F$1:$JE$1440,$L$14,$I26)=0,"",INDEX([2]Delta!$F$1:$JE$1440,$L$14,$I26))</f>
        <v>6720.0000000000045</v>
      </c>
      <c r="G26" s="236">
        <f t="shared" si="21"/>
        <v>36.47463040775574</v>
      </c>
      <c r="I26" s="237">
        <f t="shared" ref="I26:I89" si="27">I14+13</f>
        <v>15</v>
      </c>
      <c r="J26" s="234">
        <f t="shared" si="5"/>
        <v>2026</v>
      </c>
      <c r="K26" s="235">
        <f t="shared" ref="K26:K89" si="28">IF(ISNUMBER(F26),IF(F26&lt;&gt;0,B26,""),"")</f>
        <v>46054</v>
      </c>
      <c r="L26" s="234">
        <f t="shared" si="18"/>
        <v>2035</v>
      </c>
      <c r="M26" s="97">
        <f t="shared" si="19"/>
        <v>2873639.8722186494</v>
      </c>
      <c r="N26" s="97">
        <f t="shared" si="12"/>
        <v>0</v>
      </c>
      <c r="O26" s="97">
        <f>SUMIF($J$13:$J$264,L26,$F$13:$F$264)</f>
        <v>87360.000000000058</v>
      </c>
      <c r="P26" s="239">
        <f>(M26+N26)/O26</f>
        <v>32.894229306532139</v>
      </c>
      <c r="Q26" s="240">
        <f t="shared" si="13"/>
        <v>32.894229306532139</v>
      </c>
      <c r="R26" s="240">
        <f t="shared" si="14"/>
        <v>0</v>
      </c>
      <c r="S26" s="97">
        <f t="shared" si="9"/>
        <v>1002423.2315862264</v>
      </c>
      <c r="U26" s="97">
        <f t="shared" si="15"/>
        <v>0</v>
      </c>
      <c r="V26" s="97" t="str">
        <f t="shared" si="0"/>
        <v>Winter</v>
      </c>
    </row>
    <row r="27" spans="2:22" hidden="1" outlineLevel="1">
      <c r="B27" s="235">
        <f t="shared" si="4"/>
        <v>46082</v>
      </c>
      <c r="C27" s="97" cm="1">
        <f t="array" ref="C27">IF(F27="","",-INDEX([2]Delta!$F$1:$JE$1000,$L$13,$I27))*1000</f>
        <v>159844.4274609501</v>
      </c>
      <c r="D27" s="231">
        <f>IF(F27&lt;&gt;0,VLOOKUP($J27,'Table 1'!$B$13:$C$33,2,FALSE)/12*1000*Study_MW,0)</f>
        <v>0</v>
      </c>
      <c r="E27" s="231">
        <f t="shared" si="26"/>
        <v>159844.4274609501</v>
      </c>
      <c r="F27" s="97">
        <f>IF(INDEX([2]Delta!$F$1:$JE$1440,$L$14,$I27)=0,"",INDEX([2]Delta!$F$1:$JE$1440,$L$14,$I27))</f>
        <v>7440.0000000000045</v>
      </c>
      <c r="G27" s="236">
        <f t="shared" si="21"/>
        <v>21.484466056579301</v>
      </c>
      <c r="I27" s="237">
        <f t="shared" si="27"/>
        <v>16</v>
      </c>
      <c r="J27" s="234">
        <f t="shared" si="5"/>
        <v>2026</v>
      </c>
      <c r="K27" s="235">
        <f t="shared" si="28"/>
        <v>46082</v>
      </c>
      <c r="L27" s="234">
        <f t="shared" si="18"/>
        <v>2036</v>
      </c>
      <c r="M27" s="97">
        <f t="shared" si="19"/>
        <v>1645022.616017217</v>
      </c>
      <c r="N27" s="97">
        <f t="shared" si="12"/>
        <v>0</v>
      </c>
      <c r="O27" s="97">
        <f t="shared" ref="O27:O31" si="29">SUMIF($J$13:$J$264,L27,$F$13:$F$264)</f>
        <v>87360.000000000044</v>
      </c>
      <c r="P27" s="239">
        <f t="shared" ref="P27:P31" si="30">(M27+N27)/O27</f>
        <v>18.830387088109159</v>
      </c>
      <c r="Q27" s="240">
        <f t="shared" si="13"/>
        <v>18.830387088109159</v>
      </c>
      <c r="R27" s="240">
        <f t="shared" si="14"/>
        <v>0</v>
      </c>
      <c r="S27" s="97">
        <f t="shared" si="9"/>
        <v>768959.45218209818</v>
      </c>
      <c r="U27" s="97">
        <f t="shared" si="15"/>
        <v>0</v>
      </c>
      <c r="V27" s="97" t="str">
        <f t="shared" si="0"/>
        <v>Winter</v>
      </c>
    </row>
    <row r="28" spans="2:22" hidden="1" outlineLevel="1">
      <c r="B28" s="235">
        <f t="shared" si="4"/>
        <v>46113</v>
      </c>
      <c r="C28" s="97" cm="1">
        <f t="array" ref="C28">IF(F28="","",-INDEX([2]Delta!$F$1:$JE$1000,$L$13,$I28))*1000</f>
        <v>129301.9642347208</v>
      </c>
      <c r="D28" s="231">
        <f>IF(F28&lt;&gt;0,VLOOKUP($J28,'Table 1'!$B$13:$C$33,2,FALSE)/12*1000*Study_MW,0)</f>
        <v>0</v>
      </c>
      <c r="E28" s="231">
        <f t="shared" si="26"/>
        <v>129301.9642347208</v>
      </c>
      <c r="F28" s="97">
        <f>IF(INDEX([2]Delta!$F$1:$JE$1440,$L$14,$I28)=0,"",INDEX([2]Delta!$F$1:$JE$1440,$L$14,$I28))</f>
        <v>7200.0000000000045</v>
      </c>
      <c r="G28" s="236">
        <f t="shared" si="21"/>
        <v>17.958606143711211</v>
      </c>
      <c r="I28" s="237">
        <f t="shared" si="27"/>
        <v>17</v>
      </c>
      <c r="J28" s="234">
        <f t="shared" si="5"/>
        <v>2026</v>
      </c>
      <c r="K28" s="235">
        <f t="shared" si="28"/>
        <v>46113</v>
      </c>
      <c r="L28" s="234">
        <f t="shared" si="18"/>
        <v>2037</v>
      </c>
      <c r="M28" s="97">
        <f t="shared" si="19"/>
        <v>1972679.7631479204</v>
      </c>
      <c r="N28" s="97">
        <f t="shared" si="12"/>
        <v>0</v>
      </c>
      <c r="O28" s="97">
        <f t="shared" si="29"/>
        <v>87360.000000000058</v>
      </c>
      <c r="P28" s="239">
        <f t="shared" si="30"/>
        <v>22.58104124482508</v>
      </c>
      <c r="Q28" s="240">
        <f t="shared" si="13"/>
        <v>22.58104124482508</v>
      </c>
      <c r="R28" s="240">
        <f t="shared" si="14"/>
        <v>0</v>
      </c>
      <c r="S28" s="97">
        <f t="shared" si="9"/>
        <v>819390.98283217032</v>
      </c>
      <c r="U28" s="97">
        <f t="shared" si="15"/>
        <v>0</v>
      </c>
      <c r="V28" s="97" t="str">
        <f t="shared" si="0"/>
        <v>Winter</v>
      </c>
    </row>
    <row r="29" spans="2:22" hidden="1" outlineLevel="1">
      <c r="B29" s="235">
        <f t="shared" si="4"/>
        <v>46143</v>
      </c>
      <c r="C29" s="97" cm="1">
        <f t="array" ref="C29">IF(F29="","",-INDEX([2]Delta!$F$1:$JE$1000,$L$13,$I29))*1000</f>
        <v>137316.95035471785</v>
      </c>
      <c r="D29" s="231">
        <f>IF(F29&lt;&gt;0,VLOOKUP($J29,'Table 1'!$B$13:$C$33,2,FALSE)/12*1000*Study_MW,0)</f>
        <v>0</v>
      </c>
      <c r="E29" s="231">
        <f t="shared" si="26"/>
        <v>137316.95035471785</v>
      </c>
      <c r="F29" s="97">
        <f>IF(INDEX([2]Delta!$F$1:$JE$1440,$L$14,$I29)=0,"",INDEX([2]Delta!$F$1:$JE$1440,$L$14,$I29))</f>
        <v>7440.0000000000045</v>
      </c>
      <c r="G29" s="236">
        <f t="shared" si="21"/>
        <v>18.456579348752388</v>
      </c>
      <c r="I29" s="237">
        <f t="shared" si="27"/>
        <v>18</v>
      </c>
      <c r="J29" s="234">
        <f t="shared" si="5"/>
        <v>2026</v>
      </c>
      <c r="K29" s="235">
        <f t="shared" si="28"/>
        <v>46143</v>
      </c>
      <c r="L29" s="234">
        <f t="shared" si="18"/>
        <v>2038</v>
      </c>
      <c r="M29" s="97">
        <f t="shared" si="19"/>
        <v>2089272.2071696115</v>
      </c>
      <c r="N29" s="97">
        <f t="shared" si="12"/>
        <v>0</v>
      </c>
      <c r="O29" s="97">
        <f t="shared" si="29"/>
        <v>87360.000000000058</v>
      </c>
      <c r="P29" s="239">
        <f t="shared" si="30"/>
        <v>23.915661712106342</v>
      </c>
      <c r="Q29" s="240">
        <f t="shared" si="13"/>
        <v>23.915661712106342</v>
      </c>
      <c r="R29" s="240">
        <f t="shared" si="14"/>
        <v>0</v>
      </c>
      <c r="S29" s="97">
        <f t="shared" si="9"/>
        <v>899237.15558295953</v>
      </c>
      <c r="U29" s="97">
        <f t="shared" si="15"/>
        <v>0</v>
      </c>
      <c r="V29" s="97" t="str">
        <f t="shared" si="0"/>
        <v>Summer</v>
      </c>
    </row>
    <row r="30" spans="2:22" hidden="1" outlineLevel="1">
      <c r="B30" s="235">
        <f t="shared" si="4"/>
        <v>46174</v>
      </c>
      <c r="C30" s="97" cm="1">
        <f t="array" ref="C30">IF(F30="","",-INDEX([2]Delta!$F$1:$JE$1000,$L$13,$I30))*1000</f>
        <v>180311.94844837592</v>
      </c>
      <c r="D30" s="231">
        <f>IF(F30&lt;&gt;0,VLOOKUP($J30,'Table 1'!$B$13:$C$33,2,FALSE)/12*1000*Study_MW,0)</f>
        <v>0</v>
      </c>
      <c r="E30" s="231">
        <f t="shared" si="26"/>
        <v>180311.94844837592</v>
      </c>
      <c r="F30" s="97">
        <f>IF(INDEX([2]Delta!$F$1:$JE$1440,$L$14,$I30)=0,"",INDEX([2]Delta!$F$1:$JE$1440,$L$14,$I30))</f>
        <v>7200.0000000000045</v>
      </c>
      <c r="G30" s="236">
        <f t="shared" si="21"/>
        <v>25.043326173385527</v>
      </c>
      <c r="I30" s="237">
        <f t="shared" si="27"/>
        <v>19</v>
      </c>
      <c r="J30" s="234">
        <f t="shared" si="5"/>
        <v>2026</v>
      </c>
      <c r="K30" s="235">
        <f t="shared" si="28"/>
        <v>46174</v>
      </c>
      <c r="L30" s="234">
        <f t="shared" si="18"/>
        <v>2039</v>
      </c>
      <c r="M30" s="97">
        <f t="shared" si="19"/>
        <v>2297159.7736257976</v>
      </c>
      <c r="N30" s="97">
        <f t="shared" si="12"/>
        <v>0</v>
      </c>
      <c r="O30" s="97">
        <f t="shared" si="29"/>
        <v>87360.000000000058</v>
      </c>
      <c r="P30" s="239">
        <f t="shared" si="30"/>
        <v>26.295327079049862</v>
      </c>
      <c r="Q30" s="240">
        <f t="shared" si="13"/>
        <v>26.295327079049862</v>
      </c>
      <c r="R30" s="240">
        <f t="shared" si="14"/>
        <v>0</v>
      </c>
      <c r="S30" s="97">
        <f t="shared" si="9"/>
        <v>906329.37974082609</v>
      </c>
      <c r="U30" s="97">
        <f t="shared" si="15"/>
        <v>0</v>
      </c>
      <c r="V30" s="97" t="str">
        <f t="shared" si="0"/>
        <v>Summer</v>
      </c>
    </row>
    <row r="31" spans="2:22" hidden="1" outlineLevel="1">
      <c r="B31" s="235">
        <f t="shared" si="4"/>
        <v>46204</v>
      </c>
      <c r="C31" s="97" cm="1">
        <f t="array" ref="C31">IF(F31="","",-INDEX([2]Delta!$F$1:$JE$1000,$L$13,$I31))*1000</f>
        <v>287900.11895608041</v>
      </c>
      <c r="D31" s="231">
        <f>IF(F31&lt;&gt;0,VLOOKUP($J31,'Table 1'!$B$13:$C$33,2,FALSE)/12*1000*Study_MW,0)</f>
        <v>0</v>
      </c>
      <c r="E31" s="231">
        <f t="shared" si="26"/>
        <v>287900.11895608041</v>
      </c>
      <c r="F31" s="97">
        <f>IF(INDEX([2]Delta!$F$1:$JE$1440,$L$14,$I31)=0,"",INDEX([2]Delta!$F$1:$JE$1440,$L$14,$I31))</f>
        <v>7440.0000000000045</v>
      </c>
      <c r="G31" s="236">
        <f t="shared" si="21"/>
        <v>38.696252547860247</v>
      </c>
      <c r="I31" s="237">
        <f t="shared" si="27"/>
        <v>20</v>
      </c>
      <c r="J31" s="234">
        <f t="shared" si="5"/>
        <v>2026</v>
      </c>
      <c r="K31" s="235">
        <f t="shared" si="28"/>
        <v>46204</v>
      </c>
      <c r="L31" s="234">
        <f t="shared" si="18"/>
        <v>2040</v>
      </c>
      <c r="M31" s="97">
        <f t="shared" si="19"/>
        <v>2538101.0082861939</v>
      </c>
      <c r="N31" s="97">
        <f t="shared" si="12"/>
        <v>0</v>
      </c>
      <c r="O31" s="97">
        <f t="shared" si="29"/>
        <v>87360.000000000044</v>
      </c>
      <c r="P31" s="239">
        <f t="shared" si="30"/>
        <v>29.053354032580046</v>
      </c>
      <c r="Q31" s="240">
        <f t="shared" si="13"/>
        <v>29.053354032580046</v>
      </c>
      <c r="R31" s="240">
        <f t="shared" si="14"/>
        <v>0</v>
      </c>
      <c r="S31" s="97">
        <f t="shared" si="9"/>
        <v>956354.91802417161</v>
      </c>
      <c r="U31" s="97">
        <f t="shared" si="15"/>
        <v>0</v>
      </c>
      <c r="V31" s="97" t="str">
        <f t="shared" si="0"/>
        <v>Summer</v>
      </c>
    </row>
    <row r="32" spans="2:22" hidden="1" outlineLevel="1">
      <c r="B32" s="235">
        <f t="shared" si="4"/>
        <v>46235</v>
      </c>
      <c r="C32" s="97" cm="1">
        <f t="array" ref="C32">IF(F32="","",-INDEX([2]Delta!$F$1:$JE$1000,$L$13,$I32))*1000</f>
        <v>369561.15487942589</v>
      </c>
      <c r="D32" s="231">
        <f>IF(F32&lt;&gt;0,VLOOKUP($J32,'Table 1'!$B$13:$C$33,2,FALSE)/12*1000*Study_MW,0)</f>
        <v>0</v>
      </c>
      <c r="E32" s="231">
        <f t="shared" si="26"/>
        <v>369561.15487942589</v>
      </c>
      <c r="F32" s="97">
        <f>IF(INDEX([2]Delta!$F$1:$JE$1440,$L$14,$I32)=0,"",INDEX([2]Delta!$F$1:$JE$1440,$L$14,$I32))</f>
        <v>7440.0000000000045</v>
      </c>
      <c r="G32" s="236">
        <f t="shared" si="21"/>
        <v>49.672198236481947</v>
      </c>
      <c r="I32" s="237">
        <f t="shared" si="27"/>
        <v>21</v>
      </c>
      <c r="J32" s="234">
        <f t="shared" si="5"/>
        <v>2026</v>
      </c>
      <c r="K32" s="235">
        <f t="shared" si="28"/>
        <v>46235</v>
      </c>
      <c r="L32" s="234">
        <f t="shared" si="18"/>
        <v>2041</v>
      </c>
      <c r="M32" s="97">
        <f t="shared" si="19"/>
        <v>2932006.8137590713</v>
      </c>
      <c r="N32" s="97">
        <f t="shared" si="12"/>
        <v>0</v>
      </c>
      <c r="O32" s="97">
        <f t="shared" ref="O32:O35" si="31">SUMIF($J$13:$J$264,L32,$F$13:$F$264)</f>
        <v>87360.000000000058</v>
      </c>
      <c r="P32" s="239">
        <f t="shared" ref="P32:P34" si="32">(M32+N32)/O32</f>
        <v>33.562349058597405</v>
      </c>
      <c r="Q32" s="240">
        <f t="shared" si="13"/>
        <v>33.562349058597405</v>
      </c>
      <c r="R32" s="240">
        <f t="shared" si="14"/>
        <v>0</v>
      </c>
      <c r="S32" s="97">
        <f t="shared" si="9"/>
        <v>1139235.8399009882</v>
      </c>
      <c r="U32" s="97">
        <f t="shared" si="15"/>
        <v>0</v>
      </c>
      <c r="V32" s="97" t="str">
        <f t="shared" si="0"/>
        <v>Summer</v>
      </c>
    </row>
    <row r="33" spans="2:22" hidden="1" outlineLevel="1">
      <c r="B33" s="235">
        <f t="shared" si="4"/>
        <v>46266</v>
      </c>
      <c r="C33" s="97" cm="1">
        <f t="array" ref="C33">IF(F33="","",-INDEX([2]Delta!$F$1:$JE$1000,$L$13,$I33))*1000</f>
        <v>211346.0750040249</v>
      </c>
      <c r="D33" s="231">
        <f>IF(F33&lt;&gt;0,VLOOKUP($J33,'Table 1'!$B$13:$C$33,2,FALSE)/12*1000*Study_MW,0)</f>
        <v>0</v>
      </c>
      <c r="E33" s="231">
        <f t="shared" si="26"/>
        <v>211346.0750040249</v>
      </c>
      <c r="F33" s="97">
        <f>IF(INDEX([2]Delta!$F$1:$JE$1440,$L$14,$I33)=0,"",INDEX([2]Delta!$F$1:$JE$1440,$L$14,$I33))</f>
        <v>7200.0000000000045</v>
      </c>
      <c r="G33" s="236">
        <f t="shared" si="21"/>
        <v>29.353621528336774</v>
      </c>
      <c r="I33" s="237">
        <f t="shared" si="27"/>
        <v>22</v>
      </c>
      <c r="J33" s="234">
        <f t="shared" si="5"/>
        <v>2026</v>
      </c>
      <c r="K33" s="235">
        <f t="shared" si="28"/>
        <v>46266</v>
      </c>
      <c r="L33" s="234">
        <f t="shared" si="18"/>
        <v>2042</v>
      </c>
      <c r="M33" s="97">
        <f t="shared" si="19"/>
        <v>3530063.1547099538</v>
      </c>
      <c r="N33" s="97">
        <f t="shared" si="12"/>
        <v>0</v>
      </c>
      <c r="O33" s="97">
        <f t="shared" si="31"/>
        <v>87360.000000000058</v>
      </c>
      <c r="P33" s="239">
        <f t="shared" si="32"/>
        <v>40.408232082302561</v>
      </c>
      <c r="Q33" s="240">
        <f t="shared" si="13"/>
        <v>40.408232082302561</v>
      </c>
      <c r="R33" s="240">
        <f t="shared" si="14"/>
        <v>0</v>
      </c>
      <c r="S33" s="97">
        <f t="shared" si="9"/>
        <v>1227181.4986666013</v>
      </c>
      <c r="U33" s="97">
        <f t="shared" si="15"/>
        <v>0</v>
      </c>
      <c r="V33" s="97" t="str">
        <f t="shared" si="0"/>
        <v>Winter</v>
      </c>
    </row>
    <row r="34" spans="2:22" hidden="1" outlineLevel="1">
      <c r="B34" s="235">
        <f t="shared" si="4"/>
        <v>46296</v>
      </c>
      <c r="C34" s="97" cm="1">
        <f t="array" ref="C34">IF(F34="","",-INDEX([2]Delta!$F$1:$JE$1000,$L$13,$I34))*1000</f>
        <v>169393.816549893</v>
      </c>
      <c r="D34" s="231">
        <f>IF(F34&lt;&gt;0,VLOOKUP($J34,'Table 1'!$B$13:$C$33,2,FALSE)/12*1000*Study_MW,0)</f>
        <v>0</v>
      </c>
      <c r="E34" s="231">
        <f t="shared" si="26"/>
        <v>169393.816549893</v>
      </c>
      <c r="F34" s="97">
        <f>IF(INDEX([2]Delta!$F$1:$JE$1440,$L$14,$I34)=0,"",INDEX([2]Delta!$F$1:$JE$1440,$L$14,$I34))</f>
        <v>7440.0000000000045</v>
      </c>
      <c r="G34" s="236">
        <f t="shared" si="21"/>
        <v>22.767986095415711</v>
      </c>
      <c r="I34" s="237">
        <f t="shared" si="27"/>
        <v>23</v>
      </c>
      <c r="J34" s="234">
        <f t="shared" si="5"/>
        <v>2026</v>
      </c>
      <c r="K34" s="235">
        <f t="shared" si="28"/>
        <v>46296</v>
      </c>
      <c r="L34" s="234">
        <f t="shared" si="18"/>
        <v>2043</v>
      </c>
      <c r="M34" s="97">
        <f t="shared" si="19"/>
        <v>3671001.1973954048</v>
      </c>
      <c r="N34" s="97">
        <f t="shared" si="12"/>
        <v>0</v>
      </c>
      <c r="O34" s="97">
        <f t="shared" si="31"/>
        <v>87360.000000000058</v>
      </c>
      <c r="P34" s="239">
        <f t="shared" si="32"/>
        <v>42.021533852969348</v>
      </c>
      <c r="Q34" s="240">
        <f t="shared" ref="Q34" si="33">M34/O34</f>
        <v>42.021533852969348</v>
      </c>
      <c r="R34" s="240">
        <f t="shared" ref="R34" si="34">IFERROR(N34/O34,0)</f>
        <v>0</v>
      </c>
      <c r="S34" s="97">
        <f t="shared" si="9"/>
        <v>1231834.6541970549</v>
      </c>
      <c r="U34" s="97">
        <f t="shared" si="15"/>
        <v>0</v>
      </c>
      <c r="V34" s="97" t="str">
        <f t="shared" si="0"/>
        <v>Winter</v>
      </c>
    </row>
    <row r="35" spans="2:22" hidden="1" outlineLevel="1">
      <c r="B35" s="235">
        <f t="shared" si="4"/>
        <v>46327</v>
      </c>
      <c r="C35" s="97" cm="1">
        <f t="array" ref="C35">IF(F35="","",-INDEX([2]Delta!$F$1:$JE$1000,$L$13,$I35))*1000</f>
        <v>226019.48786210414</v>
      </c>
      <c r="D35" s="231">
        <f>IF(F35&lt;&gt;0,VLOOKUP($J35,'Table 1'!$B$13:$C$33,2,FALSE)/12*1000*Study_MW,0)</f>
        <v>0</v>
      </c>
      <c r="E35" s="231">
        <f t="shared" si="26"/>
        <v>226019.48786210414</v>
      </c>
      <c r="F35" s="97">
        <f>IF(INDEX([2]Delta!$F$1:$JE$1440,$L$14,$I35)=0,"",INDEX([2]Delta!$F$1:$JE$1440,$L$14,$I35))</f>
        <v>7200.0000000000045</v>
      </c>
      <c r="G35" s="236">
        <f t="shared" si="21"/>
        <v>31.391595536403333</v>
      </c>
      <c r="I35" s="237">
        <f t="shared" si="27"/>
        <v>24</v>
      </c>
      <c r="J35" s="234">
        <f t="shared" si="5"/>
        <v>2026</v>
      </c>
      <c r="K35" s="235">
        <f t="shared" si="28"/>
        <v>46327</v>
      </c>
      <c r="L35" s="234">
        <f t="shared" si="18"/>
        <v>2044</v>
      </c>
      <c r="M35" s="97">
        <f t="shared" si="19"/>
        <v>3621096.1637085406</v>
      </c>
      <c r="N35" s="97">
        <f t="shared" si="12"/>
        <v>0</v>
      </c>
      <c r="O35" s="97">
        <f t="shared" si="31"/>
        <v>87360.000000000044</v>
      </c>
      <c r="P35" s="239">
        <f t="shared" ref="P35" si="35">(M35+N35)/O35</f>
        <v>41.450276599227777</v>
      </c>
      <c r="Q35" s="240">
        <f t="shared" ref="Q35" si="36">M35/O35</f>
        <v>41.450276599227777</v>
      </c>
      <c r="R35" s="240">
        <f t="shared" ref="R35" si="37">IFERROR(N35/O35,0)</f>
        <v>0</v>
      </c>
      <c r="S35" s="97">
        <f t="shared" si="9"/>
        <v>1244941.3127564366</v>
      </c>
      <c r="U35" s="97">
        <f t="shared" si="15"/>
        <v>0</v>
      </c>
      <c r="V35" s="97" t="str">
        <f t="shared" si="0"/>
        <v>Winter</v>
      </c>
    </row>
    <row r="36" spans="2:22" hidden="1" outlineLevel="1">
      <c r="B36" s="241">
        <f t="shared" si="4"/>
        <v>46357</v>
      </c>
      <c r="C36" s="242" cm="1">
        <f t="array" ref="C36">IF(F36="","",-INDEX([2]Delta!$F$1:$JE$1000,$L$13,$I36))*1000</f>
        <v>263482.98313622945</v>
      </c>
      <c r="D36" s="243">
        <f>IF(F36&lt;&gt;0,VLOOKUP($J36,'Table 1'!$B$13:$C$33,2,FALSE)/12*1000*Study_MW,0)</f>
        <v>0</v>
      </c>
      <c r="E36" s="243">
        <f t="shared" si="26"/>
        <v>263482.98313622945</v>
      </c>
      <c r="F36" s="242">
        <f>IF(INDEX([2]Delta!$F$1:$JE$1440,$L$14,$I36)=0,"",INDEX([2]Delta!$F$1:$JE$1440,$L$14,$I36))</f>
        <v>7200.0000000000045</v>
      </c>
      <c r="G36" s="244">
        <f t="shared" si="21"/>
        <v>36.594858768920737</v>
      </c>
      <c r="I36" s="245">
        <f t="shared" si="27"/>
        <v>25</v>
      </c>
      <c r="J36" s="234">
        <f t="shared" si="5"/>
        <v>2026</v>
      </c>
      <c r="K36" s="241">
        <f t="shared" si="28"/>
        <v>46357</v>
      </c>
      <c r="L36" s="234">
        <f t="shared" si="18"/>
        <v>2045</v>
      </c>
      <c r="M36" s="97">
        <f t="shared" si="19"/>
        <v>3700036.0600773864</v>
      </c>
      <c r="N36" s="97">
        <f t="shared" si="12"/>
        <v>0</v>
      </c>
      <c r="O36" s="97">
        <f t="shared" ref="O36" si="38">SUMIF($J$13:$J$264,L36,$F$13:$F$264)</f>
        <v>87360.000000000044</v>
      </c>
      <c r="P36" s="239">
        <f t="shared" ref="P36" si="39">(M36+N36)/O36</f>
        <v>42.353892629090943</v>
      </c>
      <c r="Q36" s="240">
        <f t="shared" ref="Q36" si="40">M36/O36</f>
        <v>42.353892629090943</v>
      </c>
      <c r="R36" s="240">
        <f t="shared" ref="R36" si="41">IFERROR(N36/O36,0)</f>
        <v>0</v>
      </c>
      <c r="S36" s="97">
        <f t="shared" si="9"/>
        <v>1272081.033374527</v>
      </c>
      <c r="U36" s="97">
        <f t="shared" si="15"/>
        <v>0</v>
      </c>
      <c r="V36" s="97" t="str">
        <f t="shared" si="0"/>
        <v>Winter</v>
      </c>
    </row>
    <row r="37" spans="2:22" hidden="1" outlineLevel="1">
      <c r="B37" s="228">
        <f t="shared" si="4"/>
        <v>46388</v>
      </c>
      <c r="C37" s="229" cm="1">
        <f t="array" ref="C37">IF(F37="","",-INDEX([2]Delta!$F$1:$JE$1000,$L$13,$I37))*1000</f>
        <v>285308.01560400141</v>
      </c>
      <c r="D37" s="230">
        <f>IF(F37&lt;&gt;0,VLOOKUP($J37,'Table 1'!$B$13:$C$33,2,FALSE)/12*1000*Study_MW,0)</f>
        <v>0</v>
      </c>
      <c r="E37" s="230">
        <f t="shared" si="26"/>
        <v>285308.01560400141</v>
      </c>
      <c r="F37" s="229">
        <f>IF(INDEX([2]Delta!$F$1:$JE$1440,$L$14,$I37)=0,"",INDEX([2]Delta!$F$1:$JE$1440,$L$14,$I37))</f>
        <v>7440.0000000000045</v>
      </c>
      <c r="G37" s="232">
        <f t="shared" si="21"/>
        <v>38.347851559677586</v>
      </c>
      <c r="I37" s="233">
        <f>I25+13</f>
        <v>27</v>
      </c>
      <c r="J37" s="234">
        <f t="shared" si="5"/>
        <v>2027</v>
      </c>
      <c r="K37" s="228">
        <f t="shared" si="28"/>
        <v>46388</v>
      </c>
      <c r="L37" s="234">
        <f t="shared" si="18"/>
        <v>2046</v>
      </c>
      <c r="M37" s="97">
        <f>SUMIF($J$13:$J$276,L37,$C$13:$C$276)</f>
        <v>3780696.8461870737</v>
      </c>
      <c r="N37" s="97">
        <f>SUMIF($J$13:$J$276,L37,$D$13:$D$276)</f>
        <v>0</v>
      </c>
      <c r="O37" s="97">
        <f>SUMIF($J$13:$J$276,L37,$F$13:$F$276)</f>
        <v>87360.000000000044</v>
      </c>
      <c r="P37" s="239">
        <f t="shared" ref="P37" si="42">(M37+N37)/O37</f>
        <v>43.277207488405125</v>
      </c>
      <c r="Q37" s="240">
        <f t="shared" ref="Q37" si="43">M37/O37</f>
        <v>43.277207488405125</v>
      </c>
      <c r="R37" s="240">
        <f t="shared" ref="R37" si="44">IFERROR(N37/O37,0)</f>
        <v>0</v>
      </c>
      <c r="S37" s="97">
        <f t="shared" si="9"/>
        <v>1299812.3999020918</v>
      </c>
      <c r="U37" s="97">
        <f t="shared" si="15"/>
        <v>0</v>
      </c>
      <c r="V37" s="97" t="str">
        <f t="shared" si="0"/>
        <v>Winter</v>
      </c>
    </row>
    <row r="38" spans="2:22" hidden="1" outlineLevel="1">
      <c r="B38" s="235">
        <f t="shared" si="4"/>
        <v>46419</v>
      </c>
      <c r="C38" s="97" cm="1">
        <f t="array" ref="C38">IF(F38="","",-INDEX([2]Delta!$F$1:$JE$1000,$L$13,$I38))*1000</f>
        <v>219581.32038049371</v>
      </c>
      <c r="D38" s="231">
        <f>IF(F38&lt;&gt;0,VLOOKUP($J38,'Table 1'!$B$13:$C$33,2,FALSE)/12*1000*Study_MW,0)</f>
        <v>0</v>
      </c>
      <c r="E38" s="231">
        <f t="shared" si="26"/>
        <v>219581.32038049371</v>
      </c>
      <c r="F38" s="97">
        <f>IF(INDEX([2]Delta!$F$1:$JE$1440,$L$14,$I38)=0,"",INDEX([2]Delta!$F$1:$JE$1440,$L$14,$I38))</f>
        <v>6720.0000000000045</v>
      </c>
      <c r="G38" s="236">
        <f t="shared" si="21"/>
        <v>32.67579172328773</v>
      </c>
      <c r="I38" s="237">
        <f t="shared" si="27"/>
        <v>28</v>
      </c>
      <c r="J38" s="234">
        <f t="shared" si="5"/>
        <v>2027</v>
      </c>
      <c r="K38" s="235">
        <f t="shared" si="28"/>
        <v>46419</v>
      </c>
      <c r="L38" s="234">
        <f t="shared" si="18"/>
        <v>2047</v>
      </c>
      <c r="M38" s="97">
        <f>SUMIF($J$13:$J$276,L38,$C$13:$C$276)</f>
        <v>0</v>
      </c>
      <c r="N38" s="97">
        <f>SUMIF($J$13:$J$276,L38,$D$13:$D$276)</f>
        <v>0</v>
      </c>
      <c r="O38" s="97">
        <f>SUMIF($J$13:$J$276,L38,$F$13:$F$276)</f>
        <v>0</v>
      </c>
      <c r="P38" s="239" t="e">
        <f t="shared" ref="P38:P41" si="45">(M38+N38)/O38</f>
        <v>#DIV/0!</v>
      </c>
      <c r="Q38" s="240" t="e">
        <f t="shared" ref="Q38:Q41" si="46">M38/O38</f>
        <v>#DIV/0!</v>
      </c>
      <c r="R38" s="240">
        <f t="shared" ref="R38:R41" si="47">IFERROR(N38/O38,0)</f>
        <v>0</v>
      </c>
      <c r="S38" s="97">
        <f t="shared" si="9"/>
        <v>0</v>
      </c>
      <c r="U38" s="97">
        <f t="shared" si="15"/>
        <v>0</v>
      </c>
      <c r="V38" s="97" t="str">
        <f t="shared" si="0"/>
        <v>Winter</v>
      </c>
    </row>
    <row r="39" spans="2:22" hidden="1" outlineLevel="1">
      <c r="B39" s="235">
        <f t="shared" si="4"/>
        <v>46447</v>
      </c>
      <c r="C39" s="97" cm="1">
        <f t="array" ref="C39">IF(F39="","",-INDEX([2]Delta!$F$1:$JE$1000,$L$13,$I39))*1000</f>
        <v>156239.63914198248</v>
      </c>
      <c r="D39" s="231">
        <f>IF(F39&lt;&gt;0,VLOOKUP($J39,'Table 1'!$B$13:$C$33,2,FALSE)/12*1000*Study_MW,0)</f>
        <v>0</v>
      </c>
      <c r="E39" s="231">
        <f t="shared" si="26"/>
        <v>156239.63914198248</v>
      </c>
      <c r="F39" s="97">
        <f>IF(INDEX([2]Delta!$F$1:$JE$1440,$L$14,$I39)=0,"",INDEX([2]Delta!$F$1:$JE$1440,$L$14,$I39))</f>
        <v>7440.0000000000045</v>
      </c>
      <c r="G39" s="236">
        <f t="shared" si="21"/>
        <v>20.999951497578277</v>
      </c>
      <c r="I39" s="237">
        <f t="shared" si="27"/>
        <v>29</v>
      </c>
      <c r="J39" s="234">
        <f t="shared" si="5"/>
        <v>2027</v>
      </c>
      <c r="K39" s="235">
        <f t="shared" si="28"/>
        <v>46447</v>
      </c>
      <c r="L39" s="234">
        <f t="shared" si="18"/>
        <v>2048</v>
      </c>
      <c r="M39" s="97">
        <f>SUMIF($J$13:$J$352,L39,$C$13:$C$352)</f>
        <v>0</v>
      </c>
      <c r="N39" s="97">
        <f>SUMIF($J$13:$J$352,L39,$D$13:$D$352)</f>
        <v>0</v>
      </c>
      <c r="O39" s="97">
        <f>SUMIF($J$13:$J$352,L39,$F$13:$F$352)</f>
        <v>0</v>
      </c>
      <c r="P39" s="239" t="e">
        <f t="shared" si="45"/>
        <v>#DIV/0!</v>
      </c>
      <c r="Q39" s="240" t="e">
        <f t="shared" si="46"/>
        <v>#DIV/0!</v>
      </c>
      <c r="R39" s="240">
        <f t="shared" si="47"/>
        <v>0</v>
      </c>
      <c r="S39" s="97">
        <f t="shared" si="9"/>
        <v>0</v>
      </c>
      <c r="U39" s="97">
        <f t="shared" si="15"/>
        <v>0</v>
      </c>
      <c r="V39" s="97" t="str">
        <f t="shared" si="0"/>
        <v>Winter</v>
      </c>
    </row>
    <row r="40" spans="2:22" hidden="1" outlineLevel="1">
      <c r="B40" s="235">
        <f t="shared" si="4"/>
        <v>46478</v>
      </c>
      <c r="C40" s="97" cm="1">
        <f t="array" ref="C40">IF(F40="","",-INDEX([2]Delta!$F$1:$JE$1000,$L$13,$I40))*1000</f>
        <v>118058.48503605557</v>
      </c>
      <c r="D40" s="231">
        <f>IF(F40&lt;&gt;0,VLOOKUP($J40,'Table 1'!$B$13:$C$33,2,FALSE)/12*1000*Study_MW,0)</f>
        <v>0</v>
      </c>
      <c r="E40" s="231">
        <f t="shared" si="26"/>
        <v>118058.48503605557</v>
      </c>
      <c r="F40" s="97">
        <f>IF(INDEX([2]Delta!$F$1:$JE$1440,$L$14,$I40)=0,"",INDEX([2]Delta!$F$1:$JE$1440,$L$14,$I40))</f>
        <v>7200.0000000000045</v>
      </c>
      <c r="G40" s="236">
        <f t="shared" si="21"/>
        <v>16.397011810563264</v>
      </c>
      <c r="I40" s="237">
        <f t="shared" si="27"/>
        <v>30</v>
      </c>
      <c r="J40" s="234">
        <f t="shared" si="5"/>
        <v>2027</v>
      </c>
      <c r="K40" s="235">
        <f t="shared" si="28"/>
        <v>46478</v>
      </c>
      <c r="L40" s="234">
        <f t="shared" si="18"/>
        <v>2049</v>
      </c>
      <c r="M40" s="97">
        <f>SUMIF($J$13:$J$352,L40,$C$13:$C$352)</f>
        <v>0</v>
      </c>
      <c r="N40" s="97">
        <f>SUMIF($J$13:$J$352,L40,$D$13:$D$352)</f>
        <v>0</v>
      </c>
      <c r="O40" s="97">
        <f>SUMIF($J$13:$J$352,L40,$F$13:$F$352)</f>
        <v>0</v>
      </c>
      <c r="P40" s="239" t="e">
        <f t="shared" si="45"/>
        <v>#DIV/0!</v>
      </c>
      <c r="Q40" s="240" t="e">
        <f t="shared" si="46"/>
        <v>#DIV/0!</v>
      </c>
      <c r="R40" s="240">
        <f t="shared" si="47"/>
        <v>0</v>
      </c>
      <c r="S40" s="97">
        <f t="shared" si="9"/>
        <v>0</v>
      </c>
      <c r="T40" s="215"/>
      <c r="U40" s="97">
        <f t="shared" si="15"/>
        <v>0</v>
      </c>
      <c r="V40" s="97" t="str">
        <f t="shared" si="0"/>
        <v>Winter</v>
      </c>
    </row>
    <row r="41" spans="2:22" hidden="1" outlineLevel="1">
      <c r="B41" s="235">
        <f t="shared" si="4"/>
        <v>46508</v>
      </c>
      <c r="C41" s="97" cm="1">
        <f t="array" ref="C41">IF(F41="","",-INDEX([2]Delta!$F$1:$JE$1000,$L$13,$I41))*1000</f>
        <v>140811.08181428135</v>
      </c>
      <c r="D41" s="231">
        <f>IF(F41&lt;&gt;0,VLOOKUP($J41,'Table 1'!$B$13:$C$33,2,FALSE)/12*1000*Study_MW,0)</f>
        <v>0</v>
      </c>
      <c r="E41" s="231">
        <f t="shared" si="26"/>
        <v>140811.08181428135</v>
      </c>
      <c r="F41" s="97">
        <f>IF(INDEX([2]Delta!$F$1:$JE$1440,$L$14,$I41)=0,"",INDEX([2]Delta!$F$1:$JE$1440,$L$14,$I41))</f>
        <v>7440.0000000000045</v>
      </c>
      <c r="G41" s="236">
        <f t="shared" si="21"/>
        <v>18.926220673962536</v>
      </c>
      <c r="I41" s="237">
        <f t="shared" si="27"/>
        <v>31</v>
      </c>
      <c r="J41" s="234">
        <f t="shared" si="5"/>
        <v>2027</v>
      </c>
      <c r="K41" s="235">
        <f t="shared" si="28"/>
        <v>46508</v>
      </c>
      <c r="L41" s="234">
        <f t="shared" si="18"/>
        <v>2050</v>
      </c>
      <c r="M41" s="97">
        <f>SUMIF($J$13:$J$352,L41,$C$13:$C$352)</f>
        <v>0</v>
      </c>
      <c r="N41" s="97">
        <f>SUMIF($J$13:$J$352,L41,$D$13:$D$352)</f>
        <v>0</v>
      </c>
      <c r="O41" s="97">
        <f>SUMIF($J$13:$J$352,L41,$F$13:$F$352)</f>
        <v>0</v>
      </c>
      <c r="P41" s="239" t="e">
        <f t="shared" si="45"/>
        <v>#DIV/0!</v>
      </c>
      <c r="Q41" s="240" t="e">
        <f t="shared" si="46"/>
        <v>#DIV/0!</v>
      </c>
      <c r="R41" s="240">
        <f t="shared" si="47"/>
        <v>0</v>
      </c>
      <c r="S41" s="97">
        <f t="shared" si="9"/>
        <v>0</v>
      </c>
      <c r="T41" s="215"/>
      <c r="U41" s="97">
        <f t="shared" si="15"/>
        <v>0</v>
      </c>
      <c r="V41" s="97" t="str">
        <f t="shared" si="0"/>
        <v>Summer</v>
      </c>
    </row>
    <row r="42" spans="2:22" hidden="1" outlineLevel="1">
      <c r="B42" s="235">
        <f t="shared" si="4"/>
        <v>46539</v>
      </c>
      <c r="C42" s="97" cm="1">
        <f t="array" ref="C42">IF(F42="","",-INDEX([2]Delta!$F$1:$JE$1000,$L$13,$I42))*1000</f>
        <v>156559.76830334839</v>
      </c>
      <c r="D42" s="231">
        <f>IF(F42&lt;&gt;0,VLOOKUP($J42,'Table 1'!$B$13:$C$33,2,FALSE)/12*1000*Study_MW,0)</f>
        <v>0</v>
      </c>
      <c r="E42" s="231">
        <f t="shared" si="26"/>
        <v>156559.76830334839</v>
      </c>
      <c r="F42" s="97">
        <f>IF(INDEX([2]Delta!$F$1:$JE$1440,$L$14,$I42)=0,"",INDEX([2]Delta!$F$1:$JE$1440,$L$14,$I42))</f>
        <v>7200.0000000000045</v>
      </c>
      <c r="G42" s="236">
        <f t="shared" si="21"/>
        <v>21.744412264353929</v>
      </c>
      <c r="I42" s="237">
        <f t="shared" si="27"/>
        <v>32</v>
      </c>
      <c r="J42" s="234">
        <f t="shared" si="5"/>
        <v>2027</v>
      </c>
      <c r="K42" s="235">
        <f t="shared" si="28"/>
        <v>46539</v>
      </c>
      <c r="L42" s="234">
        <f t="shared" si="18"/>
        <v>2051</v>
      </c>
      <c r="P42" s="239"/>
      <c r="Q42" s="240"/>
      <c r="R42" s="240"/>
      <c r="V42" s="97" t="str">
        <f t="shared" si="0"/>
        <v>Summer</v>
      </c>
    </row>
    <row r="43" spans="2:22" hidden="1" outlineLevel="1">
      <c r="B43" s="235">
        <f t="shared" si="4"/>
        <v>46569</v>
      </c>
      <c r="C43" s="97" cm="1">
        <f t="array" ref="C43">IF(F43="","",-INDEX([2]Delta!$F$1:$JE$1000,$L$13,$I43))*1000</f>
        <v>254225.56866060768</v>
      </c>
      <c r="D43" s="231">
        <f>IF(F43&lt;&gt;0,VLOOKUP($J43,'Table 1'!$B$13:$C$33,2,FALSE)/12*1000*Study_MW,0)</f>
        <v>0</v>
      </c>
      <c r="E43" s="231">
        <f t="shared" si="26"/>
        <v>254225.56866060768</v>
      </c>
      <c r="F43" s="97">
        <f>IF(INDEX([2]Delta!$F$1:$JE$1440,$L$14,$I43)=0,"",INDEX([2]Delta!$F$1:$JE$1440,$L$14,$I43))</f>
        <v>7440.0000000000045</v>
      </c>
      <c r="G43" s="236">
        <f t="shared" si="21"/>
        <v>34.170103314597789</v>
      </c>
      <c r="I43" s="237">
        <f t="shared" si="27"/>
        <v>33</v>
      </c>
      <c r="J43" s="234">
        <f t="shared" si="5"/>
        <v>2027</v>
      </c>
      <c r="K43" s="235">
        <f t="shared" si="28"/>
        <v>46569</v>
      </c>
      <c r="V43" s="97" t="str">
        <f t="shared" si="0"/>
        <v>Summer</v>
      </c>
    </row>
    <row r="44" spans="2:22" hidden="1" outlineLevel="1">
      <c r="B44" s="235">
        <f t="shared" si="4"/>
        <v>46600</v>
      </c>
      <c r="C44" s="97" cm="1">
        <f t="array" ref="C44">IF(F44="","",-INDEX([2]Delta!$F$1:$JE$1000,$L$13,$I44))*1000</f>
        <v>290156.7966358416</v>
      </c>
      <c r="D44" s="231">
        <f>IF(F44&lt;&gt;0,VLOOKUP($J44,'Table 1'!$B$13:$C$33,2,FALSE)/12*1000*Study_MW,0)</f>
        <v>0</v>
      </c>
      <c r="E44" s="231">
        <f t="shared" si="26"/>
        <v>290156.7966358416</v>
      </c>
      <c r="F44" s="97">
        <f>IF(INDEX([2]Delta!$F$1:$JE$1440,$L$14,$I44)=0,"",INDEX([2]Delta!$F$1:$JE$1440,$L$14,$I44))</f>
        <v>7440.0000000000045</v>
      </c>
      <c r="G44" s="236">
        <f t="shared" si="21"/>
        <v>38.999569440301265</v>
      </c>
      <c r="I44" s="237">
        <f t="shared" si="27"/>
        <v>34</v>
      </c>
      <c r="J44" s="234">
        <f t="shared" si="5"/>
        <v>2027</v>
      </c>
      <c r="K44" s="235">
        <f t="shared" si="28"/>
        <v>46600</v>
      </c>
      <c r="V44" s="97" t="str">
        <f t="shared" si="0"/>
        <v>Summer</v>
      </c>
    </row>
    <row r="45" spans="2:22" hidden="1" outlineLevel="1">
      <c r="B45" s="235">
        <f t="shared" si="4"/>
        <v>46631</v>
      </c>
      <c r="C45" s="97" cm="1">
        <f t="array" ref="C45">IF(F45="","",-INDEX([2]Delta!$F$1:$JE$1000,$L$13,$I45))*1000</f>
        <v>203603.92975113064</v>
      </c>
      <c r="D45" s="231">
        <f>IF(F45&lt;&gt;0,VLOOKUP($J45,'Table 1'!$B$13:$C$33,2,FALSE)/12*1000*Study_MW,0)</f>
        <v>0</v>
      </c>
      <c r="E45" s="231">
        <f t="shared" si="26"/>
        <v>203603.92975113064</v>
      </c>
      <c r="F45" s="97">
        <f>IF(INDEX([2]Delta!$F$1:$JE$1440,$L$14,$I45)=0,"",INDEX([2]Delta!$F$1:$JE$1440,$L$14,$I45))</f>
        <v>7200.0000000000045</v>
      </c>
      <c r="G45" s="236">
        <f t="shared" si="21"/>
        <v>28.278323576545905</v>
      </c>
      <c r="I45" s="237">
        <f t="shared" si="27"/>
        <v>35</v>
      </c>
      <c r="J45" s="234">
        <f t="shared" si="5"/>
        <v>2027</v>
      </c>
      <c r="K45" s="235">
        <f t="shared" si="28"/>
        <v>46631</v>
      </c>
      <c r="V45" s="97" t="str">
        <f t="shared" si="0"/>
        <v>Winter</v>
      </c>
    </row>
    <row r="46" spans="2:22" hidden="1" outlineLevel="1">
      <c r="B46" s="235">
        <f t="shared" si="4"/>
        <v>46661</v>
      </c>
      <c r="C46" s="97" cm="1">
        <f t="array" ref="C46">IF(F46="","",-INDEX([2]Delta!$F$1:$JE$1000,$L$13,$I46))*1000</f>
        <v>160551.0002446399</v>
      </c>
      <c r="D46" s="231">
        <f>IF(F46&lt;&gt;0,VLOOKUP($J46,'Table 1'!$B$13:$C$33,2,FALSE)/12*1000*Study_MW,0)</f>
        <v>0</v>
      </c>
      <c r="E46" s="231">
        <f t="shared" si="26"/>
        <v>160551.0002446399</v>
      </c>
      <c r="F46" s="97">
        <f>IF(INDEX([2]Delta!$F$1:$JE$1440,$L$14,$I46)=0,"",INDEX([2]Delta!$F$1:$JE$1440,$L$14,$I46))</f>
        <v>7440.0000000000045</v>
      </c>
      <c r="G46" s="236">
        <f t="shared" si="21"/>
        <v>21.57943551675266</v>
      </c>
      <c r="I46" s="237">
        <f t="shared" si="27"/>
        <v>36</v>
      </c>
      <c r="J46" s="234">
        <f t="shared" si="5"/>
        <v>2027</v>
      </c>
      <c r="K46" s="235">
        <f t="shared" si="28"/>
        <v>46661</v>
      </c>
      <c r="V46" s="97" t="str">
        <f t="shared" si="0"/>
        <v>Winter</v>
      </c>
    </row>
    <row r="47" spans="2:22" hidden="1" outlineLevel="1">
      <c r="B47" s="235">
        <f t="shared" si="4"/>
        <v>46692</v>
      </c>
      <c r="C47" s="97" cm="1">
        <f t="array" ref="C47">IF(F47="","",-INDEX([2]Delta!$F$1:$JE$1000,$L$13,$I47))*1000</f>
        <v>205430.77814213757</v>
      </c>
      <c r="D47" s="231">
        <f>IF(F47&lt;&gt;0,VLOOKUP($J47,'Table 1'!$B$13:$C$33,2,FALSE)/12*1000*Study_MW,0)</f>
        <v>0</v>
      </c>
      <c r="E47" s="231">
        <f t="shared" si="26"/>
        <v>205430.77814213757</v>
      </c>
      <c r="F47" s="97">
        <f>IF(INDEX([2]Delta!$F$1:$JE$1440,$L$14,$I47)=0,"",INDEX([2]Delta!$F$1:$JE$1440,$L$14,$I47))</f>
        <v>7200.0000000000045</v>
      </c>
      <c r="G47" s="236">
        <f t="shared" si="21"/>
        <v>28.53205251974131</v>
      </c>
      <c r="I47" s="237">
        <f t="shared" si="27"/>
        <v>37</v>
      </c>
      <c r="J47" s="234">
        <f t="shared" si="5"/>
        <v>2027</v>
      </c>
      <c r="K47" s="235">
        <f t="shared" si="28"/>
        <v>46692</v>
      </c>
      <c r="V47" s="97" t="str">
        <f t="shared" si="0"/>
        <v>Winter</v>
      </c>
    </row>
    <row r="48" spans="2:22" hidden="1" outlineLevel="1">
      <c r="B48" s="241">
        <f t="shared" si="4"/>
        <v>46722</v>
      </c>
      <c r="C48" s="242" cm="1">
        <f t="array" ref="C48">IF(F48="","",-INDEX([2]Delta!$F$1:$JE$1000,$L$13,$I48))*1000</f>
        <v>287958.15323483839</v>
      </c>
      <c r="D48" s="243">
        <f>IF(F48&lt;&gt;0,VLOOKUP($J48,'Table 1'!$B$13:$C$33,2,FALSE)/12*1000*Study_MW,0)</f>
        <v>0</v>
      </c>
      <c r="E48" s="243">
        <f t="shared" si="26"/>
        <v>287958.15323483839</v>
      </c>
      <c r="F48" s="242">
        <f>IF(INDEX([2]Delta!$F$1:$JE$1440,$L$14,$I48)=0,"",INDEX([2]Delta!$F$1:$JE$1440,$L$14,$I48))</f>
        <v>7200.0000000000045</v>
      </c>
      <c r="G48" s="244">
        <f t="shared" si="21"/>
        <v>39.994187949283088</v>
      </c>
      <c r="I48" s="245">
        <f t="shared" si="27"/>
        <v>38</v>
      </c>
      <c r="J48" s="234">
        <f t="shared" si="5"/>
        <v>2027</v>
      </c>
      <c r="K48" s="241">
        <f t="shared" si="28"/>
        <v>46722</v>
      </c>
      <c r="V48" s="97" t="str">
        <f t="shared" si="0"/>
        <v>Winter</v>
      </c>
    </row>
    <row r="49" spans="2:22" hidden="1" outlineLevel="1">
      <c r="B49" s="228">
        <f t="shared" si="4"/>
        <v>46753</v>
      </c>
      <c r="C49" s="229" cm="1">
        <f t="array" ref="C49">IF(F49="","",-INDEX([2]Delta!$F$1:$JE$1000,$L$13,$I49))*1000</f>
        <v>291007.26413871598</v>
      </c>
      <c r="D49" s="230">
        <f>IF(F49&lt;&gt;0,VLOOKUP($J49,'Table 1'!$B$13:$C$33,2,FALSE)/12*1000*Study_MW,0)</f>
        <v>0</v>
      </c>
      <c r="E49" s="230">
        <f t="shared" si="26"/>
        <v>291007.26413871598</v>
      </c>
      <c r="F49" s="229">
        <f>IF(INDEX([2]Delta!$F$1:$JE$1440,$L$14,$I49)=0,"",INDEX([2]Delta!$F$1:$JE$1440,$L$14,$I49))</f>
        <v>7440.0000000000045</v>
      </c>
      <c r="G49" s="232">
        <f t="shared" si="21"/>
        <v>39.113879588537067</v>
      </c>
      <c r="I49" s="233">
        <f>I37+13</f>
        <v>40</v>
      </c>
      <c r="J49" s="234">
        <f t="shared" si="5"/>
        <v>2028</v>
      </c>
      <c r="K49" s="228">
        <f t="shared" si="28"/>
        <v>46753</v>
      </c>
      <c r="V49" s="97" t="str">
        <f t="shared" si="0"/>
        <v>Winter</v>
      </c>
    </row>
    <row r="50" spans="2:22" hidden="1" outlineLevel="1">
      <c r="B50" s="235">
        <f t="shared" si="4"/>
        <v>46784</v>
      </c>
      <c r="C50" s="97" cm="1">
        <f t="array" ref="C50">IF(F50="","",-INDEX([2]Delta!$F$1:$JE$1000,$L$13,$I50))*1000</f>
        <v>237273.24431580928</v>
      </c>
      <c r="D50" s="231">
        <f>IF(F50&lt;&gt;0,VLOOKUP($J50,'Table 1'!$B$13:$C$33,2,FALSE)/12*1000*Study_MW,0)</f>
        <v>0</v>
      </c>
      <c r="E50" s="231">
        <f t="shared" si="26"/>
        <v>237273.24431580928</v>
      </c>
      <c r="F50" s="97">
        <f>IF(INDEX([2]Delta!$F$1:$JE$1440,$L$14,$I50)=0,"",INDEX([2]Delta!$F$1:$JE$1440,$L$14,$I50))</f>
        <v>6960.0000000000045</v>
      </c>
      <c r="G50" s="236">
        <f t="shared" si="21"/>
        <v>34.090983378708209</v>
      </c>
      <c r="I50" s="237">
        <f t="shared" si="27"/>
        <v>41</v>
      </c>
      <c r="J50" s="234">
        <f t="shared" si="5"/>
        <v>2028</v>
      </c>
      <c r="K50" s="235">
        <f t="shared" si="28"/>
        <v>46784</v>
      </c>
      <c r="V50" s="97" t="str">
        <f t="shared" si="0"/>
        <v>Winter</v>
      </c>
    </row>
    <row r="51" spans="2:22" hidden="1" outlineLevel="1">
      <c r="B51" s="235">
        <f t="shared" si="4"/>
        <v>46813</v>
      </c>
      <c r="C51" s="97" cm="1">
        <f t="array" ref="C51">IF(F51="","",-INDEX([2]Delta!$F$1:$JE$1000,$L$13,$I51))*1000</f>
        <v>168659.96881654792</v>
      </c>
      <c r="D51" s="231">
        <f>IF(F51&lt;&gt;0,VLOOKUP($J51,'Table 1'!$B$13:$C$33,2,FALSE)/12*1000*Study_MW,0)</f>
        <v>0</v>
      </c>
      <c r="E51" s="231">
        <f t="shared" si="26"/>
        <v>168659.96881654792</v>
      </c>
      <c r="F51" s="97">
        <f>IF(INDEX([2]Delta!$F$1:$JE$1440,$L$14,$I51)=0,"",INDEX([2]Delta!$F$1:$JE$1440,$L$14,$I51))</f>
        <v>7440.0000000000045</v>
      </c>
      <c r="G51" s="236">
        <f t="shared" si="21"/>
        <v>22.66935064738546</v>
      </c>
      <c r="I51" s="237">
        <f t="shared" si="27"/>
        <v>42</v>
      </c>
      <c r="J51" s="234">
        <f t="shared" si="5"/>
        <v>2028</v>
      </c>
      <c r="K51" s="235">
        <f t="shared" si="28"/>
        <v>46813</v>
      </c>
      <c r="V51" s="97" t="str">
        <f t="shared" si="0"/>
        <v>Winter</v>
      </c>
    </row>
    <row r="52" spans="2:22" hidden="1" outlineLevel="1">
      <c r="B52" s="235">
        <f t="shared" si="4"/>
        <v>46844</v>
      </c>
      <c r="C52" s="97" cm="1">
        <f t="array" ref="C52">IF(F52="","",-INDEX([2]Delta!$F$1:$JE$1000,$L$13,$I52))*1000</f>
        <v>130381.74608308509</v>
      </c>
      <c r="D52" s="231">
        <f>IF(F52&lt;&gt;0,VLOOKUP($J52,'Table 1'!$B$13:$C$33,2,FALSE)/12*1000*Study_MW,0)</f>
        <v>0</v>
      </c>
      <c r="E52" s="231">
        <f t="shared" si="26"/>
        <v>130381.74608308509</v>
      </c>
      <c r="F52" s="97">
        <f>IF(INDEX([2]Delta!$F$1:$JE$1440,$L$14,$I52)=0,"",INDEX([2]Delta!$F$1:$JE$1440,$L$14,$I52))</f>
        <v>7200.0000000000045</v>
      </c>
      <c r="G52" s="236">
        <f t="shared" si="21"/>
        <v>18.108575844872917</v>
      </c>
      <c r="I52" s="237">
        <f t="shared" si="27"/>
        <v>43</v>
      </c>
      <c r="J52" s="234">
        <f t="shared" si="5"/>
        <v>2028</v>
      </c>
      <c r="K52" s="235">
        <f t="shared" si="28"/>
        <v>46844</v>
      </c>
      <c r="V52" s="97" t="str">
        <f t="shared" si="0"/>
        <v>Winter</v>
      </c>
    </row>
    <row r="53" spans="2:22" hidden="1" outlineLevel="1">
      <c r="B53" s="235">
        <f t="shared" si="4"/>
        <v>46874</v>
      </c>
      <c r="C53" s="97" cm="1">
        <f t="array" ref="C53">IF(F53="","",-INDEX([2]Delta!$F$1:$JE$1000,$L$13,$I53))*1000</f>
        <v>194678.70180524915</v>
      </c>
      <c r="D53" s="231">
        <f>IF(F53&lt;&gt;0,VLOOKUP($J53,'Table 1'!$B$13:$C$33,2,FALSE)/12*1000*Study_MW,0)</f>
        <v>0</v>
      </c>
      <c r="E53" s="231">
        <f t="shared" si="26"/>
        <v>194678.70180524915</v>
      </c>
      <c r="F53" s="97">
        <f>IF(INDEX([2]Delta!$F$1:$JE$1440,$L$14,$I53)=0,"",INDEX([2]Delta!$F$1:$JE$1440,$L$14,$I53))</f>
        <v>7440.0000000000045</v>
      </c>
      <c r="G53" s="236">
        <f t="shared" si="21"/>
        <v>26.166492178124869</v>
      </c>
      <c r="I53" s="237">
        <f t="shared" si="27"/>
        <v>44</v>
      </c>
      <c r="J53" s="234">
        <f t="shared" si="5"/>
        <v>2028</v>
      </c>
      <c r="K53" s="235">
        <f t="shared" si="28"/>
        <v>46874</v>
      </c>
      <c r="V53" s="97" t="str">
        <f t="shared" si="0"/>
        <v>Summer</v>
      </c>
    </row>
    <row r="54" spans="2:22" hidden="1" outlineLevel="1">
      <c r="B54" s="235">
        <f t="shared" si="4"/>
        <v>46905</v>
      </c>
      <c r="C54" s="97" cm="1">
        <f t="array" ref="C54">IF(F54="","",-INDEX([2]Delta!$F$1:$JE$1000,$L$13,$I54))*1000</f>
        <v>154241.10199897405</v>
      </c>
      <c r="D54" s="231">
        <f>IF(F54&lt;&gt;0,VLOOKUP($J54,'Table 1'!$B$13:$C$33,2,FALSE)/12*1000*Study_MW,0)</f>
        <v>0</v>
      </c>
      <c r="E54" s="231">
        <f t="shared" si="26"/>
        <v>154241.10199897405</v>
      </c>
      <c r="F54" s="97">
        <f>IF(INDEX([2]Delta!$F$1:$JE$1440,$L$14,$I54)=0,"",INDEX([2]Delta!$F$1:$JE$1440,$L$14,$I54))</f>
        <v>7200.0000000000045</v>
      </c>
      <c r="G54" s="236">
        <f t="shared" si="21"/>
        <v>21.422375277635272</v>
      </c>
      <c r="I54" s="237">
        <f t="shared" si="27"/>
        <v>45</v>
      </c>
      <c r="J54" s="234">
        <f t="shared" si="5"/>
        <v>2028</v>
      </c>
      <c r="K54" s="235">
        <f t="shared" si="28"/>
        <v>46905</v>
      </c>
      <c r="V54" s="97" t="str">
        <f t="shared" si="0"/>
        <v>Summer</v>
      </c>
    </row>
    <row r="55" spans="2:22" hidden="1" outlineLevel="1">
      <c r="B55" s="235">
        <f t="shared" si="4"/>
        <v>46935</v>
      </c>
      <c r="C55" s="97" cm="1">
        <f t="array" ref="C55">IF(F55="","",-INDEX([2]Delta!$F$1:$JE$1000,$L$13,$I55))*1000</f>
        <v>333321.56007181038</v>
      </c>
      <c r="D55" s="231">
        <f>IF(F55&lt;&gt;0,VLOOKUP($J55,'Table 1'!$B$13:$C$33,2,FALSE)/12*1000*Study_MW,0)</f>
        <v>0</v>
      </c>
      <c r="E55" s="231">
        <f t="shared" si="26"/>
        <v>333321.56007181038</v>
      </c>
      <c r="F55" s="97">
        <f>IF(INDEX([2]Delta!$F$1:$JE$1440,$L$14,$I55)=0,"",INDEX([2]Delta!$F$1:$JE$1440,$L$14,$I55))</f>
        <v>7440.0000000000045</v>
      </c>
      <c r="G55" s="236">
        <f t="shared" si="21"/>
        <v>44.801284955888462</v>
      </c>
      <c r="I55" s="237">
        <f t="shared" si="27"/>
        <v>46</v>
      </c>
      <c r="J55" s="234">
        <f t="shared" si="5"/>
        <v>2028</v>
      </c>
      <c r="K55" s="235">
        <f t="shared" si="28"/>
        <v>46935</v>
      </c>
      <c r="V55" s="97" t="str">
        <f t="shared" si="0"/>
        <v>Summer</v>
      </c>
    </row>
    <row r="56" spans="2:22" hidden="1" outlineLevel="1">
      <c r="B56" s="235">
        <f t="shared" si="4"/>
        <v>46966</v>
      </c>
      <c r="C56" s="97" cm="1">
        <f t="array" ref="C56">IF(F56="","",-INDEX([2]Delta!$F$1:$JE$1000,$L$13,$I56))*1000</f>
        <v>355137.3742355936</v>
      </c>
      <c r="D56" s="231">
        <f>IF(F56&lt;&gt;0,VLOOKUP($J56,'Table 1'!$B$13:$C$33,2,FALSE)/12*1000*Study_MW,0)</f>
        <v>0</v>
      </c>
      <c r="E56" s="231">
        <f t="shared" si="26"/>
        <v>355137.3742355936</v>
      </c>
      <c r="F56" s="97">
        <f>IF(INDEX([2]Delta!$F$1:$JE$1440,$L$14,$I56)=0,"",INDEX([2]Delta!$F$1:$JE$1440,$L$14,$I56))</f>
        <v>7440.0000000000045</v>
      </c>
      <c r="G56" s="236">
        <f t="shared" si="21"/>
        <v>47.733518042418467</v>
      </c>
      <c r="I56" s="237">
        <f t="shared" si="27"/>
        <v>47</v>
      </c>
      <c r="J56" s="234">
        <f t="shared" si="5"/>
        <v>2028</v>
      </c>
      <c r="K56" s="235">
        <f t="shared" si="28"/>
        <v>46966</v>
      </c>
      <c r="V56" s="97" t="str">
        <f t="shared" si="0"/>
        <v>Summer</v>
      </c>
    </row>
    <row r="57" spans="2:22" hidden="1" outlineLevel="1">
      <c r="B57" s="235">
        <f t="shared" si="4"/>
        <v>46997</v>
      </c>
      <c r="C57" s="97" cm="1">
        <f t="array" ref="C57">IF(F57="","",-INDEX([2]Delta!$F$1:$JE$1000,$L$13,$I57))*1000</f>
        <v>270807.13505859603</v>
      </c>
      <c r="D57" s="231">
        <f>IF(F57&lt;&gt;0,VLOOKUP($J57,'Table 1'!$B$13:$C$33,2,FALSE)/12*1000*Study_MW,0)</f>
        <v>0</v>
      </c>
      <c r="E57" s="231">
        <f t="shared" si="26"/>
        <v>270807.13505859603</v>
      </c>
      <c r="F57" s="97">
        <f>IF(INDEX([2]Delta!$F$1:$JE$1440,$L$14,$I57)=0,"",INDEX([2]Delta!$F$1:$JE$1440,$L$14,$I57))</f>
        <v>7200.0000000000045</v>
      </c>
      <c r="G57" s="236">
        <f t="shared" si="21"/>
        <v>37.612102091471648</v>
      </c>
      <c r="I57" s="237">
        <f t="shared" si="27"/>
        <v>48</v>
      </c>
      <c r="J57" s="234">
        <f t="shared" si="5"/>
        <v>2028</v>
      </c>
      <c r="K57" s="235">
        <f t="shared" si="28"/>
        <v>46997</v>
      </c>
      <c r="V57" s="97" t="str">
        <f t="shared" si="0"/>
        <v>Winter</v>
      </c>
    </row>
    <row r="58" spans="2:22" hidden="1" outlineLevel="1">
      <c r="B58" s="235">
        <f t="shared" si="4"/>
        <v>47027</v>
      </c>
      <c r="C58" s="97" cm="1">
        <f t="array" ref="C58">IF(F58="","",-INDEX([2]Delta!$F$1:$JE$1000,$L$13,$I58))*1000</f>
        <v>209248.4280885419</v>
      </c>
      <c r="D58" s="231">
        <f>IF(F58&lt;&gt;0,VLOOKUP($J58,'Table 1'!$B$13:$C$33,2,FALSE)/12*1000*Study_MW,0)</f>
        <v>0</v>
      </c>
      <c r="E58" s="231">
        <f t="shared" si="26"/>
        <v>209248.4280885419</v>
      </c>
      <c r="F58" s="97">
        <f>IF(INDEX([2]Delta!$F$1:$JE$1440,$L$14,$I58)=0,"",INDEX([2]Delta!$F$1:$JE$1440,$L$14,$I58))</f>
        <v>7440.0000000000045</v>
      </c>
      <c r="G58" s="236">
        <f t="shared" si="21"/>
        <v>28.124788721578195</v>
      </c>
      <c r="I58" s="237">
        <f t="shared" si="27"/>
        <v>49</v>
      </c>
      <c r="J58" s="234">
        <f t="shared" si="5"/>
        <v>2028</v>
      </c>
      <c r="K58" s="235">
        <f t="shared" si="28"/>
        <v>47027</v>
      </c>
      <c r="V58" s="97" t="str">
        <f t="shared" si="0"/>
        <v>Winter</v>
      </c>
    </row>
    <row r="59" spans="2:22" hidden="1" outlineLevel="1">
      <c r="B59" s="235">
        <f t="shared" si="4"/>
        <v>47058</v>
      </c>
      <c r="C59" s="97" cm="1">
        <f t="array" ref="C59">IF(F59="","",-INDEX([2]Delta!$F$1:$JE$1000,$L$13,$I59))*1000</f>
        <v>271724.70823866024</v>
      </c>
      <c r="D59" s="231">
        <f>IF(F59&lt;&gt;0,VLOOKUP($J59,'Table 1'!$B$13:$C$33,2,FALSE)/12*1000*Study_MW,0)</f>
        <v>0</v>
      </c>
      <c r="E59" s="231">
        <f t="shared" si="26"/>
        <v>271724.70823866024</v>
      </c>
      <c r="F59" s="97">
        <f>IF(INDEX([2]Delta!$F$1:$JE$1440,$L$14,$I59)=0,"",INDEX([2]Delta!$F$1:$JE$1440,$L$14,$I59))</f>
        <v>7200.0000000000045</v>
      </c>
      <c r="G59" s="236">
        <f t="shared" si="21"/>
        <v>37.739542810925009</v>
      </c>
      <c r="I59" s="237">
        <f t="shared" si="27"/>
        <v>50</v>
      </c>
      <c r="J59" s="234">
        <f t="shared" si="5"/>
        <v>2028</v>
      </c>
      <c r="K59" s="235">
        <f t="shared" si="28"/>
        <v>47058</v>
      </c>
      <c r="V59" s="97" t="str">
        <f t="shared" si="0"/>
        <v>Winter</v>
      </c>
    </row>
    <row r="60" spans="2:22" hidden="1" outlineLevel="1">
      <c r="B60" s="241">
        <f t="shared" si="4"/>
        <v>47088</v>
      </c>
      <c r="C60" s="242" cm="1">
        <f t="array" ref="C60">IF(F60="","",-INDEX([2]Delta!$F$1:$JE$1000,$L$13,$I60))*1000</f>
        <v>323863.52816318686</v>
      </c>
      <c r="D60" s="243">
        <f>IF(F60&lt;&gt;0,VLOOKUP($J60,'Table 1'!$B$13:$C$33,2,FALSE)/12*1000*Study_MW,0)</f>
        <v>0</v>
      </c>
      <c r="E60" s="243">
        <f t="shared" si="26"/>
        <v>323863.52816318686</v>
      </c>
      <c r="F60" s="242">
        <f>IF(INDEX([2]Delta!$F$1:$JE$1440,$L$14,$I60)=0,"",INDEX([2]Delta!$F$1:$JE$1440,$L$14,$I60))</f>
        <v>6960.0000000000045</v>
      </c>
      <c r="G60" s="244">
        <f t="shared" si="21"/>
        <v>46.532116115400378</v>
      </c>
      <c r="I60" s="245">
        <f t="shared" si="27"/>
        <v>51</v>
      </c>
      <c r="J60" s="234">
        <f t="shared" si="5"/>
        <v>2028</v>
      </c>
      <c r="K60" s="241">
        <f t="shared" si="28"/>
        <v>47088</v>
      </c>
      <c r="V60" s="97" t="str">
        <f t="shared" si="0"/>
        <v>Winter</v>
      </c>
    </row>
    <row r="61" spans="2:22" hidden="1" outlineLevel="1">
      <c r="B61" s="228">
        <f t="shared" si="4"/>
        <v>47119</v>
      </c>
      <c r="C61" s="229" cm="1">
        <f t="array" ref="C61">IF(F61="","",-INDEX([2]Delta!$F$1:$JE$1000,$L$13,$I61))*1000</f>
        <v>315695.65743393102</v>
      </c>
      <c r="D61" s="230">
        <f>IF(F61&lt;&gt;0,VLOOKUP($J61,'Table 1'!$B$13:$C$33,2,FALSE)/12*1000*Study_MW,0)</f>
        <v>0</v>
      </c>
      <c r="E61" s="230">
        <f t="shared" si="26"/>
        <v>315695.65743393102</v>
      </c>
      <c r="F61" s="229">
        <f>IF(INDEX([2]Delta!$F$1:$JE$1440,$L$14,$I61)=0,"",INDEX([2]Delta!$F$1:$JE$1440,$L$14,$I61))</f>
        <v>7440.0000000000045</v>
      </c>
      <c r="G61" s="232">
        <f t="shared" si="21"/>
        <v>42.432212020689626</v>
      </c>
      <c r="I61" s="233">
        <f>I49+13</f>
        <v>53</v>
      </c>
      <c r="J61" s="234">
        <f t="shared" si="5"/>
        <v>2029</v>
      </c>
      <c r="K61" s="228">
        <f t="shared" si="28"/>
        <v>47119</v>
      </c>
      <c r="V61" s="97" t="str">
        <f t="shared" si="0"/>
        <v>Winter</v>
      </c>
    </row>
    <row r="62" spans="2:22" hidden="1" outlineLevel="1">
      <c r="B62" s="235">
        <f t="shared" si="4"/>
        <v>47150</v>
      </c>
      <c r="C62" s="97" cm="1">
        <f t="array" ref="C62">IF(F62="","",-INDEX([2]Delta!$F$1:$JE$1000,$L$13,$I62))*1000</f>
        <v>289685.70129267027</v>
      </c>
      <c r="D62" s="231">
        <f>IF(F62&lt;&gt;0,VLOOKUP($J62,'Table 1'!$B$13:$C$33,2,FALSE)/12*1000*Study_MW,0)</f>
        <v>0</v>
      </c>
      <c r="E62" s="231">
        <f t="shared" si="26"/>
        <v>289685.70129267027</v>
      </c>
      <c r="F62" s="97">
        <f>IF(INDEX([2]Delta!$F$1:$JE$1440,$L$14,$I62)=0,"",INDEX([2]Delta!$F$1:$JE$1440,$L$14,$I62))</f>
        <v>6720.0000000000045</v>
      </c>
      <c r="G62" s="236">
        <f t="shared" si="21"/>
        <v>43.10799126379019</v>
      </c>
      <c r="I62" s="237">
        <f t="shared" si="27"/>
        <v>54</v>
      </c>
      <c r="J62" s="234">
        <f t="shared" si="5"/>
        <v>2029</v>
      </c>
      <c r="K62" s="235">
        <f t="shared" si="28"/>
        <v>47150</v>
      </c>
      <c r="V62" s="97" t="str">
        <f t="shared" si="0"/>
        <v>Winter</v>
      </c>
    </row>
    <row r="63" spans="2:22" hidden="1" outlineLevel="1">
      <c r="B63" s="235">
        <f t="shared" si="4"/>
        <v>47178</v>
      </c>
      <c r="C63" s="97" cm="1">
        <f t="array" ref="C63">IF(F63="","",-INDEX([2]Delta!$F$1:$JE$1000,$L$13,$I63))*1000</f>
        <v>196418.68285163218</v>
      </c>
      <c r="D63" s="231">
        <f>IF(F63&lt;&gt;0,VLOOKUP($J63,'Table 1'!$B$13:$C$33,2,FALSE)/12*1000*Study_MW,0)</f>
        <v>0</v>
      </c>
      <c r="E63" s="231">
        <f t="shared" si="26"/>
        <v>196418.68285163218</v>
      </c>
      <c r="F63" s="97">
        <f>IF(INDEX([2]Delta!$F$1:$JE$1440,$L$14,$I63)=0,"",INDEX([2]Delta!$F$1:$JE$1440,$L$14,$I63))</f>
        <v>7440.0000000000045</v>
      </c>
      <c r="G63" s="236">
        <f t="shared" si="21"/>
        <v>26.400360598337642</v>
      </c>
      <c r="I63" s="237">
        <f t="shared" si="27"/>
        <v>55</v>
      </c>
      <c r="J63" s="234">
        <f t="shared" si="5"/>
        <v>2029</v>
      </c>
      <c r="K63" s="235">
        <f t="shared" si="28"/>
        <v>47178</v>
      </c>
      <c r="V63" s="97" t="str">
        <f t="shared" si="0"/>
        <v>Winter</v>
      </c>
    </row>
    <row r="64" spans="2:22" hidden="1" outlineLevel="1">
      <c r="B64" s="235">
        <f t="shared" si="4"/>
        <v>47209</v>
      </c>
      <c r="C64" s="97" cm="1">
        <f t="array" ref="C64">IF(F64="","",-INDEX([2]Delta!$F$1:$JE$1000,$L$13,$I64))*1000</f>
        <v>143295.62611057918</v>
      </c>
      <c r="D64" s="231">
        <f>IF(F64&lt;&gt;0,VLOOKUP($J64,'Table 1'!$B$13:$C$33,2,FALSE)/12*1000*Study_MW,0)</f>
        <v>0</v>
      </c>
      <c r="E64" s="231">
        <f t="shared" si="26"/>
        <v>143295.62611057918</v>
      </c>
      <c r="F64" s="97">
        <f>IF(INDEX([2]Delta!$F$1:$JE$1440,$L$14,$I64)=0,"",INDEX([2]Delta!$F$1:$JE$1440,$L$14,$I64))</f>
        <v>7200.0000000000045</v>
      </c>
      <c r="G64" s="236">
        <f t="shared" si="21"/>
        <v>19.902170293135985</v>
      </c>
      <c r="I64" s="237">
        <f t="shared" si="27"/>
        <v>56</v>
      </c>
      <c r="J64" s="234">
        <f t="shared" si="5"/>
        <v>2029</v>
      </c>
      <c r="K64" s="235">
        <f t="shared" si="28"/>
        <v>47209</v>
      </c>
      <c r="V64" s="97" t="str">
        <f t="shared" si="0"/>
        <v>Winter</v>
      </c>
    </row>
    <row r="65" spans="2:22" hidden="1" outlineLevel="1">
      <c r="B65" s="235">
        <f t="shared" si="4"/>
        <v>47239</v>
      </c>
      <c r="C65" s="97" cm="1">
        <f t="array" ref="C65">IF(F65="","",-INDEX([2]Delta!$F$1:$JE$1000,$L$13,$I65))*1000</f>
        <v>201977.02580453188</v>
      </c>
      <c r="D65" s="231">
        <f>IF(F65&lt;&gt;0,VLOOKUP($J65,'Table 1'!$B$13:$C$33,2,FALSE)/12*1000*Study_MW,0)</f>
        <v>0</v>
      </c>
      <c r="E65" s="231">
        <f t="shared" si="26"/>
        <v>201977.02580453188</v>
      </c>
      <c r="F65" s="97">
        <f>IF(INDEX([2]Delta!$F$1:$JE$1440,$L$14,$I65)=0,"",INDEX([2]Delta!$F$1:$JE$1440,$L$14,$I65))</f>
        <v>7440.0000000000045</v>
      </c>
      <c r="G65" s="236">
        <f t="shared" si="21"/>
        <v>27.147449704910183</v>
      </c>
      <c r="I65" s="237">
        <f t="shared" si="27"/>
        <v>57</v>
      </c>
      <c r="J65" s="234">
        <f t="shared" si="5"/>
        <v>2029</v>
      </c>
      <c r="K65" s="235">
        <f t="shared" si="28"/>
        <v>47239</v>
      </c>
      <c r="V65" s="97" t="str">
        <f t="shared" si="0"/>
        <v>Summer</v>
      </c>
    </row>
    <row r="66" spans="2:22" hidden="1" outlineLevel="1">
      <c r="B66" s="235">
        <f t="shared" si="4"/>
        <v>47270</v>
      </c>
      <c r="C66" s="97" cm="1">
        <f t="array" ref="C66">IF(F66="","",-INDEX([2]Delta!$F$1:$JE$1000,$L$13,$I66))*1000</f>
        <v>247091.20003330463</v>
      </c>
      <c r="D66" s="231">
        <f>IF(F66&lt;&gt;0,VLOOKUP($J66,'Table 1'!$B$13:$C$33,2,FALSE)/12*1000*Study_MW,0)</f>
        <v>0</v>
      </c>
      <c r="E66" s="231">
        <f t="shared" si="26"/>
        <v>247091.20003330463</v>
      </c>
      <c r="F66" s="97">
        <f>IF(INDEX([2]Delta!$F$1:$JE$1440,$L$14,$I66)=0,"",INDEX([2]Delta!$F$1:$JE$1440,$L$14,$I66))</f>
        <v>7200.0000000000045</v>
      </c>
      <c r="G66" s="236">
        <f t="shared" si="21"/>
        <v>34.318222226847844</v>
      </c>
      <c r="I66" s="237">
        <f t="shared" si="27"/>
        <v>58</v>
      </c>
      <c r="J66" s="234">
        <f t="shared" si="5"/>
        <v>2029</v>
      </c>
      <c r="K66" s="235">
        <f t="shared" si="28"/>
        <v>47270</v>
      </c>
      <c r="V66" s="97" t="str">
        <f t="shared" si="0"/>
        <v>Summer</v>
      </c>
    </row>
    <row r="67" spans="2:22" hidden="1" outlineLevel="1">
      <c r="B67" s="235">
        <f t="shared" si="4"/>
        <v>47300</v>
      </c>
      <c r="C67" s="97" cm="1">
        <f t="array" ref="C67">IF(F67="","",-INDEX([2]Delta!$F$1:$JE$1000,$L$13,$I67))*1000</f>
        <v>372824.21658547537</v>
      </c>
      <c r="D67" s="231">
        <f>IF(F67&lt;&gt;0,VLOOKUP($J67,'Table 1'!$B$13:$C$33,2,FALSE)/12*1000*Study_MW,0)</f>
        <v>0</v>
      </c>
      <c r="E67" s="231">
        <f t="shared" si="26"/>
        <v>372824.21658547537</v>
      </c>
      <c r="F67" s="97">
        <f>IF(INDEX([2]Delta!$F$1:$JE$1440,$L$14,$I67)=0,"",INDEX([2]Delta!$F$1:$JE$1440,$L$14,$I67))</f>
        <v>7440.0000000000045</v>
      </c>
      <c r="G67" s="236">
        <f t="shared" si="21"/>
        <v>50.110781799123004</v>
      </c>
      <c r="I67" s="237">
        <f t="shared" si="27"/>
        <v>59</v>
      </c>
      <c r="J67" s="234">
        <f t="shared" si="5"/>
        <v>2029</v>
      </c>
      <c r="K67" s="235">
        <f t="shared" si="28"/>
        <v>47300</v>
      </c>
      <c r="V67" s="97" t="str">
        <f t="shared" si="0"/>
        <v>Summer</v>
      </c>
    </row>
    <row r="68" spans="2:22" hidden="1" outlineLevel="1">
      <c r="B68" s="235">
        <f t="shared" si="4"/>
        <v>47331</v>
      </c>
      <c r="C68" s="97" cm="1">
        <f t="array" ref="C68">IF(F68="","",-INDEX([2]Delta!$F$1:$JE$1000,$L$13,$I68))*1000</f>
        <v>372009.06018026581</v>
      </c>
      <c r="D68" s="231">
        <f>IF(F68&lt;&gt;0,VLOOKUP($J68,'Table 1'!$B$13:$C$33,2,FALSE)/12*1000*Study_MW,0)</f>
        <v>0</v>
      </c>
      <c r="E68" s="231">
        <f t="shared" si="26"/>
        <v>372009.06018026581</v>
      </c>
      <c r="F68" s="97">
        <f>IF(INDEX([2]Delta!$F$1:$JE$1440,$L$14,$I68)=0,"",INDEX([2]Delta!$F$1:$JE$1440,$L$14,$I68))</f>
        <v>7440.0000000000045</v>
      </c>
      <c r="G68" s="236">
        <f t="shared" si="21"/>
        <v>50.001217766164729</v>
      </c>
      <c r="I68" s="237">
        <f t="shared" si="27"/>
        <v>60</v>
      </c>
      <c r="J68" s="234">
        <f t="shared" si="5"/>
        <v>2029</v>
      </c>
      <c r="K68" s="235">
        <f t="shared" si="28"/>
        <v>47331</v>
      </c>
      <c r="V68" s="97" t="str">
        <f t="shared" si="0"/>
        <v>Summer</v>
      </c>
    </row>
    <row r="69" spans="2:22" hidden="1" outlineLevel="1">
      <c r="B69" s="235">
        <f t="shared" si="4"/>
        <v>47362</v>
      </c>
      <c r="C69" s="97" cm="1">
        <f t="array" ref="C69">IF(F69="","",-INDEX([2]Delta!$F$1:$JE$1000,$L$13,$I69))*1000</f>
        <v>326194.34696227836</v>
      </c>
      <c r="D69" s="231">
        <f>IF(F69&lt;&gt;0,VLOOKUP($J69,'Table 1'!$B$13:$C$33,2,FALSE)/12*1000*Study_MW,0)</f>
        <v>0</v>
      </c>
      <c r="E69" s="231">
        <f t="shared" si="26"/>
        <v>326194.34696227836</v>
      </c>
      <c r="F69" s="97">
        <f>IF(INDEX([2]Delta!$F$1:$JE$1440,$L$14,$I69)=0,"",INDEX([2]Delta!$F$1:$JE$1440,$L$14,$I69))</f>
        <v>7200.0000000000045</v>
      </c>
      <c r="G69" s="236">
        <f t="shared" si="21"/>
        <v>45.304770411427519</v>
      </c>
      <c r="I69" s="237">
        <f t="shared" si="27"/>
        <v>61</v>
      </c>
      <c r="J69" s="234">
        <f t="shared" si="5"/>
        <v>2029</v>
      </c>
      <c r="K69" s="235">
        <f t="shared" si="28"/>
        <v>47362</v>
      </c>
      <c r="V69" s="97" t="str">
        <f t="shared" si="0"/>
        <v>Winter</v>
      </c>
    </row>
    <row r="70" spans="2:22" hidden="1" outlineLevel="1">
      <c r="B70" s="235">
        <f t="shared" si="4"/>
        <v>47392</v>
      </c>
      <c r="C70" s="97" cm="1">
        <f t="array" ref="C70">IF(F70="","",-INDEX([2]Delta!$F$1:$JE$1000,$L$13,$I70))*1000</f>
        <v>267506.12371877197</v>
      </c>
      <c r="D70" s="231">
        <f>IF(F70&lt;&gt;0,VLOOKUP($J70,'Table 1'!$B$13:$C$33,2,FALSE)/12*1000*Study_MW,0)</f>
        <v>0</v>
      </c>
      <c r="E70" s="231">
        <f t="shared" si="26"/>
        <v>267506.12371877197</v>
      </c>
      <c r="F70" s="97">
        <f>IF(INDEX([2]Delta!$F$1:$JE$1440,$L$14,$I70)=0,"",INDEX([2]Delta!$F$1:$JE$1440,$L$14,$I70))</f>
        <v>7440.0000000000045</v>
      </c>
      <c r="G70" s="236">
        <f t="shared" si="21"/>
        <v>35.955124155748898</v>
      </c>
      <c r="I70" s="237">
        <f t="shared" si="27"/>
        <v>62</v>
      </c>
      <c r="J70" s="234">
        <f t="shared" si="5"/>
        <v>2029</v>
      </c>
      <c r="K70" s="235">
        <f t="shared" si="28"/>
        <v>47392</v>
      </c>
      <c r="V70" s="97" t="str">
        <f t="shared" si="0"/>
        <v>Winter</v>
      </c>
    </row>
    <row r="71" spans="2:22" hidden="1" outlineLevel="1">
      <c r="B71" s="235">
        <f t="shared" si="4"/>
        <v>47423</v>
      </c>
      <c r="C71" s="97" cm="1">
        <f t="array" ref="C71">IF(F71="","",-INDEX([2]Delta!$F$1:$JE$1000,$L$13,$I71))*1000</f>
        <v>302399.69888851192</v>
      </c>
      <c r="D71" s="231">
        <f>IF(F71&lt;&gt;0,VLOOKUP($J71,'Table 1'!$B$13:$C$33,2,FALSE)/12*1000*Study_MW,0)</f>
        <v>0</v>
      </c>
      <c r="E71" s="231">
        <f t="shared" si="26"/>
        <v>302399.69888851192</v>
      </c>
      <c r="F71" s="97">
        <f>IF(INDEX([2]Delta!$F$1:$JE$1440,$L$14,$I71)=0,"",INDEX([2]Delta!$F$1:$JE$1440,$L$14,$I71))</f>
        <v>7200.0000000000045</v>
      </c>
      <c r="G71" s="236">
        <f t="shared" si="21"/>
        <v>41.999958178959965</v>
      </c>
      <c r="I71" s="237">
        <f t="shared" si="27"/>
        <v>63</v>
      </c>
      <c r="J71" s="234">
        <f t="shared" si="5"/>
        <v>2029</v>
      </c>
      <c r="K71" s="235">
        <f t="shared" si="28"/>
        <v>47423</v>
      </c>
      <c r="V71" s="97" t="str">
        <f t="shared" si="0"/>
        <v>Winter</v>
      </c>
    </row>
    <row r="72" spans="2:22" hidden="1" outlineLevel="1">
      <c r="B72" s="241">
        <f t="shared" si="4"/>
        <v>47453</v>
      </c>
      <c r="C72" s="242" cm="1">
        <f t="array" ref="C72">IF(F72="","",-INDEX([2]Delta!$F$1:$JE$1000,$L$13,$I72))*1000</f>
        <v>356766.66254704469</v>
      </c>
      <c r="D72" s="243">
        <f>IF(F72&lt;&gt;0,VLOOKUP($J72,'Table 1'!$B$13:$C$33,2,FALSE)/12*1000*Study_MW,0)</f>
        <v>0</v>
      </c>
      <c r="E72" s="243">
        <f t="shared" si="26"/>
        <v>356766.66254704469</v>
      </c>
      <c r="F72" s="242">
        <f>IF(INDEX([2]Delta!$F$1:$JE$1440,$L$14,$I72)=0,"",INDEX([2]Delta!$F$1:$JE$1440,$L$14,$I72))</f>
        <v>7200.0000000000045</v>
      </c>
      <c r="G72" s="244">
        <f t="shared" si="21"/>
        <v>49.550925353756178</v>
      </c>
      <c r="I72" s="245">
        <f t="shared" si="27"/>
        <v>64</v>
      </c>
      <c r="J72" s="234">
        <f t="shared" si="5"/>
        <v>2029</v>
      </c>
      <c r="K72" s="241">
        <f t="shared" si="28"/>
        <v>47453</v>
      </c>
      <c r="V72" s="97" t="str">
        <f t="shared" si="0"/>
        <v>Winter</v>
      </c>
    </row>
    <row r="73" spans="2:22" hidden="1" outlineLevel="1">
      <c r="B73" s="228">
        <f t="shared" si="4"/>
        <v>47484</v>
      </c>
      <c r="C73" s="229" cm="1">
        <f t="array" ref="C73">IF(F73="","",-INDEX([2]Delta!$F$1:$JE$1000,$L$13,$I73))*1000</f>
        <v>332444.94102799945</v>
      </c>
      <c r="D73" s="230">
        <f>IF(F73&lt;&gt;0,VLOOKUP($J73,'Table 1'!$B$13:$C$33,2,FALSE)/12*1000*Study_MW,0)</f>
        <v>0</v>
      </c>
      <c r="E73" s="230">
        <f t="shared" si="26"/>
        <v>332444.94102799945</v>
      </c>
      <c r="F73" s="229">
        <f>IF(INDEX([2]Delta!$F$1:$JE$1440,$L$14,$I73)=0,"",INDEX([2]Delta!$F$1:$JE$1440,$L$14,$I73))</f>
        <v>7440.0000000000045</v>
      </c>
      <c r="G73" s="232">
        <f t="shared" si="21"/>
        <v>44.683459815591299</v>
      </c>
      <c r="I73" s="233">
        <f>I61+13</f>
        <v>66</v>
      </c>
      <c r="J73" s="234">
        <f t="shared" si="5"/>
        <v>2030</v>
      </c>
      <c r="K73" s="228">
        <f t="shared" si="28"/>
        <v>47484</v>
      </c>
      <c r="V73" s="97" t="str">
        <f t="shared" si="0"/>
        <v>Winter</v>
      </c>
    </row>
    <row r="74" spans="2:22" hidden="1" outlineLevel="1">
      <c r="B74" s="235">
        <f t="shared" si="4"/>
        <v>47515</v>
      </c>
      <c r="C74" s="97" cm="1">
        <f t="array" ref="C74">IF(F74="","",-INDEX([2]Delta!$F$1:$JE$1000,$L$13,$I74))*1000</f>
        <v>283876.75084488362</v>
      </c>
      <c r="D74" s="231">
        <f>IF(F74&lt;&gt;0,VLOOKUP($J74,'Table 1'!$B$13:$C$33,2,FALSE)/12*1000*Study_MW,0)</f>
        <v>0</v>
      </c>
      <c r="E74" s="231">
        <f t="shared" si="26"/>
        <v>283876.75084488362</v>
      </c>
      <c r="F74" s="97">
        <f>IF(INDEX([2]Delta!$F$1:$JE$1440,$L$14,$I74)=0,"",INDEX([2]Delta!$F$1:$JE$1440,$L$14,$I74))</f>
        <v>6720.0000000000045</v>
      </c>
      <c r="G74" s="236">
        <f t="shared" si="21"/>
        <v>42.24356411382194</v>
      </c>
      <c r="I74" s="237">
        <f t="shared" si="27"/>
        <v>67</v>
      </c>
      <c r="J74" s="234">
        <f t="shared" si="5"/>
        <v>2030</v>
      </c>
      <c r="K74" s="235">
        <f t="shared" si="28"/>
        <v>47515</v>
      </c>
      <c r="V74" s="97" t="str">
        <f t="shared" si="0"/>
        <v>Winter</v>
      </c>
    </row>
    <row r="75" spans="2:22" hidden="1" outlineLevel="1">
      <c r="B75" s="235">
        <f t="shared" si="4"/>
        <v>47543</v>
      </c>
      <c r="C75" s="97" cm="1">
        <f t="array" ref="C75">IF(F75="","",-INDEX([2]Delta!$F$1:$JE$1000,$L$13,$I75))*1000</f>
        <v>233863.90309861599</v>
      </c>
      <c r="D75" s="231">
        <f>IF(F75&lt;&gt;0,VLOOKUP($J75,'Table 1'!$B$13:$C$33,2,FALSE)/12*1000*Study_MW,0)</f>
        <v>0</v>
      </c>
      <c r="E75" s="231">
        <f t="shared" si="26"/>
        <v>233863.90309861599</v>
      </c>
      <c r="F75" s="97">
        <f>IF(INDEX([2]Delta!$F$1:$JE$1440,$L$14,$I75)=0,"",INDEX([2]Delta!$F$1:$JE$1440,$L$14,$I75))</f>
        <v>7440.0000000000045</v>
      </c>
      <c r="G75" s="236">
        <f t="shared" si="21"/>
        <v>31.433320308953743</v>
      </c>
      <c r="I75" s="237">
        <f t="shared" si="27"/>
        <v>68</v>
      </c>
      <c r="J75" s="234">
        <f t="shared" si="5"/>
        <v>2030</v>
      </c>
      <c r="K75" s="235">
        <f t="shared" si="28"/>
        <v>47543</v>
      </c>
      <c r="V75" s="97" t="str">
        <f t="shared" si="0"/>
        <v>Winter</v>
      </c>
    </row>
    <row r="76" spans="2:22" hidden="1" outlineLevel="1">
      <c r="B76" s="235">
        <f t="shared" si="4"/>
        <v>47574</v>
      </c>
      <c r="C76" s="97" cm="1">
        <f t="array" ref="C76">IF(F76="","",-INDEX([2]Delta!$F$1:$JE$1000,$L$13,$I76))*1000</f>
        <v>124443.54321667925</v>
      </c>
      <c r="D76" s="231">
        <f>IF(F76&lt;&gt;0,VLOOKUP($J76,'Table 1'!$B$13:$C$33,2,FALSE)/12*1000*Study_MW,0)</f>
        <v>0</v>
      </c>
      <c r="E76" s="231">
        <f t="shared" si="26"/>
        <v>124443.54321667925</v>
      </c>
      <c r="F76" s="97">
        <f>IF(INDEX([2]Delta!$F$1:$JE$1440,$L$14,$I76)=0,"",INDEX([2]Delta!$F$1:$JE$1440,$L$14,$I76))</f>
        <v>7200.0000000000045</v>
      </c>
      <c r="G76" s="236">
        <f t="shared" si="21"/>
        <v>17.283825446760996</v>
      </c>
      <c r="I76" s="237">
        <f t="shared" si="27"/>
        <v>69</v>
      </c>
      <c r="J76" s="234">
        <f t="shared" si="5"/>
        <v>2030</v>
      </c>
      <c r="K76" s="235">
        <f t="shared" si="28"/>
        <v>47574</v>
      </c>
      <c r="V76" s="97" t="str">
        <f t="shared" ref="V76:V139" si="48">IFERROR(IF(AND(MONTH(K77)&gt;=6,MONTH(K77)&lt;=9),"Summer","Winter"),"-")</f>
        <v>Winter</v>
      </c>
    </row>
    <row r="77" spans="2:22" hidden="1" outlineLevel="1">
      <c r="B77" s="235">
        <f t="shared" si="4"/>
        <v>47604</v>
      </c>
      <c r="C77" s="97" cm="1">
        <f t="array" ref="C77">IF(F77="","",-INDEX([2]Delta!$F$1:$JE$1000,$L$13,$I77))*1000</f>
        <v>151083.26066631707</v>
      </c>
      <c r="D77" s="231">
        <f>IF(F77&lt;&gt;0,VLOOKUP($J77,'Table 1'!$B$13:$C$33,2,FALSE)/12*1000*Study_MW,0)</f>
        <v>0</v>
      </c>
      <c r="E77" s="231">
        <f t="shared" si="26"/>
        <v>151083.26066631707</v>
      </c>
      <c r="F77" s="97">
        <f>IF(INDEX([2]Delta!$F$1:$JE$1440,$L$14,$I77)=0,"",INDEX([2]Delta!$F$1:$JE$1440,$L$14,$I77))</f>
        <v>7440.0000000000045</v>
      </c>
      <c r="G77" s="236">
        <f t="shared" si="21"/>
        <v>20.306889874504972</v>
      </c>
      <c r="I77" s="237">
        <f t="shared" si="27"/>
        <v>70</v>
      </c>
      <c r="J77" s="234">
        <f t="shared" si="5"/>
        <v>2030</v>
      </c>
      <c r="K77" s="235">
        <f t="shared" si="28"/>
        <v>47604</v>
      </c>
      <c r="V77" s="97" t="str">
        <f t="shared" si="48"/>
        <v>Summer</v>
      </c>
    </row>
    <row r="78" spans="2:22" hidden="1" outlineLevel="1">
      <c r="B78" s="235">
        <f t="shared" ref="B78:B141" si="49">EDATE(B77,1)</f>
        <v>47635</v>
      </c>
      <c r="C78" s="97" cm="1">
        <f t="array" ref="C78">IF(F78="","",-INDEX([2]Delta!$F$1:$JE$1000,$L$13,$I78))*1000</f>
        <v>207306.45464457484</v>
      </c>
      <c r="D78" s="231">
        <f>IF(F78&lt;&gt;0,VLOOKUP($J78,'Table 1'!$B$13:$C$33,2,FALSE)/12*1000*Study_MW,0)</f>
        <v>0</v>
      </c>
      <c r="E78" s="231">
        <f t="shared" ref="E78:E141" si="50">C78+D78</f>
        <v>207306.45464457484</v>
      </c>
      <c r="F78" s="97">
        <f>IF(INDEX([2]Delta!$F$1:$JE$1440,$L$14,$I78)=0,"",INDEX([2]Delta!$F$1:$JE$1440,$L$14,$I78))</f>
        <v>7200.0000000000045</v>
      </c>
      <c r="G78" s="236">
        <f t="shared" ref="G78:G141" si="51">IF(ISNUMBER($F78),E78/$F78,"")</f>
        <v>28.792563145079821</v>
      </c>
      <c r="I78" s="237">
        <f t="shared" si="27"/>
        <v>71</v>
      </c>
      <c r="J78" s="234">
        <f t="shared" ref="J78:J141" si="52">YEAR(B78)</f>
        <v>2030</v>
      </c>
      <c r="K78" s="235">
        <f t="shared" si="28"/>
        <v>47635</v>
      </c>
      <c r="V78" s="97" t="str">
        <f t="shared" si="48"/>
        <v>Summer</v>
      </c>
    </row>
    <row r="79" spans="2:22" hidden="1" outlineLevel="1">
      <c r="B79" s="235">
        <f t="shared" si="49"/>
        <v>47665</v>
      </c>
      <c r="C79" s="97" cm="1">
        <f t="array" ref="C79">IF(F79="","",-INDEX([2]Delta!$F$1:$JE$1000,$L$13,$I79))*1000</f>
        <v>327162.96210766817</v>
      </c>
      <c r="D79" s="231">
        <f>IF(F79&lt;&gt;0,VLOOKUP($J79,'Table 1'!$B$13:$C$33,2,FALSE)/12*1000*Study_MW,0)</f>
        <v>0</v>
      </c>
      <c r="E79" s="231">
        <f t="shared" si="50"/>
        <v>327162.96210766817</v>
      </c>
      <c r="F79" s="97">
        <f>IF(INDEX([2]Delta!$F$1:$JE$1440,$L$14,$I79)=0,"",INDEX([2]Delta!$F$1:$JE$1440,$L$14,$I79))</f>
        <v>7440.0000000000045</v>
      </c>
      <c r="G79" s="236">
        <f t="shared" si="51"/>
        <v>43.973516412320961</v>
      </c>
      <c r="I79" s="237">
        <f t="shared" si="27"/>
        <v>72</v>
      </c>
      <c r="J79" s="234">
        <f t="shared" si="52"/>
        <v>2030</v>
      </c>
      <c r="K79" s="235">
        <f t="shared" si="28"/>
        <v>47665</v>
      </c>
      <c r="V79" s="97" t="str">
        <f t="shared" si="48"/>
        <v>Summer</v>
      </c>
    </row>
    <row r="80" spans="2:22" hidden="1" outlineLevel="1">
      <c r="B80" s="235">
        <f t="shared" si="49"/>
        <v>47696</v>
      </c>
      <c r="C80" s="97" cm="1">
        <f t="array" ref="C80">IF(F80="","",-INDEX([2]Delta!$F$1:$JE$1000,$L$13,$I80))*1000</f>
        <v>328712.83440348087</v>
      </c>
      <c r="D80" s="231">
        <f>IF(F80&lt;&gt;0,VLOOKUP($J80,'Table 1'!$B$13:$C$33,2,FALSE)/12*1000*Study_MW,0)</f>
        <v>0</v>
      </c>
      <c r="E80" s="231">
        <f t="shared" si="50"/>
        <v>328712.83440348087</v>
      </c>
      <c r="F80" s="97">
        <f>IF(INDEX([2]Delta!$F$1:$JE$1440,$L$14,$I80)=0,"",INDEX([2]Delta!$F$1:$JE$1440,$L$14,$I80))</f>
        <v>7440.0000000000045</v>
      </c>
      <c r="G80" s="236">
        <f t="shared" si="51"/>
        <v>44.181832581112992</v>
      </c>
      <c r="I80" s="237">
        <f t="shared" si="27"/>
        <v>73</v>
      </c>
      <c r="J80" s="234">
        <f t="shared" si="52"/>
        <v>2030</v>
      </c>
      <c r="K80" s="235">
        <f t="shared" si="28"/>
        <v>47696</v>
      </c>
      <c r="V80" s="97" t="str">
        <f t="shared" si="48"/>
        <v>Summer</v>
      </c>
    </row>
    <row r="81" spans="2:22" hidden="1" outlineLevel="1">
      <c r="B81" s="235">
        <f t="shared" si="49"/>
        <v>47727</v>
      </c>
      <c r="C81" s="97" cm="1">
        <f t="array" ref="C81">IF(F81="","",-INDEX([2]Delta!$F$1:$JE$1000,$L$13,$I81))*1000</f>
        <v>284396.95205826318</v>
      </c>
      <c r="D81" s="231">
        <f>IF(F81&lt;&gt;0,VLOOKUP($J81,'Table 1'!$B$13:$C$33,2,FALSE)/12*1000*Study_MW,0)</f>
        <v>0</v>
      </c>
      <c r="E81" s="231">
        <f t="shared" si="50"/>
        <v>284396.95205826318</v>
      </c>
      <c r="F81" s="97">
        <f>IF(INDEX([2]Delta!$F$1:$JE$1440,$L$14,$I81)=0,"",INDEX([2]Delta!$F$1:$JE$1440,$L$14,$I81))</f>
        <v>7200.0000000000045</v>
      </c>
      <c r="G81" s="236">
        <f t="shared" si="51"/>
        <v>39.49957667475875</v>
      </c>
      <c r="I81" s="237">
        <f t="shared" si="27"/>
        <v>74</v>
      </c>
      <c r="J81" s="234">
        <f t="shared" si="52"/>
        <v>2030</v>
      </c>
      <c r="K81" s="235">
        <f t="shared" si="28"/>
        <v>47727</v>
      </c>
      <c r="V81" s="97" t="str">
        <f t="shared" si="48"/>
        <v>Winter</v>
      </c>
    </row>
    <row r="82" spans="2:22" hidden="1" outlineLevel="1">
      <c r="B82" s="235">
        <f t="shared" si="49"/>
        <v>47757</v>
      </c>
      <c r="C82" s="97" cm="1">
        <f t="array" ref="C82">IF(F82="","",-INDEX([2]Delta!$F$1:$JE$1000,$L$13,$I82))*1000</f>
        <v>245246.61821922928</v>
      </c>
      <c r="D82" s="231">
        <f>IF(F82&lt;&gt;0,VLOOKUP($J82,'Table 1'!$B$13:$C$33,2,FALSE)/12*1000*Study_MW,0)</f>
        <v>0</v>
      </c>
      <c r="E82" s="231">
        <f t="shared" si="50"/>
        <v>245246.61821922928</v>
      </c>
      <c r="F82" s="97">
        <f>IF(INDEX([2]Delta!$F$1:$JE$1440,$L$14,$I82)=0,"",INDEX([2]Delta!$F$1:$JE$1440,$L$14,$I82))</f>
        <v>7440.0000000000045</v>
      </c>
      <c r="G82" s="236">
        <f t="shared" si="51"/>
        <v>32.963255136993162</v>
      </c>
      <c r="I82" s="237">
        <f t="shared" si="27"/>
        <v>75</v>
      </c>
      <c r="J82" s="234">
        <f t="shared" si="52"/>
        <v>2030</v>
      </c>
      <c r="K82" s="235">
        <f t="shared" si="28"/>
        <v>47757</v>
      </c>
      <c r="V82" s="97" t="str">
        <f t="shared" si="48"/>
        <v>Winter</v>
      </c>
    </row>
    <row r="83" spans="2:22" hidden="1" outlineLevel="1">
      <c r="B83" s="235">
        <f t="shared" si="49"/>
        <v>47788</v>
      </c>
      <c r="C83" s="97" cm="1">
        <f t="array" ref="C83">IF(F83="","",-INDEX([2]Delta!$F$1:$JE$1000,$L$13,$I83))*1000</f>
        <v>307970.7048246382</v>
      </c>
      <c r="D83" s="231">
        <f>IF(F83&lt;&gt;0,VLOOKUP($J83,'Table 1'!$B$13:$C$33,2,FALSE)/12*1000*Study_MW,0)</f>
        <v>0</v>
      </c>
      <c r="E83" s="231">
        <f t="shared" si="50"/>
        <v>307970.7048246382</v>
      </c>
      <c r="F83" s="97">
        <f>IF(INDEX([2]Delta!$F$1:$JE$1440,$L$14,$I83)=0,"",INDEX([2]Delta!$F$1:$JE$1440,$L$14,$I83))</f>
        <v>7200.0000000000045</v>
      </c>
      <c r="G83" s="236">
        <f t="shared" si="51"/>
        <v>42.773709003421949</v>
      </c>
      <c r="I83" s="237">
        <f t="shared" si="27"/>
        <v>76</v>
      </c>
      <c r="J83" s="234">
        <f t="shared" si="52"/>
        <v>2030</v>
      </c>
      <c r="K83" s="235">
        <f t="shared" si="28"/>
        <v>47788</v>
      </c>
      <c r="V83" s="97" t="str">
        <f t="shared" si="48"/>
        <v>Winter</v>
      </c>
    </row>
    <row r="84" spans="2:22" hidden="1" outlineLevel="1">
      <c r="B84" s="241">
        <f t="shared" si="49"/>
        <v>47818</v>
      </c>
      <c r="C84" s="242" cm="1">
        <f t="array" ref="C84">IF(F84="","",-INDEX([2]Delta!$F$1:$JE$1000,$L$13,$I84))*1000</f>
        <v>326728.92971986585</v>
      </c>
      <c r="D84" s="243">
        <f>IF(F84&lt;&gt;0,VLOOKUP($J84,'Table 1'!$B$13:$C$33,2,FALSE)/12*1000*Study_MW,0)</f>
        <v>0</v>
      </c>
      <c r="E84" s="243">
        <f t="shared" si="50"/>
        <v>326728.92971986585</v>
      </c>
      <c r="F84" s="242">
        <f>IF(INDEX([2]Delta!$F$1:$JE$1440,$L$14,$I84)=0,"",INDEX([2]Delta!$F$1:$JE$1440,$L$14,$I84))</f>
        <v>7200.0000000000045</v>
      </c>
      <c r="G84" s="244">
        <f t="shared" si="51"/>
        <v>45.379018016648004</v>
      </c>
      <c r="I84" s="245">
        <f t="shared" si="27"/>
        <v>77</v>
      </c>
      <c r="J84" s="234">
        <f t="shared" si="52"/>
        <v>2030</v>
      </c>
      <c r="K84" s="241">
        <f t="shared" si="28"/>
        <v>47818</v>
      </c>
      <c r="V84" s="97" t="str">
        <f t="shared" si="48"/>
        <v>Winter</v>
      </c>
    </row>
    <row r="85" spans="2:22" hidden="1" outlineLevel="1">
      <c r="B85" s="228">
        <f t="shared" si="49"/>
        <v>47849</v>
      </c>
      <c r="C85" s="229" cm="1">
        <f t="array" ref="C85">IF(F85="","",-INDEX([2]Delta!$F$1:$JE$1000,$L$13,$I85))*1000</f>
        <v>364324.42271856416</v>
      </c>
      <c r="D85" s="230">
        <f>IF(F85&lt;&gt;0,VLOOKUP($J85,'Table 1'!$B$13:$C$33,2,FALSE)/12*1000*Study_MW,0)</f>
        <v>0</v>
      </c>
      <c r="E85" s="230">
        <f t="shared" si="50"/>
        <v>364324.42271856416</v>
      </c>
      <c r="F85" s="229">
        <f>IF(INDEX([2]Delta!$F$1:$JE$1440,$L$14,$I85)=0,"",INDEX([2]Delta!$F$1:$JE$1440,$L$14,$I85))</f>
        <v>7440.0000000000045</v>
      </c>
      <c r="G85" s="232">
        <f t="shared" si="51"/>
        <v>48.968336386903758</v>
      </c>
      <c r="I85" s="233">
        <f>I73+13</f>
        <v>79</v>
      </c>
      <c r="J85" s="234">
        <f t="shared" si="52"/>
        <v>2031</v>
      </c>
      <c r="K85" s="228">
        <f t="shared" si="28"/>
        <v>47849</v>
      </c>
      <c r="V85" s="97" t="str">
        <f t="shared" si="48"/>
        <v>Winter</v>
      </c>
    </row>
    <row r="86" spans="2:22" hidden="1" outlineLevel="1">
      <c r="B86" s="235">
        <f t="shared" si="49"/>
        <v>47880</v>
      </c>
      <c r="C86" s="97" cm="1">
        <f t="array" ref="C86">IF(F86="","",-INDEX([2]Delta!$F$1:$JE$1000,$L$13,$I86))*1000</f>
        <v>306135.86084255436</v>
      </c>
      <c r="D86" s="231">
        <f>IF(F86&lt;&gt;0,VLOOKUP($J86,'Table 1'!$B$13:$C$33,2,FALSE)/12*1000*Study_MW,0)</f>
        <v>0</v>
      </c>
      <c r="E86" s="231">
        <f t="shared" si="50"/>
        <v>306135.86084255436</v>
      </c>
      <c r="F86" s="97">
        <f>IF(INDEX([2]Delta!$F$1:$JE$1440,$L$14,$I86)=0,"",INDEX([2]Delta!$F$1:$JE$1440,$L$14,$I86))</f>
        <v>6720.0000000000045</v>
      </c>
      <c r="G86" s="236">
        <f t="shared" si="51"/>
        <v>45.555931672999129</v>
      </c>
      <c r="I86" s="237">
        <f t="shared" si="27"/>
        <v>80</v>
      </c>
      <c r="J86" s="234">
        <f t="shared" si="52"/>
        <v>2031</v>
      </c>
      <c r="K86" s="235">
        <f t="shared" si="28"/>
        <v>47880</v>
      </c>
      <c r="V86" s="97" t="str">
        <f t="shared" si="48"/>
        <v>Winter</v>
      </c>
    </row>
    <row r="87" spans="2:22" hidden="1" outlineLevel="1">
      <c r="B87" s="235">
        <f t="shared" si="49"/>
        <v>47908</v>
      </c>
      <c r="C87" s="97" cm="1">
        <f t="array" ref="C87">IF(F87="","",-INDEX([2]Delta!$F$1:$JE$1000,$L$13,$I87))*1000</f>
        <v>234045.64223052148</v>
      </c>
      <c r="D87" s="231">
        <f>IF(F87&lt;&gt;0,VLOOKUP($J87,'Table 1'!$B$13:$C$33,2,FALSE)/12*1000*Study_MW,0)</f>
        <v>0</v>
      </c>
      <c r="E87" s="231">
        <f t="shared" si="50"/>
        <v>234045.64223052148</v>
      </c>
      <c r="F87" s="97">
        <f>IF(INDEX([2]Delta!$F$1:$JE$1440,$L$14,$I87)=0,"",INDEX([2]Delta!$F$1:$JE$1440,$L$14,$I87))</f>
        <v>7440.0000000000045</v>
      </c>
      <c r="G87" s="236">
        <f t="shared" si="51"/>
        <v>31.457747611629213</v>
      </c>
      <c r="I87" s="237">
        <f t="shared" si="27"/>
        <v>81</v>
      </c>
      <c r="J87" s="234">
        <f t="shared" si="52"/>
        <v>2031</v>
      </c>
      <c r="K87" s="235">
        <f t="shared" si="28"/>
        <v>47908</v>
      </c>
      <c r="V87" s="97" t="str">
        <f t="shared" si="48"/>
        <v>Winter</v>
      </c>
    </row>
    <row r="88" spans="2:22" hidden="1" outlineLevel="1">
      <c r="B88" s="235">
        <f t="shared" si="49"/>
        <v>47939</v>
      </c>
      <c r="C88" s="97" cm="1">
        <f t="array" ref="C88">IF(F88="","",-INDEX([2]Delta!$F$1:$JE$1000,$L$13,$I88))*1000</f>
        <v>158793.55953847698</v>
      </c>
      <c r="D88" s="231">
        <f>IF(F88&lt;&gt;0,VLOOKUP($J88,'Table 1'!$B$13:$C$33,2,FALSE)/12*1000*Study_MW,0)</f>
        <v>0</v>
      </c>
      <c r="E88" s="231">
        <f t="shared" si="50"/>
        <v>158793.55953847698</v>
      </c>
      <c r="F88" s="97">
        <f>IF(INDEX([2]Delta!$F$1:$JE$1440,$L$14,$I88)=0,"",INDEX([2]Delta!$F$1:$JE$1440,$L$14,$I88))</f>
        <v>7200.0000000000045</v>
      </c>
      <c r="G88" s="236">
        <f t="shared" si="51"/>
        <v>22.054661047010679</v>
      </c>
      <c r="I88" s="237">
        <f t="shared" si="27"/>
        <v>82</v>
      </c>
      <c r="J88" s="234">
        <f t="shared" si="52"/>
        <v>2031</v>
      </c>
      <c r="K88" s="235">
        <f t="shared" si="28"/>
        <v>47939</v>
      </c>
      <c r="V88" s="97" t="str">
        <f t="shared" si="48"/>
        <v>Winter</v>
      </c>
    </row>
    <row r="89" spans="2:22" hidden="1" outlineLevel="1">
      <c r="B89" s="235">
        <f t="shared" si="49"/>
        <v>47969</v>
      </c>
      <c r="C89" s="97" cm="1">
        <f t="array" ref="C89">IF(F89="","",-INDEX([2]Delta!$F$1:$JE$1000,$L$13,$I89))*1000</f>
        <v>134765.31821912795</v>
      </c>
      <c r="D89" s="231">
        <f>IF(F89&lt;&gt;0,VLOOKUP($J89,'Table 1'!$B$13:$C$33,2,FALSE)/12*1000*Study_MW,0)</f>
        <v>0</v>
      </c>
      <c r="E89" s="231">
        <f t="shared" si="50"/>
        <v>134765.31821912795</v>
      </c>
      <c r="F89" s="97">
        <f>IF(INDEX([2]Delta!$F$1:$JE$1440,$L$14,$I89)=0,"",INDEX([2]Delta!$F$1:$JE$1440,$L$14,$I89))</f>
        <v>7440.0000000000045</v>
      </c>
      <c r="G89" s="236">
        <f t="shared" si="51"/>
        <v>18.11361804020536</v>
      </c>
      <c r="I89" s="237">
        <f t="shared" si="27"/>
        <v>83</v>
      </c>
      <c r="J89" s="234">
        <f t="shared" si="52"/>
        <v>2031</v>
      </c>
      <c r="K89" s="235">
        <f t="shared" si="28"/>
        <v>47969</v>
      </c>
      <c r="V89" s="97" t="str">
        <f t="shared" si="48"/>
        <v>Summer</v>
      </c>
    </row>
    <row r="90" spans="2:22" hidden="1" outlineLevel="1">
      <c r="B90" s="235">
        <f t="shared" si="49"/>
        <v>48000</v>
      </c>
      <c r="C90" s="97" cm="1">
        <f t="array" ref="C90">IF(F90="","",-INDEX([2]Delta!$F$1:$JE$1000,$L$13,$I90))*1000</f>
        <v>190193.15857238689</v>
      </c>
      <c r="D90" s="231">
        <f>IF(F90&lt;&gt;0,VLOOKUP($J90,'Table 1'!$B$13:$C$33,2,FALSE)/12*1000*Study_MW,0)</f>
        <v>0</v>
      </c>
      <c r="E90" s="231">
        <f t="shared" si="50"/>
        <v>190193.15857238689</v>
      </c>
      <c r="F90" s="97">
        <f>IF(INDEX([2]Delta!$F$1:$JE$1440,$L$14,$I90)=0,"",INDEX([2]Delta!$F$1:$JE$1440,$L$14,$I90))</f>
        <v>7200.0000000000045</v>
      </c>
      <c r="G90" s="236">
        <f t="shared" si="51"/>
        <v>26.415716468387053</v>
      </c>
      <c r="I90" s="237">
        <f t="shared" ref="I90:I96" si="53">I78+13</f>
        <v>84</v>
      </c>
      <c r="J90" s="234">
        <f t="shared" si="52"/>
        <v>2031</v>
      </c>
      <c r="K90" s="235">
        <f t="shared" ref="K90:K153" si="54">IF(ISNUMBER(F90),IF(F90&lt;&gt;0,B90,""),"")</f>
        <v>48000</v>
      </c>
      <c r="V90" s="97" t="str">
        <f t="shared" si="48"/>
        <v>Summer</v>
      </c>
    </row>
    <row r="91" spans="2:22" hidden="1" outlineLevel="1">
      <c r="B91" s="235">
        <f t="shared" si="49"/>
        <v>48030</v>
      </c>
      <c r="C91" s="97" cm="1">
        <f t="array" ref="C91">IF(F91="","",-INDEX([2]Delta!$F$1:$JE$1000,$L$13,$I91))*1000</f>
        <v>312508.2967725175</v>
      </c>
      <c r="D91" s="231">
        <f>IF(F91&lt;&gt;0,VLOOKUP($J91,'Table 1'!$B$13:$C$33,2,FALSE)/12*1000*Study_MW,0)</f>
        <v>0</v>
      </c>
      <c r="E91" s="231">
        <f t="shared" si="50"/>
        <v>312508.2967725175</v>
      </c>
      <c r="F91" s="97">
        <f>IF(INDEX([2]Delta!$F$1:$JE$1440,$L$14,$I91)=0,"",INDEX([2]Delta!$F$1:$JE$1440,$L$14,$I91))</f>
        <v>7440.0000000000045</v>
      </c>
      <c r="G91" s="236">
        <f t="shared" si="51"/>
        <v>42.003803329639425</v>
      </c>
      <c r="I91" s="237">
        <f t="shared" si="53"/>
        <v>85</v>
      </c>
      <c r="J91" s="234">
        <f t="shared" si="52"/>
        <v>2031</v>
      </c>
      <c r="K91" s="235">
        <f t="shared" si="54"/>
        <v>48030</v>
      </c>
      <c r="V91" s="97" t="str">
        <f t="shared" si="48"/>
        <v>Summer</v>
      </c>
    </row>
    <row r="92" spans="2:22" hidden="1" outlineLevel="1">
      <c r="B92" s="235">
        <f t="shared" si="49"/>
        <v>48061</v>
      </c>
      <c r="C92" s="97" cm="1">
        <f t="array" ref="C92">IF(F92="","",-INDEX([2]Delta!$F$1:$JE$1000,$L$13,$I92))*1000</f>
        <v>346092.25308806892</v>
      </c>
      <c r="D92" s="231">
        <f>IF(F92&lt;&gt;0,VLOOKUP($J92,'Table 1'!$B$13:$C$33,2,FALSE)/12*1000*Study_MW,0)</f>
        <v>0</v>
      </c>
      <c r="E92" s="231">
        <f t="shared" si="50"/>
        <v>346092.25308806892</v>
      </c>
      <c r="F92" s="97">
        <f>IF(INDEX([2]Delta!$F$1:$JE$1440,$L$14,$I92)=0,"",INDEX([2]Delta!$F$1:$JE$1440,$L$14,$I92))</f>
        <v>7440.0000000000045</v>
      </c>
      <c r="G92" s="236">
        <f t="shared" si="51"/>
        <v>46.517775952697406</v>
      </c>
      <c r="I92" s="237">
        <f t="shared" si="53"/>
        <v>86</v>
      </c>
      <c r="J92" s="234">
        <f t="shared" si="52"/>
        <v>2031</v>
      </c>
      <c r="K92" s="235">
        <f t="shared" si="54"/>
        <v>48061</v>
      </c>
      <c r="V92" s="97" t="str">
        <f t="shared" si="48"/>
        <v>Summer</v>
      </c>
    </row>
    <row r="93" spans="2:22" hidden="1" outlineLevel="1">
      <c r="B93" s="235">
        <f t="shared" si="49"/>
        <v>48092</v>
      </c>
      <c r="C93" s="97" cm="1">
        <f t="array" ref="C93">IF(F93="","",-INDEX([2]Delta!$F$1:$JE$1000,$L$13,$I93))*1000</f>
        <v>290846.94682838017</v>
      </c>
      <c r="D93" s="231">
        <f>IF(F93&lt;&gt;0,VLOOKUP($J93,'Table 1'!$B$13:$C$33,2,FALSE)/12*1000*Study_MW,0)</f>
        <v>0</v>
      </c>
      <c r="E93" s="231">
        <f t="shared" si="50"/>
        <v>290846.94682838017</v>
      </c>
      <c r="F93" s="97">
        <f>IF(INDEX([2]Delta!$F$1:$JE$1440,$L$14,$I93)=0,"",INDEX([2]Delta!$F$1:$JE$1440,$L$14,$I93))</f>
        <v>7200.0000000000045</v>
      </c>
      <c r="G93" s="236">
        <f t="shared" si="51"/>
        <v>40.395409281719445</v>
      </c>
      <c r="I93" s="237">
        <f t="shared" si="53"/>
        <v>87</v>
      </c>
      <c r="J93" s="234">
        <f t="shared" si="52"/>
        <v>2031</v>
      </c>
      <c r="K93" s="235">
        <f t="shared" si="54"/>
        <v>48092</v>
      </c>
      <c r="V93" s="97" t="str">
        <f t="shared" si="48"/>
        <v>Winter</v>
      </c>
    </row>
    <row r="94" spans="2:22" hidden="1" outlineLevel="1">
      <c r="B94" s="235">
        <f t="shared" si="49"/>
        <v>48122</v>
      </c>
      <c r="C94" s="97" cm="1">
        <f t="array" ref="C94">IF(F94="","",-INDEX([2]Delta!$F$1:$JE$1000,$L$13,$I94))*1000</f>
        <v>258181.94721025066</v>
      </c>
      <c r="D94" s="231">
        <f>IF(F94&lt;&gt;0,VLOOKUP($J94,'Table 1'!$B$13:$C$33,2,FALSE)/12*1000*Study_MW,0)</f>
        <v>0</v>
      </c>
      <c r="E94" s="231">
        <f t="shared" si="50"/>
        <v>258181.94721025066</v>
      </c>
      <c r="F94" s="97">
        <f>IF(INDEX([2]Delta!$F$1:$JE$1440,$L$14,$I94)=0,"",INDEX([2]Delta!$F$1:$JE$1440,$L$14,$I94))</f>
        <v>7440.0000000000045</v>
      </c>
      <c r="G94" s="236">
        <f t="shared" si="51"/>
        <v>34.701874625033668</v>
      </c>
      <c r="I94" s="237">
        <f t="shared" si="53"/>
        <v>88</v>
      </c>
      <c r="J94" s="234">
        <f t="shared" si="52"/>
        <v>2031</v>
      </c>
      <c r="K94" s="235">
        <f t="shared" si="54"/>
        <v>48122</v>
      </c>
      <c r="V94" s="97" t="str">
        <f t="shared" si="48"/>
        <v>Winter</v>
      </c>
    </row>
    <row r="95" spans="2:22" hidden="1" outlineLevel="1">
      <c r="B95" s="235">
        <f t="shared" si="49"/>
        <v>48153</v>
      </c>
      <c r="C95" s="97" cm="1">
        <f t="array" ref="C95">IF(F95="","",-INDEX([2]Delta!$F$1:$JE$1000,$L$13,$I95))*1000</f>
        <v>326790.38732125994</v>
      </c>
      <c r="D95" s="231">
        <f>IF(F95&lt;&gt;0,VLOOKUP($J95,'Table 1'!$B$13:$C$33,2,FALSE)/12*1000*Study_MW,0)</f>
        <v>0</v>
      </c>
      <c r="E95" s="231">
        <f t="shared" si="50"/>
        <v>326790.38732125994</v>
      </c>
      <c r="F95" s="97">
        <f>IF(INDEX([2]Delta!$F$1:$JE$1440,$L$14,$I95)=0,"",INDEX([2]Delta!$F$1:$JE$1440,$L$14,$I95))</f>
        <v>7200.0000000000045</v>
      </c>
      <c r="G95" s="236">
        <f t="shared" si="51"/>
        <v>45.387553794619407</v>
      </c>
      <c r="I95" s="237">
        <f t="shared" si="53"/>
        <v>89</v>
      </c>
      <c r="J95" s="234">
        <f t="shared" si="52"/>
        <v>2031</v>
      </c>
      <c r="K95" s="235">
        <f t="shared" si="54"/>
        <v>48153</v>
      </c>
      <c r="V95" s="97" t="str">
        <f t="shared" si="48"/>
        <v>Winter</v>
      </c>
    </row>
    <row r="96" spans="2:22" hidden="1" outlineLevel="1">
      <c r="B96" s="241">
        <f t="shared" si="49"/>
        <v>48183</v>
      </c>
      <c r="C96" s="242" cm="1">
        <f t="array" ref="C96">IF(F96="","",-INDEX([2]Delta!$F$1:$JE$1000,$L$13,$I96))*1000</f>
        <v>338022.7296238445</v>
      </c>
      <c r="D96" s="243">
        <f>IF(F96&lt;&gt;0,VLOOKUP($J96,'Table 1'!$B$13:$C$33,2,FALSE)/12*1000*Study_MW,0)</f>
        <v>0</v>
      </c>
      <c r="E96" s="243">
        <f t="shared" si="50"/>
        <v>338022.7296238445</v>
      </c>
      <c r="F96" s="242">
        <f>IF(INDEX([2]Delta!$F$1:$JE$1440,$L$14,$I96)=0,"",INDEX([2]Delta!$F$1:$JE$1440,$L$14,$I96))</f>
        <v>7200.0000000000045</v>
      </c>
      <c r="G96" s="244">
        <f t="shared" si="51"/>
        <v>46.947601336645036</v>
      </c>
      <c r="I96" s="245">
        <f t="shared" si="53"/>
        <v>90</v>
      </c>
      <c r="J96" s="234">
        <f t="shared" si="52"/>
        <v>2031</v>
      </c>
      <c r="K96" s="241">
        <f t="shared" si="54"/>
        <v>48183</v>
      </c>
      <c r="V96" s="97" t="str">
        <f t="shared" si="48"/>
        <v>Winter</v>
      </c>
    </row>
    <row r="97" spans="2:22" hidden="1" outlineLevel="1">
      <c r="B97" s="228">
        <f t="shared" si="49"/>
        <v>48214</v>
      </c>
      <c r="C97" s="229" cm="1">
        <f t="array" ref="C97">IF(F97="","",-INDEX([2]Delta!$F$1:$JE$1000,$L$13,$I97))*1000</f>
        <v>325622.67594046716</v>
      </c>
      <c r="D97" s="230">
        <f>IF(F97&lt;&gt;0,VLOOKUP($J97,'Table 1'!$B$13:$C$33,2,FALSE)/12*1000*Study_MW,0)</f>
        <v>0</v>
      </c>
      <c r="E97" s="230">
        <f t="shared" si="50"/>
        <v>325622.67594046716</v>
      </c>
      <c r="F97" s="229">
        <f>IF(INDEX([2]Delta!$F$1:$JE$1440,$L$14,$I97)=0,"",INDEX([2]Delta!$F$1:$JE$1440,$L$14,$I97))</f>
        <v>7440.0000000000045</v>
      </c>
      <c r="G97" s="232">
        <f t="shared" si="51"/>
        <v>43.766488701675669</v>
      </c>
      <c r="I97" s="233">
        <f>I85+13</f>
        <v>92</v>
      </c>
      <c r="J97" s="234">
        <f t="shared" si="52"/>
        <v>2032</v>
      </c>
      <c r="K97" s="228">
        <f t="shared" si="54"/>
        <v>48214</v>
      </c>
      <c r="V97" s="97" t="str">
        <f t="shared" si="48"/>
        <v>Winter</v>
      </c>
    </row>
    <row r="98" spans="2:22" hidden="1" outlineLevel="1">
      <c r="B98" s="235">
        <f t="shared" si="49"/>
        <v>48245</v>
      </c>
      <c r="C98" s="97" cm="1">
        <f t="array" ref="C98">IF(F98="","",-INDEX([2]Delta!$F$1:$JE$1000,$L$13,$I98))*1000</f>
        <v>273588.04823055834</v>
      </c>
      <c r="D98" s="231">
        <f>IF(F98&lt;&gt;0,VLOOKUP($J98,'Table 1'!$B$13:$C$33,2,FALSE)/12*1000*Study_MW,0)</f>
        <v>0</v>
      </c>
      <c r="E98" s="231">
        <f t="shared" si="50"/>
        <v>273588.04823055834</v>
      </c>
      <c r="F98" s="97">
        <f>IF(INDEX([2]Delta!$F$1:$JE$1440,$L$14,$I98)=0,"",INDEX([2]Delta!$F$1:$JE$1440,$L$14,$I98))</f>
        <v>6960.0000000000045</v>
      </c>
      <c r="G98" s="236">
        <f t="shared" si="51"/>
        <v>39.308627619333066</v>
      </c>
      <c r="I98" s="237">
        <f t="shared" ref="I98:I120" si="55">I86+13</f>
        <v>93</v>
      </c>
      <c r="J98" s="234">
        <f t="shared" si="52"/>
        <v>2032</v>
      </c>
      <c r="K98" s="235">
        <f t="shared" si="54"/>
        <v>48245</v>
      </c>
      <c r="V98" s="97" t="str">
        <f t="shared" si="48"/>
        <v>Winter</v>
      </c>
    </row>
    <row r="99" spans="2:22" hidden="1" outlineLevel="1">
      <c r="B99" s="235">
        <f t="shared" si="49"/>
        <v>48274</v>
      </c>
      <c r="C99" s="97" cm="1">
        <f t="array" ref="C99">IF(F99="","",-INDEX([2]Delta!$F$1:$JE$1000,$L$13,$I99))*1000</f>
        <v>199758.32640448061</v>
      </c>
      <c r="D99" s="231">
        <f>IF(F99&lt;&gt;0,VLOOKUP($J99,'Table 1'!$B$13:$C$33,2,FALSE)/12*1000*Study_MW,0)</f>
        <v>0</v>
      </c>
      <c r="E99" s="231">
        <f t="shared" si="50"/>
        <v>199758.32640448061</v>
      </c>
      <c r="F99" s="97">
        <f>IF(INDEX([2]Delta!$F$1:$JE$1440,$L$14,$I99)=0,"",INDEX([2]Delta!$F$1:$JE$1440,$L$14,$I99))</f>
        <v>7440.0000000000045</v>
      </c>
      <c r="G99" s="236">
        <f t="shared" si="51"/>
        <v>26.849237419957056</v>
      </c>
      <c r="I99" s="237">
        <f t="shared" si="55"/>
        <v>94</v>
      </c>
      <c r="J99" s="234">
        <f t="shared" si="52"/>
        <v>2032</v>
      </c>
      <c r="K99" s="235">
        <f t="shared" si="54"/>
        <v>48274</v>
      </c>
      <c r="V99" s="97" t="str">
        <f t="shared" si="48"/>
        <v>Winter</v>
      </c>
    </row>
    <row r="100" spans="2:22" hidden="1" outlineLevel="1">
      <c r="B100" s="235">
        <f t="shared" si="49"/>
        <v>48305</v>
      </c>
      <c r="C100" s="97" cm="1">
        <f t="array" ref="C100">IF(F100="","",-INDEX([2]Delta!$F$1:$JE$1000,$L$13,$I100))*1000</f>
        <v>102897.78980881965</v>
      </c>
      <c r="D100" s="231">
        <f>IF(F100&lt;&gt;0,VLOOKUP($J100,'Table 1'!$B$13:$C$33,2,FALSE)/12*1000*Study_MW,0)</f>
        <v>0</v>
      </c>
      <c r="E100" s="231">
        <f t="shared" si="50"/>
        <v>102897.78980881965</v>
      </c>
      <c r="F100" s="97">
        <f>IF(INDEX([2]Delta!$F$1:$JE$1440,$L$14,$I100)=0,"",INDEX([2]Delta!$F$1:$JE$1440,$L$14,$I100))</f>
        <v>7200.0000000000045</v>
      </c>
      <c r="G100" s="236">
        <f t="shared" si="51"/>
        <v>14.291359695669387</v>
      </c>
      <c r="I100" s="237">
        <f t="shared" si="55"/>
        <v>95</v>
      </c>
      <c r="J100" s="234">
        <f t="shared" si="52"/>
        <v>2032</v>
      </c>
      <c r="K100" s="235">
        <f t="shared" si="54"/>
        <v>48305</v>
      </c>
      <c r="V100" s="97" t="str">
        <f t="shared" si="48"/>
        <v>Winter</v>
      </c>
    </row>
    <row r="101" spans="2:22" hidden="1" outlineLevel="1">
      <c r="B101" s="235">
        <f t="shared" si="49"/>
        <v>48335</v>
      </c>
      <c r="C101" s="97" cm="1">
        <f t="array" ref="C101">IF(F101="","",-INDEX([2]Delta!$F$1:$JE$1000,$L$13,$I101))*1000</f>
        <v>134560.36708573811</v>
      </c>
      <c r="D101" s="231">
        <f>IF(F101&lt;&gt;0,VLOOKUP($J101,'Table 1'!$B$13:$C$33,2,FALSE)/12*1000*Study_MW,0)</f>
        <v>0</v>
      </c>
      <c r="E101" s="231">
        <f t="shared" si="50"/>
        <v>134560.36708573811</v>
      </c>
      <c r="F101" s="97">
        <f>IF(INDEX([2]Delta!$F$1:$JE$1440,$L$14,$I101)=0,"",INDEX([2]Delta!$F$1:$JE$1440,$L$14,$I101))</f>
        <v>7440.0000000000045</v>
      </c>
      <c r="G101" s="236">
        <f t="shared" si="51"/>
        <v>18.086070844857261</v>
      </c>
      <c r="I101" s="237">
        <f t="shared" si="55"/>
        <v>96</v>
      </c>
      <c r="J101" s="234">
        <f t="shared" si="52"/>
        <v>2032</v>
      </c>
      <c r="K101" s="235">
        <f t="shared" si="54"/>
        <v>48335</v>
      </c>
      <c r="V101" s="97" t="str">
        <f t="shared" si="48"/>
        <v>Summer</v>
      </c>
    </row>
    <row r="102" spans="2:22" hidden="1" outlineLevel="1">
      <c r="B102" s="235">
        <f t="shared" si="49"/>
        <v>48366</v>
      </c>
      <c r="C102" s="97" cm="1">
        <f t="array" ref="C102">IF(F102="","",-INDEX([2]Delta!$F$1:$JE$1000,$L$13,$I102))*1000</f>
        <v>153225.60013332986</v>
      </c>
      <c r="D102" s="231">
        <f>IF(F102&lt;&gt;0,VLOOKUP($J102,'Table 1'!$B$13:$C$33,2,FALSE)/12*1000*Study_MW,0)</f>
        <v>0</v>
      </c>
      <c r="E102" s="231">
        <f t="shared" si="50"/>
        <v>153225.60013332986</v>
      </c>
      <c r="F102" s="97">
        <f>IF(INDEX([2]Delta!$F$1:$JE$1440,$L$14,$I102)=0,"",INDEX([2]Delta!$F$1:$JE$1440,$L$14,$I102))</f>
        <v>7200.0000000000045</v>
      </c>
      <c r="G102" s="236">
        <f t="shared" si="51"/>
        <v>21.281333351851355</v>
      </c>
      <c r="I102" s="237">
        <f t="shared" si="55"/>
        <v>97</v>
      </c>
      <c r="J102" s="234">
        <f t="shared" si="52"/>
        <v>2032</v>
      </c>
      <c r="K102" s="235">
        <f t="shared" si="54"/>
        <v>48366</v>
      </c>
      <c r="V102" s="97" t="str">
        <f t="shared" si="48"/>
        <v>Summer</v>
      </c>
    </row>
    <row r="103" spans="2:22" hidden="1" outlineLevel="1">
      <c r="B103" s="235">
        <f t="shared" si="49"/>
        <v>48396</v>
      </c>
      <c r="C103" s="97" cm="1">
        <f t="array" ref="C103">IF(F103="","",-INDEX([2]Delta!$F$1:$JE$1000,$L$13,$I103))*1000</f>
        <v>312087.49212391558</v>
      </c>
      <c r="D103" s="231">
        <f>IF(F103&lt;&gt;0,VLOOKUP($J103,'Table 1'!$B$13:$C$33,2,FALSE)/12*1000*Study_MW,0)</f>
        <v>0</v>
      </c>
      <c r="E103" s="231">
        <f t="shared" si="50"/>
        <v>312087.49212391558</v>
      </c>
      <c r="F103" s="97">
        <f>IF(INDEX([2]Delta!$F$1:$JE$1440,$L$14,$I103)=0,"",INDEX([2]Delta!$F$1:$JE$1440,$L$14,$I103))</f>
        <v>7440.0000000000045</v>
      </c>
      <c r="G103" s="236">
        <f t="shared" si="51"/>
        <v>41.947243565042392</v>
      </c>
      <c r="I103" s="237">
        <f t="shared" si="55"/>
        <v>98</v>
      </c>
      <c r="J103" s="234">
        <f t="shared" si="52"/>
        <v>2032</v>
      </c>
      <c r="K103" s="235">
        <f t="shared" si="54"/>
        <v>48396</v>
      </c>
      <c r="V103" s="97" t="str">
        <f t="shared" si="48"/>
        <v>Summer</v>
      </c>
    </row>
    <row r="104" spans="2:22" hidden="1" outlineLevel="1">
      <c r="B104" s="235">
        <f t="shared" si="49"/>
        <v>48427</v>
      </c>
      <c r="C104" s="97" cm="1">
        <f t="array" ref="C104">IF(F104="","",-INDEX([2]Delta!$F$1:$JE$1000,$L$13,$I104))*1000</f>
        <v>325452.22224580357</v>
      </c>
      <c r="D104" s="231">
        <f>IF(F104&lt;&gt;0,VLOOKUP($J104,'Table 1'!$B$13:$C$33,2,FALSE)/12*1000*Study_MW,0)</f>
        <v>0</v>
      </c>
      <c r="E104" s="231">
        <f t="shared" si="50"/>
        <v>325452.22224580357</v>
      </c>
      <c r="F104" s="97">
        <f>IF(INDEX([2]Delta!$F$1:$JE$1440,$L$14,$I104)=0,"",INDEX([2]Delta!$F$1:$JE$1440,$L$14,$I104))</f>
        <v>7440.0000000000045</v>
      </c>
      <c r="G104" s="236">
        <f t="shared" si="51"/>
        <v>43.743578258844536</v>
      </c>
      <c r="I104" s="237">
        <f t="shared" si="55"/>
        <v>99</v>
      </c>
      <c r="J104" s="234">
        <f t="shared" si="52"/>
        <v>2032</v>
      </c>
      <c r="K104" s="235">
        <f t="shared" si="54"/>
        <v>48427</v>
      </c>
      <c r="V104" s="97" t="str">
        <f t="shared" si="48"/>
        <v>Summer</v>
      </c>
    </row>
    <row r="105" spans="2:22" hidden="1" outlineLevel="1">
      <c r="B105" s="235">
        <f t="shared" si="49"/>
        <v>48458</v>
      </c>
      <c r="C105" s="97" cm="1">
        <f t="array" ref="C105">IF(F105="","",-INDEX([2]Delta!$F$1:$JE$1000,$L$13,$I105))*1000</f>
        <v>262390.8299854775</v>
      </c>
      <c r="D105" s="231">
        <f>IF(F105&lt;&gt;0,VLOOKUP($J105,'Table 1'!$B$13:$C$33,2,FALSE)/12*1000*Study_MW,0)</f>
        <v>0</v>
      </c>
      <c r="E105" s="231">
        <f t="shared" si="50"/>
        <v>262390.8299854775</v>
      </c>
      <c r="F105" s="97">
        <f>IF(INDEX([2]Delta!$F$1:$JE$1440,$L$14,$I105)=0,"",INDEX([2]Delta!$F$1:$JE$1440,$L$14,$I105))</f>
        <v>7200.0000000000045</v>
      </c>
      <c r="G105" s="236">
        <f t="shared" si="51"/>
        <v>36.443170831316294</v>
      </c>
      <c r="I105" s="237">
        <f t="shared" si="55"/>
        <v>100</v>
      </c>
      <c r="J105" s="234">
        <f t="shared" si="52"/>
        <v>2032</v>
      </c>
      <c r="K105" s="235">
        <f t="shared" si="54"/>
        <v>48458</v>
      </c>
      <c r="V105" s="97" t="str">
        <f t="shared" si="48"/>
        <v>Winter</v>
      </c>
    </row>
    <row r="106" spans="2:22" hidden="1" outlineLevel="1">
      <c r="B106" s="235">
        <f t="shared" si="49"/>
        <v>48488</v>
      </c>
      <c r="C106" s="97" cm="1">
        <f t="array" ref="C106">IF(F106="","",-INDEX([2]Delta!$F$1:$JE$1000,$L$13,$I106))*1000</f>
        <v>180759.24303921056</v>
      </c>
      <c r="D106" s="231">
        <f>IF(F106&lt;&gt;0,VLOOKUP($J106,'Table 1'!$B$13:$C$33,2,FALSE)/12*1000*Study_MW,0)</f>
        <v>0</v>
      </c>
      <c r="E106" s="231">
        <f t="shared" si="50"/>
        <v>180759.24303921056</v>
      </c>
      <c r="F106" s="97">
        <f>IF(INDEX([2]Delta!$F$1:$JE$1440,$L$14,$I106)=0,"",INDEX([2]Delta!$F$1:$JE$1440,$L$14,$I106))</f>
        <v>7440.0000000000045</v>
      </c>
      <c r="G106" s="236">
        <f t="shared" si="51"/>
        <v>24.295597182689576</v>
      </c>
      <c r="I106" s="237">
        <f t="shared" si="55"/>
        <v>101</v>
      </c>
      <c r="J106" s="234">
        <f t="shared" si="52"/>
        <v>2032</v>
      </c>
      <c r="K106" s="235">
        <f t="shared" si="54"/>
        <v>48488</v>
      </c>
      <c r="V106" s="97" t="str">
        <f t="shared" si="48"/>
        <v>Winter</v>
      </c>
    </row>
    <row r="107" spans="2:22" hidden="1" outlineLevel="1">
      <c r="B107" s="235">
        <f t="shared" si="49"/>
        <v>48519</v>
      </c>
      <c r="C107" s="97" cm="1">
        <f t="array" ref="C107">IF(F107="","",-INDEX([2]Delta!$F$1:$JE$1000,$L$13,$I107))*1000</f>
        <v>335287.32021240285</v>
      </c>
      <c r="D107" s="231">
        <f>IF(F107&lt;&gt;0,VLOOKUP($J107,'Table 1'!$B$13:$C$33,2,FALSE)/12*1000*Study_MW,0)</f>
        <v>0</v>
      </c>
      <c r="E107" s="231">
        <f t="shared" si="50"/>
        <v>335287.32021240285</v>
      </c>
      <c r="F107" s="97">
        <f>IF(INDEX([2]Delta!$F$1:$JE$1440,$L$14,$I107)=0,"",INDEX([2]Delta!$F$1:$JE$1440,$L$14,$I107))</f>
        <v>7200.0000000000045</v>
      </c>
      <c r="G107" s="236">
        <f t="shared" si="51"/>
        <v>46.567683362833698</v>
      </c>
      <c r="I107" s="237">
        <f t="shared" si="55"/>
        <v>102</v>
      </c>
      <c r="J107" s="234">
        <f t="shared" si="52"/>
        <v>2032</v>
      </c>
      <c r="K107" s="235">
        <f t="shared" si="54"/>
        <v>48519</v>
      </c>
      <c r="V107" s="97" t="str">
        <f t="shared" si="48"/>
        <v>Winter</v>
      </c>
    </row>
    <row r="108" spans="2:22" hidden="1" outlineLevel="1">
      <c r="B108" s="241">
        <f t="shared" si="49"/>
        <v>48549</v>
      </c>
      <c r="C108" s="242" cm="1">
        <f t="array" ref="C108">IF(F108="","",-INDEX([2]Delta!$F$1:$JE$1000,$L$13,$I108))*1000</f>
        <v>317750.11303754582</v>
      </c>
      <c r="D108" s="243">
        <f>IF(F108&lt;&gt;0,VLOOKUP($J108,'Table 1'!$B$13:$C$33,2,FALSE)/12*1000*Study_MW,0)</f>
        <v>0</v>
      </c>
      <c r="E108" s="243">
        <f t="shared" si="50"/>
        <v>317750.11303754582</v>
      </c>
      <c r="F108" s="242">
        <f>IF(INDEX([2]Delta!$F$1:$JE$1440,$L$14,$I108)=0,"",INDEX([2]Delta!$F$1:$JE$1440,$L$14,$I108))</f>
        <v>6960.0000000000045</v>
      </c>
      <c r="G108" s="244">
        <f t="shared" si="51"/>
        <v>45.653751873210574</v>
      </c>
      <c r="I108" s="245">
        <f t="shared" si="55"/>
        <v>103</v>
      </c>
      <c r="J108" s="234">
        <f t="shared" si="52"/>
        <v>2032</v>
      </c>
      <c r="K108" s="241">
        <f t="shared" si="54"/>
        <v>48549</v>
      </c>
      <c r="V108" s="97" t="str">
        <f t="shared" si="48"/>
        <v>Winter</v>
      </c>
    </row>
    <row r="109" spans="2:22" hidden="1" outlineLevel="1">
      <c r="B109" s="228">
        <f t="shared" si="49"/>
        <v>48580</v>
      </c>
      <c r="C109" s="229" cm="1">
        <f t="array" ref="C109">IF(F109="","",-INDEX([2]Delta!$F$1:$JE$1000,$L$13,$I109))*1000</f>
        <v>311283.51511948131</v>
      </c>
      <c r="D109" s="230">
        <f>IF(F109&lt;&gt;0,VLOOKUP($J109,'Table 1'!$B$13:$C$33,2,FALSE)/12*1000*Study_MW,0)</f>
        <v>0</v>
      </c>
      <c r="E109" s="230">
        <f t="shared" si="50"/>
        <v>311283.51511948131</v>
      </c>
      <c r="F109" s="229">
        <f>IF(INDEX([2]Delta!$F$1:$JE$1440,$L$14,$I109)=0,"",INDEX([2]Delta!$F$1:$JE$1440,$L$14,$I109))</f>
        <v>7440.0000000000045</v>
      </c>
      <c r="G109" s="232">
        <f t="shared" si="51"/>
        <v>41.839182139715206</v>
      </c>
      <c r="I109" s="233">
        <f>I97+13</f>
        <v>105</v>
      </c>
      <c r="J109" s="234">
        <f t="shared" si="52"/>
        <v>2033</v>
      </c>
      <c r="K109" s="228">
        <f t="shared" si="54"/>
        <v>48580</v>
      </c>
      <c r="V109" s="97" t="str">
        <f t="shared" si="48"/>
        <v>Winter</v>
      </c>
    </row>
    <row r="110" spans="2:22" hidden="1" outlineLevel="1">
      <c r="B110" s="235">
        <f t="shared" si="49"/>
        <v>48611</v>
      </c>
      <c r="C110" s="97" cm="1">
        <f t="array" ref="C110">IF(F110="","",-INDEX([2]Delta!$F$1:$JE$1000,$L$13,$I110))*1000</f>
        <v>305475.67467206321</v>
      </c>
      <c r="D110" s="231">
        <f>IF(F110&lt;&gt;0,VLOOKUP($J110,'Table 1'!$B$13:$C$33,2,FALSE)/12*1000*Study_MW,0)</f>
        <v>0</v>
      </c>
      <c r="E110" s="231">
        <f t="shared" si="50"/>
        <v>305475.67467206321</v>
      </c>
      <c r="F110" s="97">
        <f>IF(INDEX([2]Delta!$F$1:$JE$1440,$L$14,$I110)=0,"",INDEX([2]Delta!$F$1:$JE$1440,$L$14,$I110))</f>
        <v>6720.0000000000045</v>
      </c>
      <c r="G110" s="236">
        <f t="shared" si="51"/>
        <v>45.457689683342707</v>
      </c>
      <c r="I110" s="237">
        <f t="shared" si="55"/>
        <v>106</v>
      </c>
      <c r="J110" s="234">
        <f t="shared" si="52"/>
        <v>2033</v>
      </c>
      <c r="K110" s="235">
        <f t="shared" si="54"/>
        <v>48611</v>
      </c>
      <c r="V110" s="97" t="str">
        <f t="shared" si="48"/>
        <v>Winter</v>
      </c>
    </row>
    <row r="111" spans="2:22" hidden="1" outlineLevel="1">
      <c r="B111" s="235">
        <f t="shared" si="49"/>
        <v>48639</v>
      </c>
      <c r="C111" s="97" cm="1">
        <f t="array" ref="C111">IF(F111="","",-INDEX([2]Delta!$F$1:$JE$1000,$L$13,$I111))*1000</f>
        <v>174896.33957804472</v>
      </c>
      <c r="D111" s="231">
        <f>IF(F111&lt;&gt;0,VLOOKUP($J111,'Table 1'!$B$13:$C$33,2,FALSE)/12*1000*Study_MW,0)</f>
        <v>0</v>
      </c>
      <c r="E111" s="231">
        <f t="shared" si="50"/>
        <v>174896.33957804472</v>
      </c>
      <c r="F111" s="97">
        <f>IF(INDEX([2]Delta!$F$1:$JE$1440,$L$14,$I111)=0,"",INDEX([2]Delta!$F$1:$JE$1440,$L$14,$I111))</f>
        <v>7440.0000000000045</v>
      </c>
      <c r="G111" s="236">
        <f t="shared" si="51"/>
        <v>23.507572523930726</v>
      </c>
      <c r="I111" s="237">
        <f t="shared" si="55"/>
        <v>107</v>
      </c>
      <c r="J111" s="234">
        <f t="shared" si="52"/>
        <v>2033</v>
      </c>
      <c r="K111" s="235">
        <f t="shared" si="54"/>
        <v>48639</v>
      </c>
      <c r="V111" s="97" t="str">
        <f t="shared" si="48"/>
        <v>Winter</v>
      </c>
    </row>
    <row r="112" spans="2:22" hidden="1" outlineLevel="1">
      <c r="B112" s="235">
        <f t="shared" si="49"/>
        <v>48670</v>
      </c>
      <c r="C112" s="97" cm="1">
        <f t="array" ref="C112">IF(F112="","",-INDEX([2]Delta!$F$1:$JE$1000,$L$13,$I112))*1000</f>
        <v>92125.508911543875</v>
      </c>
      <c r="D112" s="231">
        <f>IF(F112&lt;&gt;0,VLOOKUP($J112,'Table 1'!$B$13:$C$33,2,FALSE)/12*1000*Study_MW,0)</f>
        <v>0</v>
      </c>
      <c r="E112" s="231">
        <f t="shared" si="50"/>
        <v>92125.508911543875</v>
      </c>
      <c r="F112" s="97">
        <f>IF(INDEX([2]Delta!$F$1:$JE$1440,$L$14,$I112)=0,"",INDEX([2]Delta!$F$1:$JE$1440,$L$14,$I112))</f>
        <v>7200.0000000000045</v>
      </c>
      <c r="G112" s="236">
        <f t="shared" si="51"/>
        <v>12.795209571047753</v>
      </c>
      <c r="I112" s="237">
        <f t="shared" si="55"/>
        <v>108</v>
      </c>
      <c r="J112" s="234">
        <f t="shared" si="52"/>
        <v>2033</v>
      </c>
      <c r="K112" s="235">
        <f t="shared" si="54"/>
        <v>48670</v>
      </c>
      <c r="V112" s="97" t="str">
        <f t="shared" si="48"/>
        <v>Winter</v>
      </c>
    </row>
    <row r="113" spans="2:22" hidden="1" outlineLevel="1">
      <c r="B113" s="235">
        <f t="shared" si="49"/>
        <v>48700</v>
      </c>
      <c r="C113" s="97" cm="1">
        <f t="array" ref="C113">IF(F113="","",-INDEX([2]Delta!$F$1:$JE$1000,$L$13,$I113))*1000</f>
        <v>97721.199936597259</v>
      </c>
      <c r="D113" s="231">
        <f>IF(F113&lt;&gt;0,VLOOKUP($J113,'Table 1'!$B$13:$C$33,2,FALSE)/12*1000*Study_MW,0)</f>
        <v>0</v>
      </c>
      <c r="E113" s="231">
        <f t="shared" si="50"/>
        <v>97721.199936597259</v>
      </c>
      <c r="F113" s="97">
        <f>IF(INDEX([2]Delta!$F$1:$JE$1440,$L$14,$I113)=0,"",INDEX([2]Delta!$F$1:$JE$1440,$L$14,$I113))</f>
        <v>7440.0000000000045</v>
      </c>
      <c r="G113" s="236">
        <f t="shared" si="51"/>
        <v>13.134569883951237</v>
      </c>
      <c r="I113" s="237">
        <f t="shared" si="55"/>
        <v>109</v>
      </c>
      <c r="J113" s="234">
        <f t="shared" si="52"/>
        <v>2033</v>
      </c>
      <c r="K113" s="235">
        <f t="shared" si="54"/>
        <v>48700</v>
      </c>
      <c r="V113" s="97" t="str">
        <f t="shared" si="48"/>
        <v>Summer</v>
      </c>
    </row>
    <row r="114" spans="2:22" hidden="1" outlineLevel="1">
      <c r="B114" s="235">
        <f t="shared" si="49"/>
        <v>48731</v>
      </c>
      <c r="C114" s="97" cm="1">
        <f t="array" ref="C114">IF(F114="","",-INDEX([2]Delta!$F$1:$JE$1000,$L$13,$I114))*1000</f>
        <v>126524.25425768888</v>
      </c>
      <c r="D114" s="231">
        <f>IF(F114&lt;&gt;0,VLOOKUP($J114,'Table 1'!$B$13:$C$33,2,FALSE)/12*1000*Study_MW,0)</f>
        <v>0</v>
      </c>
      <c r="E114" s="231">
        <f t="shared" si="50"/>
        <v>126524.25425768888</v>
      </c>
      <c r="F114" s="97">
        <f>IF(INDEX([2]Delta!$F$1:$JE$1440,$L$14,$I114)=0,"",INDEX([2]Delta!$F$1:$JE$1440,$L$14,$I114))</f>
        <v>7200.0000000000045</v>
      </c>
      <c r="G114" s="236">
        <f t="shared" si="51"/>
        <v>17.572813091345665</v>
      </c>
      <c r="I114" s="237">
        <f t="shared" si="55"/>
        <v>110</v>
      </c>
      <c r="J114" s="234">
        <f t="shared" si="52"/>
        <v>2033</v>
      </c>
      <c r="K114" s="235">
        <f t="shared" si="54"/>
        <v>48731</v>
      </c>
      <c r="V114" s="97" t="str">
        <f t="shared" si="48"/>
        <v>Summer</v>
      </c>
    </row>
    <row r="115" spans="2:22" hidden="1" outlineLevel="1">
      <c r="B115" s="235">
        <f t="shared" si="49"/>
        <v>48761</v>
      </c>
      <c r="C115" s="97" cm="1">
        <f t="array" ref="C115">IF(F115="","",-INDEX([2]Delta!$F$1:$JE$1000,$L$13,$I115))*1000</f>
        <v>279789.84790334653</v>
      </c>
      <c r="D115" s="231">
        <f>IF(F115&lt;&gt;0,VLOOKUP($J115,'Table 1'!$B$13:$C$33,2,FALSE)/12*1000*Study_MW,0)</f>
        <v>0</v>
      </c>
      <c r="E115" s="231">
        <f t="shared" si="50"/>
        <v>279789.84790334653</v>
      </c>
      <c r="F115" s="97">
        <f>IF(INDEX([2]Delta!$F$1:$JE$1440,$L$14,$I115)=0,"",INDEX([2]Delta!$F$1:$JE$1440,$L$14,$I115))</f>
        <v>7440.0000000000045</v>
      </c>
      <c r="G115" s="236">
        <f t="shared" si="51"/>
        <v>37.606162352600315</v>
      </c>
      <c r="I115" s="237">
        <f t="shared" si="55"/>
        <v>111</v>
      </c>
      <c r="J115" s="234">
        <f t="shared" si="52"/>
        <v>2033</v>
      </c>
      <c r="K115" s="235">
        <f t="shared" si="54"/>
        <v>48761</v>
      </c>
      <c r="V115" s="97" t="str">
        <f t="shared" si="48"/>
        <v>Summer</v>
      </c>
    </row>
    <row r="116" spans="2:22" hidden="1" outlineLevel="1">
      <c r="B116" s="235">
        <f t="shared" si="49"/>
        <v>48792</v>
      </c>
      <c r="C116" s="97" cm="1">
        <f t="array" ref="C116">IF(F116="","",-INDEX([2]Delta!$F$1:$JE$1000,$L$13,$I116))*1000</f>
        <v>296117.06686986506</v>
      </c>
      <c r="D116" s="231">
        <f>IF(F116&lt;&gt;0,VLOOKUP($J116,'Table 1'!$B$13:$C$33,2,FALSE)/12*1000*Study_MW,0)</f>
        <v>0</v>
      </c>
      <c r="E116" s="231">
        <f t="shared" si="50"/>
        <v>296117.06686986506</v>
      </c>
      <c r="F116" s="97">
        <f>IF(INDEX([2]Delta!$F$1:$JE$1440,$L$14,$I116)=0,"",INDEX([2]Delta!$F$1:$JE$1440,$L$14,$I116))</f>
        <v>7440.0000000000045</v>
      </c>
      <c r="G116" s="236">
        <f t="shared" si="51"/>
        <v>39.800681030895817</v>
      </c>
      <c r="I116" s="237">
        <f t="shared" si="55"/>
        <v>112</v>
      </c>
      <c r="J116" s="234">
        <f t="shared" si="52"/>
        <v>2033</v>
      </c>
      <c r="K116" s="235">
        <f t="shared" si="54"/>
        <v>48792</v>
      </c>
      <c r="V116" s="97" t="str">
        <f t="shared" si="48"/>
        <v>Summer</v>
      </c>
    </row>
    <row r="117" spans="2:22" hidden="1" outlineLevel="1">
      <c r="B117" s="235">
        <f t="shared" si="49"/>
        <v>48823</v>
      </c>
      <c r="C117" s="97" cm="1">
        <f t="array" ref="C117">IF(F117="","",-INDEX([2]Delta!$F$1:$JE$1000,$L$13,$I117))*1000</f>
        <v>254376.33770146567</v>
      </c>
      <c r="D117" s="231">
        <f>IF(F117&lt;&gt;0,VLOOKUP($J117,'Table 1'!$B$13:$C$33,2,FALSE)/12*1000*Study_MW,0)</f>
        <v>0</v>
      </c>
      <c r="E117" s="231">
        <f t="shared" si="50"/>
        <v>254376.33770146567</v>
      </c>
      <c r="F117" s="97">
        <f>IF(INDEX([2]Delta!$F$1:$JE$1440,$L$14,$I117)=0,"",INDEX([2]Delta!$F$1:$JE$1440,$L$14,$I117))</f>
        <v>7200.0000000000045</v>
      </c>
      <c r="G117" s="236">
        <f t="shared" si="51"/>
        <v>35.330046902981323</v>
      </c>
      <c r="I117" s="237">
        <f t="shared" si="55"/>
        <v>113</v>
      </c>
      <c r="J117" s="234">
        <f t="shared" si="52"/>
        <v>2033</v>
      </c>
      <c r="K117" s="235">
        <f t="shared" si="54"/>
        <v>48823</v>
      </c>
      <c r="V117" s="97" t="str">
        <f t="shared" si="48"/>
        <v>Winter</v>
      </c>
    </row>
    <row r="118" spans="2:22" hidden="1" outlineLevel="1">
      <c r="B118" s="235">
        <f t="shared" si="49"/>
        <v>48853</v>
      </c>
      <c r="C118" s="97" cm="1">
        <f t="array" ref="C118">IF(F118="","",-INDEX([2]Delta!$F$1:$JE$1000,$L$13,$I118))*1000</f>
        <v>127043.99691997969</v>
      </c>
      <c r="D118" s="231">
        <f>IF(F118&lt;&gt;0,VLOOKUP($J118,'Table 1'!$B$13:$C$33,2,FALSE)/12*1000*Study_MW,0)</f>
        <v>0</v>
      </c>
      <c r="E118" s="231">
        <f t="shared" si="50"/>
        <v>127043.99691997969</v>
      </c>
      <c r="F118" s="97">
        <f>IF(INDEX([2]Delta!$F$1:$JE$1440,$L$14,$I118)=0,"",INDEX([2]Delta!$F$1:$JE$1440,$L$14,$I118))</f>
        <v>7440.0000000000045</v>
      </c>
      <c r="G118" s="236">
        <f t="shared" si="51"/>
        <v>17.075806037631668</v>
      </c>
      <c r="I118" s="237">
        <f t="shared" si="55"/>
        <v>114</v>
      </c>
      <c r="J118" s="234">
        <f t="shared" si="52"/>
        <v>2033</v>
      </c>
      <c r="K118" s="235">
        <f t="shared" si="54"/>
        <v>48853</v>
      </c>
      <c r="V118" s="97" t="str">
        <f t="shared" si="48"/>
        <v>Winter</v>
      </c>
    </row>
    <row r="119" spans="2:22" hidden="1" outlineLevel="1">
      <c r="B119" s="235">
        <f t="shared" si="49"/>
        <v>48884</v>
      </c>
      <c r="C119" s="97" cm="1">
        <f t="array" ref="C119">IF(F119="","",-INDEX([2]Delta!$F$1:$JE$1000,$L$13,$I119))*1000</f>
        <v>303577.52667354362</v>
      </c>
      <c r="D119" s="231">
        <f>IF(F119&lt;&gt;0,VLOOKUP($J119,'Table 1'!$B$13:$C$33,2,FALSE)/12*1000*Study_MW,0)</f>
        <v>0</v>
      </c>
      <c r="E119" s="231">
        <f t="shared" si="50"/>
        <v>303577.52667354362</v>
      </c>
      <c r="F119" s="97">
        <f>IF(INDEX([2]Delta!$F$1:$JE$1440,$L$14,$I119)=0,"",INDEX([2]Delta!$F$1:$JE$1440,$L$14,$I119))</f>
        <v>7200.0000000000045</v>
      </c>
      <c r="G119" s="236">
        <f t="shared" si="51"/>
        <v>42.163545371325476</v>
      </c>
      <c r="I119" s="237">
        <f t="shared" si="55"/>
        <v>115</v>
      </c>
      <c r="J119" s="234">
        <f t="shared" si="52"/>
        <v>2033</v>
      </c>
      <c r="K119" s="235">
        <f t="shared" si="54"/>
        <v>48884</v>
      </c>
      <c r="V119" s="97" t="str">
        <f t="shared" si="48"/>
        <v>Winter</v>
      </c>
    </row>
    <row r="120" spans="2:22" hidden="1" outlineLevel="1">
      <c r="B120" s="241">
        <f t="shared" si="49"/>
        <v>48914</v>
      </c>
      <c r="C120" s="242" cm="1">
        <f t="array" ref="C120">IF(F120="","",-INDEX([2]Delta!$F$1:$JE$1000,$L$13,$I120))*1000</f>
        <v>373432.68513297517</v>
      </c>
      <c r="D120" s="243">
        <f>IF(F120&lt;&gt;0,VLOOKUP($J120,'Table 1'!$B$13:$C$33,2,FALSE)/12*1000*Study_MW,0)</f>
        <v>0</v>
      </c>
      <c r="E120" s="243">
        <f t="shared" si="50"/>
        <v>373432.68513297517</v>
      </c>
      <c r="F120" s="242">
        <f>IF(INDEX([2]Delta!$F$1:$JE$1440,$L$14,$I120)=0,"",INDEX([2]Delta!$F$1:$JE$1440,$L$14,$I120))</f>
        <v>7200.0000000000045</v>
      </c>
      <c r="G120" s="244">
        <f t="shared" si="51"/>
        <v>51.865650712913187</v>
      </c>
      <c r="I120" s="245">
        <f t="shared" si="55"/>
        <v>116</v>
      </c>
      <c r="J120" s="234">
        <f t="shared" si="52"/>
        <v>2033</v>
      </c>
      <c r="K120" s="241">
        <f t="shared" si="54"/>
        <v>48914</v>
      </c>
      <c r="V120" s="97" t="str">
        <f t="shared" si="48"/>
        <v>Winter</v>
      </c>
    </row>
    <row r="121" spans="2:22" hidden="1" outlineLevel="1">
      <c r="B121" s="228">
        <f t="shared" si="49"/>
        <v>48945</v>
      </c>
      <c r="C121" s="229" cm="1">
        <f t="array" ref="C121">IF(F121="","",-INDEX([2]Delta!$F$1:$JE$1000,$L$13,$I121))*1000</f>
        <v>288180.70032934338</v>
      </c>
      <c r="D121" s="230">
        <f>IF(F121&lt;&gt;0,VLOOKUP($J121,'Table 1'!$B$13:$C$33,2,FALSE)/12*1000*Study_MW,0)</f>
        <v>0</v>
      </c>
      <c r="E121" s="230">
        <f t="shared" si="50"/>
        <v>288180.70032934338</v>
      </c>
      <c r="F121" s="229">
        <f>IF(INDEX([2]Delta!$F$1:$JE$1440,$L$14,$I121)=0,"",INDEX([2]Delta!$F$1:$JE$1440,$L$14,$I121))</f>
        <v>7440.0000000000045</v>
      </c>
      <c r="G121" s="232">
        <f t="shared" si="51"/>
        <v>38.733965098029998</v>
      </c>
      <c r="I121" s="233">
        <f>I109+13</f>
        <v>118</v>
      </c>
      <c r="J121" s="234">
        <f t="shared" si="52"/>
        <v>2034</v>
      </c>
      <c r="K121" s="228">
        <f t="shared" si="54"/>
        <v>48945</v>
      </c>
      <c r="V121" s="97" t="str">
        <f t="shared" si="48"/>
        <v>Winter</v>
      </c>
    </row>
    <row r="122" spans="2:22" hidden="1" outlineLevel="1">
      <c r="B122" s="235">
        <f t="shared" si="49"/>
        <v>48976</v>
      </c>
      <c r="C122" s="97" cm="1">
        <f t="array" ref="C122">IF(F122="","",-INDEX([2]Delta!$F$1:$JE$1000,$L$13,$I122))*1000</f>
        <v>289044.93535810977</v>
      </c>
      <c r="D122" s="231">
        <f>IF(F122&lt;&gt;0,VLOOKUP($J122,'Table 1'!$B$13:$C$33,2,FALSE)/12*1000*Study_MW,0)</f>
        <v>0</v>
      </c>
      <c r="E122" s="231">
        <f t="shared" si="50"/>
        <v>289044.93535810977</v>
      </c>
      <c r="F122" s="97">
        <f>IF(INDEX([2]Delta!$F$1:$JE$1440,$L$14,$I122)=0,"",INDEX([2]Delta!$F$1:$JE$1440,$L$14,$I122))</f>
        <v>6720.0000000000045</v>
      </c>
      <c r="G122" s="236">
        <f t="shared" si="51"/>
        <v>43.012639190194875</v>
      </c>
      <c r="I122" s="237">
        <f t="shared" ref="I122:I185" si="56">I110+13</f>
        <v>119</v>
      </c>
      <c r="J122" s="234">
        <f t="shared" si="52"/>
        <v>2034</v>
      </c>
      <c r="K122" s="235">
        <f t="shared" si="54"/>
        <v>48976</v>
      </c>
      <c r="V122" s="97" t="str">
        <f t="shared" si="48"/>
        <v>Winter</v>
      </c>
    </row>
    <row r="123" spans="2:22" hidden="1" outlineLevel="1">
      <c r="B123" s="235">
        <f t="shared" si="49"/>
        <v>49004</v>
      </c>
      <c r="C123" s="97" cm="1">
        <f t="array" ref="C123">IF(F123="","",-INDEX([2]Delta!$F$1:$JE$1000,$L$13,$I123))*1000</f>
        <v>162852.26377313666</v>
      </c>
      <c r="D123" s="231">
        <f>IF(F123&lt;&gt;0,VLOOKUP($J123,'Table 1'!$B$13:$C$33,2,FALSE)/12*1000*Study_MW,0)</f>
        <v>0</v>
      </c>
      <c r="E123" s="231">
        <f t="shared" si="50"/>
        <v>162852.26377313666</v>
      </c>
      <c r="F123" s="97">
        <f>IF(INDEX([2]Delta!$F$1:$JE$1440,$L$14,$I123)=0,"",INDEX([2]Delta!$F$1:$JE$1440,$L$14,$I123))</f>
        <v>7440.0000000000045</v>
      </c>
      <c r="G123" s="236">
        <f t="shared" si="51"/>
        <v>21.888745130797925</v>
      </c>
      <c r="I123" s="237">
        <f t="shared" si="56"/>
        <v>120</v>
      </c>
      <c r="J123" s="234">
        <f t="shared" si="52"/>
        <v>2034</v>
      </c>
      <c r="K123" s="235">
        <f t="shared" si="54"/>
        <v>49004</v>
      </c>
      <c r="V123" s="97" t="str">
        <f t="shared" si="48"/>
        <v>Winter</v>
      </c>
    </row>
    <row r="124" spans="2:22" hidden="1" outlineLevel="1">
      <c r="B124" s="235">
        <f t="shared" si="49"/>
        <v>49035</v>
      </c>
      <c r="C124" s="97" cm="1">
        <f t="array" ref="C124">IF(F124="","",-INDEX([2]Delta!$F$1:$JE$1000,$L$13,$I124))*1000</f>
        <v>65659.222841612063</v>
      </c>
      <c r="D124" s="231">
        <f>IF(F124&lt;&gt;0,VLOOKUP($J124,'Table 1'!$B$13:$C$33,2,FALSE)/12*1000*Study_MW,0)</f>
        <v>0</v>
      </c>
      <c r="E124" s="231">
        <f t="shared" si="50"/>
        <v>65659.222841612063</v>
      </c>
      <c r="F124" s="97">
        <f>IF(INDEX([2]Delta!$F$1:$JE$1440,$L$14,$I124)=0,"",INDEX([2]Delta!$F$1:$JE$1440,$L$14,$I124))</f>
        <v>7200.0000000000045</v>
      </c>
      <c r="G124" s="236">
        <f t="shared" si="51"/>
        <v>9.1193365057794473</v>
      </c>
      <c r="I124" s="237">
        <f t="shared" si="56"/>
        <v>121</v>
      </c>
      <c r="J124" s="234">
        <f t="shared" si="52"/>
        <v>2034</v>
      </c>
      <c r="K124" s="235">
        <f t="shared" si="54"/>
        <v>49035</v>
      </c>
      <c r="V124" s="97" t="str">
        <f t="shared" si="48"/>
        <v>Winter</v>
      </c>
    </row>
    <row r="125" spans="2:22" hidden="1" outlineLevel="1">
      <c r="B125" s="235">
        <f t="shared" si="49"/>
        <v>49065</v>
      </c>
      <c r="C125" s="97" cm="1">
        <f t="array" ref="C125">IF(F125="","",-INDEX([2]Delta!$F$1:$JE$1000,$L$13,$I125))*1000</f>
        <v>80677.28518731019</v>
      </c>
      <c r="D125" s="231">
        <f>IF(F125&lt;&gt;0,VLOOKUP($J125,'Table 1'!$B$13:$C$33,2,FALSE)/12*1000*Study_MW,0)</f>
        <v>0</v>
      </c>
      <c r="E125" s="231">
        <f t="shared" si="50"/>
        <v>80677.28518731019</v>
      </c>
      <c r="F125" s="97">
        <f>IF(INDEX([2]Delta!$F$1:$JE$1440,$L$14,$I125)=0,"",INDEX([2]Delta!$F$1:$JE$1440,$L$14,$I125))</f>
        <v>7440.0000000000045</v>
      </c>
      <c r="G125" s="236">
        <f t="shared" si="51"/>
        <v>10.843721127326631</v>
      </c>
      <c r="I125" s="237">
        <f t="shared" si="56"/>
        <v>122</v>
      </c>
      <c r="J125" s="234">
        <f t="shared" si="52"/>
        <v>2034</v>
      </c>
      <c r="K125" s="235">
        <f t="shared" si="54"/>
        <v>49065</v>
      </c>
      <c r="V125" s="97" t="str">
        <f t="shared" si="48"/>
        <v>Summer</v>
      </c>
    </row>
    <row r="126" spans="2:22" hidden="1" outlineLevel="1">
      <c r="B126" s="235">
        <f t="shared" si="49"/>
        <v>49096</v>
      </c>
      <c r="C126" s="97" cm="1">
        <f t="array" ref="C126">IF(F126="","",-INDEX([2]Delta!$F$1:$JE$1000,$L$13,$I126))*1000</f>
        <v>166535.61439893383</v>
      </c>
      <c r="D126" s="231">
        <f>IF(F126&lt;&gt;0,VLOOKUP($J126,'Table 1'!$B$13:$C$33,2,FALSE)/12*1000*Study_MW,0)</f>
        <v>0</v>
      </c>
      <c r="E126" s="231">
        <f t="shared" si="50"/>
        <v>166535.61439893383</v>
      </c>
      <c r="F126" s="97">
        <f>IF(INDEX([2]Delta!$F$1:$JE$1440,$L$14,$I126)=0,"",INDEX([2]Delta!$F$1:$JE$1440,$L$14,$I126))</f>
        <v>7200.0000000000045</v>
      </c>
      <c r="G126" s="236">
        <f t="shared" si="51"/>
        <v>23.129946444296351</v>
      </c>
      <c r="I126" s="237">
        <f t="shared" si="56"/>
        <v>123</v>
      </c>
      <c r="J126" s="234">
        <f t="shared" si="52"/>
        <v>2034</v>
      </c>
      <c r="K126" s="235">
        <f t="shared" si="54"/>
        <v>49096</v>
      </c>
      <c r="V126" s="97" t="str">
        <f t="shared" si="48"/>
        <v>Summer</v>
      </c>
    </row>
    <row r="127" spans="2:22" hidden="1" outlineLevel="1">
      <c r="B127" s="235">
        <f t="shared" si="49"/>
        <v>49126</v>
      </c>
      <c r="C127" s="97" cm="1">
        <f t="array" ref="C127">IF(F127="","",-INDEX([2]Delta!$F$1:$JE$1000,$L$13,$I127))*1000</f>
        <v>310927.25643261656</v>
      </c>
      <c r="D127" s="231">
        <f>IF(F127&lt;&gt;0,VLOOKUP($J127,'Table 1'!$B$13:$C$33,2,FALSE)/12*1000*Study_MW,0)</f>
        <v>0</v>
      </c>
      <c r="E127" s="231">
        <f t="shared" si="50"/>
        <v>310927.25643261656</v>
      </c>
      <c r="F127" s="97">
        <f>IF(INDEX([2]Delta!$F$1:$JE$1440,$L$14,$I127)=0,"",INDEX([2]Delta!$F$1:$JE$1440,$L$14,$I127))</f>
        <v>7440.0000000000045</v>
      </c>
      <c r="G127" s="236">
        <f t="shared" si="51"/>
        <v>41.791297907609724</v>
      </c>
      <c r="I127" s="237">
        <f t="shared" si="56"/>
        <v>124</v>
      </c>
      <c r="J127" s="234">
        <f t="shared" si="52"/>
        <v>2034</v>
      </c>
      <c r="K127" s="235">
        <f t="shared" si="54"/>
        <v>49126</v>
      </c>
      <c r="V127" s="97" t="str">
        <f t="shared" si="48"/>
        <v>Summer</v>
      </c>
    </row>
    <row r="128" spans="2:22" hidden="1" outlineLevel="1">
      <c r="B128" s="235">
        <f t="shared" si="49"/>
        <v>49157</v>
      </c>
      <c r="C128" s="97" cm="1">
        <f t="array" ref="C128">IF(F128="","",-INDEX([2]Delta!$F$1:$JE$1000,$L$13,$I128))*1000</f>
        <v>303952.45211396104</v>
      </c>
      <c r="D128" s="231">
        <f>IF(F128&lt;&gt;0,VLOOKUP($J128,'Table 1'!$B$13:$C$33,2,FALSE)/12*1000*Study_MW,0)</f>
        <v>0</v>
      </c>
      <c r="E128" s="231">
        <f t="shared" si="50"/>
        <v>303952.45211396104</v>
      </c>
      <c r="F128" s="97">
        <f>IF(INDEX([2]Delta!$F$1:$JE$1440,$L$14,$I128)=0,"",INDEX([2]Delta!$F$1:$JE$1440,$L$14,$I128))</f>
        <v>7440.0000000000045</v>
      </c>
      <c r="G128" s="236">
        <f t="shared" si="51"/>
        <v>40.85382420886571</v>
      </c>
      <c r="I128" s="237">
        <f t="shared" si="56"/>
        <v>125</v>
      </c>
      <c r="J128" s="234">
        <f t="shared" si="52"/>
        <v>2034</v>
      </c>
      <c r="K128" s="235">
        <f t="shared" si="54"/>
        <v>49157</v>
      </c>
      <c r="V128" s="97" t="str">
        <f t="shared" si="48"/>
        <v>Summer</v>
      </c>
    </row>
    <row r="129" spans="2:22" hidden="1" outlineLevel="1">
      <c r="B129" s="235">
        <f t="shared" si="49"/>
        <v>49188</v>
      </c>
      <c r="C129" s="97" cm="1">
        <f t="array" ref="C129">IF(F129="","",-INDEX([2]Delta!$F$1:$JE$1000,$L$13,$I129))*1000</f>
        <v>267159.94424999191</v>
      </c>
      <c r="D129" s="231">
        <f>IF(F129&lt;&gt;0,VLOOKUP($J129,'Table 1'!$B$13:$C$33,2,FALSE)/12*1000*Study_MW,0)</f>
        <v>0</v>
      </c>
      <c r="E129" s="231">
        <f t="shared" si="50"/>
        <v>267159.94424999191</v>
      </c>
      <c r="F129" s="97">
        <f>IF(INDEX([2]Delta!$F$1:$JE$1440,$L$14,$I129)=0,"",INDEX([2]Delta!$F$1:$JE$1440,$L$14,$I129))</f>
        <v>7200.0000000000045</v>
      </c>
      <c r="G129" s="236">
        <f t="shared" si="51"/>
        <v>37.105547812498855</v>
      </c>
      <c r="I129" s="237">
        <f t="shared" si="56"/>
        <v>126</v>
      </c>
      <c r="J129" s="234">
        <f t="shared" si="52"/>
        <v>2034</v>
      </c>
      <c r="K129" s="235">
        <f t="shared" si="54"/>
        <v>49188</v>
      </c>
      <c r="V129" s="97" t="str">
        <f t="shared" si="48"/>
        <v>Winter</v>
      </c>
    </row>
    <row r="130" spans="2:22" hidden="1" outlineLevel="1">
      <c r="B130" s="235">
        <f t="shared" si="49"/>
        <v>49218</v>
      </c>
      <c r="C130" s="97" cm="1">
        <f t="array" ref="C130">IF(F130="","",-INDEX([2]Delta!$F$1:$JE$1000,$L$13,$I130))*1000</f>
        <v>145681.64110189537</v>
      </c>
      <c r="D130" s="231">
        <f>IF(F130&lt;&gt;0,VLOOKUP($J130,'Table 1'!$B$13:$C$33,2,FALSE)/12*1000*Study_MW,0)</f>
        <v>0</v>
      </c>
      <c r="E130" s="231">
        <f t="shared" si="50"/>
        <v>145681.64110189537</v>
      </c>
      <c r="F130" s="97">
        <f>IF(INDEX([2]Delta!$F$1:$JE$1440,$L$14,$I130)=0,"",INDEX([2]Delta!$F$1:$JE$1440,$L$14,$I130))</f>
        <v>7440.0000000000045</v>
      </c>
      <c r="G130" s="236">
        <f t="shared" si="51"/>
        <v>19.580865739502052</v>
      </c>
      <c r="I130" s="237">
        <f t="shared" si="56"/>
        <v>127</v>
      </c>
      <c r="J130" s="234">
        <f t="shared" si="52"/>
        <v>2034</v>
      </c>
      <c r="K130" s="235">
        <f t="shared" si="54"/>
        <v>49218</v>
      </c>
      <c r="V130" s="97" t="str">
        <f t="shared" si="48"/>
        <v>Winter</v>
      </c>
    </row>
    <row r="131" spans="2:22" hidden="1" outlineLevel="1">
      <c r="B131" s="235">
        <f t="shared" si="49"/>
        <v>49249</v>
      </c>
      <c r="C131" s="97" cm="1">
        <f t="array" ref="C131">IF(F131="","",-INDEX([2]Delta!$F$1:$JE$1000,$L$13,$I131))*1000</f>
        <v>324168.78678061406</v>
      </c>
      <c r="D131" s="231">
        <f>IF(F131&lt;&gt;0,VLOOKUP($J131,'Table 1'!$B$13:$C$33,2,FALSE)/12*1000*Study_MW,0)</f>
        <v>0</v>
      </c>
      <c r="E131" s="231">
        <f t="shared" si="50"/>
        <v>324168.78678061406</v>
      </c>
      <c r="F131" s="97">
        <f>IF(INDEX([2]Delta!$F$1:$JE$1440,$L$14,$I131)=0,"",INDEX([2]Delta!$F$1:$JE$1440,$L$14,$I131))</f>
        <v>7200.0000000000045</v>
      </c>
      <c r="G131" s="236">
        <f t="shared" si="51"/>
        <v>45.023442608418591</v>
      </c>
      <c r="I131" s="237">
        <f t="shared" si="56"/>
        <v>128</v>
      </c>
      <c r="J131" s="234">
        <f t="shared" si="52"/>
        <v>2034</v>
      </c>
      <c r="K131" s="235">
        <f t="shared" si="54"/>
        <v>49249</v>
      </c>
      <c r="V131" s="97" t="str">
        <f t="shared" si="48"/>
        <v>Winter</v>
      </c>
    </row>
    <row r="132" spans="2:22" hidden="1" outlineLevel="1">
      <c r="B132" s="241">
        <f t="shared" si="49"/>
        <v>49279</v>
      </c>
      <c r="C132" s="242" cm="1">
        <f t="array" ref="C132">IF(F132="","",-INDEX([2]Delta!$F$1:$JE$1000,$L$13,$I132))*1000</f>
        <v>370934.92150742712</v>
      </c>
      <c r="D132" s="243">
        <f>IF(F132&lt;&gt;0,VLOOKUP($J132,'Table 1'!$B$13:$C$33,2,FALSE)/12*1000*Study_MW,0)</f>
        <v>0</v>
      </c>
      <c r="E132" s="243">
        <f t="shared" si="50"/>
        <v>370934.92150742712</v>
      </c>
      <c r="F132" s="242">
        <f>IF(INDEX([2]Delta!$F$1:$JE$1440,$L$14,$I132)=0,"",INDEX([2]Delta!$F$1:$JE$1440,$L$14,$I132))</f>
        <v>7200.0000000000045</v>
      </c>
      <c r="G132" s="244">
        <f t="shared" si="51"/>
        <v>51.518739098253732</v>
      </c>
      <c r="I132" s="245">
        <f t="shared" si="56"/>
        <v>129</v>
      </c>
      <c r="J132" s="234">
        <f t="shared" si="52"/>
        <v>2034</v>
      </c>
      <c r="K132" s="241">
        <f t="shared" si="54"/>
        <v>49279</v>
      </c>
      <c r="V132" s="97" t="str">
        <f t="shared" si="48"/>
        <v>Winter</v>
      </c>
    </row>
    <row r="133" spans="2:22" hidden="1" outlineLevel="1">
      <c r="B133" s="228">
        <f t="shared" si="49"/>
        <v>49310</v>
      </c>
      <c r="C133" s="229" cm="1">
        <f t="array" ref="C133">IF(F133="","",-INDEX([2]Delta!$F$1:$JE$1000,$L$13,$I133))*1000</f>
        <v>347759.91608070763</v>
      </c>
      <c r="D133" s="230">
        <f>IF(F133&lt;&gt;0,VLOOKUP($J133,'Table 1'!$B$13:$C$33,2,FALSE)/12*1000*Study_MW,0)</f>
        <v>0</v>
      </c>
      <c r="E133" s="230">
        <f t="shared" si="50"/>
        <v>347759.91608070763</v>
      </c>
      <c r="F133" s="229">
        <f>IF(INDEX([2]Delta!$F$1:$JE$1440,$L$14,$I133)=0,"",INDEX([2]Delta!$F$1:$JE$1440,$L$14,$I133))</f>
        <v>7440.0000000000045</v>
      </c>
      <c r="G133" s="232">
        <f t="shared" si="51"/>
        <v>46.741924204396156</v>
      </c>
      <c r="I133" s="233">
        <f t="shared" si="56"/>
        <v>131</v>
      </c>
      <c r="J133" s="234">
        <f t="shared" si="52"/>
        <v>2035</v>
      </c>
      <c r="K133" s="228">
        <f t="shared" si="54"/>
        <v>49310</v>
      </c>
      <c r="V133" s="97" t="str">
        <f t="shared" si="48"/>
        <v>Winter</v>
      </c>
    </row>
    <row r="134" spans="2:22" hidden="1" outlineLevel="1">
      <c r="B134" s="235">
        <f t="shared" si="49"/>
        <v>49341</v>
      </c>
      <c r="C134" s="97" cm="1">
        <f t="array" ref="C134">IF(F134="","",-INDEX([2]Delta!$F$1:$JE$1000,$L$13,$I134))*1000</f>
        <v>296671.68055261939</v>
      </c>
      <c r="D134" s="231">
        <f>IF(F134&lt;&gt;0,VLOOKUP($J134,'Table 1'!$B$13:$C$33,2,FALSE)/12*1000*Study_MW,0)</f>
        <v>0</v>
      </c>
      <c r="E134" s="231">
        <f t="shared" si="50"/>
        <v>296671.68055261939</v>
      </c>
      <c r="F134" s="97">
        <f>IF(INDEX([2]Delta!$F$1:$JE$1440,$L$14,$I134)=0,"",INDEX([2]Delta!$F$1:$JE$1440,$L$14,$I134))</f>
        <v>6720.0000000000045</v>
      </c>
      <c r="G134" s="236">
        <f t="shared" si="51"/>
        <v>44.147571510806429</v>
      </c>
      <c r="I134" s="237">
        <f t="shared" si="56"/>
        <v>132</v>
      </c>
      <c r="J134" s="234">
        <f t="shared" si="52"/>
        <v>2035</v>
      </c>
      <c r="K134" s="235">
        <f t="shared" si="54"/>
        <v>49341</v>
      </c>
      <c r="V134" s="97" t="str">
        <f t="shared" si="48"/>
        <v>Winter</v>
      </c>
    </row>
    <row r="135" spans="2:22" hidden="1" outlineLevel="1">
      <c r="B135" s="235">
        <f t="shared" si="49"/>
        <v>49369</v>
      </c>
      <c r="C135" s="97" cm="1">
        <f t="array" ref="C135">IF(F135="","",-INDEX([2]Delta!$F$1:$JE$1000,$L$13,$I135))*1000</f>
        <v>206334.18060667464</v>
      </c>
      <c r="D135" s="231">
        <f>IF(F135&lt;&gt;0,VLOOKUP($J135,'Table 1'!$B$13:$C$33,2,FALSE)/12*1000*Study_MW,0)</f>
        <v>0</v>
      </c>
      <c r="E135" s="231">
        <f t="shared" si="50"/>
        <v>206334.18060667464</v>
      </c>
      <c r="F135" s="97">
        <f>IF(INDEX([2]Delta!$F$1:$JE$1440,$L$14,$I135)=0,"",INDEX([2]Delta!$F$1:$JE$1440,$L$14,$I135))</f>
        <v>7440.0000000000045</v>
      </c>
      <c r="G135" s="236">
        <f t="shared" si="51"/>
        <v>27.733088791219693</v>
      </c>
      <c r="I135" s="237">
        <f t="shared" si="56"/>
        <v>133</v>
      </c>
      <c r="J135" s="234">
        <f t="shared" si="52"/>
        <v>2035</v>
      </c>
      <c r="K135" s="235">
        <f t="shared" si="54"/>
        <v>49369</v>
      </c>
      <c r="V135" s="97" t="str">
        <f t="shared" si="48"/>
        <v>Winter</v>
      </c>
    </row>
    <row r="136" spans="2:22" hidden="1" outlineLevel="1">
      <c r="B136" s="235">
        <f t="shared" si="49"/>
        <v>49400</v>
      </c>
      <c r="C136" s="97" cm="1">
        <f t="array" ref="C136">IF(F136="","",-INDEX([2]Delta!$F$1:$JE$1000,$L$13,$I136))*1000</f>
        <v>88492.000676837051</v>
      </c>
      <c r="D136" s="231">
        <f>IF(F136&lt;&gt;0,VLOOKUP($J136,'Table 1'!$B$13:$C$33,2,FALSE)/12*1000*Study_MW,0)</f>
        <v>0</v>
      </c>
      <c r="E136" s="231">
        <f t="shared" si="50"/>
        <v>88492.000676837051</v>
      </c>
      <c r="F136" s="97">
        <f>IF(INDEX([2]Delta!$F$1:$JE$1440,$L$14,$I136)=0,"",INDEX([2]Delta!$F$1:$JE$1440,$L$14,$I136))</f>
        <v>7200.0000000000045</v>
      </c>
      <c r="G136" s="236">
        <f t="shared" si="51"/>
        <v>12.290555649560694</v>
      </c>
      <c r="I136" s="237">
        <f t="shared" si="56"/>
        <v>134</v>
      </c>
      <c r="J136" s="234">
        <f t="shared" si="52"/>
        <v>2035</v>
      </c>
      <c r="K136" s="235">
        <f t="shared" si="54"/>
        <v>49400</v>
      </c>
      <c r="V136" s="97" t="str">
        <f t="shared" si="48"/>
        <v>Winter</v>
      </c>
    </row>
    <row r="137" spans="2:22" hidden="1" outlineLevel="1">
      <c r="B137" s="235">
        <f t="shared" si="49"/>
        <v>49430</v>
      </c>
      <c r="C137" s="97" cm="1">
        <f t="array" ref="C137">IF(F137="","",-INDEX([2]Delta!$F$1:$JE$1000,$L$13,$I137))*1000</f>
        <v>61289.614849069039</v>
      </c>
      <c r="D137" s="231">
        <f>IF(F137&lt;&gt;0,VLOOKUP($J137,'Table 1'!$B$13:$C$33,2,FALSE)/12*1000*Study_MW,0)</f>
        <v>0</v>
      </c>
      <c r="E137" s="231">
        <f t="shared" si="50"/>
        <v>61289.614849069039</v>
      </c>
      <c r="F137" s="97">
        <f>IF(INDEX([2]Delta!$F$1:$JE$1440,$L$14,$I137)=0,"",INDEX([2]Delta!$F$1:$JE$1440,$L$14,$I137))</f>
        <v>7440.0000000000045</v>
      </c>
      <c r="G137" s="236">
        <f t="shared" si="51"/>
        <v>8.2378514582081994</v>
      </c>
      <c r="I137" s="237">
        <f t="shared" si="56"/>
        <v>135</v>
      </c>
      <c r="J137" s="234">
        <f t="shared" si="52"/>
        <v>2035</v>
      </c>
      <c r="K137" s="235">
        <f t="shared" si="54"/>
        <v>49430</v>
      </c>
      <c r="V137" s="97" t="str">
        <f t="shared" si="48"/>
        <v>Summer</v>
      </c>
    </row>
    <row r="138" spans="2:22" hidden="1" outlineLevel="1">
      <c r="B138" s="235">
        <f t="shared" si="49"/>
        <v>49461</v>
      </c>
      <c r="C138" s="97" cm="1">
        <f t="array" ref="C138">IF(F138="","",-INDEX([2]Delta!$F$1:$JE$1000,$L$13,$I138))*1000</f>
        <v>150546.1612451254</v>
      </c>
      <c r="D138" s="231">
        <f>IF(F138&lt;&gt;0,VLOOKUP($J138,'Table 1'!$B$13:$C$33,2,FALSE)/12*1000*Study_MW,0)</f>
        <v>0</v>
      </c>
      <c r="E138" s="231">
        <f t="shared" si="50"/>
        <v>150546.1612451254</v>
      </c>
      <c r="F138" s="97">
        <f>IF(INDEX([2]Delta!$F$1:$JE$1440,$L$14,$I138)=0,"",INDEX([2]Delta!$F$1:$JE$1440,$L$14,$I138))</f>
        <v>7200.0000000000045</v>
      </c>
      <c r="G138" s="236">
        <f t="shared" si="51"/>
        <v>20.909189061822961</v>
      </c>
      <c r="I138" s="237">
        <f t="shared" si="56"/>
        <v>136</v>
      </c>
      <c r="J138" s="234">
        <f t="shared" si="52"/>
        <v>2035</v>
      </c>
      <c r="K138" s="235">
        <f t="shared" si="54"/>
        <v>49461</v>
      </c>
      <c r="V138" s="97" t="str">
        <f t="shared" si="48"/>
        <v>Summer</v>
      </c>
    </row>
    <row r="139" spans="2:22" hidden="1" outlineLevel="1">
      <c r="B139" s="235">
        <f t="shared" si="49"/>
        <v>49491</v>
      </c>
      <c r="C139" s="97" cm="1">
        <f t="array" ref="C139">IF(F139="","",-INDEX([2]Delta!$F$1:$JE$1000,$L$13,$I139))*1000</f>
        <v>292749.71174574055</v>
      </c>
      <c r="D139" s="231">
        <f>IF(F139&lt;&gt;0,VLOOKUP($J139,'Table 1'!$B$13:$C$33,2,FALSE)/12*1000*Study_MW,0)</f>
        <v>0</v>
      </c>
      <c r="E139" s="231">
        <f t="shared" si="50"/>
        <v>292749.71174574055</v>
      </c>
      <c r="F139" s="97">
        <f>IF(INDEX([2]Delta!$F$1:$JE$1440,$L$14,$I139)=0,"",INDEX([2]Delta!$F$1:$JE$1440,$L$14,$I139))</f>
        <v>7440.0000000000045</v>
      </c>
      <c r="G139" s="236">
        <f t="shared" si="51"/>
        <v>39.348079535717794</v>
      </c>
      <c r="I139" s="237">
        <f t="shared" si="56"/>
        <v>137</v>
      </c>
      <c r="J139" s="234">
        <f t="shared" si="52"/>
        <v>2035</v>
      </c>
      <c r="K139" s="235">
        <f t="shared" si="54"/>
        <v>49491</v>
      </c>
      <c r="V139" s="97" t="str">
        <f t="shared" si="48"/>
        <v>Summer</v>
      </c>
    </row>
    <row r="140" spans="2:22" hidden="1" outlineLevel="1">
      <c r="B140" s="235">
        <f t="shared" si="49"/>
        <v>49522</v>
      </c>
      <c r="C140" s="97" cm="1">
        <f t="array" ref="C140">IF(F140="","",-INDEX([2]Delta!$F$1:$JE$1000,$L$13,$I140))*1000</f>
        <v>311802.15070821031</v>
      </c>
      <c r="D140" s="231">
        <f>IF(F140&lt;&gt;0,VLOOKUP($J140,'Table 1'!$B$13:$C$33,2,FALSE)/12*1000*Study_MW,0)</f>
        <v>0</v>
      </c>
      <c r="E140" s="231">
        <f t="shared" si="50"/>
        <v>311802.15070821031</v>
      </c>
      <c r="F140" s="97">
        <f>IF(INDEX([2]Delta!$F$1:$JE$1440,$L$14,$I140)=0,"",INDEX([2]Delta!$F$1:$JE$1440,$L$14,$I140))</f>
        <v>7440.0000000000045</v>
      </c>
      <c r="G140" s="236">
        <f t="shared" si="51"/>
        <v>41.90889122422179</v>
      </c>
      <c r="I140" s="237">
        <f t="shared" si="56"/>
        <v>138</v>
      </c>
      <c r="J140" s="234">
        <f t="shared" si="52"/>
        <v>2035</v>
      </c>
      <c r="K140" s="235">
        <f t="shared" si="54"/>
        <v>49522</v>
      </c>
      <c r="V140" s="97" t="str">
        <f t="shared" ref="V140:V203" si="57">IFERROR(IF(AND(MONTH(K141)&gt;=6,MONTH(K141)&lt;=9),"Summer","Winter"),"-")</f>
        <v>Summer</v>
      </c>
    </row>
    <row r="141" spans="2:22" hidden="1" outlineLevel="1">
      <c r="B141" s="235">
        <f t="shared" si="49"/>
        <v>49553</v>
      </c>
      <c r="C141" s="97" cm="1">
        <f t="array" ref="C141">IF(F141="","",-INDEX([2]Delta!$F$1:$JE$1000,$L$13,$I141))*1000</f>
        <v>247325.20788715011</v>
      </c>
      <c r="D141" s="231">
        <f>IF(F141&lt;&gt;0,VLOOKUP($J141,'Table 1'!$B$13:$C$33,2,FALSE)/12*1000*Study_MW,0)</f>
        <v>0</v>
      </c>
      <c r="E141" s="231">
        <f t="shared" si="50"/>
        <v>247325.20788715011</v>
      </c>
      <c r="F141" s="97">
        <f>IF(INDEX([2]Delta!$F$1:$JE$1440,$L$14,$I141)=0,"",INDEX([2]Delta!$F$1:$JE$1440,$L$14,$I141))</f>
        <v>7200.0000000000045</v>
      </c>
      <c r="G141" s="236">
        <f t="shared" si="51"/>
        <v>34.350723317659714</v>
      </c>
      <c r="I141" s="237">
        <f t="shared" si="56"/>
        <v>139</v>
      </c>
      <c r="J141" s="234">
        <f t="shared" si="52"/>
        <v>2035</v>
      </c>
      <c r="K141" s="235">
        <f t="shared" si="54"/>
        <v>49553</v>
      </c>
      <c r="V141" s="97" t="str">
        <f t="shared" si="57"/>
        <v>Winter</v>
      </c>
    </row>
    <row r="142" spans="2:22" hidden="1" outlineLevel="1">
      <c r="B142" s="235">
        <f t="shared" ref="B142:B205" si="58">EDATE(B141,1)</f>
        <v>49583</v>
      </c>
      <c r="C142" s="97" cm="1">
        <f t="array" ref="C142">IF(F142="","",-INDEX([2]Delta!$F$1:$JE$1000,$L$13,$I142))*1000</f>
        <v>176660.74522737472</v>
      </c>
      <c r="D142" s="231">
        <f>IF(F142&lt;&gt;0,VLOOKUP($J142,'Table 1'!$B$13:$C$33,2,FALSE)/12*1000*Study_MW,0)</f>
        <v>0</v>
      </c>
      <c r="E142" s="231">
        <f t="shared" ref="E142:E192" si="59">C142+D142</f>
        <v>176660.74522737472</v>
      </c>
      <c r="F142" s="97">
        <f>IF(INDEX([2]Delta!$F$1:$JE$1440,$L$14,$I142)=0,"",INDEX([2]Delta!$F$1:$JE$1440,$L$14,$I142))</f>
        <v>7440.0000000000045</v>
      </c>
      <c r="G142" s="236">
        <f t="shared" ref="G142:G192" si="60">IF(ISNUMBER($F142),E142/$F142,"")</f>
        <v>23.744723820883685</v>
      </c>
      <c r="I142" s="237">
        <f t="shared" si="56"/>
        <v>140</v>
      </c>
      <c r="J142" s="234">
        <f t="shared" ref="J142:J192" si="61">YEAR(B142)</f>
        <v>2035</v>
      </c>
      <c r="K142" s="235">
        <f t="shared" si="54"/>
        <v>49583</v>
      </c>
      <c r="V142" s="97" t="str">
        <f t="shared" si="57"/>
        <v>Winter</v>
      </c>
    </row>
    <row r="143" spans="2:22" hidden="1" outlineLevel="1">
      <c r="B143" s="235">
        <f t="shared" si="58"/>
        <v>49614</v>
      </c>
      <c r="C143" s="97" cm="1">
        <f t="array" ref="C143">IF(F143="","",-INDEX([2]Delta!$F$1:$JE$1000,$L$13,$I143))*1000</f>
        <v>310502.75190624053</v>
      </c>
      <c r="D143" s="231">
        <f>IF(F143&lt;&gt;0,VLOOKUP($J143,'Table 1'!$B$13:$C$33,2,FALSE)/12*1000*Study_MW,0)</f>
        <v>0</v>
      </c>
      <c r="E143" s="231">
        <f t="shared" si="59"/>
        <v>310502.75190624053</v>
      </c>
      <c r="F143" s="97">
        <f>IF(INDEX([2]Delta!$F$1:$JE$1440,$L$14,$I143)=0,"",INDEX([2]Delta!$F$1:$JE$1440,$L$14,$I143))</f>
        <v>7200.0000000000045</v>
      </c>
      <c r="G143" s="236">
        <f t="shared" si="60"/>
        <v>43.125382209200048</v>
      </c>
      <c r="I143" s="237">
        <f t="shared" si="56"/>
        <v>141</v>
      </c>
      <c r="J143" s="234">
        <f t="shared" si="61"/>
        <v>2035</v>
      </c>
      <c r="K143" s="235">
        <f t="shared" si="54"/>
        <v>49614</v>
      </c>
      <c r="V143" s="97" t="str">
        <f t="shared" si="57"/>
        <v>Winter</v>
      </c>
    </row>
    <row r="144" spans="2:22" hidden="1" outlineLevel="1">
      <c r="B144" s="241">
        <f t="shared" si="58"/>
        <v>49644</v>
      </c>
      <c r="C144" s="242" cm="1">
        <f t="array" ref="C144">IF(F144="","",-INDEX([2]Delta!$F$1:$JE$1000,$L$13,$I144))*1000</f>
        <v>383505.75073290023</v>
      </c>
      <c r="D144" s="243">
        <f>IF(F144&lt;&gt;0,VLOOKUP($J144,'Table 1'!$B$13:$C$33,2,FALSE)/12*1000*Study_MW,0)</f>
        <v>0</v>
      </c>
      <c r="E144" s="243">
        <f t="shared" si="59"/>
        <v>383505.75073290023</v>
      </c>
      <c r="F144" s="242">
        <f>IF(INDEX([2]Delta!$F$1:$JE$1440,$L$14,$I144)=0,"",INDEX([2]Delta!$F$1:$JE$1440,$L$14,$I144))</f>
        <v>7200.0000000000045</v>
      </c>
      <c r="G144" s="244">
        <f t="shared" si="60"/>
        <v>53.264687601791664</v>
      </c>
      <c r="I144" s="245">
        <f t="shared" si="56"/>
        <v>142</v>
      </c>
      <c r="J144" s="234">
        <f t="shared" si="61"/>
        <v>2035</v>
      </c>
      <c r="K144" s="241">
        <f t="shared" si="54"/>
        <v>49644</v>
      </c>
      <c r="V144" s="97" t="str">
        <f t="shared" si="57"/>
        <v>Winter</v>
      </c>
    </row>
    <row r="145" spans="2:22" hidden="1" outlineLevel="1">
      <c r="B145" s="228">
        <f t="shared" si="58"/>
        <v>49675</v>
      </c>
      <c r="C145" s="229" cm="1">
        <f t="array" ref="C145">IF(F145="","",-INDEX([2]Delta!$F$1:$JE$1000,$L$13,$I145))*1000</f>
        <v>152622.06066679209</v>
      </c>
      <c r="D145" s="230">
        <f>IF(F145&lt;&gt;0,VLOOKUP($J145,'Table 1'!$B$13:$C$33,2,FALSE)/12*1000*Study_MW,0)</f>
        <v>0</v>
      </c>
      <c r="E145" s="230">
        <f t="shared" si="59"/>
        <v>152622.06066679209</v>
      </c>
      <c r="F145" s="229">
        <f>IF(INDEX([2]Delta!$F$1:$JE$1440,$L$14,$I145)=0,"",INDEX([2]Delta!$F$1:$JE$1440,$L$14,$I145))</f>
        <v>7440.0000000000045</v>
      </c>
      <c r="G145" s="232">
        <f t="shared" si="60"/>
        <v>20.513717831558065</v>
      </c>
      <c r="I145" s="233">
        <f t="shared" si="56"/>
        <v>144</v>
      </c>
      <c r="J145" s="234">
        <f t="shared" si="61"/>
        <v>2036</v>
      </c>
      <c r="K145" s="228">
        <f t="shared" si="54"/>
        <v>49675</v>
      </c>
      <c r="V145" s="97" t="str">
        <f t="shared" si="57"/>
        <v>Winter</v>
      </c>
    </row>
    <row r="146" spans="2:22" hidden="1" outlineLevel="1">
      <c r="B146" s="235">
        <f t="shared" si="58"/>
        <v>49706</v>
      </c>
      <c r="C146" s="97" cm="1">
        <f t="array" ref="C146">IF(F146="","",-INDEX([2]Delta!$F$1:$JE$1000,$L$13,$I146))*1000</f>
        <v>220921.66900640586</v>
      </c>
      <c r="D146" s="231">
        <f>IF(F146&lt;&gt;0,VLOOKUP($J146,'Table 1'!$B$13:$C$33,2,FALSE)/12*1000*Study_MW,0)</f>
        <v>0</v>
      </c>
      <c r="E146" s="231">
        <f t="shared" si="59"/>
        <v>220921.66900640586</v>
      </c>
      <c r="F146" s="97">
        <f>IF(INDEX([2]Delta!$F$1:$JE$1440,$L$14,$I146)=0,"",INDEX([2]Delta!$F$1:$JE$1440,$L$14,$I146))</f>
        <v>6960.0000000000045</v>
      </c>
      <c r="G146" s="236">
        <f t="shared" si="60"/>
        <v>31.741619110115764</v>
      </c>
      <c r="I146" s="237">
        <f t="shared" si="56"/>
        <v>145</v>
      </c>
      <c r="J146" s="234">
        <f t="shared" si="61"/>
        <v>2036</v>
      </c>
      <c r="K146" s="235">
        <f t="shared" si="54"/>
        <v>49706</v>
      </c>
      <c r="V146" s="97" t="str">
        <f t="shared" si="57"/>
        <v>Winter</v>
      </c>
    </row>
    <row r="147" spans="2:22" hidden="1" outlineLevel="1">
      <c r="B147" s="235">
        <f t="shared" si="58"/>
        <v>49735</v>
      </c>
      <c r="C147" s="97" cm="1">
        <f t="array" ref="C147">IF(F147="","",-INDEX([2]Delta!$F$1:$JE$1000,$L$13,$I147))*1000</f>
        <v>102866.06592623866</v>
      </c>
      <c r="D147" s="231">
        <f>IF(F147&lt;&gt;0,VLOOKUP($J147,'Table 1'!$B$13:$C$33,2,FALSE)/12*1000*Study_MW,0)</f>
        <v>0</v>
      </c>
      <c r="E147" s="231">
        <f t="shared" si="59"/>
        <v>102866.06592623866</v>
      </c>
      <c r="F147" s="97">
        <f>IF(INDEX([2]Delta!$F$1:$JE$1440,$L$14,$I147)=0,"",INDEX([2]Delta!$F$1:$JE$1440,$L$14,$I147))</f>
        <v>7440.0000000000045</v>
      </c>
      <c r="G147" s="236">
        <f t="shared" si="60"/>
        <v>13.826084129870779</v>
      </c>
      <c r="I147" s="237">
        <f t="shared" si="56"/>
        <v>146</v>
      </c>
      <c r="J147" s="234">
        <f t="shared" si="61"/>
        <v>2036</v>
      </c>
      <c r="K147" s="235">
        <f t="shared" si="54"/>
        <v>49735</v>
      </c>
      <c r="V147" s="97" t="str">
        <f t="shared" si="57"/>
        <v>Winter</v>
      </c>
    </row>
    <row r="148" spans="2:22" hidden="1" outlineLevel="1">
      <c r="B148" s="235">
        <f t="shared" si="58"/>
        <v>49766</v>
      </c>
      <c r="C148" s="97" cm="1">
        <f t="array" ref="C148">IF(F148="","",-INDEX([2]Delta!$F$1:$JE$1000,$L$13,$I148))*1000</f>
        <v>52074.128125823336</v>
      </c>
      <c r="D148" s="231">
        <f>IF(F148&lt;&gt;0,VLOOKUP($J148,'Table 1'!$B$13:$C$33,2,FALSE)/12*1000*Study_MW,0)</f>
        <v>0</v>
      </c>
      <c r="E148" s="231">
        <f t="shared" si="59"/>
        <v>52074.128125823336</v>
      </c>
      <c r="F148" s="97">
        <f>IF(INDEX([2]Delta!$F$1:$JE$1440,$L$14,$I148)=0,"",INDEX([2]Delta!$F$1:$JE$1440,$L$14,$I148))</f>
        <v>7200.0000000000045</v>
      </c>
      <c r="G148" s="236">
        <f t="shared" si="60"/>
        <v>7.2325177952532362</v>
      </c>
      <c r="I148" s="237">
        <f t="shared" si="56"/>
        <v>147</v>
      </c>
      <c r="J148" s="234">
        <f t="shared" si="61"/>
        <v>2036</v>
      </c>
      <c r="K148" s="235">
        <f t="shared" si="54"/>
        <v>49766</v>
      </c>
      <c r="V148" s="97" t="str">
        <f t="shared" si="57"/>
        <v>Winter</v>
      </c>
    </row>
    <row r="149" spans="2:22" hidden="1" outlineLevel="1">
      <c r="B149" s="235">
        <f t="shared" si="58"/>
        <v>49796</v>
      </c>
      <c r="C149" s="97" cm="1">
        <f t="array" ref="C149">IF(F149="","",-INDEX([2]Delta!$F$1:$JE$1000,$L$13,$I149))*1000</f>
        <v>3654.8262792639434</v>
      </c>
      <c r="D149" s="231">
        <f>IF(F149&lt;&gt;0,VLOOKUP($J149,'Table 1'!$B$13:$C$33,2,FALSE)/12*1000*Study_MW,0)</f>
        <v>0</v>
      </c>
      <c r="E149" s="231">
        <f t="shared" si="59"/>
        <v>3654.8262792639434</v>
      </c>
      <c r="F149" s="97">
        <f>IF(INDEX([2]Delta!$F$1:$JE$1440,$L$14,$I149)=0,"",INDEX([2]Delta!$F$1:$JE$1440,$L$14,$I149))</f>
        <v>7440.0000000000045</v>
      </c>
      <c r="G149" s="236">
        <f t="shared" si="60"/>
        <v>0.49124009129891683</v>
      </c>
      <c r="I149" s="237">
        <f t="shared" si="56"/>
        <v>148</v>
      </c>
      <c r="J149" s="234">
        <f t="shared" si="61"/>
        <v>2036</v>
      </c>
      <c r="K149" s="235">
        <f t="shared" si="54"/>
        <v>49796</v>
      </c>
      <c r="V149" s="97" t="str">
        <f t="shared" si="57"/>
        <v>Summer</v>
      </c>
    </row>
    <row r="150" spans="2:22" hidden="1" outlineLevel="1">
      <c r="B150" s="235">
        <f t="shared" si="58"/>
        <v>49827</v>
      </c>
      <c r="C150" s="97" cm="1">
        <f t="array" ref="C150">IF(F150="","",-INDEX([2]Delta!$F$1:$JE$1000,$L$13,$I150))*1000</f>
        <v>61036.287330498453</v>
      </c>
      <c r="D150" s="231">
        <f>IF(F150&lt;&gt;0,VLOOKUP($J150,'Table 1'!$B$13:$C$33,2,FALSE)/12*1000*Study_MW,0)</f>
        <v>0</v>
      </c>
      <c r="E150" s="231">
        <f t="shared" si="59"/>
        <v>61036.287330498453</v>
      </c>
      <c r="F150" s="97">
        <f>IF(INDEX([2]Delta!$F$1:$JE$1440,$L$14,$I150)=0,"",INDEX([2]Delta!$F$1:$JE$1440,$L$14,$I150))</f>
        <v>7200.0000000000045</v>
      </c>
      <c r="G150" s="236">
        <f t="shared" si="60"/>
        <v>8.477262129235891</v>
      </c>
      <c r="I150" s="237">
        <f t="shared" si="56"/>
        <v>149</v>
      </c>
      <c r="J150" s="234">
        <f t="shared" si="61"/>
        <v>2036</v>
      </c>
      <c r="K150" s="235">
        <f t="shared" si="54"/>
        <v>49827</v>
      </c>
      <c r="V150" s="97" t="str">
        <f t="shared" si="57"/>
        <v>Summer</v>
      </c>
    </row>
    <row r="151" spans="2:22" hidden="1" outlineLevel="1">
      <c r="B151" s="235">
        <f t="shared" si="58"/>
        <v>49857</v>
      </c>
      <c r="C151" s="97" cm="1">
        <f t="array" ref="C151">IF(F151="","",-INDEX([2]Delta!$F$1:$JE$1000,$L$13,$I151))*1000</f>
        <v>240193.78911904641</v>
      </c>
      <c r="D151" s="231">
        <f>IF(F151&lt;&gt;0,VLOOKUP($J151,'Table 1'!$B$13:$C$33,2,FALSE)/12*1000*Study_MW,0)</f>
        <v>0</v>
      </c>
      <c r="E151" s="231">
        <f t="shared" si="59"/>
        <v>240193.78911904641</v>
      </c>
      <c r="F151" s="97">
        <f>IF(INDEX([2]Delta!$F$1:$JE$1440,$L$14,$I151)=0,"",INDEX([2]Delta!$F$1:$JE$1440,$L$14,$I151))</f>
        <v>7440.0000000000045</v>
      </c>
      <c r="G151" s="236">
        <f t="shared" si="60"/>
        <v>32.284111440732026</v>
      </c>
      <c r="I151" s="237">
        <f t="shared" si="56"/>
        <v>150</v>
      </c>
      <c r="J151" s="234">
        <f t="shared" si="61"/>
        <v>2036</v>
      </c>
      <c r="K151" s="235">
        <f t="shared" si="54"/>
        <v>49857</v>
      </c>
      <c r="V151" s="97" t="str">
        <f t="shared" si="57"/>
        <v>Summer</v>
      </c>
    </row>
    <row r="152" spans="2:22" hidden="1" outlineLevel="1">
      <c r="B152" s="235">
        <f t="shared" si="58"/>
        <v>49888</v>
      </c>
      <c r="C152" s="97" cm="1">
        <f t="array" ref="C152">IF(F152="","",-INDEX([2]Delta!$F$1:$JE$1000,$L$13,$I152))*1000</f>
        <v>260436.3126429962</v>
      </c>
      <c r="D152" s="231">
        <f>IF(F152&lt;&gt;0,VLOOKUP($J152,'Table 1'!$B$13:$C$33,2,FALSE)/12*1000*Study_MW,0)</f>
        <v>0</v>
      </c>
      <c r="E152" s="231">
        <f t="shared" si="59"/>
        <v>260436.3126429962</v>
      </c>
      <c r="F152" s="97">
        <f>IF(INDEX([2]Delta!$F$1:$JE$1440,$L$14,$I152)=0,"",INDEX([2]Delta!$F$1:$JE$1440,$L$14,$I152))</f>
        <v>7440.0000000000045</v>
      </c>
      <c r="G152" s="236">
        <f t="shared" si="60"/>
        <v>35.004880731585487</v>
      </c>
      <c r="I152" s="237">
        <f t="shared" si="56"/>
        <v>151</v>
      </c>
      <c r="J152" s="234">
        <f t="shared" si="61"/>
        <v>2036</v>
      </c>
      <c r="K152" s="235">
        <f t="shared" si="54"/>
        <v>49888</v>
      </c>
      <c r="V152" s="97" t="str">
        <f t="shared" si="57"/>
        <v>Summer</v>
      </c>
    </row>
    <row r="153" spans="2:22" hidden="1" outlineLevel="1">
      <c r="B153" s="235">
        <f t="shared" si="58"/>
        <v>49919</v>
      </c>
      <c r="C153" s="97" cm="1">
        <f t="array" ref="C153">IF(F153="","",-INDEX([2]Delta!$F$1:$JE$1000,$L$13,$I153))*1000</f>
        <v>207293.06308955711</v>
      </c>
      <c r="D153" s="231">
        <f>IF(F153&lt;&gt;0,VLOOKUP($J153,'Table 1'!$B$13:$C$33,2,FALSE)/12*1000*Study_MW,0)</f>
        <v>0</v>
      </c>
      <c r="E153" s="231">
        <f t="shared" si="59"/>
        <v>207293.06308955711</v>
      </c>
      <c r="F153" s="97">
        <f>IF(INDEX([2]Delta!$F$1:$JE$1440,$L$14,$I153)=0,"",INDEX([2]Delta!$F$1:$JE$1440,$L$14,$I153))</f>
        <v>7200.0000000000045</v>
      </c>
      <c r="G153" s="236">
        <f t="shared" si="60"/>
        <v>28.790703206882913</v>
      </c>
      <c r="I153" s="237">
        <f t="shared" si="56"/>
        <v>152</v>
      </c>
      <c r="J153" s="234">
        <f t="shared" si="61"/>
        <v>2036</v>
      </c>
      <c r="K153" s="235">
        <f t="shared" si="54"/>
        <v>49919</v>
      </c>
      <c r="V153" s="97" t="str">
        <f t="shared" si="57"/>
        <v>Winter</v>
      </c>
    </row>
    <row r="154" spans="2:22" hidden="1" outlineLevel="1">
      <c r="B154" s="235">
        <f t="shared" si="58"/>
        <v>49949</v>
      </c>
      <c r="C154" s="97" cm="1">
        <f t="array" ref="C154">IF(F154="","",-INDEX([2]Delta!$F$1:$JE$1000,$L$13,$I154))*1000</f>
        <v>58040.894231584389</v>
      </c>
      <c r="D154" s="231">
        <f>IF(F154&lt;&gt;0,VLOOKUP($J154,'Table 1'!$B$13:$C$33,2,FALSE)/12*1000*Study_MW,0)</f>
        <v>0</v>
      </c>
      <c r="E154" s="231">
        <f t="shared" si="59"/>
        <v>58040.894231584389</v>
      </c>
      <c r="F154" s="97">
        <f>IF(INDEX([2]Delta!$F$1:$JE$1440,$L$14,$I154)=0,"",INDEX([2]Delta!$F$1:$JE$1440,$L$14,$I154))</f>
        <v>7440.0000000000045</v>
      </c>
      <c r="G154" s="236">
        <f t="shared" si="60"/>
        <v>7.8011954612344558</v>
      </c>
      <c r="I154" s="237">
        <f t="shared" si="56"/>
        <v>153</v>
      </c>
      <c r="J154" s="234">
        <f t="shared" si="61"/>
        <v>2036</v>
      </c>
      <c r="K154" s="235">
        <f t="shared" ref="K154:K192" si="62">IF(ISNUMBER(F154),IF(F154&lt;&gt;0,B154,""),"")</f>
        <v>49949</v>
      </c>
      <c r="V154" s="97" t="str">
        <f t="shared" si="57"/>
        <v>Winter</v>
      </c>
    </row>
    <row r="155" spans="2:22" hidden="1" outlineLevel="1">
      <c r="B155" s="235">
        <f t="shared" si="58"/>
        <v>49980</v>
      </c>
      <c r="C155" s="97" cm="1">
        <f t="array" ref="C155">IF(F155="","",-INDEX([2]Delta!$F$1:$JE$1000,$L$13,$I155))*1000</f>
        <v>131834.73256562138</v>
      </c>
      <c r="D155" s="231">
        <f>IF(F155&lt;&gt;0,VLOOKUP($J155,'Table 1'!$B$13:$C$33,2,FALSE)/12*1000*Study_MW,0)</f>
        <v>0</v>
      </c>
      <c r="E155" s="231">
        <f t="shared" si="59"/>
        <v>131834.73256562138</v>
      </c>
      <c r="F155" s="97">
        <f>IF(INDEX([2]Delta!$F$1:$JE$1440,$L$14,$I155)=0,"",INDEX([2]Delta!$F$1:$JE$1440,$L$14,$I155))</f>
        <v>7200.0000000000045</v>
      </c>
      <c r="G155" s="236">
        <f t="shared" si="60"/>
        <v>18.310379523002958</v>
      </c>
      <c r="I155" s="237">
        <f t="shared" si="56"/>
        <v>154</v>
      </c>
      <c r="J155" s="234">
        <f t="shared" si="61"/>
        <v>2036</v>
      </c>
      <c r="K155" s="235">
        <f t="shared" si="62"/>
        <v>49980</v>
      </c>
      <c r="V155" s="97" t="str">
        <f t="shared" si="57"/>
        <v>Winter</v>
      </c>
    </row>
    <row r="156" spans="2:22" hidden="1" outlineLevel="1">
      <c r="B156" s="241">
        <f t="shared" si="58"/>
        <v>50010</v>
      </c>
      <c r="C156" s="242" cm="1">
        <f t="array" ref="C156">IF(F156="","",-INDEX([2]Delta!$F$1:$JE$1000,$L$13,$I156))*1000</f>
        <v>154048.78703338909</v>
      </c>
      <c r="D156" s="243">
        <f>IF(F156&lt;&gt;0,VLOOKUP($J156,'Table 1'!$B$13:$C$33,2,FALSE)/12*1000*Study_MW,0)</f>
        <v>0</v>
      </c>
      <c r="E156" s="243">
        <f t="shared" si="59"/>
        <v>154048.78703338909</v>
      </c>
      <c r="F156" s="242">
        <f>IF(INDEX([2]Delta!$F$1:$JE$1440,$L$14,$I156)=0,"",INDEX([2]Delta!$F$1:$JE$1440,$L$14,$I156))</f>
        <v>6960.0000000000045</v>
      </c>
      <c r="G156" s="244">
        <f t="shared" si="60"/>
        <v>22.133446412843245</v>
      </c>
      <c r="I156" s="245">
        <f t="shared" si="56"/>
        <v>155</v>
      </c>
      <c r="J156" s="234">
        <f t="shared" si="61"/>
        <v>2036</v>
      </c>
      <c r="K156" s="241">
        <f t="shared" si="62"/>
        <v>50010</v>
      </c>
      <c r="V156" s="97" t="str">
        <f t="shared" si="57"/>
        <v>Winter</v>
      </c>
    </row>
    <row r="157" spans="2:22" hidden="1" outlineLevel="1">
      <c r="B157" s="228">
        <f t="shared" si="58"/>
        <v>50041</v>
      </c>
      <c r="C157" s="229" cm="1">
        <f t="array" ref="C157">IF(F157="","",-INDEX([2]Delta!$F$1:$JE$1000,$L$13,$I157))*1000</f>
        <v>195836.97617574944</v>
      </c>
      <c r="D157" s="230">
        <f>IF(F157&lt;&gt;0,VLOOKUP($J157,'Table 1'!$B$13:$C$33,2,FALSE)/12*1000*Study_MW,0)</f>
        <v>0</v>
      </c>
      <c r="E157" s="230">
        <f t="shared" si="59"/>
        <v>195836.97617574944</v>
      </c>
      <c r="F157" s="229">
        <f>IF(INDEX([2]Delta!$F$1:$JE$1440,$L$14,$I157)=0,"",INDEX([2]Delta!$F$1:$JE$1440,$L$14,$I157))</f>
        <v>7440.0000000000045</v>
      </c>
      <c r="G157" s="232">
        <f t="shared" si="60"/>
        <v>26.322174217170609</v>
      </c>
      <c r="I157" s="233">
        <f t="shared" si="56"/>
        <v>157</v>
      </c>
      <c r="J157" s="234">
        <f t="shared" si="61"/>
        <v>2037</v>
      </c>
      <c r="K157" s="228">
        <f t="shared" si="62"/>
        <v>50041</v>
      </c>
      <c r="V157" s="97" t="str">
        <f t="shared" si="57"/>
        <v>Winter</v>
      </c>
    </row>
    <row r="158" spans="2:22" hidden="1" outlineLevel="1">
      <c r="B158" s="235">
        <f t="shared" si="58"/>
        <v>50072</v>
      </c>
      <c r="C158" s="97" cm="1">
        <f t="array" ref="C158">IF(F158="","",-INDEX([2]Delta!$F$1:$JE$1000,$L$13,$I158))*1000</f>
        <v>247302.09476177697</v>
      </c>
      <c r="D158" s="231">
        <f>IF(F158&lt;&gt;0,VLOOKUP($J158,'Table 1'!$B$13:$C$33,2,FALSE)/12*1000*Study_MW,0)</f>
        <v>0</v>
      </c>
      <c r="E158" s="231">
        <f t="shared" si="59"/>
        <v>247302.09476177697</v>
      </c>
      <c r="F158" s="97">
        <f>IF(INDEX([2]Delta!$F$1:$JE$1440,$L$14,$I158)=0,"",INDEX([2]Delta!$F$1:$JE$1440,$L$14,$I158))</f>
        <v>6720.0000000000045</v>
      </c>
      <c r="G158" s="236">
        <f t="shared" si="60"/>
        <v>36.800906958597736</v>
      </c>
      <c r="I158" s="237">
        <f t="shared" si="56"/>
        <v>158</v>
      </c>
      <c r="J158" s="234">
        <f t="shared" si="61"/>
        <v>2037</v>
      </c>
      <c r="K158" s="235">
        <f t="shared" si="62"/>
        <v>50072</v>
      </c>
      <c r="V158" s="97" t="str">
        <f t="shared" si="57"/>
        <v>Winter</v>
      </c>
    </row>
    <row r="159" spans="2:22" hidden="1" outlineLevel="1">
      <c r="B159" s="235">
        <f t="shared" si="58"/>
        <v>50100</v>
      </c>
      <c r="C159" s="97" cm="1">
        <f t="array" ref="C159">IF(F159="","",-INDEX([2]Delta!$F$1:$JE$1000,$L$13,$I159))*1000</f>
        <v>128026.09326143283</v>
      </c>
      <c r="D159" s="231">
        <f>IF(F159&lt;&gt;0,VLOOKUP($J159,'Table 1'!$B$13:$C$33,2,FALSE)/12*1000*Study_MW,0)</f>
        <v>0</v>
      </c>
      <c r="E159" s="231">
        <f t="shared" si="59"/>
        <v>128026.09326143283</v>
      </c>
      <c r="F159" s="97">
        <f>IF(INDEX([2]Delta!$F$1:$JE$1440,$L$14,$I159)=0,"",INDEX([2]Delta!$F$1:$JE$1440,$L$14,$I159))</f>
        <v>7440.0000000000045</v>
      </c>
      <c r="G159" s="236">
        <f t="shared" si="60"/>
        <v>17.207808234063542</v>
      </c>
      <c r="I159" s="237">
        <f t="shared" si="56"/>
        <v>159</v>
      </c>
      <c r="J159" s="234">
        <f t="shared" si="61"/>
        <v>2037</v>
      </c>
      <c r="K159" s="235">
        <f t="shared" si="62"/>
        <v>50100</v>
      </c>
      <c r="V159" s="97" t="str">
        <f t="shared" si="57"/>
        <v>Winter</v>
      </c>
    </row>
    <row r="160" spans="2:22" hidden="1" outlineLevel="1">
      <c r="B160" s="235">
        <f t="shared" si="58"/>
        <v>50131</v>
      </c>
      <c r="C160" s="97" cm="1">
        <f t="array" ref="C160">IF(F160="","",-INDEX([2]Delta!$F$1:$JE$1000,$L$13,$I160))*1000</f>
        <v>49032.504613511264</v>
      </c>
      <c r="D160" s="231">
        <f>IF(F160&lt;&gt;0,VLOOKUP($J160,'Table 1'!$B$13:$C$33,2,FALSE)/12*1000*Study_MW,0)</f>
        <v>0</v>
      </c>
      <c r="E160" s="231">
        <f t="shared" si="59"/>
        <v>49032.504613511264</v>
      </c>
      <c r="F160" s="97">
        <f>IF(INDEX([2]Delta!$F$1:$JE$1440,$L$14,$I160)=0,"",INDEX([2]Delta!$F$1:$JE$1440,$L$14,$I160))</f>
        <v>7200.0000000000045</v>
      </c>
      <c r="G160" s="236">
        <f t="shared" si="60"/>
        <v>6.8100700852098939</v>
      </c>
      <c r="I160" s="237">
        <f t="shared" si="56"/>
        <v>160</v>
      </c>
      <c r="J160" s="234">
        <f t="shared" si="61"/>
        <v>2037</v>
      </c>
      <c r="K160" s="235">
        <f t="shared" si="62"/>
        <v>50131</v>
      </c>
      <c r="V160" s="97" t="str">
        <f t="shared" si="57"/>
        <v>Winter</v>
      </c>
    </row>
    <row r="161" spans="2:22" hidden="1" outlineLevel="1">
      <c r="B161" s="235">
        <f t="shared" si="58"/>
        <v>50161</v>
      </c>
      <c r="C161" s="97" cm="1">
        <f t="array" ref="C161">IF(F161="","",-INDEX([2]Delta!$F$1:$JE$1000,$L$13,$I161))*1000</f>
        <v>31021.763530065073</v>
      </c>
      <c r="D161" s="231">
        <f>IF(F161&lt;&gt;0,VLOOKUP($J161,'Table 1'!$B$13:$C$33,2,FALSE)/12*1000*Study_MW,0)</f>
        <v>0</v>
      </c>
      <c r="E161" s="231">
        <f t="shared" si="59"/>
        <v>31021.763530065073</v>
      </c>
      <c r="F161" s="97">
        <f>IF(INDEX([2]Delta!$F$1:$JE$1440,$L$14,$I161)=0,"",INDEX([2]Delta!$F$1:$JE$1440,$L$14,$I161))</f>
        <v>7440.0000000000045</v>
      </c>
      <c r="G161" s="236">
        <f t="shared" si="60"/>
        <v>4.1695918723205718</v>
      </c>
      <c r="I161" s="237">
        <f t="shared" si="56"/>
        <v>161</v>
      </c>
      <c r="J161" s="234">
        <f t="shared" si="61"/>
        <v>2037</v>
      </c>
      <c r="K161" s="235">
        <f t="shared" si="62"/>
        <v>50161</v>
      </c>
      <c r="V161" s="97" t="str">
        <f t="shared" si="57"/>
        <v>Summer</v>
      </c>
    </row>
    <row r="162" spans="2:22" hidden="1" outlineLevel="1">
      <c r="B162" s="235">
        <f t="shared" si="58"/>
        <v>50192</v>
      </c>
      <c r="C162" s="97" cm="1">
        <f t="array" ref="C162">IF(F162="","",-INDEX([2]Delta!$F$1:$JE$1000,$L$13,$I162))*1000</f>
        <v>62527.77596047963</v>
      </c>
      <c r="D162" s="231">
        <f>IF(F162&lt;&gt;0,VLOOKUP($J162,'Table 1'!$B$13:$C$33,2,FALSE)/12*1000*Study_MW,0)</f>
        <v>0</v>
      </c>
      <c r="E162" s="231">
        <f t="shared" si="59"/>
        <v>62527.77596047963</v>
      </c>
      <c r="F162" s="97">
        <f>IF(INDEX([2]Delta!$F$1:$JE$1440,$L$14,$I162)=0,"",INDEX([2]Delta!$F$1:$JE$1440,$L$14,$I162))</f>
        <v>7200.0000000000045</v>
      </c>
      <c r="G162" s="236">
        <f t="shared" si="60"/>
        <v>8.6844133278443874</v>
      </c>
      <c r="I162" s="237">
        <f t="shared" si="56"/>
        <v>162</v>
      </c>
      <c r="J162" s="234">
        <f t="shared" si="61"/>
        <v>2037</v>
      </c>
      <c r="K162" s="235">
        <f t="shared" si="62"/>
        <v>50192</v>
      </c>
      <c r="V162" s="97" t="str">
        <f t="shared" si="57"/>
        <v>Summer</v>
      </c>
    </row>
    <row r="163" spans="2:22" hidden="1" outlineLevel="1">
      <c r="B163" s="235">
        <f t="shared" si="58"/>
        <v>50222</v>
      </c>
      <c r="C163" s="97" cm="1">
        <f t="array" ref="C163">IF(F163="","",-INDEX([2]Delta!$F$1:$JE$1000,$L$13,$I163))*1000</f>
        <v>260596.44569199008</v>
      </c>
      <c r="D163" s="231">
        <f>IF(F163&lt;&gt;0,VLOOKUP($J163,'Table 1'!$B$13:$C$33,2,FALSE)/12*1000*Study_MW,0)</f>
        <v>0</v>
      </c>
      <c r="E163" s="231">
        <f t="shared" si="59"/>
        <v>260596.44569199008</v>
      </c>
      <c r="F163" s="97">
        <f>IF(INDEX([2]Delta!$F$1:$JE$1440,$L$14,$I163)=0,"",INDEX([2]Delta!$F$1:$JE$1440,$L$14,$I163))</f>
        <v>7440.0000000000045</v>
      </c>
      <c r="G163" s="236">
        <f t="shared" si="60"/>
        <v>35.02640399085886</v>
      </c>
      <c r="I163" s="237">
        <f t="shared" si="56"/>
        <v>163</v>
      </c>
      <c r="J163" s="234">
        <f t="shared" si="61"/>
        <v>2037</v>
      </c>
      <c r="K163" s="235">
        <f t="shared" si="62"/>
        <v>50222</v>
      </c>
      <c r="V163" s="97" t="str">
        <f t="shared" si="57"/>
        <v>Summer</v>
      </c>
    </row>
    <row r="164" spans="2:22" hidden="1" outlineLevel="1">
      <c r="B164" s="235">
        <f t="shared" si="58"/>
        <v>50253</v>
      </c>
      <c r="C164" s="97" cm="1">
        <f t="array" ref="C164">IF(F164="","",-INDEX([2]Delta!$F$1:$JE$1000,$L$13,$I164))*1000</f>
        <v>264143.84844996675</v>
      </c>
      <c r="D164" s="231">
        <f>IF(F164&lt;&gt;0,VLOOKUP($J164,'Table 1'!$B$13:$C$33,2,FALSE)/12*1000*Study_MW,0)</f>
        <v>0</v>
      </c>
      <c r="E164" s="231">
        <f t="shared" si="59"/>
        <v>264143.84844996675</v>
      </c>
      <c r="F164" s="97">
        <f>IF(INDEX([2]Delta!$F$1:$JE$1440,$L$14,$I164)=0,"",INDEX([2]Delta!$F$1:$JE$1440,$L$14,$I164))</f>
        <v>7440.0000000000045</v>
      </c>
      <c r="G164" s="236">
        <f t="shared" si="60"/>
        <v>35.503205436823464</v>
      </c>
      <c r="I164" s="237">
        <f t="shared" si="56"/>
        <v>164</v>
      </c>
      <c r="J164" s="234">
        <f t="shared" si="61"/>
        <v>2037</v>
      </c>
      <c r="K164" s="235">
        <f t="shared" si="62"/>
        <v>50253</v>
      </c>
      <c r="V164" s="97" t="str">
        <f t="shared" si="57"/>
        <v>Summer</v>
      </c>
    </row>
    <row r="165" spans="2:22" hidden="1" outlineLevel="1">
      <c r="B165" s="235">
        <f t="shared" si="58"/>
        <v>50284</v>
      </c>
      <c r="C165" s="97" cm="1">
        <f t="array" ref="C165">IF(F165="","",-INDEX([2]Delta!$F$1:$JE$1000,$L$13,$I165))*1000</f>
        <v>232122.9127297338</v>
      </c>
      <c r="D165" s="231">
        <f>IF(F165&lt;&gt;0,VLOOKUP($J165,'Table 1'!$B$13:$C$33,2,FALSE)/12*1000*Study_MW,0)</f>
        <v>0</v>
      </c>
      <c r="E165" s="231">
        <f t="shared" si="59"/>
        <v>232122.9127297338</v>
      </c>
      <c r="F165" s="97">
        <f>IF(INDEX([2]Delta!$F$1:$JE$1440,$L$14,$I165)=0,"",INDEX([2]Delta!$F$1:$JE$1440,$L$14,$I165))</f>
        <v>7200.0000000000045</v>
      </c>
      <c r="G165" s="236">
        <f t="shared" si="60"/>
        <v>32.23929343468523</v>
      </c>
      <c r="I165" s="237">
        <f t="shared" si="56"/>
        <v>165</v>
      </c>
      <c r="J165" s="234">
        <f t="shared" si="61"/>
        <v>2037</v>
      </c>
      <c r="K165" s="235">
        <f t="shared" si="62"/>
        <v>50284</v>
      </c>
      <c r="V165" s="97" t="str">
        <f t="shared" si="57"/>
        <v>Winter</v>
      </c>
    </row>
    <row r="166" spans="2:22" hidden="1" outlineLevel="1">
      <c r="B166" s="235">
        <f t="shared" si="58"/>
        <v>50314</v>
      </c>
      <c r="C166" s="97" cm="1">
        <f t="array" ref="C166">IF(F166="","",-INDEX([2]Delta!$F$1:$JE$1000,$L$13,$I166))*1000</f>
        <v>72392.059246340068</v>
      </c>
      <c r="D166" s="231">
        <f>IF(F166&lt;&gt;0,VLOOKUP($J166,'Table 1'!$B$13:$C$33,2,FALSE)/12*1000*Study_MW,0)</f>
        <v>0</v>
      </c>
      <c r="E166" s="231">
        <f t="shared" si="59"/>
        <v>72392.059246340068</v>
      </c>
      <c r="F166" s="97">
        <f>IF(INDEX([2]Delta!$F$1:$JE$1440,$L$14,$I166)=0,"",INDEX([2]Delta!$F$1:$JE$1440,$L$14,$I166))</f>
        <v>7440.0000000000045</v>
      </c>
      <c r="G166" s="236">
        <f t="shared" si="60"/>
        <v>9.7301154900994664</v>
      </c>
      <c r="I166" s="237">
        <f t="shared" si="56"/>
        <v>166</v>
      </c>
      <c r="J166" s="234">
        <f t="shared" si="61"/>
        <v>2037</v>
      </c>
      <c r="K166" s="235">
        <f t="shared" si="62"/>
        <v>50314</v>
      </c>
      <c r="V166" s="97" t="str">
        <f t="shared" si="57"/>
        <v>Winter</v>
      </c>
    </row>
    <row r="167" spans="2:22" hidden="1" outlineLevel="1">
      <c r="B167" s="235">
        <f t="shared" si="58"/>
        <v>50345</v>
      </c>
      <c r="C167" s="97" cm="1">
        <f t="array" ref="C167">IF(F167="","",-INDEX([2]Delta!$F$1:$JE$1000,$L$13,$I167))*1000</f>
        <v>224670.44094370794</v>
      </c>
      <c r="D167" s="231">
        <f>IF(F167&lt;&gt;0,VLOOKUP($J167,'Table 1'!$B$13:$C$33,2,FALSE)/12*1000*Study_MW,0)</f>
        <v>0</v>
      </c>
      <c r="E167" s="231">
        <f t="shared" si="59"/>
        <v>224670.44094370794</v>
      </c>
      <c r="F167" s="97">
        <f>IF(INDEX([2]Delta!$F$1:$JE$1440,$L$14,$I167)=0,"",INDEX([2]Delta!$F$1:$JE$1440,$L$14,$I167))</f>
        <v>7200.0000000000045</v>
      </c>
      <c r="G167" s="236">
        <f t="shared" si="60"/>
        <v>31.204227908848306</v>
      </c>
      <c r="I167" s="237">
        <f t="shared" si="56"/>
        <v>167</v>
      </c>
      <c r="J167" s="234">
        <f t="shared" si="61"/>
        <v>2037</v>
      </c>
      <c r="K167" s="235">
        <f t="shared" si="62"/>
        <v>50345</v>
      </c>
      <c r="V167" s="97" t="str">
        <f t="shared" si="57"/>
        <v>Winter</v>
      </c>
    </row>
    <row r="168" spans="2:22" hidden="1" outlineLevel="1">
      <c r="B168" s="241">
        <f t="shared" si="58"/>
        <v>50375</v>
      </c>
      <c r="C168" s="242" cm="1">
        <f t="array" ref="C168">IF(F168="","",-INDEX([2]Delta!$F$1:$JE$1000,$L$13,$I168))*1000</f>
        <v>205006.84778316645</v>
      </c>
      <c r="D168" s="243">
        <f>IF(F168&lt;&gt;0,VLOOKUP($J168,'Table 1'!$B$13:$C$33,2,FALSE)/12*1000*Study_MW,0)</f>
        <v>0</v>
      </c>
      <c r="E168" s="243">
        <f t="shared" si="59"/>
        <v>205006.84778316645</v>
      </c>
      <c r="F168" s="242">
        <f>IF(INDEX([2]Delta!$F$1:$JE$1440,$L$14,$I168)=0,"",INDEX([2]Delta!$F$1:$JE$1440,$L$14,$I168))</f>
        <v>7200.0000000000045</v>
      </c>
      <c r="G168" s="244">
        <f t="shared" si="60"/>
        <v>28.473173303217543</v>
      </c>
      <c r="I168" s="245">
        <f t="shared" si="56"/>
        <v>168</v>
      </c>
      <c r="J168" s="234">
        <f t="shared" si="61"/>
        <v>2037</v>
      </c>
      <c r="K168" s="241">
        <f t="shared" si="62"/>
        <v>50375</v>
      </c>
      <c r="V168" s="97" t="str">
        <f t="shared" si="57"/>
        <v>Winter</v>
      </c>
    </row>
    <row r="169" spans="2:22" hidden="1" outlineLevel="1">
      <c r="B169" s="228">
        <f t="shared" si="58"/>
        <v>50406</v>
      </c>
      <c r="C169" s="229" cm="1">
        <f t="array" ref="C169">IF(F169="","",-INDEX([2]Delta!$F$1:$JE$1000,$L$13,$I169))*1000</f>
        <v>278558.23875368515</v>
      </c>
      <c r="D169" s="230">
        <f>IF(F169&lt;&gt;0,VLOOKUP($J169,'Table 1'!$B$13:$C$33,2,FALSE)/12*1000*Study_MW,0)</f>
        <v>0</v>
      </c>
      <c r="E169" s="230">
        <f t="shared" si="59"/>
        <v>278558.23875368515</v>
      </c>
      <c r="F169" s="229">
        <f>IF(INDEX([2]Delta!$F$1:$JE$1440,$L$14,$I169)=0,"",INDEX([2]Delta!$F$1:$JE$1440,$L$14,$I169))</f>
        <v>7440.0000000000045</v>
      </c>
      <c r="G169" s="232">
        <f t="shared" si="60"/>
        <v>37.440623488398515</v>
      </c>
      <c r="I169" s="233">
        <f t="shared" si="56"/>
        <v>170</v>
      </c>
      <c r="J169" s="234">
        <f t="shared" si="61"/>
        <v>2038</v>
      </c>
      <c r="K169" s="228">
        <f t="shared" si="62"/>
        <v>50406</v>
      </c>
      <c r="V169" s="97" t="str">
        <f t="shared" si="57"/>
        <v>Winter</v>
      </c>
    </row>
    <row r="170" spans="2:22" hidden="1" outlineLevel="1">
      <c r="B170" s="235">
        <f t="shared" si="58"/>
        <v>50437</v>
      </c>
      <c r="C170" s="97" cm="1">
        <f t="array" ref="C170">IF(F170="","",-INDEX([2]Delta!$F$1:$JE$1000,$L$13,$I170))*1000</f>
        <v>179074.00048986892</v>
      </c>
      <c r="D170" s="231">
        <f>IF(F170&lt;&gt;0,VLOOKUP($J170,'Table 1'!$B$13:$C$33,2,FALSE)/12*1000*Study_MW,0)</f>
        <v>0</v>
      </c>
      <c r="E170" s="231">
        <f t="shared" si="59"/>
        <v>179074.00048986892</v>
      </c>
      <c r="F170" s="97">
        <f>IF(INDEX([2]Delta!$F$1:$JE$1440,$L$14,$I170)=0,"",INDEX([2]Delta!$F$1:$JE$1440,$L$14,$I170))</f>
        <v>6720.0000000000045</v>
      </c>
      <c r="G170" s="236">
        <f t="shared" si="60"/>
        <v>26.647916739563808</v>
      </c>
      <c r="I170" s="237">
        <f t="shared" si="56"/>
        <v>171</v>
      </c>
      <c r="J170" s="234">
        <f t="shared" si="61"/>
        <v>2038</v>
      </c>
      <c r="K170" s="235">
        <f t="shared" si="62"/>
        <v>50437</v>
      </c>
      <c r="V170" s="97" t="str">
        <f t="shared" si="57"/>
        <v>Winter</v>
      </c>
    </row>
    <row r="171" spans="2:22" hidden="1" outlineLevel="1">
      <c r="B171" s="235">
        <f t="shared" si="58"/>
        <v>50465</v>
      </c>
      <c r="C171" s="97" cm="1">
        <f t="array" ref="C171">IF(F171="","",-INDEX([2]Delta!$F$1:$JE$1000,$L$13,$I171))*1000</f>
        <v>131035.58084432734</v>
      </c>
      <c r="D171" s="231">
        <f>IF(F171&lt;&gt;0,VLOOKUP($J171,'Table 1'!$B$13:$C$33,2,FALSE)/12*1000*Study_MW,0)</f>
        <v>0</v>
      </c>
      <c r="E171" s="231">
        <f t="shared" si="59"/>
        <v>131035.58084432734</v>
      </c>
      <c r="F171" s="97">
        <f>IF(INDEX([2]Delta!$F$1:$JE$1440,$L$14,$I171)=0,"",INDEX([2]Delta!$F$1:$JE$1440,$L$14,$I171))</f>
        <v>7440.0000000000045</v>
      </c>
      <c r="G171" s="236">
        <f t="shared" si="60"/>
        <v>17.612309253269792</v>
      </c>
      <c r="I171" s="237">
        <f t="shared" si="56"/>
        <v>172</v>
      </c>
      <c r="J171" s="234">
        <f t="shared" si="61"/>
        <v>2038</v>
      </c>
      <c r="K171" s="235">
        <f t="shared" si="62"/>
        <v>50465</v>
      </c>
      <c r="V171" s="97" t="str">
        <f t="shared" si="57"/>
        <v>Winter</v>
      </c>
    </row>
    <row r="172" spans="2:22" hidden="1" outlineLevel="1">
      <c r="B172" s="235">
        <f t="shared" si="58"/>
        <v>50496</v>
      </c>
      <c r="C172" s="97" cm="1">
        <f t="array" ref="C172">IF(F172="","",-INDEX([2]Delta!$F$1:$JE$1000,$L$13,$I172))*1000</f>
        <v>52045.851313931053</v>
      </c>
      <c r="D172" s="231">
        <f>IF(F172&lt;&gt;0,VLOOKUP($J172,'Table 1'!$B$13:$C$33,2,FALSE)/12*1000*Study_MW,0)</f>
        <v>0</v>
      </c>
      <c r="E172" s="231">
        <f t="shared" si="59"/>
        <v>52045.851313931053</v>
      </c>
      <c r="F172" s="97">
        <f>IF(INDEX([2]Delta!$F$1:$JE$1440,$L$14,$I172)=0,"",INDEX([2]Delta!$F$1:$JE$1440,$L$14,$I172))</f>
        <v>7200.0000000000045</v>
      </c>
      <c r="G172" s="236">
        <f t="shared" si="60"/>
        <v>7.2285904602681974</v>
      </c>
      <c r="I172" s="237">
        <f t="shared" si="56"/>
        <v>173</v>
      </c>
      <c r="J172" s="234">
        <f t="shared" si="61"/>
        <v>2038</v>
      </c>
      <c r="K172" s="235">
        <f t="shared" si="62"/>
        <v>50496</v>
      </c>
      <c r="V172" s="97" t="str">
        <f t="shared" si="57"/>
        <v>Winter</v>
      </c>
    </row>
    <row r="173" spans="2:22" hidden="1" outlineLevel="1">
      <c r="B173" s="235">
        <f t="shared" si="58"/>
        <v>50526</v>
      </c>
      <c r="C173" s="97" cm="1">
        <f t="array" ref="C173">IF(F173="","",-INDEX([2]Delta!$F$1:$JE$1000,$L$13,$I173))*1000</f>
        <v>27056.356105720624</v>
      </c>
      <c r="D173" s="231">
        <f>IF(F173&lt;&gt;0,VLOOKUP($J173,'Table 1'!$B$13:$C$33,2,FALSE)/12*1000*Study_MW,0)</f>
        <v>0</v>
      </c>
      <c r="E173" s="231">
        <f t="shared" si="59"/>
        <v>27056.356105720624</v>
      </c>
      <c r="F173" s="97">
        <f>IF(INDEX([2]Delta!$F$1:$JE$1440,$L$14,$I173)=0,"",INDEX([2]Delta!$F$1:$JE$1440,$L$14,$I173))</f>
        <v>7440.0000000000045</v>
      </c>
      <c r="G173" s="236">
        <f t="shared" si="60"/>
        <v>3.6366070034570708</v>
      </c>
      <c r="I173" s="237">
        <f t="shared" si="56"/>
        <v>174</v>
      </c>
      <c r="J173" s="234">
        <f t="shared" si="61"/>
        <v>2038</v>
      </c>
      <c r="K173" s="235">
        <f t="shared" si="62"/>
        <v>50526</v>
      </c>
      <c r="V173" s="97" t="str">
        <f t="shared" si="57"/>
        <v>Summer</v>
      </c>
    </row>
    <row r="174" spans="2:22" hidden="1" outlineLevel="1">
      <c r="B174" s="235">
        <f t="shared" si="58"/>
        <v>50557</v>
      </c>
      <c r="C174" s="97" cm="1">
        <f t="array" ref="C174">IF(F174="","",-INDEX([2]Delta!$F$1:$JE$1000,$L$13,$I174))*1000</f>
        <v>68848.537229016074</v>
      </c>
      <c r="D174" s="231">
        <f>IF(F174&lt;&gt;0,VLOOKUP($J174,'Table 1'!$B$13:$C$33,2,FALSE)/12*1000*Study_MW,0)</f>
        <v>0</v>
      </c>
      <c r="E174" s="231">
        <f t="shared" si="59"/>
        <v>68848.537229016074</v>
      </c>
      <c r="F174" s="97">
        <f>IF(INDEX([2]Delta!$F$1:$JE$1440,$L$14,$I174)=0,"",INDEX([2]Delta!$F$1:$JE$1440,$L$14,$I174))</f>
        <v>7200.0000000000045</v>
      </c>
      <c r="G174" s="236">
        <f t="shared" si="60"/>
        <v>9.5622968373633377</v>
      </c>
      <c r="I174" s="237">
        <f t="shared" si="56"/>
        <v>175</v>
      </c>
      <c r="J174" s="234">
        <f t="shared" si="61"/>
        <v>2038</v>
      </c>
      <c r="K174" s="235">
        <f t="shared" si="62"/>
        <v>50557</v>
      </c>
      <c r="V174" s="97" t="str">
        <f t="shared" si="57"/>
        <v>Summer</v>
      </c>
    </row>
    <row r="175" spans="2:22" hidden="1" outlineLevel="1">
      <c r="B175" s="235">
        <f t="shared" si="58"/>
        <v>50587</v>
      </c>
      <c r="C175" s="97" cm="1">
        <f t="array" ref="C175">IF(F175="","",-INDEX([2]Delta!$F$1:$JE$1000,$L$13,$I175))*1000</f>
        <v>267522.25594465563</v>
      </c>
      <c r="D175" s="231">
        <f>IF(F175&lt;&gt;0,VLOOKUP($J175,'Table 1'!$B$13:$C$33,2,FALSE)/12*1000*Study_MW,0)</f>
        <v>0</v>
      </c>
      <c r="E175" s="231">
        <f t="shared" si="59"/>
        <v>267522.25594465563</v>
      </c>
      <c r="F175" s="97">
        <f>IF(INDEX([2]Delta!$F$1:$JE$1440,$L$14,$I175)=0,"",INDEX([2]Delta!$F$1:$JE$1440,$L$14,$I175))</f>
        <v>7440.0000000000045</v>
      </c>
      <c r="G175" s="236">
        <f t="shared" si="60"/>
        <v>35.957292465679501</v>
      </c>
      <c r="I175" s="237">
        <f t="shared" si="56"/>
        <v>176</v>
      </c>
      <c r="J175" s="234">
        <f t="shared" si="61"/>
        <v>2038</v>
      </c>
      <c r="K175" s="235">
        <f t="shared" si="62"/>
        <v>50587</v>
      </c>
      <c r="V175" s="97" t="str">
        <f t="shared" si="57"/>
        <v>Summer</v>
      </c>
    </row>
    <row r="176" spans="2:22" hidden="1" outlineLevel="1">
      <c r="B176" s="235">
        <f t="shared" si="58"/>
        <v>50618</v>
      </c>
      <c r="C176" s="97" cm="1">
        <f t="array" ref="C176">IF(F176="","",-INDEX([2]Delta!$F$1:$JE$1000,$L$13,$I176))*1000</f>
        <v>304094.54125717457</v>
      </c>
      <c r="D176" s="231">
        <f>IF(F176&lt;&gt;0,VLOOKUP($J176,'Table 1'!$B$13:$C$33,2,FALSE)/12*1000*Study_MW,0)</f>
        <v>0</v>
      </c>
      <c r="E176" s="231">
        <f t="shared" si="59"/>
        <v>304094.54125717457</v>
      </c>
      <c r="F176" s="97">
        <f>IF(INDEX([2]Delta!$F$1:$JE$1440,$L$14,$I176)=0,"",INDEX([2]Delta!$F$1:$JE$1440,$L$14,$I176))</f>
        <v>7440.0000000000045</v>
      </c>
      <c r="G176" s="236">
        <f t="shared" si="60"/>
        <v>40.872922211985802</v>
      </c>
      <c r="I176" s="237">
        <f t="shared" si="56"/>
        <v>177</v>
      </c>
      <c r="J176" s="234">
        <f t="shared" si="61"/>
        <v>2038</v>
      </c>
      <c r="K176" s="235">
        <f t="shared" si="62"/>
        <v>50618</v>
      </c>
      <c r="V176" s="97" t="str">
        <f t="shared" si="57"/>
        <v>Summer</v>
      </c>
    </row>
    <row r="177" spans="2:22" hidden="1" outlineLevel="1">
      <c r="B177" s="235">
        <f t="shared" si="58"/>
        <v>50649</v>
      </c>
      <c r="C177" s="97" cm="1">
        <f t="array" ref="C177">IF(F177="","",-INDEX([2]Delta!$F$1:$JE$1000,$L$13,$I177))*1000</f>
        <v>258771.82115211326</v>
      </c>
      <c r="D177" s="231">
        <f>IF(F177&lt;&gt;0,VLOOKUP($J177,'Table 1'!$B$13:$C$33,2,FALSE)/12*1000*Study_MW,0)</f>
        <v>0</v>
      </c>
      <c r="E177" s="231">
        <f t="shared" si="59"/>
        <v>258771.82115211326</v>
      </c>
      <c r="F177" s="97">
        <f>IF(INDEX([2]Delta!$F$1:$JE$1440,$L$14,$I177)=0,"",INDEX([2]Delta!$F$1:$JE$1440,$L$14,$I177))</f>
        <v>7200.0000000000045</v>
      </c>
      <c r="G177" s="236">
        <f t="shared" si="60"/>
        <v>35.940530715571263</v>
      </c>
      <c r="I177" s="237">
        <f t="shared" si="56"/>
        <v>178</v>
      </c>
      <c r="J177" s="234">
        <f t="shared" si="61"/>
        <v>2038</v>
      </c>
      <c r="K177" s="235">
        <f t="shared" si="62"/>
        <v>50649</v>
      </c>
      <c r="V177" s="97" t="str">
        <f t="shared" si="57"/>
        <v>Winter</v>
      </c>
    </row>
    <row r="178" spans="2:22" hidden="1" outlineLevel="1">
      <c r="B178" s="235">
        <f t="shared" si="58"/>
        <v>50679</v>
      </c>
      <c r="C178" s="97" cm="1">
        <f t="array" ref="C178">IF(F178="","",-INDEX([2]Delta!$F$1:$JE$1000,$L$13,$I178))*1000</f>
        <v>59045.175906212535</v>
      </c>
      <c r="D178" s="231">
        <f>IF(F178&lt;&gt;0,VLOOKUP($J178,'Table 1'!$B$13:$C$33,2,FALSE)/12*1000*Study_MW,0)</f>
        <v>0</v>
      </c>
      <c r="E178" s="231">
        <f t="shared" si="59"/>
        <v>59045.175906212535</v>
      </c>
      <c r="F178" s="97">
        <f>IF(INDEX([2]Delta!$F$1:$JE$1440,$L$14,$I178)=0,"",INDEX([2]Delta!$F$1:$JE$1440,$L$14,$I178))</f>
        <v>7440.0000000000045</v>
      </c>
      <c r="G178" s="236">
        <f t="shared" si="60"/>
        <v>7.9361795572866258</v>
      </c>
      <c r="I178" s="237">
        <f t="shared" si="56"/>
        <v>179</v>
      </c>
      <c r="J178" s="234">
        <f t="shared" si="61"/>
        <v>2038</v>
      </c>
      <c r="K178" s="235">
        <f t="shared" si="62"/>
        <v>50679</v>
      </c>
      <c r="V178" s="97" t="str">
        <f t="shared" si="57"/>
        <v>Winter</v>
      </c>
    </row>
    <row r="179" spans="2:22" hidden="1" outlineLevel="1">
      <c r="B179" s="235">
        <f t="shared" si="58"/>
        <v>50710</v>
      </c>
      <c r="C179" s="97" cm="1">
        <f t="array" ref="C179">IF(F179="","",-INDEX([2]Delta!$F$1:$JE$1000,$L$13,$I179))*1000</f>
        <v>214894.97084444884</v>
      </c>
      <c r="D179" s="231">
        <f>IF(F179&lt;&gt;0,VLOOKUP($J179,'Table 1'!$B$13:$C$33,2,FALSE)/12*1000*Study_MW,0)</f>
        <v>0</v>
      </c>
      <c r="E179" s="231">
        <f t="shared" si="59"/>
        <v>214894.97084444884</v>
      </c>
      <c r="F179" s="97">
        <f>IF(INDEX([2]Delta!$F$1:$JE$1440,$L$14,$I179)=0,"",INDEX([2]Delta!$F$1:$JE$1440,$L$14,$I179))</f>
        <v>7200.0000000000045</v>
      </c>
      <c r="G179" s="236">
        <f t="shared" si="60"/>
        <v>29.846523728395653</v>
      </c>
      <c r="I179" s="237">
        <f t="shared" si="56"/>
        <v>180</v>
      </c>
      <c r="J179" s="234">
        <f t="shared" si="61"/>
        <v>2038</v>
      </c>
      <c r="K179" s="235">
        <f t="shared" si="62"/>
        <v>50710</v>
      </c>
      <c r="V179" s="97" t="str">
        <f t="shared" si="57"/>
        <v>Winter</v>
      </c>
    </row>
    <row r="180" spans="2:22" hidden="1" outlineLevel="1">
      <c r="B180" s="241">
        <f t="shared" si="58"/>
        <v>50740</v>
      </c>
      <c r="C180" s="242" cm="1">
        <f t="array" ref="C180">IF(F180="","",-INDEX([2]Delta!$F$1:$JE$1000,$L$13,$I180))*1000</f>
        <v>248324.87732845766</v>
      </c>
      <c r="D180" s="243">
        <f>IF(F180&lt;&gt;0,VLOOKUP($J180,'Table 1'!$B$13:$C$33,2,FALSE)/12*1000*Study_MW,0)</f>
        <v>0</v>
      </c>
      <c r="E180" s="243">
        <f t="shared" si="59"/>
        <v>248324.87732845766</v>
      </c>
      <c r="F180" s="242">
        <f>IF(INDEX([2]Delta!$F$1:$JE$1440,$L$14,$I180)=0,"",INDEX([2]Delta!$F$1:$JE$1440,$L$14,$I180))</f>
        <v>7200.0000000000045</v>
      </c>
      <c r="G180" s="244">
        <f t="shared" si="60"/>
        <v>34.489566295619099</v>
      </c>
      <c r="I180" s="245">
        <f t="shared" si="56"/>
        <v>181</v>
      </c>
      <c r="J180" s="234">
        <f t="shared" si="61"/>
        <v>2038</v>
      </c>
      <c r="K180" s="241">
        <f t="shared" si="62"/>
        <v>50740</v>
      </c>
      <c r="V180" s="97" t="str">
        <f t="shared" si="57"/>
        <v>Winter</v>
      </c>
    </row>
    <row r="181" spans="2:22" hidden="1" outlineLevel="1">
      <c r="B181" s="228">
        <f t="shared" si="58"/>
        <v>50771</v>
      </c>
      <c r="C181" s="229" cm="1">
        <f t="array" ref="C181">IF(F181="","",-INDEX([2]Delta!$F$1:$JE$1000,$L$13,$I181))*1000</f>
        <v>271446.36697719397</v>
      </c>
      <c r="D181" s="230">
        <f>IF(F181&lt;&gt;0,VLOOKUP($J181,'Table 1'!$B$13:$C$33,2,FALSE)/12*1000*Study_MW,0)</f>
        <v>0</v>
      </c>
      <c r="E181" s="230">
        <f t="shared" si="59"/>
        <v>271446.36697719397</v>
      </c>
      <c r="F181" s="229">
        <f>IF(INDEX([2]Delta!$F$1:$JE$1440,$L$14,$I181)=0,"",INDEX([2]Delta!$F$1:$JE$1440,$L$14,$I181))</f>
        <v>7440.0000000000045</v>
      </c>
      <c r="G181" s="232">
        <f t="shared" si="60"/>
        <v>36.48472674424648</v>
      </c>
      <c r="I181" s="233">
        <f t="shared" si="56"/>
        <v>183</v>
      </c>
      <c r="J181" s="234">
        <f t="shared" si="61"/>
        <v>2039</v>
      </c>
      <c r="K181" s="228">
        <f t="shared" si="62"/>
        <v>50771</v>
      </c>
      <c r="V181" s="97" t="str">
        <f t="shared" si="57"/>
        <v>Winter</v>
      </c>
    </row>
    <row r="182" spans="2:22" hidden="1" outlineLevel="1">
      <c r="B182" s="235">
        <f t="shared" si="58"/>
        <v>50802</v>
      </c>
      <c r="C182" s="97" cm="1">
        <f t="array" ref="C182">IF(F182="","",-INDEX([2]Delta!$F$1:$JE$1000,$L$13,$I182))*1000</f>
        <v>268917.23445164098</v>
      </c>
      <c r="D182" s="231">
        <f>IF(F182&lt;&gt;0,VLOOKUP($J182,'Table 1'!$B$13:$C$33,2,FALSE)/12*1000*Study_MW,0)</f>
        <v>0</v>
      </c>
      <c r="E182" s="231">
        <f t="shared" si="59"/>
        <v>268917.23445164098</v>
      </c>
      <c r="F182" s="97">
        <f>IF(INDEX([2]Delta!$F$1:$JE$1440,$L$14,$I182)=0,"",INDEX([2]Delta!$F$1:$JE$1440,$L$14,$I182))</f>
        <v>6720.0000000000045</v>
      </c>
      <c r="G182" s="236">
        <f t="shared" si="60"/>
        <v>40.017445602922734</v>
      </c>
      <c r="I182" s="237">
        <f t="shared" si="56"/>
        <v>184</v>
      </c>
      <c r="J182" s="234">
        <f t="shared" si="61"/>
        <v>2039</v>
      </c>
      <c r="K182" s="235">
        <f t="shared" si="62"/>
        <v>50802</v>
      </c>
      <c r="V182" s="97" t="str">
        <f t="shared" si="57"/>
        <v>Winter</v>
      </c>
    </row>
    <row r="183" spans="2:22" hidden="1" outlineLevel="1">
      <c r="B183" s="235">
        <f t="shared" si="58"/>
        <v>50830</v>
      </c>
      <c r="C183" s="97" cm="1">
        <f t="array" ref="C183">IF(F183="","",-INDEX([2]Delta!$F$1:$JE$1000,$L$13,$I183))*1000</f>
        <v>141267.95319376106</v>
      </c>
      <c r="D183" s="231">
        <f>IF(F183&lt;&gt;0,VLOOKUP($J183,'Table 1'!$B$13:$C$33,2,FALSE)/12*1000*Study_MW,0)</f>
        <v>0</v>
      </c>
      <c r="E183" s="231">
        <f t="shared" si="59"/>
        <v>141267.95319376106</v>
      </c>
      <c r="F183" s="97">
        <f>IF(INDEX([2]Delta!$F$1:$JE$1440,$L$14,$I183)=0,"",INDEX([2]Delta!$F$1:$JE$1440,$L$14,$I183))</f>
        <v>7440.0000000000045</v>
      </c>
      <c r="G183" s="236">
        <f t="shared" si="60"/>
        <v>18.987628117440991</v>
      </c>
      <c r="I183" s="237">
        <f t="shared" si="56"/>
        <v>185</v>
      </c>
      <c r="J183" s="234">
        <f t="shared" si="61"/>
        <v>2039</v>
      </c>
      <c r="K183" s="235">
        <f t="shared" si="62"/>
        <v>50830</v>
      </c>
      <c r="V183" s="97" t="str">
        <f t="shared" si="57"/>
        <v>Winter</v>
      </c>
    </row>
    <row r="184" spans="2:22" hidden="1" outlineLevel="1">
      <c r="B184" s="235">
        <f t="shared" si="58"/>
        <v>50861</v>
      </c>
      <c r="C184" s="97" cm="1">
        <f t="array" ref="C184">IF(F184="","",-INDEX([2]Delta!$F$1:$JE$1000,$L$13,$I184))*1000</f>
        <v>6155.6787144072587</v>
      </c>
      <c r="D184" s="231">
        <f>IF(F184&lt;&gt;0,VLOOKUP($J184,'Table 1'!$B$13:$C$33,2,FALSE)/12*1000*Study_MW,0)</f>
        <v>0</v>
      </c>
      <c r="E184" s="231">
        <f t="shared" si="59"/>
        <v>6155.6787144072587</v>
      </c>
      <c r="F184" s="97">
        <f>IF(INDEX([2]Delta!$F$1:$JE$1440,$L$14,$I184)=0,"",INDEX([2]Delta!$F$1:$JE$1440,$L$14,$I184))</f>
        <v>7200.0000000000045</v>
      </c>
      <c r="G184" s="236">
        <f t="shared" si="60"/>
        <v>0.85495537700100765</v>
      </c>
      <c r="I184" s="237">
        <f t="shared" si="56"/>
        <v>186</v>
      </c>
      <c r="J184" s="234">
        <f t="shared" si="61"/>
        <v>2039</v>
      </c>
      <c r="K184" s="235">
        <f t="shared" si="62"/>
        <v>50861</v>
      </c>
      <c r="V184" s="97" t="str">
        <f t="shared" si="57"/>
        <v>Winter</v>
      </c>
    </row>
    <row r="185" spans="2:22" hidden="1" outlineLevel="1">
      <c r="B185" s="235">
        <f t="shared" si="58"/>
        <v>50891</v>
      </c>
      <c r="C185" s="97" cm="1">
        <f t="array" ref="C185">IF(F185="","",-INDEX([2]Delta!$F$1:$JE$1000,$L$13,$I185))*1000</f>
        <v>39406.35463304352</v>
      </c>
      <c r="D185" s="231">
        <f>IF(F185&lt;&gt;0,VLOOKUP($J185,'Table 1'!$B$13:$C$33,2,FALSE)/12*1000*Study_MW,0)</f>
        <v>0</v>
      </c>
      <c r="E185" s="231">
        <f t="shared" si="59"/>
        <v>39406.35463304352</v>
      </c>
      <c r="F185" s="97">
        <f>IF(INDEX([2]Delta!$F$1:$JE$1440,$L$14,$I185)=0,"",INDEX([2]Delta!$F$1:$JE$1440,$L$14,$I185))</f>
        <v>7440.0000000000045</v>
      </c>
      <c r="G185" s="236">
        <f t="shared" si="60"/>
        <v>5.2965530420757387</v>
      </c>
      <c r="I185" s="237">
        <f t="shared" si="56"/>
        <v>187</v>
      </c>
      <c r="J185" s="234">
        <f t="shared" si="61"/>
        <v>2039</v>
      </c>
      <c r="K185" s="235">
        <f t="shared" si="62"/>
        <v>50891</v>
      </c>
      <c r="V185" s="97" t="str">
        <f t="shared" si="57"/>
        <v>Summer</v>
      </c>
    </row>
    <row r="186" spans="2:22" hidden="1" outlineLevel="1">
      <c r="B186" s="235">
        <f t="shared" si="58"/>
        <v>50922</v>
      </c>
      <c r="C186" s="97" cm="1">
        <f t="array" ref="C186">IF(F186="","",-INDEX([2]Delta!$F$1:$JE$1000,$L$13,$I186))*1000</f>
        <v>86054.961806556094</v>
      </c>
      <c r="D186" s="231">
        <f>IF(F186&lt;&gt;0,VLOOKUP($J186,'Table 1'!$B$13:$C$33,2,FALSE)/12*1000*Study_MW,0)</f>
        <v>0</v>
      </c>
      <c r="E186" s="231">
        <f t="shared" si="59"/>
        <v>86054.961806556094</v>
      </c>
      <c r="F186" s="97">
        <f>IF(INDEX([2]Delta!$F$1:$JE$1440,$L$14,$I186)=0,"",INDEX([2]Delta!$F$1:$JE$1440,$L$14,$I186))</f>
        <v>7200.0000000000045</v>
      </c>
      <c r="G186" s="236">
        <f t="shared" si="60"/>
        <v>11.952078028688339</v>
      </c>
      <c r="I186" s="237">
        <f t="shared" ref="I186:I252" si="63">I174+13</f>
        <v>188</v>
      </c>
      <c r="J186" s="234">
        <f t="shared" si="61"/>
        <v>2039</v>
      </c>
      <c r="K186" s="235">
        <f t="shared" si="62"/>
        <v>50922</v>
      </c>
      <c r="V186" s="97" t="str">
        <f t="shared" si="57"/>
        <v>Summer</v>
      </c>
    </row>
    <row r="187" spans="2:22" hidden="1" outlineLevel="1">
      <c r="B187" s="235">
        <f t="shared" si="58"/>
        <v>50952</v>
      </c>
      <c r="C187" s="97" cm="1">
        <f t="array" ref="C187">IF(F187="","",-INDEX([2]Delta!$F$1:$JE$1000,$L$13,$I187))*1000</f>
        <v>314407.79942676454</v>
      </c>
      <c r="D187" s="231">
        <f>IF(F187&lt;&gt;0,VLOOKUP($J187,'Table 1'!$B$13:$C$33,2,FALSE)/12*1000*Study_MW,0)</f>
        <v>0</v>
      </c>
      <c r="E187" s="231">
        <f t="shared" si="59"/>
        <v>314407.79942676454</v>
      </c>
      <c r="F187" s="97">
        <f>IF(INDEX([2]Delta!$F$1:$JE$1440,$L$14,$I187)=0,"",INDEX([2]Delta!$F$1:$JE$1440,$L$14,$I187))</f>
        <v>7440.0000000000045</v>
      </c>
      <c r="G187" s="236">
        <f t="shared" si="60"/>
        <v>42.259112826178004</v>
      </c>
      <c r="I187" s="237">
        <f t="shared" si="63"/>
        <v>189</v>
      </c>
      <c r="J187" s="234">
        <f t="shared" si="61"/>
        <v>2039</v>
      </c>
      <c r="K187" s="235">
        <f t="shared" si="62"/>
        <v>50952</v>
      </c>
      <c r="V187" s="97" t="str">
        <f t="shared" si="57"/>
        <v>Summer</v>
      </c>
    </row>
    <row r="188" spans="2:22" hidden="1" outlineLevel="1">
      <c r="B188" s="235">
        <f t="shared" si="58"/>
        <v>50983</v>
      </c>
      <c r="C188" s="97" cm="1">
        <f t="array" ref="C188">IF(F188="","",-INDEX([2]Delta!$F$1:$JE$1000,$L$13,$I188))*1000</f>
        <v>251625.01856530434</v>
      </c>
      <c r="D188" s="231">
        <f>IF(F188&lt;&gt;0,VLOOKUP($J188,'Table 1'!$B$13:$C$33,2,FALSE)/12*1000*Study_MW,0)</f>
        <v>0</v>
      </c>
      <c r="E188" s="231">
        <f t="shared" si="59"/>
        <v>251625.01856530434</v>
      </c>
      <c r="F188" s="97">
        <f>IF(INDEX([2]Delta!$F$1:$JE$1440,$L$14,$I188)=0,"",INDEX([2]Delta!$F$1:$JE$1440,$L$14,$I188))</f>
        <v>7440.0000000000045</v>
      </c>
      <c r="G188" s="236">
        <f t="shared" si="60"/>
        <v>33.82056701146562</v>
      </c>
      <c r="I188" s="237">
        <f t="shared" si="63"/>
        <v>190</v>
      </c>
      <c r="J188" s="234">
        <f t="shared" si="61"/>
        <v>2039</v>
      </c>
      <c r="K188" s="235">
        <f t="shared" si="62"/>
        <v>50983</v>
      </c>
      <c r="V188" s="97" t="str">
        <f t="shared" si="57"/>
        <v>Summer</v>
      </c>
    </row>
    <row r="189" spans="2:22" hidden="1" outlineLevel="1">
      <c r="B189" s="235">
        <f t="shared" si="58"/>
        <v>51014</v>
      </c>
      <c r="C189" s="97" cm="1">
        <f t="array" ref="C189">IF(F189="","",-INDEX([2]Delta!$F$1:$JE$1000,$L$13,$I189))*1000</f>
        <v>254241.59994220099</v>
      </c>
      <c r="D189" s="231">
        <f>IF(F189&lt;&gt;0,VLOOKUP($J189,'Table 1'!$B$13:$C$33,2,FALSE)/12*1000*Study_MW,0)</f>
        <v>0</v>
      </c>
      <c r="E189" s="231">
        <f t="shared" si="59"/>
        <v>254241.59994220099</v>
      </c>
      <c r="F189" s="97">
        <f>IF(INDEX([2]Delta!$F$1:$JE$1440,$L$14,$I189)=0,"",INDEX([2]Delta!$F$1:$JE$1440,$L$14,$I189))</f>
        <v>7200.0000000000045</v>
      </c>
      <c r="G189" s="236">
        <f t="shared" si="60"/>
        <v>35.311333325305668</v>
      </c>
      <c r="I189" s="237">
        <f t="shared" si="63"/>
        <v>191</v>
      </c>
      <c r="J189" s="234">
        <f t="shared" si="61"/>
        <v>2039</v>
      </c>
      <c r="K189" s="235">
        <f t="shared" si="62"/>
        <v>51014</v>
      </c>
      <c r="V189" s="97" t="str">
        <f t="shared" si="57"/>
        <v>Winter</v>
      </c>
    </row>
    <row r="190" spans="2:22" hidden="1" outlineLevel="1">
      <c r="B190" s="235">
        <f t="shared" si="58"/>
        <v>51044</v>
      </c>
      <c r="C190" s="97" cm="1">
        <f t="array" ref="C190">IF(F190="","",-INDEX([2]Delta!$F$1:$JE$1000,$L$13,$I190))*1000</f>
        <v>65315.906268486287</v>
      </c>
      <c r="D190" s="231">
        <f>IF(F190&lt;&gt;0,VLOOKUP($J190,'Table 1'!$B$13:$C$33,2,FALSE)/12*1000*Study_MW,0)</f>
        <v>0</v>
      </c>
      <c r="E190" s="231">
        <f t="shared" si="59"/>
        <v>65315.906268486287</v>
      </c>
      <c r="F190" s="97">
        <f>IF(INDEX([2]Delta!$F$1:$JE$1440,$L$14,$I190)=0,"",INDEX([2]Delta!$F$1:$JE$1440,$L$14,$I190))</f>
        <v>7440.0000000000045</v>
      </c>
      <c r="G190" s="236">
        <f t="shared" si="60"/>
        <v>8.7790196597427759</v>
      </c>
      <c r="I190" s="237">
        <f t="shared" si="63"/>
        <v>192</v>
      </c>
      <c r="J190" s="234">
        <f t="shared" si="61"/>
        <v>2039</v>
      </c>
      <c r="K190" s="235">
        <f t="shared" si="62"/>
        <v>51044</v>
      </c>
      <c r="V190" s="97" t="str">
        <f t="shared" si="57"/>
        <v>Winter</v>
      </c>
    </row>
    <row r="191" spans="2:22" hidden="1" outlineLevel="1">
      <c r="B191" s="235">
        <f t="shared" si="58"/>
        <v>51075</v>
      </c>
      <c r="C191" s="97" cm="1">
        <f t="array" ref="C191">IF(F191="","",-INDEX([2]Delta!$F$1:$JE$1000,$L$13,$I191))*1000</f>
        <v>245507.48992012086</v>
      </c>
      <c r="D191" s="231">
        <f>IF(F191&lt;&gt;0,VLOOKUP($J191,'Table 1'!$B$13:$C$33,2,FALSE)/12*1000*Study_MW,0)</f>
        <v>0</v>
      </c>
      <c r="E191" s="231">
        <f t="shared" si="59"/>
        <v>245507.48992012086</v>
      </c>
      <c r="F191" s="97">
        <f>IF(INDEX([2]Delta!$F$1:$JE$1440,$L$14,$I191)=0,"",INDEX([2]Delta!$F$1:$JE$1440,$L$14,$I191))</f>
        <v>7200.0000000000045</v>
      </c>
      <c r="G191" s="236">
        <f t="shared" si="60"/>
        <v>34.098262488905654</v>
      </c>
      <c r="I191" s="237">
        <f t="shared" si="63"/>
        <v>193</v>
      </c>
      <c r="J191" s="234">
        <f t="shared" si="61"/>
        <v>2039</v>
      </c>
      <c r="K191" s="235">
        <f t="shared" si="62"/>
        <v>51075</v>
      </c>
      <c r="V191" s="97" t="str">
        <f t="shared" si="57"/>
        <v>Winter</v>
      </c>
    </row>
    <row r="192" spans="2:22" hidden="1" outlineLevel="1">
      <c r="B192" s="241">
        <f t="shared" si="58"/>
        <v>51105</v>
      </c>
      <c r="C192" s="242" cm="1">
        <f t="array" ref="C192">IF(F192="","",-INDEX([2]Delta!$F$1:$JE$1000,$L$13,$I192))*1000</f>
        <v>352813.40972631733</v>
      </c>
      <c r="D192" s="243">
        <f>IF(F192&lt;&gt;0,VLOOKUP($J192,'Table 1'!$B$13:$C$33,2,FALSE)/12*1000*Study_MW,0)</f>
        <v>0</v>
      </c>
      <c r="E192" s="243">
        <f t="shared" si="59"/>
        <v>352813.40972631733</v>
      </c>
      <c r="F192" s="242">
        <f>IF(INDEX([2]Delta!$F$1:$JE$1440,$L$14,$I192)=0,"",INDEX([2]Delta!$F$1:$JE$1440,$L$14,$I192))</f>
        <v>7200.0000000000045</v>
      </c>
      <c r="G192" s="244">
        <f t="shared" si="60"/>
        <v>49.001862461988487</v>
      </c>
      <c r="I192" s="245">
        <f t="shared" si="63"/>
        <v>194</v>
      </c>
      <c r="J192" s="234">
        <f t="shared" si="61"/>
        <v>2039</v>
      </c>
      <c r="K192" s="241">
        <f t="shared" si="62"/>
        <v>51105</v>
      </c>
      <c r="V192" s="97" t="str">
        <f t="shared" si="57"/>
        <v>Winter</v>
      </c>
    </row>
    <row r="193" spans="2:22" ht="13" collapsed="1">
      <c r="B193" s="228">
        <f t="shared" si="58"/>
        <v>51136</v>
      </c>
      <c r="C193" s="229" cm="1">
        <f t="array" ref="C193">IF(F193="","",-INDEX([2]Delta!$F$1:$JE$1000,$L$13,$I193))*1000</f>
        <v>234164.33468099422</v>
      </c>
      <c r="D193" s="230">
        <f>IF(F193&lt;&gt;0,VLOOKUP($J193,'Table 1'!$B$13:$C$33,2,FALSE)/12*1000*Study_MW,0)</f>
        <v>0</v>
      </c>
      <c r="E193" s="230">
        <f t="shared" ref="E193:E216" si="64">C193+D193</f>
        <v>234164.33468099422</v>
      </c>
      <c r="F193" s="229">
        <f>IF(INDEX([2]Delta!$F$1:$JE$1440,$L$14,$I193)=0,"",INDEX([2]Delta!$F$1:$JE$1440,$L$14,$I193))</f>
        <v>7440.0000000000045</v>
      </c>
      <c r="G193" s="232">
        <f t="shared" ref="G193:G216" si="65">IF(ISNUMBER($F193),E193/$F193,"")</f>
        <v>31.473700897983075</v>
      </c>
      <c r="I193" s="233">
        <f t="shared" si="63"/>
        <v>196</v>
      </c>
      <c r="J193" s="234">
        <f t="shared" ref="J193:J240" si="66">YEAR(B193)</f>
        <v>2040</v>
      </c>
      <c r="K193" s="228">
        <f t="shared" ref="K193:K240" si="67">IF(ISNUMBER(F193),IF(F193&lt;&gt;0,B193,""),"")</f>
        <v>51136</v>
      </c>
      <c r="M193" s="36"/>
      <c r="V193" s="97" t="str">
        <f t="shared" si="57"/>
        <v>Winter</v>
      </c>
    </row>
    <row r="194" spans="2:22" ht="13">
      <c r="B194" s="235">
        <f t="shared" si="58"/>
        <v>51167</v>
      </c>
      <c r="C194" s="97" cm="1">
        <f t="array" ref="C194">IF(F194="","",-INDEX([2]Delta!$F$1:$JE$1000,$L$13,$I194))*1000</f>
        <v>298026.32942843775</v>
      </c>
      <c r="D194" s="231">
        <f>IF(F194&lt;&gt;0,VLOOKUP($J194,'Table 1'!$B$13:$C$33,2,FALSE)/12*1000*Study_MW,0)</f>
        <v>0</v>
      </c>
      <c r="E194" s="231">
        <f t="shared" si="64"/>
        <v>298026.32942843775</v>
      </c>
      <c r="F194" s="97">
        <f>IF(INDEX([2]Delta!$F$1:$JE$1440,$L$14,$I194)=0,"",INDEX([2]Delta!$F$1:$JE$1440,$L$14,$I194))</f>
        <v>6960.0000000000045</v>
      </c>
      <c r="G194" s="236">
        <f t="shared" si="65"/>
        <v>42.819874917878956</v>
      </c>
      <c r="I194" s="237">
        <f t="shared" si="63"/>
        <v>197</v>
      </c>
      <c r="J194" s="234">
        <f t="shared" si="66"/>
        <v>2040</v>
      </c>
      <c r="K194" s="235">
        <f t="shared" si="67"/>
        <v>51167</v>
      </c>
      <c r="M194" s="36"/>
      <c r="V194" s="97" t="str">
        <f t="shared" si="57"/>
        <v>Winter</v>
      </c>
    </row>
    <row r="195" spans="2:22" ht="13">
      <c r="B195" s="235">
        <f t="shared" si="58"/>
        <v>51196</v>
      </c>
      <c r="C195" s="97" cm="1">
        <f t="array" ref="C195">IF(F195="","",-INDEX([2]Delta!$F$1:$JE$1000,$L$13,$I195))*1000</f>
        <v>179895.71333297499</v>
      </c>
      <c r="D195" s="231">
        <f>IF(F195&lt;&gt;0,VLOOKUP($J195,'Table 1'!$B$13:$C$33,2,FALSE)/12*1000*Study_MW,0)</f>
        <v>0</v>
      </c>
      <c r="E195" s="231">
        <f t="shared" si="64"/>
        <v>179895.71333297499</v>
      </c>
      <c r="F195" s="97">
        <f>IF(INDEX([2]Delta!$F$1:$JE$1440,$L$14,$I195)=0,"",INDEX([2]Delta!$F$1:$JE$1440,$L$14,$I195))</f>
        <v>7440.0000000000045</v>
      </c>
      <c r="G195" s="236">
        <f t="shared" si="65"/>
        <v>24.17953136195899</v>
      </c>
      <c r="I195" s="237">
        <f t="shared" si="63"/>
        <v>198</v>
      </c>
      <c r="J195" s="234">
        <f t="shared" si="66"/>
        <v>2040</v>
      </c>
      <c r="K195" s="235">
        <f t="shared" si="67"/>
        <v>51196</v>
      </c>
      <c r="M195" s="36"/>
      <c r="V195" s="97" t="str">
        <f t="shared" si="57"/>
        <v>Winter</v>
      </c>
    </row>
    <row r="196" spans="2:22" ht="13">
      <c r="B196" s="235">
        <f t="shared" si="58"/>
        <v>51227</v>
      </c>
      <c r="C196" s="97" cm="1">
        <f t="array" ref="C196">IF(F196="","",-INDEX([2]Delta!$F$1:$JE$1000,$L$13,$I196))*1000</f>
        <v>48026.529933107668</v>
      </c>
      <c r="D196" s="231">
        <f>IF(F196&lt;&gt;0,VLOOKUP($J196,'Table 1'!$B$13:$C$33,2,FALSE)/12*1000*Study_MW,0)</f>
        <v>0</v>
      </c>
      <c r="E196" s="231">
        <f t="shared" si="64"/>
        <v>48026.529933107668</v>
      </c>
      <c r="F196" s="97">
        <f>IF(INDEX([2]Delta!$F$1:$JE$1440,$L$14,$I196)=0,"",INDEX([2]Delta!$F$1:$JE$1440,$L$14,$I196))</f>
        <v>7200.0000000000045</v>
      </c>
      <c r="G196" s="236">
        <f t="shared" si="65"/>
        <v>6.6703513795982827</v>
      </c>
      <c r="I196" s="237">
        <f t="shared" si="63"/>
        <v>199</v>
      </c>
      <c r="J196" s="234">
        <f t="shared" si="66"/>
        <v>2040</v>
      </c>
      <c r="K196" s="235">
        <f t="shared" si="67"/>
        <v>51227</v>
      </c>
      <c r="M196" s="36"/>
      <c r="V196" s="97" t="str">
        <f t="shared" si="57"/>
        <v>Winter</v>
      </c>
    </row>
    <row r="197" spans="2:22" ht="13">
      <c r="B197" s="235">
        <f t="shared" si="58"/>
        <v>51257</v>
      </c>
      <c r="C197" s="97" cm="1">
        <f t="array" ref="C197">IF(F197="","",-INDEX([2]Delta!$F$1:$JE$1000,$L$13,$I197))*1000</f>
        <v>19644.036719066207</v>
      </c>
      <c r="D197" s="231">
        <f>IF(F197&lt;&gt;0,VLOOKUP($J197,'Table 1'!$B$13:$C$33,2,FALSE)/12*1000*Study_MW,0)</f>
        <v>0</v>
      </c>
      <c r="E197" s="231">
        <f t="shared" si="64"/>
        <v>19644.036719066207</v>
      </c>
      <c r="F197" s="97">
        <f>IF(INDEX([2]Delta!$F$1:$JE$1440,$L$14,$I197)=0,"",INDEX([2]Delta!$F$1:$JE$1440,$L$14,$I197))</f>
        <v>7440.0000000000045</v>
      </c>
      <c r="G197" s="236">
        <f t="shared" si="65"/>
        <v>2.6403275160035209</v>
      </c>
      <c r="I197" s="237">
        <f t="shared" si="63"/>
        <v>200</v>
      </c>
      <c r="J197" s="234">
        <f t="shared" si="66"/>
        <v>2040</v>
      </c>
      <c r="K197" s="235">
        <f t="shared" si="67"/>
        <v>51257</v>
      </c>
      <c r="M197" s="36"/>
      <c r="V197" s="97" t="str">
        <f t="shared" si="57"/>
        <v>Summer</v>
      </c>
    </row>
    <row r="198" spans="2:22" ht="13">
      <c r="B198" s="235">
        <f t="shared" si="58"/>
        <v>51288</v>
      </c>
      <c r="C198" s="97" cm="1">
        <f t="array" ref="C198">IF(F198="","",-INDEX([2]Delta!$F$1:$JE$1000,$L$13,$I198))*1000</f>
        <v>101729.45082475781</v>
      </c>
      <c r="D198" s="231">
        <f>IF(F198&lt;&gt;0,VLOOKUP($J198,'Table 1'!$B$13:$C$33,2,FALSE)/12*1000*Study_MW,0)</f>
        <v>0</v>
      </c>
      <c r="E198" s="231">
        <f t="shared" si="64"/>
        <v>101729.45082475781</v>
      </c>
      <c r="F198" s="97">
        <f>IF(INDEX([2]Delta!$F$1:$JE$1440,$L$14,$I198)=0,"",INDEX([2]Delta!$F$1:$JE$1440,$L$14,$I198))</f>
        <v>7200.0000000000045</v>
      </c>
      <c r="G198" s="236">
        <f t="shared" si="65"/>
        <v>14.129090392327464</v>
      </c>
      <c r="I198" s="237">
        <f t="shared" si="63"/>
        <v>201</v>
      </c>
      <c r="J198" s="234">
        <f t="shared" si="66"/>
        <v>2040</v>
      </c>
      <c r="K198" s="235">
        <f t="shared" si="67"/>
        <v>51288</v>
      </c>
      <c r="M198" s="36"/>
      <c r="V198" s="97" t="str">
        <f t="shared" si="57"/>
        <v>Summer</v>
      </c>
    </row>
    <row r="199" spans="2:22" ht="13">
      <c r="B199" s="235">
        <f t="shared" si="58"/>
        <v>51318</v>
      </c>
      <c r="C199" s="97" cm="1">
        <f t="array" ref="C199">IF(F199="","",-INDEX([2]Delta!$F$1:$JE$1000,$L$13,$I199))*1000</f>
        <v>277879.14116440515</v>
      </c>
      <c r="D199" s="231">
        <f>IF(F199&lt;&gt;0,VLOOKUP($J199,'Table 1'!$B$13:$C$33,2,FALSE)/12*1000*Study_MW,0)</f>
        <v>0</v>
      </c>
      <c r="E199" s="231">
        <f t="shared" si="64"/>
        <v>277879.14116440515</v>
      </c>
      <c r="F199" s="97">
        <f>IF(INDEX([2]Delta!$F$1:$JE$1440,$L$14,$I199)=0,"",INDEX([2]Delta!$F$1:$JE$1440,$L$14,$I199))</f>
        <v>7440.0000000000045</v>
      </c>
      <c r="G199" s="236">
        <f t="shared" si="65"/>
        <v>37.349346930699596</v>
      </c>
      <c r="I199" s="237">
        <f t="shared" si="63"/>
        <v>202</v>
      </c>
      <c r="J199" s="234">
        <f t="shared" si="66"/>
        <v>2040</v>
      </c>
      <c r="K199" s="235">
        <f t="shared" si="67"/>
        <v>51318</v>
      </c>
      <c r="M199" s="36"/>
      <c r="V199" s="97" t="str">
        <f t="shared" si="57"/>
        <v>Summer</v>
      </c>
    </row>
    <row r="200" spans="2:22" ht="13">
      <c r="B200" s="235">
        <f t="shared" si="58"/>
        <v>51349</v>
      </c>
      <c r="C200" s="97" cm="1">
        <f t="array" ref="C200">IF(F200="","",-INDEX([2]Delta!$F$1:$JE$1000,$L$13,$I200))*1000</f>
        <v>312358.06443956972</v>
      </c>
      <c r="D200" s="231">
        <f>IF(F200&lt;&gt;0,VLOOKUP($J200,'Table 1'!$B$13:$C$33,2,FALSE)/12*1000*Study_MW,0)</f>
        <v>0</v>
      </c>
      <c r="E200" s="231">
        <f t="shared" si="64"/>
        <v>312358.06443956972</v>
      </c>
      <c r="F200" s="97">
        <f>IF(INDEX([2]Delta!$F$1:$JE$1440,$L$14,$I200)=0,"",INDEX([2]Delta!$F$1:$JE$1440,$L$14,$I200))</f>
        <v>7440.0000000000045</v>
      </c>
      <c r="G200" s="236">
        <f t="shared" si="65"/>
        <v>41.983610811770099</v>
      </c>
      <c r="I200" s="237">
        <f t="shared" si="63"/>
        <v>203</v>
      </c>
      <c r="J200" s="234">
        <f t="shared" si="66"/>
        <v>2040</v>
      </c>
      <c r="K200" s="235">
        <f t="shared" si="67"/>
        <v>51349</v>
      </c>
      <c r="M200" s="36"/>
      <c r="V200" s="97" t="str">
        <f t="shared" si="57"/>
        <v>Summer</v>
      </c>
    </row>
    <row r="201" spans="2:22" ht="13">
      <c r="B201" s="235">
        <f t="shared" si="58"/>
        <v>51380</v>
      </c>
      <c r="C201" s="97" cm="1">
        <f t="array" ref="C201">IF(F201="","",-INDEX([2]Delta!$F$1:$JE$1000,$L$13,$I201))*1000</f>
        <v>264388.26159543893</v>
      </c>
      <c r="D201" s="231">
        <f>IF(F201&lt;&gt;0,VLOOKUP($J201,'Table 1'!$B$13:$C$33,2,FALSE)/12*1000*Study_MW,0)</f>
        <v>0</v>
      </c>
      <c r="E201" s="231">
        <f t="shared" si="64"/>
        <v>264388.26159543893</v>
      </c>
      <c r="F201" s="97">
        <f>IF(INDEX([2]Delta!$F$1:$JE$1440,$L$14,$I201)=0,"",INDEX([2]Delta!$F$1:$JE$1440,$L$14,$I201))</f>
        <v>7200.0000000000045</v>
      </c>
      <c r="G201" s="236">
        <f t="shared" si="65"/>
        <v>36.720591888255385</v>
      </c>
      <c r="I201" s="237">
        <f t="shared" si="63"/>
        <v>204</v>
      </c>
      <c r="J201" s="234">
        <f t="shared" si="66"/>
        <v>2040</v>
      </c>
      <c r="K201" s="235">
        <f t="shared" si="67"/>
        <v>51380</v>
      </c>
      <c r="M201" s="36"/>
      <c r="V201" s="97" t="str">
        <f t="shared" si="57"/>
        <v>Winter</v>
      </c>
    </row>
    <row r="202" spans="2:22" ht="13">
      <c r="B202" s="235">
        <f t="shared" si="58"/>
        <v>51410</v>
      </c>
      <c r="C202" s="97" cm="1">
        <f t="array" ref="C202">IF(F202="","",-INDEX([2]Delta!$F$1:$JE$1000,$L$13,$I202))*1000</f>
        <v>111332.53988137585</v>
      </c>
      <c r="D202" s="231">
        <f>IF(F202&lt;&gt;0,VLOOKUP($J202,'Table 1'!$B$13:$C$33,2,FALSE)/12*1000*Study_MW,0)</f>
        <v>0</v>
      </c>
      <c r="E202" s="231">
        <f t="shared" si="64"/>
        <v>111332.53988137585</v>
      </c>
      <c r="F202" s="97">
        <f>IF(INDEX([2]Delta!$F$1:$JE$1440,$L$14,$I202)=0,"",INDEX([2]Delta!$F$1:$JE$1440,$L$14,$I202))</f>
        <v>7440.0000000000045</v>
      </c>
      <c r="G202" s="236">
        <f t="shared" si="65"/>
        <v>14.964051059324701</v>
      </c>
      <c r="I202" s="237">
        <f t="shared" si="63"/>
        <v>205</v>
      </c>
      <c r="J202" s="234">
        <f t="shared" si="66"/>
        <v>2040</v>
      </c>
      <c r="K202" s="235">
        <f t="shared" si="67"/>
        <v>51410</v>
      </c>
      <c r="M202" s="36"/>
      <c r="V202" s="97" t="str">
        <f t="shared" si="57"/>
        <v>Winter</v>
      </c>
    </row>
    <row r="203" spans="2:22" ht="13">
      <c r="B203" s="235">
        <f t="shared" si="58"/>
        <v>51441</v>
      </c>
      <c r="C203" s="97" cm="1">
        <f t="array" ref="C203">IF(F203="","",-INDEX([2]Delta!$F$1:$JE$1000,$L$13,$I203))*1000</f>
        <v>303858.36668790213</v>
      </c>
      <c r="D203" s="231">
        <f>IF(F203&lt;&gt;0,VLOOKUP($J203,'Table 1'!$B$13:$C$33,2,FALSE)/12*1000*Study_MW,0)</f>
        <v>0</v>
      </c>
      <c r="E203" s="231">
        <f t="shared" si="64"/>
        <v>303858.36668790213</v>
      </c>
      <c r="F203" s="97">
        <f>IF(INDEX([2]Delta!$F$1:$JE$1440,$L$14,$I203)=0,"",INDEX([2]Delta!$F$1:$JE$1440,$L$14,$I203))</f>
        <v>7200.0000000000045</v>
      </c>
      <c r="G203" s="236">
        <f t="shared" si="65"/>
        <v>42.202550928875269</v>
      </c>
      <c r="I203" s="237">
        <f t="shared" si="63"/>
        <v>206</v>
      </c>
      <c r="J203" s="234">
        <f t="shared" si="66"/>
        <v>2040</v>
      </c>
      <c r="K203" s="235">
        <f t="shared" si="67"/>
        <v>51441</v>
      </c>
      <c r="M203" s="36"/>
      <c r="V203" s="97" t="str">
        <f t="shared" si="57"/>
        <v>Winter</v>
      </c>
    </row>
    <row r="204" spans="2:22" ht="13">
      <c r="B204" s="241">
        <f t="shared" si="58"/>
        <v>51471</v>
      </c>
      <c r="C204" s="242" cm="1">
        <f t="array" ref="C204">IF(F204="","",-INDEX([2]Delta!$F$1:$JE$1000,$L$13,$I204))*1000</f>
        <v>386798.23959816352</v>
      </c>
      <c r="D204" s="243">
        <f>IF(F204&lt;&gt;0,VLOOKUP($J204,'Table 1'!$B$13:$C$33,2,FALSE)/12*1000*Study_MW,0)</f>
        <v>0</v>
      </c>
      <c r="E204" s="243">
        <f t="shared" si="64"/>
        <v>386798.23959816352</v>
      </c>
      <c r="F204" s="242">
        <f>IF(INDEX([2]Delta!$F$1:$JE$1440,$L$14,$I204)=0,"",INDEX([2]Delta!$F$1:$JE$1440,$L$14,$I204))</f>
        <v>6960.0000000000045</v>
      </c>
      <c r="G204" s="244">
        <f t="shared" si="65"/>
        <v>55.574459712379777</v>
      </c>
      <c r="I204" s="245">
        <f t="shared" si="63"/>
        <v>207</v>
      </c>
      <c r="J204" s="234">
        <f t="shared" si="66"/>
        <v>2040</v>
      </c>
      <c r="K204" s="241">
        <f t="shared" si="67"/>
        <v>51471</v>
      </c>
      <c r="M204" s="36"/>
      <c r="V204" s="97" t="str">
        <f t="shared" ref="V204:V267" si="68">IFERROR(IF(AND(MONTH(K205)&gt;=6,MONTH(K205)&lt;=9),"Summer","Winter"),"-")</f>
        <v>Winter</v>
      </c>
    </row>
    <row r="205" spans="2:22" ht="13">
      <c r="B205" s="228">
        <f t="shared" si="58"/>
        <v>51502</v>
      </c>
      <c r="C205" s="229" cm="1">
        <f t="array" ref="C205">IF(F205="","",-INDEX([2]Delta!$F$1:$JE$1000,$L$13,$I205))*1000</f>
        <v>336888.88032614341</v>
      </c>
      <c r="D205" s="230">
        <f>IF(F205&lt;&gt;0,VLOOKUP($J205,'Table 1'!$B$13:$C$33,2,FALSE)/12*1000*Study_MW,0)</f>
        <v>0</v>
      </c>
      <c r="E205" s="230">
        <f t="shared" si="64"/>
        <v>336888.88032614341</v>
      </c>
      <c r="F205" s="229">
        <f>IF(INDEX([2]Delta!$F$1:$JE$1440,$L$14,$I205)=0,"",INDEX([2]Delta!$F$1:$JE$1440,$L$14,$I205))</f>
        <v>7440.0000000000045</v>
      </c>
      <c r="G205" s="232">
        <f t="shared" si="65"/>
        <v>45.280763484696664</v>
      </c>
      <c r="I205" s="233">
        <f t="shared" si="63"/>
        <v>209</v>
      </c>
      <c r="J205" s="234">
        <f t="shared" si="66"/>
        <v>2041</v>
      </c>
      <c r="K205" s="228">
        <f t="shared" si="67"/>
        <v>51502</v>
      </c>
      <c r="M205" s="36"/>
      <c r="V205" s="97" t="str">
        <f t="shared" si="68"/>
        <v>Winter</v>
      </c>
    </row>
    <row r="206" spans="2:22" ht="13">
      <c r="B206" s="235">
        <f t="shared" ref="B206:B252" si="69">EDATE(B205,1)</f>
        <v>51533</v>
      </c>
      <c r="C206" s="97" cm="1">
        <f t="array" ref="C206">IF(F206="","",-INDEX([2]Delta!$F$1:$JE$1000,$L$13,$I206))*1000</f>
        <v>304876.15459194419</v>
      </c>
      <c r="D206" s="231">
        <f>IF(F206&lt;&gt;0,VLOOKUP($J206,'Table 1'!$B$13:$C$33,2,FALSE)/12*1000*Study_MW,0)</f>
        <v>0</v>
      </c>
      <c r="E206" s="231">
        <f t="shared" si="64"/>
        <v>304876.15459194419</v>
      </c>
      <c r="F206" s="97">
        <f>IF(INDEX([2]Delta!$F$1:$JE$1440,$L$14,$I206)=0,"",INDEX([2]Delta!$F$1:$JE$1440,$L$14,$I206))</f>
        <v>6720.0000000000045</v>
      </c>
      <c r="G206" s="236">
        <f t="shared" si="65"/>
        <v>45.368475385705949</v>
      </c>
      <c r="I206" s="237">
        <f t="shared" si="63"/>
        <v>210</v>
      </c>
      <c r="J206" s="234">
        <f t="shared" si="66"/>
        <v>2041</v>
      </c>
      <c r="K206" s="235">
        <f t="shared" si="67"/>
        <v>51533</v>
      </c>
      <c r="M206" s="36"/>
      <c r="V206" s="97" t="str">
        <f t="shared" si="68"/>
        <v>Winter</v>
      </c>
    </row>
    <row r="207" spans="2:22" ht="13">
      <c r="B207" s="235">
        <f t="shared" si="69"/>
        <v>51561</v>
      </c>
      <c r="C207" s="97" cm="1">
        <f t="array" ref="C207">IF(F207="","",-INDEX([2]Delta!$F$1:$JE$1000,$L$13,$I207))*1000</f>
        <v>173351.45617280068</v>
      </c>
      <c r="D207" s="231">
        <f>IF(F207&lt;&gt;0,VLOOKUP($J207,'Table 1'!$B$13:$C$33,2,FALSE)/12*1000*Study_MW,0)</f>
        <v>0</v>
      </c>
      <c r="E207" s="231">
        <f t="shared" si="64"/>
        <v>173351.45617280068</v>
      </c>
      <c r="F207" s="97">
        <f>IF(INDEX([2]Delta!$F$1:$JE$1440,$L$14,$I207)=0,"",INDEX([2]Delta!$F$1:$JE$1440,$L$14,$I207))</f>
        <v>7440.0000000000045</v>
      </c>
      <c r="G207" s="236">
        <f t="shared" si="65"/>
        <v>23.299926904946314</v>
      </c>
      <c r="I207" s="237">
        <f t="shared" si="63"/>
        <v>211</v>
      </c>
      <c r="J207" s="234">
        <f t="shared" si="66"/>
        <v>2041</v>
      </c>
      <c r="K207" s="235">
        <f t="shared" si="67"/>
        <v>51561</v>
      </c>
      <c r="M207" s="36"/>
      <c r="V207" s="97" t="str">
        <f t="shared" si="68"/>
        <v>Winter</v>
      </c>
    </row>
    <row r="208" spans="2:22" ht="13">
      <c r="B208" s="235">
        <f t="shared" si="69"/>
        <v>51592</v>
      </c>
      <c r="C208" s="97" cm="1">
        <f t="array" ref="C208">IF(F208="","",-INDEX([2]Delta!$F$1:$JE$1000,$L$13,$I208))*1000</f>
        <v>86680.226702461368</v>
      </c>
      <c r="D208" s="231">
        <f>IF(F208&lt;&gt;0,VLOOKUP($J208,'Table 1'!$B$13:$C$33,2,FALSE)/12*1000*Study_MW,0)</f>
        <v>0</v>
      </c>
      <c r="E208" s="231">
        <f t="shared" si="64"/>
        <v>86680.226702461368</v>
      </c>
      <c r="F208" s="97">
        <f>IF(INDEX([2]Delta!$F$1:$JE$1440,$L$14,$I208)=0,"",INDEX([2]Delta!$F$1:$JE$1440,$L$14,$I208))</f>
        <v>7200.0000000000045</v>
      </c>
      <c r="G208" s="236">
        <f t="shared" si="65"/>
        <v>12.038920375341849</v>
      </c>
      <c r="I208" s="237">
        <f t="shared" si="63"/>
        <v>212</v>
      </c>
      <c r="J208" s="234">
        <f t="shared" si="66"/>
        <v>2041</v>
      </c>
      <c r="K208" s="235">
        <f t="shared" si="67"/>
        <v>51592</v>
      </c>
      <c r="M208" s="36"/>
      <c r="V208" s="97" t="str">
        <f t="shared" si="68"/>
        <v>Winter</v>
      </c>
    </row>
    <row r="209" spans="2:22" ht="13">
      <c r="B209" s="235">
        <f t="shared" si="69"/>
        <v>51622</v>
      </c>
      <c r="C209" s="97" cm="1">
        <f t="array" ref="C209">IF(F209="","",-INDEX([2]Delta!$F$1:$JE$1000,$L$13,$I209))*1000</f>
        <v>-5600.6810818362283</v>
      </c>
      <c r="D209" s="231">
        <f>IF(F209&lt;&gt;0,VLOOKUP($J209,'Table 1'!$B$13:$C$33,2,FALSE)/12*1000*Study_MW,0)</f>
        <v>0</v>
      </c>
      <c r="E209" s="231">
        <f t="shared" si="64"/>
        <v>-5600.6810818362283</v>
      </c>
      <c r="F209" s="97">
        <f>IF(INDEX([2]Delta!$F$1:$JE$1440,$L$14,$I209)=0,"",INDEX([2]Delta!$F$1:$JE$1440,$L$14,$I209))</f>
        <v>7440.0000000000045</v>
      </c>
      <c r="G209" s="236">
        <f t="shared" si="65"/>
        <v>-0.75277971530056786</v>
      </c>
      <c r="I209" s="237">
        <f t="shared" si="63"/>
        <v>213</v>
      </c>
      <c r="J209" s="234">
        <f t="shared" si="66"/>
        <v>2041</v>
      </c>
      <c r="K209" s="235">
        <f t="shared" si="67"/>
        <v>51622</v>
      </c>
      <c r="M209" s="36"/>
      <c r="V209" s="97" t="str">
        <f t="shared" si="68"/>
        <v>Summer</v>
      </c>
    </row>
    <row r="210" spans="2:22" ht="13">
      <c r="B210" s="235">
        <f t="shared" si="69"/>
        <v>51653</v>
      </c>
      <c r="C210" s="97" cm="1">
        <f t="array" ref="C210">IF(F210="","",-INDEX([2]Delta!$F$1:$JE$1000,$L$13,$I210))*1000</f>
        <v>174648.04906026984</v>
      </c>
      <c r="D210" s="231">
        <f>IF(F210&lt;&gt;0,VLOOKUP($J210,'Table 1'!$B$13:$C$33,2,FALSE)/12*1000*Study_MW,0)</f>
        <v>0</v>
      </c>
      <c r="E210" s="231">
        <f t="shared" si="64"/>
        <v>174648.04906026984</v>
      </c>
      <c r="F210" s="97">
        <f>IF(INDEX([2]Delta!$F$1:$JE$1440,$L$14,$I210)=0,"",INDEX([2]Delta!$F$1:$JE$1440,$L$14,$I210))</f>
        <v>7200.0000000000045</v>
      </c>
      <c r="G210" s="236">
        <f t="shared" si="65"/>
        <v>24.256673480593019</v>
      </c>
      <c r="I210" s="237">
        <f t="shared" si="63"/>
        <v>214</v>
      </c>
      <c r="J210" s="234">
        <f t="shared" si="66"/>
        <v>2041</v>
      </c>
      <c r="K210" s="235">
        <f t="shared" si="67"/>
        <v>51653</v>
      </c>
      <c r="M210" s="36"/>
      <c r="V210" s="97" t="str">
        <f t="shared" si="68"/>
        <v>Summer</v>
      </c>
    </row>
    <row r="211" spans="2:22" ht="13">
      <c r="B211" s="235">
        <f t="shared" si="69"/>
        <v>51683</v>
      </c>
      <c r="C211" s="97" cm="1">
        <f t="array" ref="C211">IF(F211="","",-INDEX([2]Delta!$F$1:$JE$1000,$L$13,$I211))*1000</f>
        <v>315948.93286608206</v>
      </c>
      <c r="D211" s="231">
        <f>IF(F211&lt;&gt;0,VLOOKUP($J211,'Table 1'!$B$13:$C$33,2,FALSE)/12*1000*Study_MW,0)</f>
        <v>0</v>
      </c>
      <c r="E211" s="231">
        <f t="shared" si="64"/>
        <v>315948.93286608206</v>
      </c>
      <c r="F211" s="97">
        <f>IF(INDEX([2]Delta!$F$1:$JE$1440,$L$14,$I211)=0,"",INDEX([2]Delta!$F$1:$JE$1440,$L$14,$I211))</f>
        <v>7440.0000000000045</v>
      </c>
      <c r="G211" s="236">
        <f t="shared" si="65"/>
        <v>42.466254417484123</v>
      </c>
      <c r="I211" s="237">
        <f t="shared" si="63"/>
        <v>215</v>
      </c>
      <c r="J211" s="234">
        <f t="shared" si="66"/>
        <v>2041</v>
      </c>
      <c r="K211" s="235">
        <f t="shared" si="67"/>
        <v>51683</v>
      </c>
      <c r="M211" s="36"/>
      <c r="V211" s="97" t="str">
        <f t="shared" si="68"/>
        <v>Summer</v>
      </c>
    </row>
    <row r="212" spans="2:22" ht="13">
      <c r="B212" s="235">
        <f t="shared" si="69"/>
        <v>51714</v>
      </c>
      <c r="C212" s="97" cm="1">
        <f t="array" ref="C212">IF(F212="","",-INDEX([2]Delta!$F$1:$JE$1000,$L$13,$I212))*1000</f>
        <v>393845.32285025489</v>
      </c>
      <c r="D212" s="231">
        <f>IF(F212&lt;&gt;0,VLOOKUP($J212,'Table 1'!$B$13:$C$33,2,FALSE)/12*1000*Study_MW,0)</f>
        <v>0</v>
      </c>
      <c r="E212" s="231">
        <f t="shared" si="64"/>
        <v>393845.32285025489</v>
      </c>
      <c r="F212" s="97">
        <f>IF(INDEX([2]Delta!$F$1:$JE$1440,$L$14,$I212)=0,"",INDEX([2]Delta!$F$1:$JE$1440,$L$14,$I212))</f>
        <v>7440.0000000000045</v>
      </c>
      <c r="G212" s="236">
        <f t="shared" si="65"/>
        <v>52.936199307829924</v>
      </c>
      <c r="I212" s="237">
        <f t="shared" si="63"/>
        <v>216</v>
      </c>
      <c r="J212" s="234">
        <f t="shared" si="66"/>
        <v>2041</v>
      </c>
      <c r="K212" s="235">
        <f t="shared" si="67"/>
        <v>51714</v>
      </c>
      <c r="M212" s="36"/>
      <c r="V212" s="97" t="str">
        <f t="shared" si="68"/>
        <v>Summer</v>
      </c>
    </row>
    <row r="213" spans="2:22" ht="13">
      <c r="B213" s="235">
        <f t="shared" si="69"/>
        <v>51745</v>
      </c>
      <c r="C213" s="97" cm="1">
        <f t="array" ref="C213">IF(F213="","",-INDEX([2]Delta!$F$1:$JE$1000,$L$13,$I213))*1000</f>
        <v>254793.53512438136</v>
      </c>
      <c r="D213" s="231">
        <f>IF(F213&lt;&gt;0,VLOOKUP($J213,'Table 1'!$B$13:$C$33,2,FALSE)/12*1000*Study_MW,0)</f>
        <v>0</v>
      </c>
      <c r="E213" s="231">
        <f t="shared" si="64"/>
        <v>254793.53512438136</v>
      </c>
      <c r="F213" s="97">
        <f>IF(INDEX([2]Delta!$F$1:$JE$1440,$L$14,$I213)=0,"",INDEX([2]Delta!$F$1:$JE$1440,$L$14,$I213))</f>
        <v>7200.0000000000045</v>
      </c>
      <c r="G213" s="236">
        <f t="shared" si="65"/>
        <v>35.387990989497389</v>
      </c>
      <c r="I213" s="237">
        <f t="shared" si="63"/>
        <v>217</v>
      </c>
      <c r="J213" s="234">
        <f t="shared" si="66"/>
        <v>2041</v>
      </c>
      <c r="K213" s="235">
        <f t="shared" si="67"/>
        <v>51745</v>
      </c>
      <c r="M213" s="36"/>
      <c r="V213" s="97" t="str">
        <f t="shared" si="68"/>
        <v>Winter</v>
      </c>
    </row>
    <row r="214" spans="2:22" ht="13">
      <c r="B214" s="235">
        <f t="shared" si="69"/>
        <v>51775</v>
      </c>
      <c r="C214" s="97" cm="1">
        <f t="array" ref="C214">IF(F214="","",-INDEX([2]Delta!$F$1:$JE$1000,$L$13,$I214))*1000</f>
        <v>86604.700555340969</v>
      </c>
      <c r="D214" s="231">
        <f>IF(F214&lt;&gt;0,VLOOKUP($J214,'Table 1'!$B$13:$C$33,2,FALSE)/12*1000*Study_MW,0)</f>
        <v>0</v>
      </c>
      <c r="E214" s="231">
        <f t="shared" si="64"/>
        <v>86604.700555340969</v>
      </c>
      <c r="F214" s="97">
        <f>IF(INDEX([2]Delta!$F$1:$JE$1440,$L$14,$I214)=0,"",INDEX([2]Delta!$F$1:$JE$1440,$L$14,$I214))</f>
        <v>7440.0000000000045</v>
      </c>
      <c r="G214" s="236">
        <f t="shared" si="65"/>
        <v>11.640416741309263</v>
      </c>
      <c r="I214" s="237">
        <f t="shared" si="63"/>
        <v>218</v>
      </c>
      <c r="J214" s="234">
        <f t="shared" si="66"/>
        <v>2041</v>
      </c>
      <c r="K214" s="235">
        <f t="shared" si="67"/>
        <v>51775</v>
      </c>
      <c r="M214" s="36"/>
      <c r="V214" s="97" t="str">
        <f t="shared" si="68"/>
        <v>Winter</v>
      </c>
    </row>
    <row r="215" spans="2:22" ht="13">
      <c r="B215" s="235">
        <f t="shared" si="69"/>
        <v>51806</v>
      </c>
      <c r="C215" s="97" cm="1">
        <f t="array" ref="C215">IF(F215="","",-INDEX([2]Delta!$F$1:$JE$1000,$L$13,$I215))*1000</f>
        <v>357372.59232720314</v>
      </c>
      <c r="D215" s="231">
        <f>IF(F215&lt;&gt;0,VLOOKUP($J215,'Table 1'!$B$13:$C$33,2,FALSE)/12*1000*Study_MW,0)</f>
        <v>0</v>
      </c>
      <c r="E215" s="231">
        <f t="shared" si="64"/>
        <v>357372.59232720314</v>
      </c>
      <c r="F215" s="97">
        <f>IF(INDEX([2]Delta!$F$1:$JE$1440,$L$14,$I215)=0,"",INDEX([2]Delta!$F$1:$JE$1440,$L$14,$I215))</f>
        <v>7200.0000000000045</v>
      </c>
      <c r="G215" s="236">
        <f t="shared" si="65"/>
        <v>49.635082267667073</v>
      </c>
      <c r="I215" s="237">
        <f t="shared" si="63"/>
        <v>219</v>
      </c>
      <c r="J215" s="234">
        <f t="shared" si="66"/>
        <v>2041</v>
      </c>
      <c r="K215" s="235">
        <f t="shared" si="67"/>
        <v>51806</v>
      </c>
      <c r="M215" s="36"/>
      <c r="V215" s="97" t="str">
        <f t="shared" si="68"/>
        <v>Winter</v>
      </c>
    </row>
    <row r="216" spans="2:22" ht="13">
      <c r="B216" s="241">
        <f t="shared" si="69"/>
        <v>51836</v>
      </c>
      <c r="C216" s="242" cm="1">
        <f t="array" ref="C216">IF(F216="","",-INDEX([2]Delta!$F$1:$JE$1000,$L$13,$I216))*1000</f>
        <v>452597.64426402579</v>
      </c>
      <c r="D216" s="243">
        <f>IF(F216&lt;&gt;0,VLOOKUP($J216,'Table 1'!$B$13:$C$33,2,FALSE)/12*1000*Study_MW,0)</f>
        <v>0</v>
      </c>
      <c r="E216" s="243">
        <f t="shared" si="64"/>
        <v>452597.64426402579</v>
      </c>
      <c r="F216" s="242">
        <f>IF(INDEX([2]Delta!$F$1:$JE$1440,$L$14,$I216)=0,"",INDEX([2]Delta!$F$1:$JE$1440,$L$14,$I216))</f>
        <v>7200.0000000000045</v>
      </c>
      <c r="G216" s="244">
        <f t="shared" si="65"/>
        <v>62.860783925559097</v>
      </c>
      <c r="I216" s="245">
        <f t="shared" si="63"/>
        <v>220</v>
      </c>
      <c r="J216" s="234">
        <f t="shared" si="66"/>
        <v>2041</v>
      </c>
      <c r="K216" s="241">
        <f t="shared" si="67"/>
        <v>51836</v>
      </c>
      <c r="M216" s="36"/>
      <c r="V216" s="97" t="str">
        <f t="shared" si="68"/>
        <v>Winter</v>
      </c>
    </row>
    <row r="217" spans="2:22" ht="13">
      <c r="B217" s="228">
        <f t="shared" si="69"/>
        <v>51867</v>
      </c>
      <c r="C217" s="229" cm="1">
        <f t="array" ref="C217">IF(F217="","",-INDEX([2]Delta!$F$1:$JE$1000,$L$13,$I217))*1000</f>
        <v>433657.73312274541</v>
      </c>
      <c r="D217" s="230">
        <f>IF(F217&lt;&gt;0,VLOOKUP($J217,'Table 1'!$B$13:$C$33,2,FALSE)/12*1000*Study_MW,0)</f>
        <v>0</v>
      </c>
      <c r="E217" s="230">
        <f t="shared" ref="E217:E240" si="70">C217+D217</f>
        <v>433657.73312274541</v>
      </c>
      <c r="F217" s="229">
        <f>IF(INDEX([2]Delta!$F$1:$JE$1440,$L$14,$I217)=0,"",INDEX([2]Delta!$F$1:$JE$1440,$L$14,$I217))</f>
        <v>7440.0000000000045</v>
      </c>
      <c r="G217" s="232">
        <f t="shared" ref="G217:G240" si="71">IF(ISNUMBER($F217),E217/$F217,"")</f>
        <v>58.287329720799079</v>
      </c>
      <c r="I217" s="233">
        <f t="shared" si="63"/>
        <v>222</v>
      </c>
      <c r="J217" s="234">
        <f t="shared" si="66"/>
        <v>2042</v>
      </c>
      <c r="K217" s="228">
        <f t="shared" si="67"/>
        <v>51867</v>
      </c>
      <c r="M217" s="36"/>
      <c r="V217" s="97" t="str">
        <f t="shared" si="68"/>
        <v>Winter</v>
      </c>
    </row>
    <row r="218" spans="2:22" ht="13">
      <c r="B218" s="235">
        <f t="shared" si="69"/>
        <v>51898</v>
      </c>
      <c r="C218" s="97" cm="1">
        <f t="array" ref="C218">IF(F218="","",-INDEX([2]Delta!$F$1:$JE$1000,$L$13,$I218))*1000</f>
        <v>357433.06869301159</v>
      </c>
      <c r="D218" s="231">
        <f>IF(F218&lt;&gt;0,VLOOKUP($J218,'Table 1'!$B$13:$C$33,2,FALSE)/12*1000*Study_MW,0)</f>
        <v>0</v>
      </c>
      <c r="E218" s="231">
        <f t="shared" si="70"/>
        <v>357433.06869301159</v>
      </c>
      <c r="F218" s="97">
        <f>IF(INDEX([2]Delta!$F$1:$JE$1440,$L$14,$I218)=0,"",INDEX([2]Delta!$F$1:$JE$1440,$L$14,$I218))</f>
        <v>6720.0000000000045</v>
      </c>
      <c r="G218" s="236">
        <f t="shared" si="71"/>
        <v>53.189444745983835</v>
      </c>
      <c r="I218" s="237">
        <f t="shared" si="63"/>
        <v>223</v>
      </c>
      <c r="J218" s="234">
        <f t="shared" si="66"/>
        <v>2042</v>
      </c>
      <c r="K218" s="235">
        <f t="shared" si="67"/>
        <v>51898</v>
      </c>
      <c r="M218" s="36"/>
      <c r="V218" s="97" t="str">
        <f t="shared" si="68"/>
        <v>Winter</v>
      </c>
    </row>
    <row r="219" spans="2:22" ht="13">
      <c r="B219" s="235">
        <f t="shared" si="69"/>
        <v>51926</v>
      </c>
      <c r="C219" s="97" cm="1">
        <f t="array" ref="C219">IF(F219="","",-INDEX([2]Delta!$F$1:$JE$1000,$L$13,$I219))*1000</f>
        <v>223660.7649471598</v>
      </c>
      <c r="D219" s="231">
        <f>IF(F219&lt;&gt;0,VLOOKUP($J219,'Table 1'!$B$13:$C$33,2,FALSE)/12*1000*Study_MW,0)</f>
        <v>0</v>
      </c>
      <c r="E219" s="231">
        <f t="shared" si="70"/>
        <v>223660.7649471598</v>
      </c>
      <c r="F219" s="97">
        <f>IF(INDEX([2]Delta!$F$1:$JE$1440,$L$14,$I219)=0,"",INDEX([2]Delta!$F$1:$JE$1440,$L$14,$I219))</f>
        <v>7440.0000000000045</v>
      </c>
      <c r="G219" s="236">
        <f t="shared" si="71"/>
        <v>30.061930772467697</v>
      </c>
      <c r="I219" s="237">
        <f t="shared" si="63"/>
        <v>224</v>
      </c>
      <c r="J219" s="234">
        <f t="shared" si="66"/>
        <v>2042</v>
      </c>
      <c r="K219" s="235">
        <f t="shared" si="67"/>
        <v>51926</v>
      </c>
      <c r="M219" s="36"/>
      <c r="V219" s="97" t="str">
        <f t="shared" si="68"/>
        <v>Winter</v>
      </c>
    </row>
    <row r="220" spans="2:22" ht="13">
      <c r="B220" s="235">
        <f t="shared" si="69"/>
        <v>51957</v>
      </c>
      <c r="C220" s="97" cm="1">
        <f t="array" ref="C220">IF(F220="","",-INDEX([2]Delta!$F$1:$JE$1000,$L$13,$I220))*1000</f>
        <v>191029.29973193022</v>
      </c>
      <c r="D220" s="231">
        <f>IF(F220&lt;&gt;0,VLOOKUP($J220,'Table 1'!$B$13:$C$33,2,FALSE)/12*1000*Study_MW,0)</f>
        <v>0</v>
      </c>
      <c r="E220" s="231">
        <f t="shared" si="70"/>
        <v>191029.29973193022</v>
      </c>
      <c r="F220" s="97">
        <f>IF(INDEX([2]Delta!$F$1:$JE$1440,$L$14,$I220)=0,"",INDEX([2]Delta!$F$1:$JE$1440,$L$14,$I220))</f>
        <v>7200.0000000000045</v>
      </c>
      <c r="G220" s="236">
        <f t="shared" si="71"/>
        <v>26.531847184990291</v>
      </c>
      <c r="I220" s="237">
        <f t="shared" si="63"/>
        <v>225</v>
      </c>
      <c r="J220" s="234">
        <f t="shared" si="66"/>
        <v>2042</v>
      </c>
      <c r="K220" s="235">
        <f t="shared" si="67"/>
        <v>51957</v>
      </c>
      <c r="M220" s="36"/>
      <c r="V220" s="97" t="str">
        <f t="shared" si="68"/>
        <v>Winter</v>
      </c>
    </row>
    <row r="221" spans="2:22" ht="13">
      <c r="B221" s="235">
        <f t="shared" si="69"/>
        <v>51987</v>
      </c>
      <c r="C221" s="97" cm="1">
        <f t="array" ref="C221">IF(F221="","",-INDEX([2]Delta!$F$1:$JE$1000,$L$13,$I221))*1000</f>
        <v>58224.979112295841</v>
      </c>
      <c r="D221" s="231">
        <f>IF(F221&lt;&gt;0,VLOOKUP($J221,'Table 1'!$B$13:$C$33,2,FALSE)/12*1000*Study_MW,0)</f>
        <v>0</v>
      </c>
      <c r="E221" s="231">
        <f t="shared" si="70"/>
        <v>58224.979112295841</v>
      </c>
      <c r="F221" s="97">
        <f>IF(INDEX([2]Delta!$F$1:$JE$1440,$L$14,$I221)=0,"",INDEX([2]Delta!$F$1:$JE$1440,$L$14,$I221))</f>
        <v>7440.0000000000045</v>
      </c>
      <c r="G221" s="236">
        <f t="shared" si="71"/>
        <v>7.8259380527279312</v>
      </c>
      <c r="I221" s="237">
        <f t="shared" si="63"/>
        <v>226</v>
      </c>
      <c r="J221" s="234">
        <f t="shared" si="66"/>
        <v>2042</v>
      </c>
      <c r="K221" s="235">
        <f t="shared" si="67"/>
        <v>51987</v>
      </c>
      <c r="M221" s="36"/>
      <c r="V221" s="97" t="str">
        <f t="shared" si="68"/>
        <v>Summer</v>
      </c>
    </row>
    <row r="222" spans="2:22" ht="13">
      <c r="B222" s="235">
        <f t="shared" si="69"/>
        <v>52018</v>
      </c>
      <c r="C222" s="97" cm="1">
        <f t="array" ref="C222">IF(F222="","",-INDEX([2]Delta!$F$1:$JE$1000,$L$13,$I222))*1000</f>
        <v>186569.48202173406</v>
      </c>
      <c r="D222" s="231">
        <f>IF(F222&lt;&gt;0,VLOOKUP($J222,'Table 1'!$B$13:$C$33,2,FALSE)/12*1000*Study_MW,0)</f>
        <v>0</v>
      </c>
      <c r="E222" s="231">
        <f t="shared" si="70"/>
        <v>186569.48202173406</v>
      </c>
      <c r="F222" s="97">
        <f>IF(INDEX([2]Delta!$F$1:$JE$1440,$L$14,$I222)=0,"",INDEX([2]Delta!$F$1:$JE$1440,$L$14,$I222))</f>
        <v>7200.0000000000045</v>
      </c>
      <c r="G222" s="236">
        <f t="shared" si="71"/>
        <v>25.912428058574157</v>
      </c>
      <c r="I222" s="237">
        <f t="shared" si="63"/>
        <v>227</v>
      </c>
      <c r="J222" s="234">
        <f t="shared" si="66"/>
        <v>2042</v>
      </c>
      <c r="K222" s="235">
        <f t="shared" si="67"/>
        <v>52018</v>
      </c>
      <c r="M222" s="36"/>
      <c r="V222" s="97" t="str">
        <f t="shared" si="68"/>
        <v>Summer</v>
      </c>
    </row>
    <row r="223" spans="2:22" ht="13">
      <c r="B223" s="235">
        <f t="shared" si="69"/>
        <v>52048</v>
      </c>
      <c r="C223" s="97" cm="1">
        <f t="array" ref="C223">IF(F223="","",-INDEX([2]Delta!$F$1:$JE$1000,$L$13,$I223))*1000</f>
        <v>368081.96329994826</v>
      </c>
      <c r="D223" s="231">
        <f>IF(F223&lt;&gt;0,VLOOKUP($J223,'Table 1'!$B$13:$C$33,2,FALSE)/12*1000*Study_MW,0)</f>
        <v>0</v>
      </c>
      <c r="E223" s="231">
        <f t="shared" si="70"/>
        <v>368081.96329994826</v>
      </c>
      <c r="F223" s="97">
        <f>IF(INDEX([2]Delta!$F$1:$JE$1440,$L$14,$I223)=0,"",INDEX([2]Delta!$F$1:$JE$1440,$L$14,$I223))</f>
        <v>7440.0000000000045</v>
      </c>
      <c r="G223" s="236">
        <f t="shared" si="71"/>
        <v>49.473382163971507</v>
      </c>
      <c r="I223" s="237">
        <f t="shared" si="63"/>
        <v>228</v>
      </c>
      <c r="J223" s="234">
        <f t="shared" si="66"/>
        <v>2042</v>
      </c>
      <c r="K223" s="235">
        <f t="shared" si="67"/>
        <v>52048</v>
      </c>
      <c r="M223" s="36"/>
      <c r="V223" s="97" t="str">
        <f t="shared" si="68"/>
        <v>Summer</v>
      </c>
    </row>
    <row r="224" spans="2:22" ht="13">
      <c r="B224" s="235">
        <f t="shared" si="69"/>
        <v>52079</v>
      </c>
      <c r="C224" s="97" cm="1">
        <f t="array" ref="C224">IF(F224="","",-INDEX([2]Delta!$F$1:$JE$1000,$L$13,$I224))*1000</f>
        <v>341848.67329472036</v>
      </c>
      <c r="D224" s="231">
        <f>IF(F224&lt;&gt;0,VLOOKUP($J224,'Table 1'!$B$13:$C$33,2,FALSE)/12*1000*Study_MW,0)</f>
        <v>0</v>
      </c>
      <c r="E224" s="231">
        <f t="shared" si="70"/>
        <v>341848.67329472036</v>
      </c>
      <c r="F224" s="97">
        <f>IF(INDEX([2]Delta!$F$1:$JE$1440,$L$14,$I224)=0,"",INDEX([2]Delta!$F$1:$JE$1440,$L$14,$I224))</f>
        <v>7440.0000000000045</v>
      </c>
      <c r="G224" s="236">
        <f t="shared" si="71"/>
        <v>45.947402324559157</v>
      </c>
      <c r="I224" s="237">
        <f t="shared" si="63"/>
        <v>229</v>
      </c>
      <c r="J224" s="234">
        <f t="shared" si="66"/>
        <v>2042</v>
      </c>
      <c r="K224" s="235">
        <f t="shared" si="67"/>
        <v>52079</v>
      </c>
      <c r="M224" s="36"/>
      <c r="V224" s="97" t="str">
        <f t="shared" si="68"/>
        <v>Summer</v>
      </c>
    </row>
    <row r="225" spans="2:22" ht="13">
      <c r="B225" s="235">
        <f t="shared" si="69"/>
        <v>52110</v>
      </c>
      <c r="C225" s="97" cm="1">
        <f t="array" ref="C225">IF(F225="","",-INDEX([2]Delta!$F$1:$JE$1000,$L$13,$I225))*1000</f>
        <v>330681.38005019864</v>
      </c>
      <c r="D225" s="231">
        <f>IF(F225&lt;&gt;0,VLOOKUP($J225,'Table 1'!$B$13:$C$33,2,FALSE)/12*1000*Study_MW,0)</f>
        <v>0</v>
      </c>
      <c r="E225" s="231">
        <f t="shared" si="70"/>
        <v>330681.38005019864</v>
      </c>
      <c r="F225" s="97">
        <f>IF(INDEX([2]Delta!$F$1:$JE$1440,$L$14,$I225)=0,"",INDEX([2]Delta!$F$1:$JE$1440,$L$14,$I225))</f>
        <v>7200.0000000000045</v>
      </c>
      <c r="G225" s="236">
        <f t="shared" si="71"/>
        <v>45.927969451416452</v>
      </c>
      <c r="I225" s="237">
        <f t="shared" si="63"/>
        <v>230</v>
      </c>
      <c r="J225" s="234">
        <f t="shared" si="66"/>
        <v>2042</v>
      </c>
      <c r="K225" s="235">
        <f t="shared" si="67"/>
        <v>52110</v>
      </c>
      <c r="M225" s="36"/>
      <c r="V225" s="97" t="str">
        <f t="shared" si="68"/>
        <v>Winter</v>
      </c>
    </row>
    <row r="226" spans="2:22" ht="13">
      <c r="B226" s="235">
        <f t="shared" si="69"/>
        <v>52140</v>
      </c>
      <c r="C226" s="97" cm="1">
        <f t="array" ref="C226">IF(F226="","",-INDEX([2]Delta!$F$1:$JE$1000,$L$13,$I226))*1000</f>
        <v>214218.32992734198</v>
      </c>
      <c r="D226" s="231">
        <f>IF(F226&lt;&gt;0,VLOOKUP($J226,'Table 1'!$B$13:$C$33,2,FALSE)/12*1000*Study_MW,0)</f>
        <v>0</v>
      </c>
      <c r="E226" s="231">
        <f t="shared" si="70"/>
        <v>214218.32992734198</v>
      </c>
      <c r="F226" s="97">
        <f>IF(INDEX([2]Delta!$F$1:$JE$1440,$L$14,$I226)=0,"",INDEX([2]Delta!$F$1:$JE$1440,$L$14,$I226))</f>
        <v>7440.0000000000045</v>
      </c>
      <c r="G226" s="236">
        <f t="shared" si="71"/>
        <v>28.792786280556701</v>
      </c>
      <c r="I226" s="237">
        <f t="shared" si="63"/>
        <v>231</v>
      </c>
      <c r="J226" s="234">
        <f t="shared" si="66"/>
        <v>2042</v>
      </c>
      <c r="K226" s="235">
        <f t="shared" si="67"/>
        <v>52140</v>
      </c>
      <c r="M226" s="36"/>
      <c r="V226" s="97" t="str">
        <f t="shared" si="68"/>
        <v>Winter</v>
      </c>
    </row>
    <row r="227" spans="2:22" ht="13">
      <c r="B227" s="235">
        <f t="shared" si="69"/>
        <v>52171</v>
      </c>
      <c r="C227" s="97" cm="1">
        <f t="array" ref="C227">IF(F227="","",-INDEX([2]Delta!$F$1:$JE$1000,$L$13,$I227))*1000</f>
        <v>359668.90253376187</v>
      </c>
      <c r="D227" s="231">
        <f>IF(F227&lt;&gt;0,VLOOKUP($J227,'Table 1'!$B$13:$C$33,2,FALSE)/12*1000*Study_MW,0)</f>
        <v>0</v>
      </c>
      <c r="E227" s="231">
        <f t="shared" si="70"/>
        <v>359668.90253376187</v>
      </c>
      <c r="F227" s="97">
        <f>IF(INDEX([2]Delta!$F$1:$JE$1440,$L$14,$I227)=0,"",INDEX([2]Delta!$F$1:$JE$1440,$L$14,$I227))</f>
        <v>7200.0000000000045</v>
      </c>
      <c r="G227" s="236">
        <f t="shared" si="71"/>
        <v>49.954014240800227</v>
      </c>
      <c r="I227" s="237">
        <f t="shared" si="63"/>
        <v>232</v>
      </c>
      <c r="J227" s="234">
        <f t="shared" si="66"/>
        <v>2042</v>
      </c>
      <c r="K227" s="235">
        <f t="shared" si="67"/>
        <v>52171</v>
      </c>
      <c r="M227" s="36"/>
      <c r="V227" s="97" t="str">
        <f t="shared" si="68"/>
        <v>Winter</v>
      </c>
    </row>
    <row r="228" spans="2:22" ht="13">
      <c r="B228" s="241">
        <f t="shared" si="69"/>
        <v>52201</v>
      </c>
      <c r="C228" s="242" cm="1">
        <f t="array" ref="C228">IF(F228="","",-INDEX([2]Delta!$F$1:$JE$1000,$L$13,$I228))*1000</f>
        <v>464988.57797510573</v>
      </c>
      <c r="D228" s="243">
        <f>IF(F228&lt;&gt;0,VLOOKUP($J228,'Table 1'!$B$13:$C$33,2,FALSE)/12*1000*Study_MW,0)</f>
        <v>0</v>
      </c>
      <c r="E228" s="243">
        <f t="shared" si="70"/>
        <v>464988.57797510573</v>
      </c>
      <c r="F228" s="242">
        <f>IF(INDEX([2]Delta!$F$1:$JE$1440,$L$14,$I228)=0,"",INDEX([2]Delta!$F$1:$JE$1440,$L$14,$I228))</f>
        <v>7200.0000000000045</v>
      </c>
      <c r="G228" s="244">
        <f t="shared" si="71"/>
        <v>64.581746940986861</v>
      </c>
      <c r="I228" s="245">
        <f t="shared" si="63"/>
        <v>233</v>
      </c>
      <c r="J228" s="234">
        <f t="shared" si="66"/>
        <v>2042</v>
      </c>
      <c r="K228" s="241">
        <f t="shared" si="67"/>
        <v>52201</v>
      </c>
      <c r="M228" s="36"/>
      <c r="V228" s="97" t="str">
        <f t="shared" si="68"/>
        <v>Winter</v>
      </c>
    </row>
    <row r="229" spans="2:22" ht="13" hidden="1">
      <c r="B229" s="228">
        <f t="shared" si="69"/>
        <v>52232</v>
      </c>
      <c r="C229" s="229" cm="1">
        <f t="array" ref="C229">IF(F229="","",-INDEX([2]Delta!$F$1:$JE$1000,$L$13,$I229))*1000</f>
        <v>419375.84920331574</v>
      </c>
      <c r="D229" s="230">
        <f>IF(F229&lt;&gt;0,VLOOKUP($J229,'Table 1'!$B$13:$C$33,2,FALSE)/12*1000*Study_MW,0)</f>
        <v>0</v>
      </c>
      <c r="E229" s="230">
        <f t="shared" si="70"/>
        <v>419375.84920331574</v>
      </c>
      <c r="F229" s="229">
        <f>IF(INDEX([2]Delta!$F$1:$JE$1440,$L$14,$I229)=0,"",INDEX([2]Delta!$F$1:$JE$1440,$L$14,$I229))</f>
        <v>7440.0000000000045</v>
      </c>
      <c r="G229" s="232">
        <f t="shared" si="71"/>
        <v>56.367721667112299</v>
      </c>
      <c r="I229" s="233">
        <f t="shared" si="63"/>
        <v>235</v>
      </c>
      <c r="J229" s="234">
        <f t="shared" si="66"/>
        <v>2043</v>
      </c>
      <c r="K229" s="228">
        <f t="shared" si="67"/>
        <v>52232</v>
      </c>
      <c r="M229" s="36"/>
      <c r="V229" s="97" t="str">
        <f t="shared" si="68"/>
        <v>Winter</v>
      </c>
    </row>
    <row r="230" spans="2:22" ht="13" hidden="1">
      <c r="B230" s="235">
        <f t="shared" si="69"/>
        <v>52263</v>
      </c>
      <c r="C230" s="97" cm="1">
        <f t="array" ref="C230">IF(F230="","",-INDEX([2]Delta!$F$1:$JE$1000,$L$13,$I230))*1000</f>
        <v>334181.81576380448</v>
      </c>
      <c r="D230" s="231">
        <f>IF(F230&lt;&gt;0,VLOOKUP($J230,'Table 1'!$B$13:$C$33,2,FALSE)/12*1000*Study_MW,0)</f>
        <v>0</v>
      </c>
      <c r="E230" s="231">
        <f t="shared" si="70"/>
        <v>334181.81576380448</v>
      </c>
      <c r="F230" s="97">
        <f>IF(INDEX([2]Delta!$F$1:$JE$1440,$L$14,$I230)=0,"",INDEX([2]Delta!$F$1:$JE$1440,$L$14,$I230))</f>
        <v>6720.0000000000045</v>
      </c>
      <c r="G230" s="236">
        <f t="shared" si="71"/>
        <v>49.729436869613728</v>
      </c>
      <c r="I230" s="237">
        <f t="shared" si="63"/>
        <v>236</v>
      </c>
      <c r="J230" s="234">
        <f t="shared" si="66"/>
        <v>2043</v>
      </c>
      <c r="K230" s="235">
        <f t="shared" si="67"/>
        <v>52263</v>
      </c>
      <c r="M230" s="36"/>
      <c r="V230" s="97" t="str">
        <f t="shared" si="68"/>
        <v>Winter</v>
      </c>
    </row>
    <row r="231" spans="2:22" ht="13" hidden="1">
      <c r="B231" s="235">
        <f t="shared" si="69"/>
        <v>52291</v>
      </c>
      <c r="C231" s="97" cm="1">
        <f t="array" ref="C231">IF(F231="","",-INDEX([2]Delta!$F$1:$JE$1000,$L$13,$I231))*1000</f>
        <v>311137.70088614727</v>
      </c>
      <c r="D231" s="231">
        <f>IF(F231&lt;&gt;0,VLOOKUP($J231,'Table 1'!$B$13:$C$33,2,FALSE)/12*1000*Study_MW,0)</f>
        <v>0</v>
      </c>
      <c r="E231" s="231">
        <f t="shared" si="70"/>
        <v>311137.70088614727</v>
      </c>
      <c r="F231" s="97">
        <f>IF(INDEX([2]Delta!$F$1:$JE$1440,$L$14,$I231)=0,"",INDEX([2]Delta!$F$1:$JE$1440,$L$14,$I231))</f>
        <v>7440.0000000000045</v>
      </c>
      <c r="G231" s="236">
        <f t="shared" si="71"/>
        <v>41.819583452439126</v>
      </c>
      <c r="I231" s="237">
        <f t="shared" si="63"/>
        <v>237</v>
      </c>
      <c r="J231" s="234">
        <f t="shared" si="66"/>
        <v>2043</v>
      </c>
      <c r="K231" s="235">
        <f t="shared" si="67"/>
        <v>52291</v>
      </c>
      <c r="M231" s="36"/>
      <c r="V231" s="97" t="str">
        <f t="shared" si="68"/>
        <v>Winter</v>
      </c>
    </row>
    <row r="232" spans="2:22" ht="13" hidden="1">
      <c r="B232" s="235">
        <f t="shared" si="69"/>
        <v>52322</v>
      </c>
      <c r="C232" s="97" cm="1">
        <f t="array" ref="C232">IF(F232="","",-INDEX([2]Delta!$F$1:$JE$1000,$L$13,$I232))*1000</f>
        <v>118943.15683777313</v>
      </c>
      <c r="D232" s="231">
        <f>IF(F232&lt;&gt;0,VLOOKUP($J232,'Table 1'!$B$13:$C$33,2,FALSE)/12*1000*Study_MW,0)</f>
        <v>0</v>
      </c>
      <c r="E232" s="231">
        <f t="shared" si="70"/>
        <v>118943.15683777313</v>
      </c>
      <c r="F232" s="97">
        <f>IF(INDEX([2]Delta!$F$1:$JE$1440,$L$14,$I232)=0,"",INDEX([2]Delta!$F$1:$JE$1440,$L$14,$I232))</f>
        <v>7200.0000000000045</v>
      </c>
      <c r="G232" s="236">
        <f t="shared" si="71"/>
        <v>16.519882894135147</v>
      </c>
      <c r="I232" s="237">
        <f t="shared" si="63"/>
        <v>238</v>
      </c>
      <c r="J232" s="234">
        <f t="shared" si="66"/>
        <v>2043</v>
      </c>
      <c r="K232" s="235">
        <f t="shared" si="67"/>
        <v>52322</v>
      </c>
      <c r="M232" s="36"/>
      <c r="V232" s="97" t="str">
        <f t="shared" si="68"/>
        <v>Winter</v>
      </c>
    </row>
    <row r="233" spans="2:22" ht="13" hidden="1">
      <c r="B233" s="235">
        <f t="shared" si="69"/>
        <v>52352</v>
      </c>
      <c r="C233" s="97" cm="1">
        <f t="array" ref="C233">IF(F233="","",-INDEX([2]Delta!$F$1:$JE$1000,$L$13,$I233))*1000</f>
        <v>81088.079543926142</v>
      </c>
      <c r="D233" s="231">
        <f>IF(F233&lt;&gt;0,VLOOKUP($J233,'Table 1'!$B$13:$C$33,2,FALSE)/12*1000*Study_MW,0)</f>
        <v>0</v>
      </c>
      <c r="E233" s="231">
        <f t="shared" si="70"/>
        <v>81088.079543926142</v>
      </c>
      <c r="F233" s="97">
        <f>IF(INDEX([2]Delta!$F$1:$JE$1440,$L$14,$I233)=0,"",INDEX([2]Delta!$F$1:$JE$1440,$L$14,$I233))</f>
        <v>7440.0000000000045</v>
      </c>
      <c r="G233" s="236">
        <f t="shared" si="71"/>
        <v>10.898935422570711</v>
      </c>
      <c r="I233" s="237">
        <f t="shared" si="63"/>
        <v>239</v>
      </c>
      <c r="J233" s="234">
        <f t="shared" si="66"/>
        <v>2043</v>
      </c>
      <c r="K233" s="235">
        <f t="shared" si="67"/>
        <v>52352</v>
      </c>
      <c r="M233" s="36"/>
      <c r="V233" s="97" t="str">
        <f t="shared" si="68"/>
        <v>Summer</v>
      </c>
    </row>
    <row r="234" spans="2:22" ht="13" hidden="1">
      <c r="B234" s="235">
        <f t="shared" si="69"/>
        <v>52383</v>
      </c>
      <c r="C234" s="97" cm="1">
        <f t="array" ref="C234">IF(F234="","",-INDEX([2]Delta!$F$1:$JE$1000,$L$13,$I234))*1000</f>
        <v>146448.56748798519</v>
      </c>
      <c r="D234" s="231">
        <f>IF(F234&lt;&gt;0,VLOOKUP($J234,'Table 1'!$B$13:$C$33,2,FALSE)/12*1000*Study_MW,0)</f>
        <v>0</v>
      </c>
      <c r="E234" s="231">
        <f t="shared" si="70"/>
        <v>146448.56748798519</v>
      </c>
      <c r="F234" s="97">
        <f>IF(INDEX([2]Delta!$F$1:$JE$1440,$L$14,$I234)=0,"",INDEX([2]Delta!$F$1:$JE$1440,$L$14,$I234))</f>
        <v>7200.0000000000045</v>
      </c>
      <c r="G234" s="236">
        <f t="shared" si="71"/>
        <v>20.340078817775709</v>
      </c>
      <c r="I234" s="237">
        <f t="shared" si="63"/>
        <v>240</v>
      </c>
      <c r="J234" s="234">
        <f t="shared" si="66"/>
        <v>2043</v>
      </c>
      <c r="K234" s="235">
        <f t="shared" si="67"/>
        <v>52383</v>
      </c>
      <c r="M234" s="36"/>
      <c r="V234" s="97" t="str">
        <f t="shared" si="68"/>
        <v>Summer</v>
      </c>
    </row>
    <row r="235" spans="2:22" ht="13" hidden="1">
      <c r="B235" s="235">
        <f t="shared" si="69"/>
        <v>52413</v>
      </c>
      <c r="C235" s="97" cm="1">
        <f t="array" ref="C235">IF(F235="","",-INDEX([2]Delta!$F$1:$JE$1000,$L$13,$I235))*1000</f>
        <v>341629.26166487159</v>
      </c>
      <c r="D235" s="231">
        <f>IF(F235&lt;&gt;0,VLOOKUP($J235,'Table 1'!$B$13:$C$33,2,FALSE)/12*1000*Study_MW,0)</f>
        <v>0</v>
      </c>
      <c r="E235" s="231">
        <f t="shared" si="70"/>
        <v>341629.26166487159</v>
      </c>
      <c r="F235" s="97">
        <f>IF(INDEX([2]Delta!$F$1:$JE$1440,$L$14,$I235)=0,"",INDEX([2]Delta!$F$1:$JE$1440,$L$14,$I235))</f>
        <v>7440.0000000000045</v>
      </c>
      <c r="G235" s="236">
        <f t="shared" si="71"/>
        <v>45.917911514095614</v>
      </c>
      <c r="I235" s="237">
        <f t="shared" si="63"/>
        <v>241</v>
      </c>
      <c r="J235" s="234">
        <f t="shared" si="66"/>
        <v>2043</v>
      </c>
      <c r="K235" s="235">
        <f t="shared" si="67"/>
        <v>52413</v>
      </c>
      <c r="M235" s="36"/>
      <c r="V235" s="97" t="str">
        <f t="shared" si="68"/>
        <v>Summer</v>
      </c>
    </row>
    <row r="236" spans="2:22" ht="13" hidden="1">
      <c r="B236" s="235">
        <f t="shared" si="69"/>
        <v>52444</v>
      </c>
      <c r="C236" s="97" cm="1">
        <f t="array" ref="C236">IF(F236="","",-INDEX([2]Delta!$F$1:$JE$1000,$L$13,$I236))*1000</f>
        <v>406249.24345628824</v>
      </c>
      <c r="D236" s="231">
        <f>IF(F236&lt;&gt;0,VLOOKUP($J236,'Table 1'!$B$13:$C$33,2,FALSE)/12*1000*Study_MW,0)</f>
        <v>0</v>
      </c>
      <c r="E236" s="231">
        <f t="shared" si="70"/>
        <v>406249.24345628824</v>
      </c>
      <c r="F236" s="97">
        <f>IF(INDEX([2]Delta!$F$1:$JE$1440,$L$14,$I236)=0,"",INDEX([2]Delta!$F$1:$JE$1440,$L$14,$I236))</f>
        <v>7440.0000000000045</v>
      </c>
      <c r="G236" s="236">
        <f t="shared" si="71"/>
        <v>54.603392937673114</v>
      </c>
      <c r="I236" s="237">
        <f t="shared" si="63"/>
        <v>242</v>
      </c>
      <c r="J236" s="234">
        <f t="shared" si="66"/>
        <v>2043</v>
      </c>
      <c r="K236" s="235">
        <f t="shared" si="67"/>
        <v>52444</v>
      </c>
      <c r="M236" s="36"/>
      <c r="V236" s="97" t="str">
        <f t="shared" si="68"/>
        <v>Summer</v>
      </c>
    </row>
    <row r="237" spans="2:22" ht="13" hidden="1">
      <c r="B237" s="235">
        <f t="shared" si="69"/>
        <v>52475</v>
      </c>
      <c r="C237" s="97" cm="1">
        <f t="array" ref="C237">IF(F237="","",-INDEX([2]Delta!$F$1:$JE$1000,$L$13,$I237))*1000</f>
        <v>337507.58158790995</v>
      </c>
      <c r="D237" s="231">
        <f>IF(F237&lt;&gt;0,VLOOKUP($J237,'Table 1'!$B$13:$C$33,2,FALSE)/12*1000*Study_MW,0)</f>
        <v>0</v>
      </c>
      <c r="E237" s="231">
        <f t="shared" si="70"/>
        <v>337507.58158790995</v>
      </c>
      <c r="F237" s="97">
        <f>IF(INDEX([2]Delta!$F$1:$JE$1440,$L$14,$I237)=0,"",INDEX([2]Delta!$F$1:$JE$1440,$L$14,$I237))</f>
        <v>7200.0000000000045</v>
      </c>
      <c r="G237" s="236">
        <f t="shared" si="71"/>
        <v>46.876052998320795</v>
      </c>
      <c r="I237" s="237">
        <f t="shared" si="63"/>
        <v>243</v>
      </c>
      <c r="J237" s="234">
        <f t="shared" si="66"/>
        <v>2043</v>
      </c>
      <c r="K237" s="235">
        <f t="shared" si="67"/>
        <v>52475</v>
      </c>
      <c r="M237" s="36"/>
      <c r="V237" s="97" t="str">
        <f t="shared" si="68"/>
        <v>Winter</v>
      </c>
    </row>
    <row r="238" spans="2:22" ht="13" hidden="1">
      <c r="B238" s="235">
        <f t="shared" si="69"/>
        <v>52505</v>
      </c>
      <c r="C238" s="97" cm="1">
        <f t="array" ref="C238">IF(F238="","",-INDEX([2]Delta!$F$1:$JE$1000,$L$13,$I238))*1000</f>
        <v>212767.188056132</v>
      </c>
      <c r="D238" s="231">
        <f>IF(F238&lt;&gt;0,VLOOKUP($J238,'Table 1'!$B$13:$C$33,2,FALSE)/12*1000*Study_MW,0)</f>
        <v>0</v>
      </c>
      <c r="E238" s="231">
        <f t="shared" si="70"/>
        <v>212767.188056132</v>
      </c>
      <c r="F238" s="97">
        <f>IF(INDEX([2]Delta!$F$1:$JE$1440,$L$14,$I238)=0,"",INDEX([2]Delta!$F$1:$JE$1440,$L$14,$I238))</f>
        <v>7440.0000000000045</v>
      </c>
      <c r="G238" s="236">
        <f t="shared" si="71"/>
        <v>28.597740330125252</v>
      </c>
      <c r="I238" s="237">
        <f t="shared" si="63"/>
        <v>244</v>
      </c>
      <c r="J238" s="234">
        <f t="shared" si="66"/>
        <v>2043</v>
      </c>
      <c r="K238" s="235">
        <f t="shared" si="67"/>
        <v>52505</v>
      </c>
      <c r="M238" s="36"/>
      <c r="V238" s="97" t="str">
        <f t="shared" si="68"/>
        <v>Winter</v>
      </c>
    </row>
    <row r="239" spans="2:22" ht="13" hidden="1">
      <c r="B239" s="235">
        <f t="shared" si="69"/>
        <v>52536</v>
      </c>
      <c r="C239" s="97" cm="1">
        <f t="array" ref="C239">IF(F239="","",-INDEX([2]Delta!$F$1:$JE$1000,$L$13,$I239))*1000</f>
        <v>465980.85519699816</v>
      </c>
      <c r="D239" s="231">
        <f>IF(F239&lt;&gt;0,VLOOKUP($J239,'Table 1'!$B$13:$C$33,2,FALSE)/12*1000*Study_MW,0)</f>
        <v>0</v>
      </c>
      <c r="E239" s="231">
        <f t="shared" si="70"/>
        <v>465980.85519699816</v>
      </c>
      <c r="F239" s="97">
        <f>IF(INDEX([2]Delta!$F$1:$JE$1440,$L$14,$I239)=0,"",INDEX([2]Delta!$F$1:$JE$1440,$L$14,$I239))</f>
        <v>7200.0000000000045</v>
      </c>
      <c r="G239" s="236">
        <f t="shared" si="71"/>
        <v>64.719563221805259</v>
      </c>
      <c r="I239" s="237">
        <f t="shared" si="63"/>
        <v>245</v>
      </c>
      <c r="J239" s="234">
        <f t="shared" si="66"/>
        <v>2043</v>
      </c>
      <c r="K239" s="235">
        <f t="shared" si="67"/>
        <v>52536</v>
      </c>
      <c r="M239" s="36"/>
      <c r="V239" s="97" t="str">
        <f t="shared" si="68"/>
        <v>Winter</v>
      </c>
    </row>
    <row r="240" spans="2:22" ht="13" hidden="1">
      <c r="B240" s="241">
        <f t="shared" si="69"/>
        <v>52566</v>
      </c>
      <c r="C240" s="242" cm="1">
        <f t="array" ref="C240">IF(F240="","",-INDEX([2]Delta!$F$1:$JE$1000,$L$13,$I240))*1000</f>
        <v>495691.89771025412</v>
      </c>
      <c r="D240" s="243">
        <f>IF(F240&lt;&gt;0,VLOOKUP($J240,'Table 1'!$B$13:$C$33,2,FALSE)/12*1000*Study_MW,0)</f>
        <v>0</v>
      </c>
      <c r="E240" s="243">
        <f t="shared" si="70"/>
        <v>495691.89771025412</v>
      </c>
      <c r="F240" s="242">
        <f>IF(INDEX([2]Delta!$F$1:$JE$1440,$L$14,$I240)=0,"",INDEX([2]Delta!$F$1:$JE$1440,$L$14,$I240))</f>
        <v>7200.0000000000045</v>
      </c>
      <c r="G240" s="244">
        <f t="shared" si="71"/>
        <v>68.846096904201914</v>
      </c>
      <c r="I240" s="245">
        <f t="shared" si="63"/>
        <v>246</v>
      </c>
      <c r="J240" s="234">
        <f t="shared" si="66"/>
        <v>2043</v>
      </c>
      <c r="K240" s="241">
        <f t="shared" si="67"/>
        <v>52566</v>
      </c>
      <c r="M240" s="36"/>
      <c r="V240" s="97" t="str">
        <f t="shared" si="68"/>
        <v>Winter</v>
      </c>
    </row>
    <row r="241" spans="2:22" ht="13" hidden="1">
      <c r="B241" s="228">
        <f t="shared" si="69"/>
        <v>52597</v>
      </c>
      <c r="C241" s="229" cm="1">
        <f t="array" ref="C241">IF(F241="","",-INDEX([2]Delta!$F$1:$JE$1000,$L$13,$I241))*1000</f>
        <v>430846.79720454733</v>
      </c>
      <c r="D241" s="230">
        <f>IF(F241&lt;&gt;0,VLOOKUP($J241,'Table 1'!$B$13:$C$33,2,FALSE)/12*1000*Study_MW,0)</f>
        <v>0</v>
      </c>
      <c r="E241" s="230">
        <f t="shared" ref="E241:E252" si="72">C241+D241</f>
        <v>430846.79720454733</v>
      </c>
      <c r="F241" s="229">
        <f>IF(INDEX([2]Delta!$F$1:$JE$1440,$L$14,$I241)=0,"",INDEX([2]Delta!$F$1:$JE$1440,$L$14,$I241))</f>
        <v>7440.0000000000045</v>
      </c>
      <c r="G241" s="232">
        <f t="shared" ref="G241:G252" si="73">IF(ISNUMBER($F241),E241/$F241,"")</f>
        <v>57.909515753299338</v>
      </c>
      <c r="I241" s="233">
        <f t="shared" si="63"/>
        <v>248</v>
      </c>
      <c r="J241" s="234">
        <f t="shared" ref="J241:J252" si="74">YEAR(B241)</f>
        <v>2044</v>
      </c>
      <c r="K241" s="228">
        <f t="shared" ref="K241:K252" si="75">IF(ISNUMBER(F241),IF(F241&lt;&gt;0,B241,""),"")</f>
        <v>52597</v>
      </c>
      <c r="M241" s="36">
        <f t="shared" ref="M241:M256" si="76">Inflation</f>
        <v>2.18E-2</v>
      </c>
      <c r="V241" s="97" t="str">
        <f t="shared" si="68"/>
        <v>Winter</v>
      </c>
    </row>
    <row r="242" spans="2:22" ht="13" hidden="1">
      <c r="B242" s="235">
        <f t="shared" si="69"/>
        <v>52628</v>
      </c>
      <c r="C242" s="97" cm="1">
        <f t="array" ref="C242">IF(F242="","",-INDEX([2]Delta!$F$1:$JE$1000,$L$13,$I242))*1000</f>
        <v>433220.23507107224</v>
      </c>
      <c r="D242" s="231">
        <f>IF(F242&lt;&gt;0,VLOOKUP($J242,'Table 1'!$B$13:$C$33,2,FALSE)/12*1000*Study_MW,0)</f>
        <v>0</v>
      </c>
      <c r="E242" s="231">
        <f t="shared" si="72"/>
        <v>433220.23507107224</v>
      </c>
      <c r="F242" s="97">
        <f>IF(INDEX([2]Delta!$F$1:$JE$1440,$L$14,$I242)=0,"",INDEX([2]Delta!$F$1:$JE$1440,$L$14,$I242))</f>
        <v>6960.0000000000045</v>
      </c>
      <c r="G242" s="236">
        <f t="shared" si="73"/>
        <v>62.24428664814252</v>
      </c>
      <c r="I242" s="237">
        <f t="shared" si="63"/>
        <v>249</v>
      </c>
      <c r="J242" s="234">
        <f t="shared" si="74"/>
        <v>2044</v>
      </c>
      <c r="K242" s="235">
        <f t="shared" si="75"/>
        <v>52628</v>
      </c>
      <c r="M242" s="36">
        <f t="shared" si="76"/>
        <v>2.18E-2</v>
      </c>
      <c r="V242" s="97" t="str">
        <f t="shared" si="68"/>
        <v>Winter</v>
      </c>
    </row>
    <row r="243" spans="2:22" ht="13" hidden="1">
      <c r="B243" s="235">
        <f t="shared" si="69"/>
        <v>52657</v>
      </c>
      <c r="C243" s="97" cm="1">
        <f t="array" ref="C243">IF(F243="","",-INDEX([2]Delta!$F$1:$JE$1000,$L$13,$I243))*1000</f>
        <v>234971.34559861117</v>
      </c>
      <c r="D243" s="231">
        <f>IF(F243&lt;&gt;0,VLOOKUP($J243,'Table 1'!$B$13:$C$33,2,FALSE)/12*1000*Study_MW,0)</f>
        <v>0</v>
      </c>
      <c r="E243" s="231">
        <f t="shared" si="72"/>
        <v>234971.34559861117</v>
      </c>
      <c r="F243" s="97">
        <f>IF(INDEX([2]Delta!$F$1:$JE$1440,$L$14,$I243)=0,"",INDEX([2]Delta!$F$1:$JE$1440,$L$14,$I243))</f>
        <v>7440.0000000000045</v>
      </c>
      <c r="G243" s="236">
        <f t="shared" si="73"/>
        <v>31.58217010734019</v>
      </c>
      <c r="I243" s="237">
        <f t="shared" si="63"/>
        <v>250</v>
      </c>
      <c r="J243" s="234">
        <f t="shared" si="74"/>
        <v>2044</v>
      </c>
      <c r="K243" s="235">
        <f t="shared" si="75"/>
        <v>52657</v>
      </c>
      <c r="M243" s="36">
        <f t="shared" si="76"/>
        <v>2.18E-2</v>
      </c>
      <c r="V243" s="97" t="str">
        <f t="shared" si="68"/>
        <v>Winter</v>
      </c>
    </row>
    <row r="244" spans="2:22" ht="13" hidden="1">
      <c r="B244" s="235">
        <f t="shared" si="69"/>
        <v>52688</v>
      </c>
      <c r="C244" s="97" cm="1">
        <f t="array" ref="C244">IF(F244="","",-INDEX([2]Delta!$F$1:$JE$1000,$L$13,$I244))*1000</f>
        <v>76978.459270219901</v>
      </c>
      <c r="D244" s="231">
        <f>IF(F244&lt;&gt;0,VLOOKUP($J244,'Table 1'!$B$13:$C$33,2,FALSE)/12*1000*Study_MW,0)</f>
        <v>0</v>
      </c>
      <c r="E244" s="231">
        <f t="shared" si="72"/>
        <v>76978.459270219901</v>
      </c>
      <c r="F244" s="97">
        <f>IF(INDEX([2]Delta!$F$1:$JE$1440,$L$14,$I244)=0,"",INDEX([2]Delta!$F$1:$JE$1440,$L$14,$I244))</f>
        <v>7200.0000000000045</v>
      </c>
      <c r="G244" s="236">
        <f t="shared" si="73"/>
        <v>10.691452676419424</v>
      </c>
      <c r="I244" s="237">
        <f t="shared" si="63"/>
        <v>251</v>
      </c>
      <c r="J244" s="234">
        <f t="shared" si="74"/>
        <v>2044</v>
      </c>
      <c r="K244" s="235">
        <f t="shared" si="75"/>
        <v>52688</v>
      </c>
      <c r="M244" s="36">
        <f t="shared" si="76"/>
        <v>2.18E-2</v>
      </c>
      <c r="V244" s="97" t="str">
        <f t="shared" si="68"/>
        <v>Winter</v>
      </c>
    </row>
    <row r="245" spans="2:22" ht="13" hidden="1">
      <c r="B245" s="235">
        <f t="shared" si="69"/>
        <v>52718</v>
      </c>
      <c r="C245" s="97" cm="1">
        <f t="array" ref="C245">IF(F245="","",-INDEX([2]Delta!$F$1:$JE$1000,$L$13,$I245))*1000</f>
        <v>100076.20881778712</v>
      </c>
      <c r="D245" s="231">
        <f>IF(F245&lt;&gt;0,VLOOKUP($J245,'Table 1'!$B$13:$C$33,2,FALSE)/12*1000*Study_MW,0)</f>
        <v>0</v>
      </c>
      <c r="E245" s="231">
        <f t="shared" si="72"/>
        <v>100076.20881778712</v>
      </c>
      <c r="F245" s="97">
        <f>IF(INDEX([2]Delta!$F$1:$JE$1440,$L$14,$I245)=0,"",INDEX([2]Delta!$F$1:$JE$1440,$L$14,$I245))</f>
        <v>7440.0000000000045</v>
      </c>
      <c r="G245" s="236">
        <f t="shared" si="73"/>
        <v>13.451103335724067</v>
      </c>
      <c r="I245" s="237">
        <f t="shared" si="63"/>
        <v>252</v>
      </c>
      <c r="J245" s="234">
        <f t="shared" si="74"/>
        <v>2044</v>
      </c>
      <c r="K245" s="235">
        <f t="shared" si="75"/>
        <v>52718</v>
      </c>
      <c r="M245" s="36">
        <f t="shared" si="76"/>
        <v>2.18E-2</v>
      </c>
      <c r="V245" s="97" t="str">
        <f t="shared" si="68"/>
        <v>Summer</v>
      </c>
    </row>
    <row r="246" spans="2:22" ht="13" hidden="1">
      <c r="B246" s="235">
        <f t="shared" si="69"/>
        <v>52749</v>
      </c>
      <c r="C246" s="97" cm="1">
        <f t="array" ref="C246">IF(F246="","",-INDEX([2]Delta!$F$1:$JE$1000,$L$13,$I246))*1000</f>
        <v>144394.45505489493</v>
      </c>
      <c r="D246" s="231">
        <f>IF(F246&lt;&gt;0,VLOOKUP($J246,'Table 1'!$B$13:$C$33,2,FALSE)/12*1000*Study_MW,0)</f>
        <v>0</v>
      </c>
      <c r="E246" s="231">
        <f t="shared" si="72"/>
        <v>144394.45505489493</v>
      </c>
      <c r="F246" s="97">
        <f>IF(INDEX([2]Delta!$F$1:$JE$1440,$L$14,$I246)=0,"",INDEX([2]Delta!$F$1:$JE$1440,$L$14,$I246))</f>
        <v>7200.0000000000045</v>
      </c>
      <c r="G246" s="236">
        <f t="shared" si="73"/>
        <v>20.054785424290952</v>
      </c>
      <c r="I246" s="237">
        <f t="shared" si="63"/>
        <v>253</v>
      </c>
      <c r="J246" s="234">
        <f t="shared" si="74"/>
        <v>2044</v>
      </c>
      <c r="K246" s="235">
        <f t="shared" si="75"/>
        <v>52749</v>
      </c>
      <c r="M246" s="36">
        <f t="shared" si="76"/>
        <v>2.18E-2</v>
      </c>
      <c r="V246" s="97" t="str">
        <f t="shared" si="68"/>
        <v>Summer</v>
      </c>
    </row>
    <row r="247" spans="2:22" ht="13" hidden="1">
      <c r="B247" s="235">
        <f t="shared" si="69"/>
        <v>52779</v>
      </c>
      <c r="C247" s="97" cm="1">
        <f t="array" ref="C247">IF(F247="","",-INDEX([2]Delta!$F$1:$JE$1000,$L$13,$I247))*1000</f>
        <v>383651.49765432579</v>
      </c>
      <c r="D247" s="231">
        <f>IF(F247&lt;&gt;0,VLOOKUP($J247,'Table 1'!$B$13:$C$33,2,FALSE)/12*1000*Study_MW,0)</f>
        <v>0</v>
      </c>
      <c r="E247" s="231">
        <f t="shared" si="72"/>
        <v>383651.49765432579</v>
      </c>
      <c r="F247" s="97">
        <f>IF(INDEX([2]Delta!$F$1:$JE$1440,$L$14,$I247)=0,"",INDEX([2]Delta!$F$1:$JE$1440,$L$14,$I247))</f>
        <v>7440.0000000000045</v>
      </c>
      <c r="G247" s="236">
        <f t="shared" si="73"/>
        <v>51.566061512678168</v>
      </c>
      <c r="I247" s="237">
        <f t="shared" si="63"/>
        <v>254</v>
      </c>
      <c r="J247" s="234">
        <f t="shared" si="74"/>
        <v>2044</v>
      </c>
      <c r="K247" s="235">
        <f t="shared" si="75"/>
        <v>52779</v>
      </c>
      <c r="M247" s="36">
        <f t="shared" si="76"/>
        <v>2.18E-2</v>
      </c>
      <c r="V247" s="97" t="str">
        <f t="shared" si="68"/>
        <v>Summer</v>
      </c>
    </row>
    <row r="248" spans="2:22" ht="13" hidden="1">
      <c r="B248" s="235">
        <f t="shared" si="69"/>
        <v>52810</v>
      </c>
      <c r="C248" s="97" cm="1">
        <f t="array" ref="C248">IF(F248="","",-INDEX([2]Delta!$F$1:$JE$1000,$L$13,$I248))*1000</f>
        <v>408932.25982678996</v>
      </c>
      <c r="D248" s="231">
        <f>IF(F248&lt;&gt;0,VLOOKUP($J248,'Table 1'!$B$13:$C$33,2,FALSE)/12*1000*Study_MW,0)</f>
        <v>0</v>
      </c>
      <c r="E248" s="231">
        <f t="shared" si="72"/>
        <v>408932.25982678996</v>
      </c>
      <c r="F248" s="97">
        <f>IF(INDEX([2]Delta!$F$1:$JE$1440,$L$14,$I248)=0,"",INDEX([2]Delta!$F$1:$JE$1440,$L$14,$I248))</f>
        <v>7440.0000000000045</v>
      </c>
      <c r="G248" s="236">
        <f t="shared" si="73"/>
        <v>54.96401341757926</v>
      </c>
      <c r="I248" s="237">
        <f t="shared" si="63"/>
        <v>255</v>
      </c>
      <c r="J248" s="234">
        <f t="shared" si="74"/>
        <v>2044</v>
      </c>
      <c r="K248" s="235">
        <f t="shared" si="75"/>
        <v>52810</v>
      </c>
      <c r="M248" s="36">
        <f t="shared" si="76"/>
        <v>2.18E-2</v>
      </c>
      <c r="V248" s="97" t="str">
        <f t="shared" si="68"/>
        <v>Summer</v>
      </c>
    </row>
    <row r="249" spans="2:22" ht="13" hidden="1">
      <c r="B249" s="235">
        <f t="shared" si="69"/>
        <v>52841</v>
      </c>
      <c r="C249" s="97" cm="1">
        <f t="array" ref="C249">IF(F249="","",-INDEX([2]Delta!$F$1:$JE$1000,$L$13,$I249))*1000</f>
        <v>307963.10022042599</v>
      </c>
      <c r="D249" s="231">
        <f>IF(F249&lt;&gt;0,VLOOKUP($J249,'Table 1'!$B$13:$C$33,2,FALSE)/12*1000*Study_MW,0)</f>
        <v>0</v>
      </c>
      <c r="E249" s="231">
        <f t="shared" si="72"/>
        <v>307963.10022042599</v>
      </c>
      <c r="F249" s="97">
        <f>IF(INDEX([2]Delta!$F$1:$JE$1440,$L$14,$I249)=0,"",INDEX([2]Delta!$F$1:$JE$1440,$L$14,$I249))</f>
        <v>7200.0000000000045</v>
      </c>
      <c r="G249" s="236">
        <f t="shared" si="73"/>
        <v>42.772652808392472</v>
      </c>
      <c r="I249" s="237">
        <f t="shared" si="63"/>
        <v>256</v>
      </c>
      <c r="J249" s="234">
        <f t="shared" si="74"/>
        <v>2044</v>
      </c>
      <c r="K249" s="235">
        <f t="shared" si="75"/>
        <v>52841</v>
      </c>
      <c r="M249" s="36">
        <f t="shared" si="76"/>
        <v>2.18E-2</v>
      </c>
      <c r="V249" s="97" t="str">
        <f t="shared" si="68"/>
        <v>Winter</v>
      </c>
    </row>
    <row r="250" spans="2:22" ht="13" hidden="1">
      <c r="B250" s="235">
        <f t="shared" si="69"/>
        <v>52871</v>
      </c>
      <c r="C250" s="97" cm="1">
        <f t="array" ref="C250">IF(F250="","",-INDEX([2]Delta!$F$1:$JE$1000,$L$13,$I250))*1000</f>
        <v>229444.44841676523</v>
      </c>
      <c r="D250" s="231">
        <f>IF(F250&lt;&gt;0,VLOOKUP($J250,'Table 1'!$B$13:$C$33,2,FALSE)/12*1000*Study_MW,0)</f>
        <v>0</v>
      </c>
      <c r="E250" s="231">
        <f t="shared" si="72"/>
        <v>229444.44841676523</v>
      </c>
      <c r="F250" s="97">
        <f>IF(INDEX([2]Delta!$F$1:$JE$1440,$L$14,$I250)=0,"",INDEX([2]Delta!$F$1:$JE$1440,$L$14,$I250))</f>
        <v>7440.0000000000045</v>
      </c>
      <c r="G250" s="236">
        <f t="shared" si="73"/>
        <v>30.839307582898535</v>
      </c>
      <c r="I250" s="237">
        <f t="shared" si="63"/>
        <v>257</v>
      </c>
      <c r="J250" s="234">
        <f t="shared" si="74"/>
        <v>2044</v>
      </c>
      <c r="K250" s="235">
        <f t="shared" si="75"/>
        <v>52871</v>
      </c>
      <c r="M250" s="36">
        <f t="shared" si="76"/>
        <v>2.18E-2</v>
      </c>
      <c r="V250" s="97" t="str">
        <f t="shared" si="68"/>
        <v>Winter</v>
      </c>
    </row>
    <row r="251" spans="2:22" ht="13" hidden="1">
      <c r="B251" s="235">
        <f t="shared" si="69"/>
        <v>52902</v>
      </c>
      <c r="C251" s="97" cm="1">
        <f t="array" ref="C251">IF(F251="","",-INDEX([2]Delta!$F$1:$JE$1000,$L$13,$I251))*1000</f>
        <v>367856.63932295574</v>
      </c>
      <c r="D251" s="231">
        <f>IF(F251&lt;&gt;0,VLOOKUP($J251,'Table 1'!$B$13:$C$33,2,FALSE)/12*1000*Study_MW,0)</f>
        <v>0</v>
      </c>
      <c r="E251" s="231">
        <f t="shared" si="72"/>
        <v>367856.63932295574</v>
      </c>
      <c r="F251" s="97">
        <f>IF(INDEX([2]Delta!$F$1:$JE$1440,$L$14,$I251)=0,"",INDEX([2]Delta!$F$1:$JE$1440,$L$14,$I251))</f>
        <v>7200.0000000000045</v>
      </c>
      <c r="G251" s="236">
        <f t="shared" si="73"/>
        <v>51.091199905966043</v>
      </c>
      <c r="I251" s="237">
        <f t="shared" si="63"/>
        <v>258</v>
      </c>
      <c r="J251" s="234">
        <f t="shared" si="74"/>
        <v>2044</v>
      </c>
      <c r="K251" s="235">
        <f t="shared" si="75"/>
        <v>52902</v>
      </c>
      <c r="M251" s="36">
        <f t="shared" si="76"/>
        <v>2.18E-2</v>
      </c>
      <c r="V251" s="97" t="str">
        <f t="shared" si="68"/>
        <v>Winter</v>
      </c>
    </row>
    <row r="252" spans="2:22" ht="13" hidden="1" collapsed="1">
      <c r="B252" s="241">
        <f t="shared" si="69"/>
        <v>52932</v>
      </c>
      <c r="C252" s="242" cm="1">
        <f t="array" ref="C252">IF(F252="","",-INDEX([2]Delta!$F$1:$JE$1000,$L$13,$I252))*1000</f>
        <v>502760.71725014481</v>
      </c>
      <c r="D252" s="243">
        <f>IF(F252&lt;&gt;0,VLOOKUP($J252,'Table 1'!$B$13:$C$33,2,FALSE)/12*1000*Study_MW,0)</f>
        <v>0</v>
      </c>
      <c r="E252" s="243">
        <f t="shared" si="72"/>
        <v>502760.71725014481</v>
      </c>
      <c r="F252" s="242">
        <f>IF(INDEX([2]Delta!$F$1:$JE$1440,$L$14,$I252)=0,"",INDEX([2]Delta!$F$1:$JE$1440,$L$14,$I252))</f>
        <v>6960.0000000000045</v>
      </c>
      <c r="G252" s="244">
        <f t="shared" si="73"/>
        <v>72.235735237089727</v>
      </c>
      <c r="I252" s="245">
        <f t="shared" si="63"/>
        <v>259</v>
      </c>
      <c r="J252" s="234">
        <f t="shared" si="74"/>
        <v>2044</v>
      </c>
      <c r="K252" s="241">
        <f t="shared" si="75"/>
        <v>52932</v>
      </c>
      <c r="M252" s="36">
        <f t="shared" si="76"/>
        <v>2.18E-2</v>
      </c>
      <c r="V252" s="97" t="str">
        <f t="shared" si="68"/>
        <v>Winter</v>
      </c>
    </row>
    <row r="253" spans="2:22" ht="13" hidden="1">
      <c r="B253" s="228">
        <f t="shared" ref="B253:B276" si="77">EDATE(B252,1)</f>
        <v>52963</v>
      </c>
      <c r="C253" s="229">
        <f>(C241*(1+M253))*IF(AND(MONTH(K253)=2,OR(J241=2036,J241=2040)),28/29,1)</f>
        <v>440239.25738360645</v>
      </c>
      <c r="D253" s="230">
        <f>IF(ISNUMBER($F253)*SUM(F253:F264)&lt;&gt;0,VLOOKUP($J253,'Table 1'!$B$13:$C$33,2,FALSE)/12*1000*Study_MW,0)</f>
        <v>0</v>
      </c>
      <c r="E253" s="230">
        <f t="shared" ref="E253:E264" si="78">C253+D253</f>
        <v>440239.25738360645</v>
      </c>
      <c r="F253" s="229">
        <f t="shared" ref="F253:F276" si="79">F241*IF(AND(MONTH(B253)=2,OR(J241=2036,J241=2040)),28/29,1)</f>
        <v>7440.0000000000045</v>
      </c>
      <c r="G253" s="232">
        <f t="shared" ref="G253:G264" si="80">IFERROR(E253/$F253,0)</f>
        <v>59.171943196721259</v>
      </c>
      <c r="I253" s="233">
        <f t="shared" ref="I253:I276" si="81">I241+13</f>
        <v>261</v>
      </c>
      <c r="J253" s="234">
        <f t="shared" ref="J253:J276" si="82">YEAR(B253)</f>
        <v>2045</v>
      </c>
      <c r="K253" s="228">
        <f t="shared" ref="K253:K276" si="83">IF(ISNUMBER(F253),IF(F253&lt;&gt;0,B253,""),"")</f>
        <v>52963</v>
      </c>
      <c r="M253" s="36">
        <f t="shared" si="76"/>
        <v>2.18E-2</v>
      </c>
      <c r="V253" s="97" t="str">
        <f t="shared" si="68"/>
        <v>Winter</v>
      </c>
    </row>
    <row r="254" spans="2:22" ht="13" hidden="1">
      <c r="B254" s="235">
        <f t="shared" si="77"/>
        <v>52994</v>
      </c>
      <c r="C254" s="97">
        <f t="shared" ref="C254:C264" si="84">(C242*(1+M254))*IF(AND(MONTH(K254)=2,OR(J242=2036,J242=2040)),28/29,1)</f>
        <v>442664.43619562162</v>
      </c>
      <c r="D254" s="231">
        <f>IF(ISNUMBER($F254)*SUM(F254:F265)&lt;&gt;0,VLOOKUP($J254,'Table 1'!$B$13:$C$33,2,FALSE)/12*1000*Study_MW,0)</f>
        <v>0</v>
      </c>
      <c r="E254" s="231">
        <f t="shared" si="78"/>
        <v>442664.43619562162</v>
      </c>
      <c r="F254" s="97">
        <f t="shared" si="79"/>
        <v>6960.0000000000045</v>
      </c>
      <c r="G254" s="236">
        <f t="shared" si="80"/>
        <v>63.601212097072029</v>
      </c>
      <c r="I254" s="237">
        <f t="shared" si="81"/>
        <v>262</v>
      </c>
      <c r="J254" s="234">
        <f t="shared" si="82"/>
        <v>2045</v>
      </c>
      <c r="K254" s="235">
        <f t="shared" si="83"/>
        <v>52994</v>
      </c>
      <c r="M254" s="36">
        <f t="shared" si="76"/>
        <v>2.18E-2</v>
      </c>
      <c r="V254" s="97" t="str">
        <f t="shared" si="68"/>
        <v>Winter</v>
      </c>
    </row>
    <row r="255" spans="2:22" ht="13" hidden="1">
      <c r="B255" s="235">
        <f t="shared" si="77"/>
        <v>53022</v>
      </c>
      <c r="C255" s="97">
        <f t="shared" si="84"/>
        <v>240093.72093266089</v>
      </c>
      <c r="D255" s="231">
        <f>IF(ISNUMBER($F255)*SUM(F255:F266)&lt;&gt;0,VLOOKUP($J255,'Table 1'!$B$13:$C$33,2,FALSE)/12*1000*Study_MW,0)</f>
        <v>0</v>
      </c>
      <c r="E255" s="231">
        <f t="shared" si="78"/>
        <v>240093.72093266089</v>
      </c>
      <c r="F255" s="97">
        <f t="shared" si="79"/>
        <v>7440.0000000000045</v>
      </c>
      <c r="G255" s="236">
        <f t="shared" si="80"/>
        <v>32.270661415680209</v>
      </c>
      <c r="I255" s="237">
        <f t="shared" si="81"/>
        <v>263</v>
      </c>
      <c r="J255" s="234">
        <f t="shared" si="82"/>
        <v>2045</v>
      </c>
      <c r="K255" s="235">
        <f t="shared" si="83"/>
        <v>53022</v>
      </c>
      <c r="M255" s="36">
        <f t="shared" si="76"/>
        <v>2.18E-2</v>
      </c>
      <c r="V255" s="97" t="str">
        <f t="shared" si="68"/>
        <v>Winter</v>
      </c>
    </row>
    <row r="256" spans="2:22" ht="13" hidden="1">
      <c r="B256" s="235">
        <f t="shared" si="77"/>
        <v>53053</v>
      </c>
      <c r="C256" s="97">
        <f t="shared" si="84"/>
        <v>78656.589682310703</v>
      </c>
      <c r="D256" s="231">
        <f>IF(ISNUMBER($F256)*SUM(F256:F267)&lt;&gt;0,VLOOKUP($J256,'Table 1'!$B$13:$C$33,2,FALSE)/12*1000*Study_MW,0)</f>
        <v>0</v>
      </c>
      <c r="E256" s="231">
        <f t="shared" si="78"/>
        <v>78656.589682310703</v>
      </c>
      <c r="F256" s="97">
        <f t="shared" si="79"/>
        <v>7200.0000000000045</v>
      </c>
      <c r="G256" s="236">
        <f t="shared" si="80"/>
        <v>10.924526344765368</v>
      </c>
      <c r="I256" s="237">
        <f t="shared" si="81"/>
        <v>264</v>
      </c>
      <c r="J256" s="234">
        <f t="shared" si="82"/>
        <v>2045</v>
      </c>
      <c r="K256" s="235">
        <f t="shared" si="83"/>
        <v>53053</v>
      </c>
      <c r="M256" s="36">
        <f t="shared" si="76"/>
        <v>2.18E-2</v>
      </c>
      <c r="V256" s="97" t="str">
        <f t="shared" si="68"/>
        <v>Winter</v>
      </c>
    </row>
    <row r="257" spans="2:22" ht="13" hidden="1">
      <c r="B257" s="235">
        <f t="shared" si="77"/>
        <v>53083</v>
      </c>
      <c r="C257" s="97">
        <f t="shared" si="84"/>
        <v>102257.87017001488</v>
      </c>
      <c r="D257" s="231">
        <f>IF(ISNUMBER($F257)*SUM(F257:F268)&lt;&gt;0,VLOOKUP($J257,'Table 1'!$B$13:$C$33,2,FALSE)/12*1000*Study_MW,0)</f>
        <v>0</v>
      </c>
      <c r="E257" s="231">
        <f t="shared" si="78"/>
        <v>102257.87017001488</v>
      </c>
      <c r="F257" s="97">
        <f t="shared" si="79"/>
        <v>7440.0000000000045</v>
      </c>
      <c r="G257" s="236">
        <f t="shared" si="80"/>
        <v>13.744337388442853</v>
      </c>
      <c r="I257" s="237">
        <f t="shared" si="81"/>
        <v>265</v>
      </c>
      <c r="J257" s="234">
        <f t="shared" si="82"/>
        <v>2045</v>
      </c>
      <c r="K257" s="235">
        <f t="shared" si="83"/>
        <v>53083</v>
      </c>
      <c r="M257" s="36">
        <f t="shared" ref="M257:M276" si="85">Inflation</f>
        <v>2.18E-2</v>
      </c>
      <c r="V257" s="97" t="str">
        <f t="shared" si="68"/>
        <v>Summer</v>
      </c>
    </row>
    <row r="258" spans="2:22" ht="13" hidden="1">
      <c r="B258" s="235">
        <f t="shared" si="77"/>
        <v>53114</v>
      </c>
      <c r="C258" s="97">
        <f t="shared" si="84"/>
        <v>147542.25417509166</v>
      </c>
      <c r="D258" s="231">
        <f>IF(ISNUMBER($F258)*SUM(F258:F269)&lt;&gt;0,VLOOKUP($J258,'Table 1'!$B$13:$C$33,2,FALSE)/12*1000*Study_MW,0)</f>
        <v>0</v>
      </c>
      <c r="E258" s="231">
        <f t="shared" si="78"/>
        <v>147542.25417509166</v>
      </c>
      <c r="F258" s="97">
        <f t="shared" si="79"/>
        <v>7200.0000000000045</v>
      </c>
      <c r="G258" s="236">
        <f t="shared" si="80"/>
        <v>20.491979746540494</v>
      </c>
      <c r="I258" s="237">
        <f t="shared" si="81"/>
        <v>266</v>
      </c>
      <c r="J258" s="234">
        <f t="shared" si="82"/>
        <v>2045</v>
      </c>
      <c r="K258" s="235">
        <f t="shared" si="83"/>
        <v>53114</v>
      </c>
      <c r="M258" s="36">
        <f t="shared" si="85"/>
        <v>2.18E-2</v>
      </c>
      <c r="V258" s="97" t="str">
        <f t="shared" si="68"/>
        <v>Summer</v>
      </c>
    </row>
    <row r="259" spans="2:22" ht="13" hidden="1">
      <c r="B259" s="235">
        <f t="shared" si="77"/>
        <v>53144</v>
      </c>
      <c r="C259" s="97">
        <f t="shared" si="84"/>
        <v>392015.10030319012</v>
      </c>
      <c r="D259" s="231">
        <f>IF(ISNUMBER($F259)*SUM(F259:F270)&lt;&gt;0,VLOOKUP($J259,'Table 1'!$B$13:$C$33,2,FALSE)/12*1000*Study_MW,0)</f>
        <v>0</v>
      </c>
      <c r="E259" s="231">
        <f t="shared" si="78"/>
        <v>392015.10030319012</v>
      </c>
      <c r="F259" s="97">
        <f t="shared" si="79"/>
        <v>7440.0000000000045</v>
      </c>
      <c r="G259" s="236">
        <f t="shared" si="80"/>
        <v>52.690201653654555</v>
      </c>
      <c r="I259" s="237">
        <f t="shared" si="81"/>
        <v>267</v>
      </c>
      <c r="J259" s="234">
        <f t="shared" si="82"/>
        <v>2045</v>
      </c>
      <c r="K259" s="235">
        <f t="shared" si="83"/>
        <v>53144</v>
      </c>
      <c r="M259" s="36">
        <f t="shared" si="85"/>
        <v>2.18E-2</v>
      </c>
      <c r="V259" s="97" t="str">
        <f t="shared" si="68"/>
        <v>Summer</v>
      </c>
    </row>
    <row r="260" spans="2:22" ht="13" hidden="1">
      <c r="B260" s="235">
        <f t="shared" si="77"/>
        <v>53175</v>
      </c>
      <c r="C260" s="97">
        <f t="shared" si="84"/>
        <v>417846.98309101397</v>
      </c>
      <c r="D260" s="231">
        <f>IF(ISNUMBER($F260)*SUM(F260:F271)&lt;&gt;0,VLOOKUP($J260,'Table 1'!$B$13:$C$33,2,FALSE)/12*1000*Study_MW,0)</f>
        <v>0</v>
      </c>
      <c r="E260" s="231">
        <f t="shared" si="78"/>
        <v>417846.98309101397</v>
      </c>
      <c r="F260" s="97">
        <f t="shared" si="79"/>
        <v>7440.0000000000045</v>
      </c>
      <c r="G260" s="236">
        <f t="shared" si="80"/>
        <v>56.16222891008249</v>
      </c>
      <c r="I260" s="237">
        <f t="shared" si="81"/>
        <v>268</v>
      </c>
      <c r="J260" s="234">
        <f t="shared" si="82"/>
        <v>2045</v>
      </c>
      <c r="K260" s="235">
        <f t="shared" si="83"/>
        <v>53175</v>
      </c>
      <c r="M260" s="36">
        <f t="shared" si="85"/>
        <v>2.18E-2</v>
      </c>
      <c r="V260" s="97" t="str">
        <f t="shared" si="68"/>
        <v>Summer</v>
      </c>
    </row>
    <row r="261" spans="2:22" ht="13" hidden="1">
      <c r="B261" s="235">
        <f t="shared" si="77"/>
        <v>53206</v>
      </c>
      <c r="C261" s="97">
        <f t="shared" si="84"/>
        <v>314676.69580523128</v>
      </c>
      <c r="D261" s="231">
        <f>IF(ISNUMBER($F261)*SUM(F261:F272)&lt;&gt;0,VLOOKUP($J261,'Table 1'!$B$13:$C$33,2,FALSE)/12*1000*Study_MW,0)</f>
        <v>0</v>
      </c>
      <c r="E261" s="231">
        <f t="shared" si="78"/>
        <v>314676.69580523128</v>
      </c>
      <c r="F261" s="97">
        <f t="shared" si="79"/>
        <v>7200.0000000000045</v>
      </c>
      <c r="G261" s="236">
        <f t="shared" si="80"/>
        <v>43.705096639615427</v>
      </c>
      <c r="I261" s="237">
        <f t="shared" si="81"/>
        <v>269</v>
      </c>
      <c r="J261" s="234">
        <f t="shared" si="82"/>
        <v>2045</v>
      </c>
      <c r="K261" s="235">
        <f t="shared" si="83"/>
        <v>53206</v>
      </c>
      <c r="M261" s="36">
        <f t="shared" si="85"/>
        <v>2.18E-2</v>
      </c>
      <c r="V261" s="97" t="str">
        <f t="shared" si="68"/>
        <v>Winter</v>
      </c>
    </row>
    <row r="262" spans="2:22" ht="13" hidden="1">
      <c r="B262" s="235">
        <f t="shared" si="77"/>
        <v>53236</v>
      </c>
      <c r="C262" s="97">
        <f t="shared" si="84"/>
        <v>234446.33739225072</v>
      </c>
      <c r="D262" s="231">
        <f>IF(ISNUMBER($F262)*SUM(F262:F273)&lt;&gt;0,VLOOKUP($J262,'Table 1'!$B$13:$C$33,2,FALSE)/12*1000*Study_MW,0)</f>
        <v>0</v>
      </c>
      <c r="E262" s="231">
        <f t="shared" si="78"/>
        <v>234446.33739225072</v>
      </c>
      <c r="F262" s="97">
        <f t="shared" si="79"/>
        <v>7440.0000000000045</v>
      </c>
      <c r="G262" s="236">
        <f t="shared" si="80"/>
        <v>31.511604488205723</v>
      </c>
      <c r="I262" s="237">
        <f t="shared" si="81"/>
        <v>270</v>
      </c>
      <c r="J262" s="234">
        <f t="shared" si="82"/>
        <v>2045</v>
      </c>
      <c r="K262" s="235">
        <f t="shared" si="83"/>
        <v>53236</v>
      </c>
      <c r="M262" s="36">
        <f t="shared" si="85"/>
        <v>2.18E-2</v>
      </c>
      <c r="V262" s="97" t="str">
        <f t="shared" si="68"/>
        <v>Winter</v>
      </c>
    </row>
    <row r="263" spans="2:22" ht="13" hidden="1">
      <c r="B263" s="235">
        <f t="shared" si="77"/>
        <v>53267</v>
      </c>
      <c r="C263" s="97">
        <f t="shared" si="84"/>
        <v>375875.9140601962</v>
      </c>
      <c r="D263" s="231">
        <f>IF(ISNUMBER($F263)*SUM(F263:F274)&lt;&gt;0,VLOOKUP($J263,'Table 1'!$B$13:$C$33,2,FALSE)/12*1000*Study_MW,0)</f>
        <v>0</v>
      </c>
      <c r="E263" s="231">
        <f t="shared" si="78"/>
        <v>375875.9140601962</v>
      </c>
      <c r="F263" s="97">
        <f t="shared" si="79"/>
        <v>7200.0000000000045</v>
      </c>
      <c r="G263" s="236">
        <f t="shared" si="80"/>
        <v>52.204988063916105</v>
      </c>
      <c r="I263" s="237">
        <f t="shared" si="81"/>
        <v>271</v>
      </c>
      <c r="J263" s="234">
        <f t="shared" si="82"/>
        <v>2045</v>
      </c>
      <c r="K263" s="235">
        <f t="shared" si="83"/>
        <v>53267</v>
      </c>
      <c r="M263" s="36">
        <f t="shared" si="85"/>
        <v>2.18E-2</v>
      </c>
      <c r="V263" s="97" t="str">
        <f t="shared" si="68"/>
        <v>Winter</v>
      </c>
    </row>
    <row r="264" spans="2:22" ht="13" hidden="1">
      <c r="B264" s="241">
        <f t="shared" si="77"/>
        <v>53297</v>
      </c>
      <c r="C264" s="242">
        <f t="shared" si="84"/>
        <v>513720.90088619798</v>
      </c>
      <c r="D264" s="243">
        <f>IF(ISNUMBER($F264)*SUM(F264:F275)&lt;&gt;0,VLOOKUP($J264,'Table 1'!$B$13:$C$33,2,FALSE)/12*1000*Study_MW,0)</f>
        <v>0</v>
      </c>
      <c r="E264" s="243">
        <f t="shared" si="78"/>
        <v>513720.90088619798</v>
      </c>
      <c r="F264" s="242">
        <f t="shared" si="79"/>
        <v>6960.0000000000045</v>
      </c>
      <c r="G264" s="244">
        <f t="shared" si="80"/>
        <v>73.810474265258279</v>
      </c>
      <c r="I264" s="245">
        <f t="shared" si="81"/>
        <v>272</v>
      </c>
      <c r="J264" s="234">
        <f t="shared" si="82"/>
        <v>2045</v>
      </c>
      <c r="K264" s="241">
        <f t="shared" si="83"/>
        <v>53297</v>
      </c>
      <c r="M264" s="36">
        <f t="shared" si="85"/>
        <v>2.18E-2</v>
      </c>
      <c r="V264" s="97" t="str">
        <f t="shared" si="68"/>
        <v>Winter</v>
      </c>
    </row>
    <row r="265" spans="2:22" ht="13" hidden="1">
      <c r="B265" s="228">
        <f t="shared" si="77"/>
        <v>53328</v>
      </c>
      <c r="C265" s="229">
        <f>(C253*(1+M265))*IF(AND(MONTH(K265)=2,OR(J253=2036,J253=2040)),28/29,1)</f>
        <v>449836.47319456912</v>
      </c>
      <c r="D265" s="230">
        <f>IF(ISNUMBER($F265)*SUM(F265:F276)&lt;&gt;0,VLOOKUP($J265,'Table 1'!$B$13:$C$38,2,FALSE)/12*1000*Study_MW,0)</f>
        <v>0</v>
      </c>
      <c r="E265" s="230">
        <f t="shared" ref="E265:E276" si="86">C265+D265</f>
        <v>449836.47319456912</v>
      </c>
      <c r="F265" s="229">
        <f t="shared" si="79"/>
        <v>7440.0000000000045</v>
      </c>
      <c r="G265" s="232">
        <f t="shared" ref="G265:G276" si="87">IFERROR(E265/$F265,0)</f>
        <v>60.461891558409789</v>
      </c>
      <c r="I265" s="233">
        <f t="shared" si="81"/>
        <v>274</v>
      </c>
      <c r="J265" s="234">
        <f t="shared" si="82"/>
        <v>2046</v>
      </c>
      <c r="K265" s="228">
        <f t="shared" si="83"/>
        <v>53328</v>
      </c>
      <c r="M265" s="36">
        <f t="shared" si="85"/>
        <v>2.18E-2</v>
      </c>
      <c r="V265" s="97" t="str">
        <f t="shared" si="68"/>
        <v>Winter</v>
      </c>
    </row>
    <row r="266" spans="2:22" ht="13" hidden="1">
      <c r="B266" s="235">
        <f t="shared" si="77"/>
        <v>53359</v>
      </c>
      <c r="C266" s="97">
        <f t="shared" ref="C266:C276" si="88">(C254*(1+M266))*IF(AND(MONTH(K266)=2,OR(J254=2036,J254=2040)),28/29,1)</f>
        <v>452314.52090468619</v>
      </c>
      <c r="D266" s="231">
        <f>IF(ISNUMBER($F266)*SUM(F266:F276)&lt;&gt;0,VLOOKUP($J266,'Table 1'!$B$13:$C$38,2,FALSE)/12*1000*Study_MW,0)</f>
        <v>0</v>
      </c>
      <c r="E266" s="231">
        <f t="shared" si="86"/>
        <v>452314.52090468619</v>
      </c>
      <c r="F266" s="97">
        <f t="shared" si="79"/>
        <v>6960.0000000000045</v>
      </c>
      <c r="G266" s="236">
        <f t="shared" si="87"/>
        <v>64.987718520788206</v>
      </c>
      <c r="I266" s="237">
        <f t="shared" si="81"/>
        <v>275</v>
      </c>
      <c r="J266" s="234">
        <f t="shared" si="82"/>
        <v>2046</v>
      </c>
      <c r="K266" s="235">
        <f t="shared" si="83"/>
        <v>53359</v>
      </c>
      <c r="M266" s="36">
        <f t="shared" si="85"/>
        <v>2.18E-2</v>
      </c>
      <c r="V266" s="97" t="str">
        <f t="shared" si="68"/>
        <v>Winter</v>
      </c>
    </row>
    <row r="267" spans="2:22" ht="13" hidden="1">
      <c r="B267" s="235">
        <f t="shared" si="77"/>
        <v>53387</v>
      </c>
      <c r="C267" s="97">
        <f t="shared" si="88"/>
        <v>245327.76404899292</v>
      </c>
      <c r="D267" s="231">
        <f>IF(ISNUMBER($F267)*SUM(F267:F276)&lt;&gt;0,VLOOKUP($J267,'Table 1'!$B$13:$C$38,2,FALSE)/12*1000*Study_MW,0)</f>
        <v>0</v>
      </c>
      <c r="E267" s="231">
        <f t="shared" si="86"/>
        <v>245327.76404899292</v>
      </c>
      <c r="F267" s="97">
        <f t="shared" si="79"/>
        <v>7440.0000000000045</v>
      </c>
      <c r="G267" s="236">
        <f t="shared" si="87"/>
        <v>32.974161834542038</v>
      </c>
      <c r="I267" s="237">
        <f t="shared" si="81"/>
        <v>276</v>
      </c>
      <c r="J267" s="234">
        <f t="shared" si="82"/>
        <v>2046</v>
      </c>
      <c r="K267" s="235">
        <f t="shared" si="83"/>
        <v>53387</v>
      </c>
      <c r="M267" s="36">
        <f t="shared" si="85"/>
        <v>2.18E-2</v>
      </c>
      <c r="V267" s="97" t="str">
        <f t="shared" si="68"/>
        <v>Winter</v>
      </c>
    </row>
    <row r="268" spans="2:22" ht="13" hidden="1">
      <c r="B268" s="235">
        <f t="shared" si="77"/>
        <v>53418</v>
      </c>
      <c r="C268" s="97">
        <f t="shared" si="88"/>
        <v>80371.303337385078</v>
      </c>
      <c r="D268" s="231">
        <f>IF(ISNUMBER($F268)*SUM(F268:F276)&lt;&gt;0,VLOOKUP($J268,'Table 1'!$B$13:$C$38,2,FALSE)/12*1000*Study_MW,0)</f>
        <v>0</v>
      </c>
      <c r="E268" s="231">
        <f t="shared" si="86"/>
        <v>80371.303337385078</v>
      </c>
      <c r="F268" s="97">
        <f t="shared" si="79"/>
        <v>7200.0000000000045</v>
      </c>
      <c r="G268" s="236">
        <f t="shared" si="87"/>
        <v>11.162681019081253</v>
      </c>
      <c r="I268" s="237">
        <f t="shared" si="81"/>
        <v>277</v>
      </c>
      <c r="J268" s="234">
        <f t="shared" si="82"/>
        <v>2046</v>
      </c>
      <c r="K268" s="235">
        <f t="shared" si="83"/>
        <v>53418</v>
      </c>
      <c r="M268" s="36">
        <f t="shared" si="85"/>
        <v>2.18E-2</v>
      </c>
      <c r="V268" s="97" t="str">
        <f t="shared" ref="V268:V275" si="89">IFERROR(IF(AND(MONTH(K269)&gt;=6,MONTH(K269)&lt;=9),"Summer","Winter"),"-")</f>
        <v>Winter</v>
      </c>
    </row>
    <row r="269" spans="2:22" ht="13" hidden="1">
      <c r="B269" s="235">
        <f t="shared" si="77"/>
        <v>53448</v>
      </c>
      <c r="C269" s="97">
        <f t="shared" si="88"/>
        <v>104487.0917397212</v>
      </c>
      <c r="D269" s="231">
        <f>IF(ISNUMBER($F269)*SUM(F269:F276)&lt;&gt;0,VLOOKUP($J269,'Table 1'!$B$13:$C$38,2,FALSE)/12*1000*Study_MW,0)</f>
        <v>0</v>
      </c>
      <c r="E269" s="231">
        <f t="shared" si="86"/>
        <v>104487.0917397212</v>
      </c>
      <c r="F269" s="97">
        <f t="shared" si="79"/>
        <v>7440.0000000000045</v>
      </c>
      <c r="G269" s="236">
        <f t="shared" si="87"/>
        <v>14.043963943510906</v>
      </c>
      <c r="I269" s="237">
        <f t="shared" si="81"/>
        <v>278</v>
      </c>
      <c r="J269" s="234">
        <f t="shared" si="82"/>
        <v>2046</v>
      </c>
      <c r="K269" s="235">
        <f t="shared" si="83"/>
        <v>53448</v>
      </c>
      <c r="M269" s="36">
        <f t="shared" si="85"/>
        <v>2.18E-2</v>
      </c>
      <c r="V269" s="97" t="str">
        <f t="shared" si="89"/>
        <v>Summer</v>
      </c>
    </row>
    <row r="270" spans="2:22" ht="13" hidden="1">
      <c r="B270" s="235">
        <f t="shared" si="77"/>
        <v>53479</v>
      </c>
      <c r="C270" s="97">
        <f t="shared" si="88"/>
        <v>150758.67531610865</v>
      </c>
      <c r="D270" s="231">
        <f>IF(ISNUMBER($F270)*SUM(F270:F276)&lt;&gt;0,VLOOKUP($J270,'Table 1'!$B$13:$C$38,2,FALSE)/12*1000*Study_MW,0)</f>
        <v>0</v>
      </c>
      <c r="E270" s="231">
        <f t="shared" si="86"/>
        <v>150758.67531610865</v>
      </c>
      <c r="F270" s="97">
        <f t="shared" si="79"/>
        <v>7200.0000000000045</v>
      </c>
      <c r="G270" s="236">
        <f t="shared" si="87"/>
        <v>20.938704905015076</v>
      </c>
      <c r="I270" s="237">
        <f t="shared" si="81"/>
        <v>279</v>
      </c>
      <c r="J270" s="234">
        <f t="shared" si="82"/>
        <v>2046</v>
      </c>
      <c r="K270" s="235">
        <f t="shared" si="83"/>
        <v>53479</v>
      </c>
      <c r="M270" s="36">
        <f t="shared" si="85"/>
        <v>2.18E-2</v>
      </c>
      <c r="V270" s="97" t="str">
        <f t="shared" si="89"/>
        <v>Summer</v>
      </c>
    </row>
    <row r="271" spans="2:22" ht="13" hidden="1">
      <c r="B271" s="235">
        <f t="shared" si="77"/>
        <v>53509</v>
      </c>
      <c r="C271" s="97">
        <f t="shared" si="88"/>
        <v>400561.02948979969</v>
      </c>
      <c r="D271" s="231">
        <f>IF(ISNUMBER($F271)*SUM(F271:F276)&lt;&gt;0,VLOOKUP($J271,'Table 1'!$B$13:$C$38,2,FALSE)/12*1000*Study_MW,0)</f>
        <v>0</v>
      </c>
      <c r="E271" s="231">
        <f t="shared" si="86"/>
        <v>400561.02948979969</v>
      </c>
      <c r="F271" s="97">
        <f t="shared" si="79"/>
        <v>7440.0000000000045</v>
      </c>
      <c r="G271" s="236">
        <f t="shared" si="87"/>
        <v>53.838848049704225</v>
      </c>
      <c r="I271" s="237">
        <f t="shared" si="81"/>
        <v>280</v>
      </c>
      <c r="J271" s="234">
        <f t="shared" si="82"/>
        <v>2046</v>
      </c>
      <c r="K271" s="235">
        <f t="shared" si="83"/>
        <v>53509</v>
      </c>
      <c r="M271" s="36">
        <f t="shared" si="85"/>
        <v>2.18E-2</v>
      </c>
      <c r="V271" s="97" t="str">
        <f t="shared" si="89"/>
        <v>Summer</v>
      </c>
    </row>
    <row r="272" spans="2:22" ht="13" hidden="1">
      <c r="B272" s="235">
        <f t="shared" si="77"/>
        <v>53540</v>
      </c>
      <c r="C272" s="97">
        <f t="shared" si="88"/>
        <v>426956.04732239811</v>
      </c>
      <c r="D272" s="231">
        <f>IF(ISNUMBER($F272)*SUM(F272:F276)&lt;&gt;0,VLOOKUP($J272,'Table 1'!$B$13:$C$38,2,FALSE)/12*1000*Study_MW,0)</f>
        <v>0</v>
      </c>
      <c r="E272" s="231">
        <f t="shared" si="86"/>
        <v>426956.04732239811</v>
      </c>
      <c r="F272" s="97">
        <f t="shared" si="79"/>
        <v>7440.0000000000045</v>
      </c>
      <c r="G272" s="236">
        <f t="shared" si="87"/>
        <v>57.386565500322291</v>
      </c>
      <c r="I272" s="237">
        <f t="shared" si="81"/>
        <v>281</v>
      </c>
      <c r="J272" s="234">
        <f t="shared" si="82"/>
        <v>2046</v>
      </c>
      <c r="K272" s="235">
        <f t="shared" si="83"/>
        <v>53540</v>
      </c>
      <c r="M272" s="36">
        <f t="shared" si="85"/>
        <v>2.18E-2</v>
      </c>
      <c r="V272" s="97" t="str">
        <f t="shared" si="89"/>
        <v>Summer</v>
      </c>
    </row>
    <row r="273" spans="2:22" ht="13" hidden="1">
      <c r="B273" s="235">
        <f t="shared" si="77"/>
        <v>53571</v>
      </c>
      <c r="C273" s="97">
        <f t="shared" si="88"/>
        <v>321536.64777378534</v>
      </c>
      <c r="D273" s="231">
        <f>IF(ISNUMBER($F273)*SUM(F273:F276)&lt;&gt;0,VLOOKUP($J273,'Table 1'!$B$13:$C$38,2,FALSE)/12*1000*Study_MW,0)</f>
        <v>0</v>
      </c>
      <c r="E273" s="231">
        <f t="shared" si="86"/>
        <v>321536.64777378534</v>
      </c>
      <c r="F273" s="97">
        <f t="shared" si="79"/>
        <v>7200.0000000000045</v>
      </c>
      <c r="G273" s="236">
        <f t="shared" si="87"/>
        <v>44.657867746359045</v>
      </c>
      <c r="I273" s="237">
        <f t="shared" si="81"/>
        <v>282</v>
      </c>
      <c r="J273" s="234">
        <f t="shared" si="82"/>
        <v>2046</v>
      </c>
      <c r="K273" s="235">
        <f t="shared" si="83"/>
        <v>53571</v>
      </c>
      <c r="M273" s="36">
        <f t="shared" si="85"/>
        <v>2.18E-2</v>
      </c>
      <c r="V273" s="97" t="str">
        <f t="shared" si="89"/>
        <v>Winter</v>
      </c>
    </row>
    <row r="274" spans="2:22" ht="13" hidden="1">
      <c r="B274" s="235">
        <f t="shared" si="77"/>
        <v>53601</v>
      </c>
      <c r="C274" s="97">
        <f t="shared" si="88"/>
        <v>239557.2675474018</v>
      </c>
      <c r="D274" s="231">
        <f>IF(ISNUMBER($F274)*SUM(F274:F276)&lt;&gt;0,VLOOKUP($J274,'Table 1'!$B$13:$C$38,2,FALSE)/12*1000*Study_MW,0)</f>
        <v>0</v>
      </c>
      <c r="E274" s="231">
        <f t="shared" si="86"/>
        <v>239557.2675474018</v>
      </c>
      <c r="F274" s="97">
        <f t="shared" si="79"/>
        <v>7440.0000000000045</v>
      </c>
      <c r="G274" s="236">
        <f t="shared" si="87"/>
        <v>32.198557466048612</v>
      </c>
      <c r="I274" s="237">
        <f t="shared" si="81"/>
        <v>283</v>
      </c>
      <c r="J274" s="234">
        <f t="shared" si="82"/>
        <v>2046</v>
      </c>
      <c r="K274" s="235">
        <f t="shared" si="83"/>
        <v>53601</v>
      </c>
      <c r="M274" s="36">
        <f t="shared" si="85"/>
        <v>2.18E-2</v>
      </c>
      <c r="V274" s="97" t="str">
        <f t="shared" si="89"/>
        <v>Winter</v>
      </c>
    </row>
    <row r="275" spans="2:22" ht="13" hidden="1">
      <c r="B275" s="235">
        <f t="shared" si="77"/>
        <v>53632</v>
      </c>
      <c r="C275" s="97">
        <f t="shared" si="88"/>
        <v>384070.00898670848</v>
      </c>
      <c r="D275" s="231">
        <f>IF(ISNUMBER($F275)*SUM(F275:F276)&lt;&gt;0,VLOOKUP($J275,'Table 1'!$B$13:$C$38,2,FALSE)/12*1000*Study_MW,0)</f>
        <v>0</v>
      </c>
      <c r="E275" s="231">
        <f t="shared" si="86"/>
        <v>384070.00898670848</v>
      </c>
      <c r="F275" s="97">
        <f t="shared" si="79"/>
        <v>7200.0000000000045</v>
      </c>
      <c r="G275" s="236">
        <f t="shared" si="87"/>
        <v>53.34305680370948</v>
      </c>
      <c r="I275" s="237">
        <f t="shared" si="81"/>
        <v>284</v>
      </c>
      <c r="J275" s="234">
        <f t="shared" si="82"/>
        <v>2046</v>
      </c>
      <c r="K275" s="235">
        <f t="shared" si="83"/>
        <v>53632</v>
      </c>
      <c r="M275" s="36">
        <f t="shared" si="85"/>
        <v>2.18E-2</v>
      </c>
      <c r="V275" s="97" t="str">
        <f t="shared" si="89"/>
        <v>Winter</v>
      </c>
    </row>
    <row r="276" spans="2:22" ht="13" hidden="1">
      <c r="B276" s="241">
        <f t="shared" si="77"/>
        <v>53662</v>
      </c>
      <c r="C276" s="242">
        <f t="shared" si="88"/>
        <v>524920.0165255171</v>
      </c>
      <c r="D276" s="243">
        <f>IF(ISNUMBER($F276)*SUM(F276:F276)&lt;&gt;0,VLOOKUP($J276,'Table 1'!$B$13:$C$38,2,FALSE)/12*1000*Study_MW,0)</f>
        <v>0</v>
      </c>
      <c r="E276" s="243">
        <f t="shared" si="86"/>
        <v>524920.0165255171</v>
      </c>
      <c r="F276" s="242">
        <f t="shared" si="79"/>
        <v>6960.0000000000045</v>
      </c>
      <c r="G276" s="244">
        <f t="shared" si="87"/>
        <v>75.419542604240917</v>
      </c>
      <c r="I276" s="245">
        <f t="shared" si="81"/>
        <v>285</v>
      </c>
      <c r="J276" s="234">
        <f t="shared" si="82"/>
        <v>2046</v>
      </c>
      <c r="K276" s="241">
        <f t="shared" si="83"/>
        <v>53662</v>
      </c>
      <c r="M276" s="36">
        <f t="shared" si="85"/>
        <v>2.18E-2</v>
      </c>
    </row>
  </sheetData>
  <printOptions horizontalCentered="1"/>
  <pageMargins left="0.25" right="0.25" top="0.75" bottom="0.75" header="0.3" footer="0.3"/>
  <pageSetup scale="34" orientation="portrait" r:id="rId1"/>
  <headerFooter alignWithMargins="0">
    <oddFooter>&amp;L&amp;8NPC Group - &amp;F   ( &amp;A )&amp;C &amp;R &amp;8&amp;D 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2AFC-0E02-488B-9437-8EACD545CAEC}">
  <dimension ref="A1:H38"/>
  <sheetViews>
    <sheetView zoomScale="70" zoomScaleNormal="70" workbookViewId="0">
      <selection activeCell="A6" sqref="A6"/>
    </sheetView>
  </sheetViews>
  <sheetFormatPr defaultRowHeight="13"/>
  <cols>
    <col min="1" max="1" width="42.5" customWidth="1"/>
    <col min="2" max="2" width="19" customWidth="1"/>
    <col min="3" max="3" width="16.69921875" customWidth="1"/>
    <col min="4" max="4" width="17.5" customWidth="1"/>
    <col min="5" max="5" width="16" customWidth="1"/>
    <col min="6" max="6" width="17.296875" customWidth="1"/>
    <col min="7" max="7" width="16.5" customWidth="1"/>
    <col min="8" max="8" width="16" customWidth="1"/>
    <col min="9" max="9" width="14.5" customWidth="1"/>
    <col min="10" max="10" width="15.796875" customWidth="1"/>
    <col min="11" max="12" width="15.5" customWidth="1"/>
    <col min="13" max="13" width="14.5" customWidth="1"/>
    <col min="14" max="14" width="16.19921875" customWidth="1"/>
    <col min="15" max="16" width="16" customWidth="1"/>
    <col min="17" max="17" width="17.5" customWidth="1"/>
    <col min="18" max="18" width="17.19921875" customWidth="1"/>
    <col min="19" max="19" width="16.69921875" customWidth="1"/>
    <col min="20" max="20" width="14.5" customWidth="1"/>
    <col min="21" max="21" width="15.296875" customWidth="1"/>
    <col min="22" max="22" width="14.5" customWidth="1"/>
  </cols>
  <sheetData>
    <row r="1" spans="1:8">
      <c r="A1" s="161" t="s">
        <v>92</v>
      </c>
    </row>
    <row r="2" spans="1:8" ht="39">
      <c r="A2" s="161" t="s">
        <v>9</v>
      </c>
      <c r="B2" s="103" t="str">
        <f>'WD_.PX.DJW._.PTC.2028'!B2</f>
        <v>WD_.PX.DJW._.PTC.Utility_Scale</v>
      </c>
      <c r="C2" s="103"/>
      <c r="D2" s="103"/>
      <c r="E2" s="103"/>
      <c r="F2" s="103" t="str">
        <f>'PV_.PX.WMV._.PTC.2032'!$B$2</f>
        <v>PV_.PX.WMV._.PTC.Utility_Scale</v>
      </c>
      <c r="G2" s="103"/>
      <c r="H2" s="103"/>
    </row>
    <row r="3" spans="1:8" s="161" customFormat="1">
      <c r="A3" s="161" t="s">
        <v>87</v>
      </c>
      <c r="B3" s="188">
        <f>'WD_.PX.DJW._.PTC.2028'!R52</f>
        <v>2028</v>
      </c>
      <c r="C3" s="189"/>
      <c r="D3" s="189"/>
      <c r="E3" s="184"/>
      <c r="F3" s="184">
        <f>'PV_.PX.WMV._.PTC.2032'!R52</f>
        <v>2032</v>
      </c>
      <c r="G3" s="184"/>
      <c r="H3" s="184"/>
    </row>
    <row r="4" spans="1:8">
      <c r="B4" s="190" t="s">
        <v>120</v>
      </c>
      <c r="C4" s="191"/>
      <c r="D4" s="191"/>
      <c r="E4" s="163"/>
      <c r="F4" s="163" t="s">
        <v>117</v>
      </c>
      <c r="G4" s="163"/>
      <c r="H4" s="163"/>
    </row>
    <row r="5" spans="1:8" ht="53.25" customHeight="1">
      <c r="B5" s="181" t="str">
        <f>CONCATENATE('WD_.PX.DJW._.PTC.2028'!B2,'WD_.PX.DJW._.PTC.2028'!R52)</f>
        <v>WD_.PX.DJW._.PTC.Utility_Scale2028</v>
      </c>
      <c r="C5" s="103"/>
      <c r="D5" s="103"/>
      <c r="E5" s="103"/>
      <c r="F5" s="103" t="str">
        <f>CONCATENATE('PV_.PX.WMV._.PTC.2032'!B2,'PV_.PX.WMV._.PTC.2032'!R52)</f>
        <v>PV_.PX.WMV._.PTC.Utility_Scale2032</v>
      </c>
      <c r="G5" s="103"/>
      <c r="H5" s="103"/>
    </row>
    <row r="6" spans="1:8">
      <c r="A6" s="69">
        <v>2024</v>
      </c>
      <c r="B6" s="71">
        <f>IFERROR(INDEX('WD_.PX.DJW._.PTC.2028'!$L$10:$L$37,MATCH($A6,'WD_.PX.DJW._.PTC.2028'!$B$10:$B$37,0),1),0)</f>
        <v>0</v>
      </c>
      <c r="C6" s="71"/>
      <c r="D6" s="71"/>
      <c r="E6" s="71"/>
      <c r="F6" s="71">
        <f>IFERROR(INDEX('PV_.PX.WMV._.PTC.2032'!$L$10:$L$37,MATCH($A6,'PV_.PX.WMV._.PTC.2032'!$B$10:$B$37,0),1),0)</f>
        <v>0</v>
      </c>
      <c r="G6" s="71"/>
      <c r="H6" s="71"/>
    </row>
    <row r="7" spans="1:8">
      <c r="A7" s="69">
        <f t="shared" ref="A7:A27" si="0">A6+1</f>
        <v>2025</v>
      </c>
      <c r="B7" s="71">
        <f>IFERROR(INDEX('WD_.PX.DJW._.PTC.2028'!$L$10:$L$37,MATCH($A7,'WD_.PX.DJW._.PTC.2028'!$B$10:$B$37,0),1),0)</f>
        <v>0</v>
      </c>
      <c r="C7" s="71"/>
      <c r="D7" s="71"/>
      <c r="E7" s="71"/>
      <c r="F7" s="71">
        <f>IFERROR(INDEX('PV_.PX.WMV._.PTC.2032'!$L$10:$L$37,MATCH($A7,'PV_.PX.WMV._.PTC.2032'!$B$10:$B$37,0),1),0)</f>
        <v>0</v>
      </c>
      <c r="G7" s="71"/>
      <c r="H7" s="71"/>
    </row>
    <row r="8" spans="1:8">
      <c r="A8" s="69">
        <f t="shared" si="0"/>
        <v>2026</v>
      </c>
      <c r="B8" s="71">
        <f>IFERROR(INDEX('WD_.PX.DJW._.PTC.2028'!$L$10:$L$37,MATCH($A8,'WD_.PX.DJW._.PTC.2028'!$B$10:$B$37,0),1),0)</f>
        <v>0</v>
      </c>
      <c r="C8" s="71"/>
      <c r="D8" s="71"/>
      <c r="E8" s="71"/>
      <c r="F8" s="71">
        <f>IFERROR(INDEX('PV_.PX.WMV._.PTC.2032'!$L$10:$L$37,MATCH($A8,'PV_.PX.WMV._.PTC.2032'!$B$10:$B$37,0),1),0)</f>
        <v>0</v>
      </c>
      <c r="G8" s="71"/>
      <c r="H8" s="71"/>
    </row>
    <row r="9" spans="1:8">
      <c r="A9" s="69">
        <f t="shared" si="0"/>
        <v>2027</v>
      </c>
      <c r="B9" s="71">
        <f>IFERROR(INDEX('WD_.PX.DJW._.PTC.2028'!$L$10:$L$37,MATCH($A9,'WD_.PX.DJW._.PTC.2028'!$B$10:$B$37,0),1),0)</f>
        <v>0</v>
      </c>
      <c r="C9" s="71"/>
      <c r="D9" s="71"/>
      <c r="E9" s="71"/>
      <c r="F9" s="71">
        <f>IFERROR(INDEX('PV_.PX.WMV._.PTC.2032'!$L$10:$L$37,MATCH($A9,'PV_.PX.WMV._.PTC.2032'!$B$10:$B$37,0),1),0)</f>
        <v>0</v>
      </c>
      <c r="G9" s="71"/>
      <c r="H9" s="71"/>
    </row>
    <row r="10" spans="1:8">
      <c r="A10" s="69">
        <f t="shared" si="0"/>
        <v>2028</v>
      </c>
      <c r="B10" s="71">
        <f>IFERROR(INDEX('WD_.PX.DJW._.PTC.2028'!$L$10:$L$37,MATCH($A10,'WD_.PX.DJW._.PTC.2028'!$B$10:$B$37,0),1),0)</f>
        <v>126.39500223190998</v>
      </c>
      <c r="C10" s="71"/>
      <c r="D10" s="71"/>
      <c r="E10" s="71"/>
      <c r="F10" s="71">
        <f>IFERROR(INDEX('PV_.PX.WMV._.PTC.2032'!$L$10:$L$37,MATCH($A10,'PV_.PX.WMV._.PTC.2032'!$B$10:$B$37,0),1),0)</f>
        <v>0</v>
      </c>
      <c r="G10" s="71"/>
      <c r="H10" s="71"/>
    </row>
    <row r="11" spans="1:8">
      <c r="A11" s="69">
        <f t="shared" si="0"/>
        <v>2029</v>
      </c>
      <c r="B11" s="71">
        <f>IFERROR(INDEX('WD_.PX.DJW._.PTC.2028'!$L$10:$L$37,MATCH($A11,'WD_.PX.DJW._.PTC.2028'!$B$10:$B$37,0),1),0)</f>
        <v>129.15041331157036</v>
      </c>
      <c r="C11" s="71"/>
      <c r="D11" s="71"/>
      <c r="E11" s="71"/>
      <c r="F11" s="71">
        <f>IFERROR(INDEX('PV_.PX.WMV._.PTC.2032'!$L$10:$L$37,MATCH($A11,'PV_.PX.WMV._.PTC.2032'!$B$10:$B$37,0),1),0)</f>
        <v>0</v>
      </c>
      <c r="G11" s="71"/>
      <c r="H11" s="71"/>
    </row>
    <row r="12" spans="1:8">
      <c r="A12" s="69">
        <f t="shared" si="0"/>
        <v>2030</v>
      </c>
      <c r="B12" s="71">
        <f>IFERROR(INDEX('WD_.PX.DJW._.PTC.2028'!$L$10:$L$37,MATCH($A12,'WD_.PX.DJW._.PTC.2028'!$B$10:$B$37,0),1),0)</f>
        <v>131.965892253747</v>
      </c>
      <c r="C12" s="71"/>
      <c r="D12" s="71"/>
      <c r="E12" s="71"/>
      <c r="F12" s="71">
        <f>IFERROR(INDEX('PV_.PX.WMV._.PTC.2032'!$L$10:$L$37,MATCH($A12,'PV_.PX.WMV._.PTC.2032'!$B$10:$B$37,0),1),0)</f>
        <v>0</v>
      </c>
      <c r="G12" s="71"/>
      <c r="H12" s="71"/>
    </row>
    <row r="13" spans="1:8">
      <c r="A13" s="69">
        <f t="shared" si="0"/>
        <v>2031</v>
      </c>
      <c r="B13" s="71">
        <f>IFERROR(INDEX('WD_.PX.DJW._.PTC.2028'!$L$10:$L$37,MATCH($A13,'WD_.PX.DJW._.PTC.2028'!$B$10:$B$37,0),1),0)</f>
        <v>134.84274870028713</v>
      </c>
      <c r="C13" s="71"/>
      <c r="D13" s="71"/>
      <c r="E13" s="71"/>
      <c r="F13" s="71">
        <f>IFERROR(INDEX('PV_.PX.WMV._.PTC.2032'!$L$10:$L$37,MATCH($A13,'PV_.PX.WMV._.PTC.2032'!$B$10:$B$37,0),1),0)</f>
        <v>0</v>
      </c>
      <c r="G13" s="71"/>
      <c r="H13" s="71"/>
    </row>
    <row r="14" spans="1:8">
      <c r="A14" s="69">
        <f t="shared" si="0"/>
        <v>2032</v>
      </c>
      <c r="B14" s="71">
        <f>IFERROR(INDEX('WD_.PX.DJW._.PTC.2028'!$L$10:$L$37,MATCH($A14,'WD_.PX.DJW._.PTC.2028'!$B$10:$B$37,0),1),0)</f>
        <v>137.7823205845483</v>
      </c>
      <c r="C14" s="71"/>
      <c r="D14" s="71"/>
      <c r="E14" s="71"/>
      <c r="F14" s="71">
        <f>IFERROR(INDEX('PV_.PX.WMV._.PTC.2032'!$L$10:$L$37,MATCH($A14,'PV_.PX.WMV._.PTC.2032'!$B$10:$B$37,0),1),0)</f>
        <v>114.05450490382023</v>
      </c>
      <c r="G14" s="71"/>
      <c r="H14" s="71"/>
    </row>
    <row r="15" spans="1:8">
      <c r="A15" s="69">
        <f t="shared" si="0"/>
        <v>2033</v>
      </c>
      <c r="B15" s="71">
        <f>IFERROR(INDEX('WD_.PX.DJW._.PTC.2028'!$L$10:$L$37,MATCH($A15,'WD_.PX.DJW._.PTC.2028'!$B$10:$B$37,0),1),0)</f>
        <v>140.7859751749379</v>
      </c>
      <c r="C15" s="71"/>
      <c r="D15" s="71"/>
      <c r="E15" s="71"/>
      <c r="F15" s="71">
        <f>IFERROR(INDEX('PV_.PX.WMV._.PTC.2032'!$L$10:$L$37,MATCH($A15,'PV_.PX.WMV._.PTC.2032'!$B$10:$B$37,0),1),0)</f>
        <v>116.54089311208642</v>
      </c>
      <c r="G15" s="71"/>
      <c r="H15" s="71"/>
    </row>
    <row r="16" spans="1:8">
      <c r="A16" s="69">
        <f t="shared" si="0"/>
        <v>2034</v>
      </c>
      <c r="B16" s="71">
        <f>IFERROR(INDEX('WD_.PX.DJW._.PTC.2028'!$L$10:$L$37,MATCH($A16,'WD_.PX.DJW._.PTC.2028'!$B$10:$B$37,0),1),0)</f>
        <v>143.8551095387084</v>
      </c>
      <c r="C16" s="71"/>
      <c r="D16" s="71"/>
      <c r="E16" s="71"/>
      <c r="F16" s="71">
        <f>IFERROR(INDEX('PV_.PX.WMV._.PTC.2032'!$L$10:$L$37,MATCH($A16,'PV_.PX.WMV._.PTC.2032'!$B$10:$B$37,0),1),0)</f>
        <v>119.08148466881191</v>
      </c>
      <c r="G16" s="71"/>
      <c r="H16" s="71"/>
    </row>
    <row r="17" spans="1:8">
      <c r="A17" s="69">
        <f t="shared" si="0"/>
        <v>2035</v>
      </c>
      <c r="B17" s="71">
        <f>IFERROR(INDEX('WD_.PX.DJW._.PTC.2028'!$L$10:$L$37,MATCH($A17,'WD_.PX.DJW._.PTC.2028'!$B$10:$B$37,0),1),0)</f>
        <v>146.99115088980372</v>
      </c>
      <c r="C17" s="71"/>
      <c r="D17" s="71"/>
      <c r="E17" s="71"/>
      <c r="F17" s="71">
        <f>IFERROR(INDEX('PV_.PX.WMV._.PTC.2032'!$L$10:$L$37,MATCH($A17,'PV_.PX.WMV._.PTC.2032'!$B$10:$B$37,0),1),0)</f>
        <v>121.67746100408927</v>
      </c>
      <c r="G17" s="71"/>
      <c r="H17" s="71"/>
    </row>
    <row r="18" spans="1:8">
      <c r="A18" s="69">
        <f t="shared" si="0"/>
        <v>2036</v>
      </c>
      <c r="B18" s="71">
        <f>IFERROR(INDEX('WD_.PX.DJW._.PTC.2028'!$L$10:$L$37,MATCH($A18,'WD_.PX.DJW._.PTC.2028'!$B$10:$B$37,0),1),0)</f>
        <v>150.19555798024498</v>
      </c>
      <c r="C18" s="71"/>
      <c r="D18" s="71"/>
      <c r="E18" s="71"/>
      <c r="F18" s="71">
        <f>IFERROR(INDEX('PV_.PX.WMV._.PTC.2032'!$L$10:$L$37,MATCH($A18,'PV_.PX.WMV._.PTC.2032'!$B$10:$B$37,0),1),0)</f>
        <v>124.33002965484222</v>
      </c>
      <c r="G18" s="71"/>
      <c r="H18" s="71"/>
    </row>
    <row r="19" spans="1:8">
      <c r="A19" s="69">
        <f t="shared" si="0"/>
        <v>2037</v>
      </c>
      <c r="B19" s="71">
        <f>IFERROR(INDEX('WD_.PX.DJW._.PTC.2028'!$L$10:$L$37,MATCH($A19,'WD_.PX.DJW._.PTC.2028'!$B$10:$B$37,0),1),0)</f>
        <v>153.46982110013059</v>
      </c>
      <c r="C19" s="71"/>
      <c r="D19" s="71"/>
      <c r="E19" s="71"/>
      <c r="F19" s="71">
        <f>IFERROR(INDEX('PV_.PX.WMV._.PTC.2032'!$L$10:$L$37,MATCH($A19,'PV_.PX.WMV._.PTC.2032'!$B$10:$B$37,0),1),0)</f>
        <v>127.0404242648258</v>
      </c>
      <c r="G19" s="71"/>
      <c r="H19" s="71"/>
    </row>
    <row r="20" spans="1:8">
      <c r="A20" s="69">
        <f t="shared" si="0"/>
        <v>2038</v>
      </c>
      <c r="B20" s="71">
        <f>IFERROR(INDEX('WD_.PX.DJW._.PTC.2028'!$L$10:$L$37,MATCH($A20,'WD_.PX.DJW._.PTC.2028'!$B$10:$B$37,0),1),0)</f>
        <v>156.81546323712431</v>
      </c>
      <c r="C20" s="71"/>
      <c r="D20" s="71"/>
      <c r="E20" s="71"/>
      <c r="F20" s="71">
        <f>IFERROR(INDEX('PV_.PX.WMV._.PTC.2032'!$L$10:$L$37,MATCH($A20,'PV_.PX.WMV._.PTC.2032'!$B$10:$B$37,0),1),0)</f>
        <v>129.80990554443616</v>
      </c>
      <c r="G20" s="71"/>
      <c r="H20" s="71"/>
    </row>
    <row r="21" spans="1:8">
      <c r="A21" s="69">
        <f t="shared" si="0"/>
        <v>2039</v>
      </c>
      <c r="B21" s="71">
        <f>IFERROR(INDEX('WD_.PX.DJW._.PTC.2028'!$L$10:$L$37,MATCH($A21,'WD_.PX.DJW._.PTC.2028'!$B$10:$B$37,0),1),0)</f>
        <v>160.23404030835289</v>
      </c>
      <c r="C21" s="71"/>
      <c r="D21" s="71"/>
      <c r="E21" s="71"/>
      <c r="F21" s="71">
        <f>IFERROR(INDEX('PV_.PX.WMV._.PTC.2032'!$L$10:$L$37,MATCH($A21,'PV_.PX.WMV._.PTC.2032'!$B$10:$B$37,0),1),0)</f>
        <v>132.63976146267257</v>
      </c>
      <c r="G21" s="71"/>
      <c r="H21" s="71"/>
    </row>
    <row r="22" spans="1:8">
      <c r="A22" s="69">
        <f t="shared" si="0"/>
        <v>2040</v>
      </c>
      <c r="B22" s="71">
        <f>IFERROR(INDEX('WD_.PX.DJW._.PTC.2028'!$L$10:$L$37,MATCH($A22,'WD_.PX.DJW._.PTC.2028'!$B$10:$B$37,0),1),0)</f>
        <v>163.72714243584304</v>
      </c>
      <c r="C22" s="71"/>
      <c r="D22" s="71"/>
      <c r="E22" s="71"/>
      <c r="F22" s="71">
        <f>IFERROR(INDEX('PV_.PX.WMV._.PTC.2032'!$L$10:$L$37,MATCH($A22,'PV_.PX.WMV._.PTC.2032'!$B$10:$B$37,0),1),0)</f>
        <v>135.53130830292841</v>
      </c>
      <c r="G22" s="71"/>
      <c r="H22" s="71"/>
    </row>
    <row r="23" spans="1:8">
      <c r="A23" s="69">
        <f t="shared" si="0"/>
        <v>2041</v>
      </c>
      <c r="B23" s="71">
        <f>IFERROR(INDEX('WD_.PX.DJW._.PTC.2028'!$L$10:$L$37,MATCH($A23,'WD_.PX.DJW._.PTC.2028'!$B$10:$B$37,0),1),0)</f>
        <v>167.29639406247026</v>
      </c>
      <c r="C23" s="71"/>
      <c r="D23" s="71"/>
      <c r="E23" s="71"/>
      <c r="F23" s="71">
        <f>IFERROR(INDEX('PV_.PX.WMV._.PTC.2032'!$L$10:$L$37,MATCH($A23,'PV_.PX.WMV._.PTC.2032'!$B$10:$B$37,0),1),0)</f>
        <v>138.48589075897229</v>
      </c>
      <c r="G23" s="71"/>
      <c r="H23" s="71"/>
    </row>
    <row r="24" spans="1:8">
      <c r="A24" s="69">
        <f t="shared" si="0"/>
        <v>2042</v>
      </c>
      <c r="B24" s="71">
        <f>IFERROR(INDEX('WD_.PX.DJW._.PTC.2028'!$L$10:$L$37,MATCH($A24,'WD_.PX.DJW._.PTC.2028'!$B$10:$B$37,0),1),0)</f>
        <v>170.94345545929335</v>
      </c>
      <c r="C24" s="71"/>
      <c r="D24" s="71"/>
      <c r="E24" s="71"/>
      <c r="F24" s="71">
        <f>IFERROR(INDEX('PV_.PX.WMV._.PTC.2032'!$L$10:$L$37,MATCH($A24,'PV_.PX.WMV._.PTC.2032'!$B$10:$B$37,0),1),0)</f>
        <v>141.50488318270089</v>
      </c>
      <c r="G24" s="71"/>
      <c r="H24" s="71"/>
    </row>
    <row r="25" spans="1:8">
      <c r="A25" s="69">
        <f t="shared" si="0"/>
        <v>2043</v>
      </c>
      <c r="B25" s="71">
        <f>IFERROR(INDEX('WD_.PX.DJW._.PTC.2028'!$L$10:$L$37,MATCH($A25,'WD_.PX.DJW._.PTC.2028'!$B$10:$B$37,0),1),0)</f>
        <v>174.67002284150325</v>
      </c>
      <c r="C25" s="71"/>
      <c r="D25" s="71"/>
      <c r="E25" s="71"/>
      <c r="F25" s="71">
        <f>IFERROR(INDEX('PV_.PX.WMV._.PTC.2032'!$L$10:$L$37,MATCH($A25,'PV_.PX.WMV._.PTC.2032'!$B$10:$B$37,0),1),0)</f>
        <v>144.58968968011985</v>
      </c>
      <c r="G25" s="71"/>
      <c r="H25" s="71"/>
    </row>
    <row r="26" spans="1:8">
      <c r="A26" s="69">
        <f t="shared" si="0"/>
        <v>2044</v>
      </c>
      <c r="B26" s="71">
        <f>IFERROR(INDEX('WD_.PX.DJW._.PTC.2028'!$L$10:$L$37,MATCH($A26,'WD_.PX.DJW._.PTC.2028'!$B$10:$B$37,0),1),0)</f>
        <v>178.47782929601362</v>
      </c>
      <c r="C26" s="71"/>
      <c r="D26" s="71"/>
      <c r="E26" s="71"/>
      <c r="F26" s="71">
        <f>IFERROR(INDEX('PV_.PX.WMV._.PTC.2032'!$L$10:$L$37,MATCH($A26,'PV_.PX.WMV._.PTC.2032'!$B$10:$B$37,0),1),0)</f>
        <v>147.741744879192</v>
      </c>
      <c r="G26" s="71"/>
      <c r="H26" s="71"/>
    </row>
    <row r="27" spans="1:8">
      <c r="A27" s="69">
        <f t="shared" si="0"/>
        <v>2045</v>
      </c>
      <c r="B27" s="71">
        <f>IFERROR(INDEX('WD_.PX.DJW._.PTC.2028'!$L$10:$L$37,MATCH($A27,'WD_.PX.DJW._.PTC.2028'!$B$10:$B$37,0),1),0)</f>
        <v>182.3686460568976</v>
      </c>
      <c r="C27" s="71"/>
      <c r="D27" s="71"/>
      <c r="E27" s="71"/>
      <c r="F27" s="71">
        <f>IFERROR(INDEX('PV_.PX.WMV._.PTC.2032'!$L$10:$L$37,MATCH($A27,'PV_.PX.WMV._.PTC.2032'!$B$10:$B$37,0),1),0)</f>
        <v>150.9625149856281</v>
      </c>
      <c r="G27" s="71"/>
      <c r="H27" s="71"/>
    </row>
    <row r="28" spans="1:8">
      <c r="A28" s="69">
        <f t="shared" ref="A28:A32" si="1">A27+1</f>
        <v>2046</v>
      </c>
      <c r="B28" s="71">
        <f>IFERROR(INDEX('WD_.PX.DJW._.PTC.2028'!$L$10:$L$37,MATCH($A28,'WD_.PX.DJW._.PTC.2028'!$B$10:$B$37,0),1),0)</f>
        <v>186.34428250538804</v>
      </c>
      <c r="C28" s="71"/>
      <c r="D28" s="71"/>
      <c r="E28" s="71"/>
      <c r="F28" s="71">
        <f>IFERROR(INDEX('PV_.PX.WMV._.PTC.2032'!$L$10:$L$37,MATCH($A28,'PV_.PX.WMV._.PTC.2032'!$B$10:$B$37,0),1),0)</f>
        <v>154.253497782887</v>
      </c>
      <c r="G28" s="71"/>
      <c r="H28" s="71"/>
    </row>
    <row r="29" spans="1:8">
      <c r="A29" s="69">
        <f t="shared" si="1"/>
        <v>2047</v>
      </c>
      <c r="B29" s="71">
        <f>IFERROR(INDEX('WD_.PX.DJW._.PTC.2028'!$L$10:$L$37,MATCH($A29,'WD_.PX.DJW._.PTC.2028'!$B$10:$B$37,0),1),0)</f>
        <v>190.40658779316078</v>
      </c>
      <c r="C29" s="71"/>
      <c r="D29" s="71"/>
      <c r="E29" s="71"/>
      <c r="F29" s="71">
        <f>IFERROR(INDEX('PV_.PX.WMV._.PTC.2032'!$L$10:$L$37,MATCH($A29,'PV_.PX.WMV._.PTC.2032'!$B$10:$B$37,0),1),0)</f>
        <v>157.61622397590955</v>
      </c>
      <c r="G29" s="71"/>
      <c r="H29" s="71"/>
    </row>
    <row r="30" spans="1:8">
      <c r="A30" s="69">
        <f t="shared" si="1"/>
        <v>2048</v>
      </c>
      <c r="B30" s="71">
        <f>IFERROR(INDEX('WD_.PX.DJW._.PTC.2028'!$L$10:$L$37,MATCH($A30,'WD_.PX.DJW._.PTC.2028'!$B$10:$B$37,0),1),0)</f>
        <v>194.55745133466252</v>
      </c>
      <c r="C30" s="71"/>
      <c r="D30" s="71"/>
      <c r="E30" s="71"/>
      <c r="F30" s="71">
        <f>IFERROR(INDEX('PV_.PX.WMV._.PTC.2032'!$L$10:$L$37,MATCH($A30,'PV_.PX.WMV._.PTC.2032'!$B$10:$B$37,0),1),0)</f>
        <v>161.0522575986615</v>
      </c>
      <c r="G30" s="71"/>
      <c r="H30" s="71"/>
    </row>
    <row r="31" spans="1:8">
      <c r="A31" s="69">
        <f t="shared" si="1"/>
        <v>2049</v>
      </c>
      <c r="B31" s="71">
        <f>IFERROR(INDEX('WD_.PX.DJW._.PTC.2028'!$L$10:$L$37,MATCH($A31,'WD_.PX.DJW._.PTC.2028'!$B$10:$B$37,0),1),0)</f>
        <v>198.79880369979094</v>
      </c>
      <c r="C31" s="71"/>
      <c r="D31" s="71"/>
      <c r="E31" s="71"/>
      <c r="F31" s="71">
        <f>IFERROR(INDEX('PV_.PX.WMV._.PTC.2032'!$L$10:$L$37,MATCH($A31,'PV_.PX.WMV._.PTC.2032'!$B$10:$B$37,0),1),0)</f>
        <v>164.56319675308313</v>
      </c>
      <c r="G31" s="71"/>
      <c r="H31" s="71"/>
    </row>
    <row r="32" spans="1:8">
      <c r="A32" s="69">
        <f t="shared" si="1"/>
        <v>2050</v>
      </c>
      <c r="B32" s="71">
        <f>IFERROR(INDEX('WD_.PX.DJW._.PTC.2028'!$L$10:$L$37,MATCH($A32,'WD_.PX.DJW._.PTC.2028'!$B$10:$B$37,0),1),0)</f>
        <v>203.13261754486666</v>
      </c>
      <c r="C32" s="71"/>
      <c r="D32" s="71"/>
      <c r="E32" s="71"/>
      <c r="F32" s="71">
        <f>IFERROR(INDEX('PV_.PX.WMV._.PTC.2032'!$L$10:$L$37,MATCH($A32,'PV_.PX.WMV._.PTC.2032'!$B$10:$B$37,0),1),0)</f>
        <v>168.15067437973642</v>
      </c>
      <c r="G32" s="71"/>
      <c r="H32" s="71"/>
    </row>
    <row r="33" spans="1:8">
      <c r="A33" s="69"/>
      <c r="B33" s="182"/>
      <c r="C33" s="183"/>
      <c r="D33" s="183"/>
    </row>
    <row r="34" spans="1:8">
      <c r="A34" t="s">
        <v>281</v>
      </c>
    </row>
    <row r="35" spans="1:8" s="186" customFormat="1">
      <c r="A35" s="185" t="s">
        <v>9</v>
      </c>
      <c r="B35" s="193">
        <f>-PMT(Discount_Rate,COUNT(B10:B32),NPV(Discount_Rate,B10:B32))</f>
        <v>152.82690875106033</v>
      </c>
      <c r="C35" s="193"/>
      <c r="D35" s="193"/>
      <c r="E35" s="193" t="e">
        <f>-PMT(Discount_Rate,COUNT(E12:E32),NPV(Discount_Rate,E12:E32))</f>
        <v>#NUM!</v>
      </c>
      <c r="F35" s="193">
        <f>-PMT(Discount_Rate,COUNT(F14:F32),NPV(Discount_Rate,F14:F32))</f>
        <v>134.05644638637514</v>
      </c>
      <c r="G35" s="193" t="e">
        <f>-PMT(Discount_Rate,COUNT(G18:G32),NPV(Discount_Rate,G18:G32))</f>
        <v>#NUM!</v>
      </c>
      <c r="H35" s="193"/>
    </row>
    <row r="36" spans="1:8">
      <c r="A36" t="s">
        <v>32</v>
      </c>
      <c r="B36" s="180">
        <f>'WD_.PX.DJW._.PTC.2028'!$R$54</f>
        <v>403.03573570578232</v>
      </c>
      <c r="C36" s="180"/>
      <c r="D36" s="180"/>
      <c r="E36" s="180" t="e">
        <f>#REF!</f>
        <v>#REF!</v>
      </c>
      <c r="F36" s="180">
        <f>'PV_.PX.WMV._.PTC.2032'!$R$54</f>
        <v>225.47842103047057</v>
      </c>
      <c r="G36" s="180" t="e">
        <f>#REF!</f>
        <v>#REF!</v>
      </c>
      <c r="H36" s="180"/>
    </row>
    <row r="37" spans="1:8" s="326" customFormat="1">
      <c r="B37" s="327"/>
      <c r="C37" s="327"/>
      <c r="D37" s="327"/>
      <c r="E37" s="327"/>
      <c r="F37" s="327"/>
      <c r="G37" s="327"/>
      <c r="H37" s="327"/>
    </row>
    <row r="38" spans="1:8">
      <c r="B38" s="158"/>
      <c r="E38" s="177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5448-3FE4-476F-9D17-A6A31D5A3ADD}">
  <sheetPr>
    <tabColor rgb="FFCCFFCC"/>
    <pageSetUpPr fitToPage="1"/>
  </sheetPr>
  <dimension ref="B1:AC89"/>
  <sheetViews>
    <sheetView zoomScale="70" zoomScaleNormal="70" workbookViewId="0">
      <selection activeCell="A49" sqref="A49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4.1992187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WD_.PX.DJW._.PTC.Utility_Scale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41%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/>
      <c r="G5" s="64" t="s">
        <v>59</v>
      </c>
      <c r="H5" s="14" t="s">
        <v>13</v>
      </c>
      <c r="I5" s="64" t="s">
        <v>119</v>
      </c>
      <c r="J5" s="64" t="s">
        <v>69</v>
      </c>
      <c r="K5" s="14" t="s">
        <v>49</v>
      </c>
      <c r="L5" s="64" t="s">
        <v>92</v>
      </c>
      <c r="N5" s="113"/>
      <c r="O5" s="113"/>
      <c r="Q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/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/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R7" s="74"/>
      <c r="S7" s="88"/>
      <c r="U7" s="88"/>
    </row>
    <row r="8" spans="2:29" ht="21.75" customHeight="1">
      <c r="R8" s="74"/>
      <c r="X8" s="74"/>
    </row>
    <row r="9" spans="2:29" ht="15">
      <c r="B9" s="38">
        <f>C50</f>
        <v>0</v>
      </c>
    </row>
    <row r="10" spans="2:29">
      <c r="B10" s="69">
        <v>2024</v>
      </c>
      <c r="C10" s="175">
        <f>INDEX('2025 IRP Assumptions'!$E$2:$E$28,MATCH($T$52,'2025 IRP Assumptions'!$C$2:$C$28,0),1)</f>
        <v>1392.68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S10" s="178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1392.68</v>
      </c>
      <c r="D11" s="71"/>
      <c r="E11" s="71" cm="1">
        <f t="array" ref="E11">$E$10*INDEX('2025 IRP Assumptions'!$E$275:$E$298,'WD_.PX.DJW._.PTC.2028'!$B11-2023,1)</f>
        <v>32.339970000000001</v>
      </c>
      <c r="F11" s="71"/>
      <c r="G11" s="72"/>
      <c r="H11" s="71"/>
      <c r="I11" s="71"/>
      <c r="J11" s="72"/>
      <c r="K11" s="72"/>
      <c r="L11" s="71"/>
      <c r="R11" s="176"/>
      <c r="S11" s="176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1423.736764</v>
      </c>
      <c r="D12" s="71"/>
      <c r="E12" s="71" cm="1">
        <f t="array" ref="E12">$E$10*INDEX('2025 IRP Assumptions'!$E$275:$E$298,'WD_.PX.DJW._.PTC.2028'!$B12-2023,1)</f>
        <v>33.044981346</v>
      </c>
      <c r="F12" s="71"/>
      <c r="G12" s="72"/>
      <c r="H12" s="71"/>
      <c r="I12" s="71"/>
      <c r="J12" s="72"/>
      <c r="K12" s="72"/>
      <c r="L12" s="71"/>
      <c r="Q12" s="166"/>
      <c r="R12" s="176"/>
      <c r="S12" s="176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1439.3347800000001</v>
      </c>
      <c r="D13" s="71"/>
      <c r="E13" s="71" cm="1">
        <f t="array" ref="E13">$E$10*INDEX('2025 IRP Assumptions'!$E$275:$E$298,'WD_.PX.DJW._.PTC.2028'!$B13-2023,1)</f>
        <v>33.765361931999998</v>
      </c>
      <c r="F13" s="71"/>
      <c r="G13" s="72"/>
      <c r="H13" s="71"/>
      <c r="I13" s="71"/>
      <c r="J13" s="72"/>
      <c r="K13" s="72"/>
      <c r="L13" s="71"/>
      <c r="P13" s="88"/>
      <c r="Q13" s="72"/>
      <c r="R13" s="176"/>
      <c r="S13" s="176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1454.9327960000001</v>
      </c>
      <c r="D14" s="246">
        <f>C14*$C$60</f>
        <v>91.893555395359996</v>
      </c>
      <c r="E14" s="71" cm="1">
        <f t="array" ref="E14">$E$10*INDEX('2025 IRP Assumptions'!$E$275:$E$298,'WD_.PX.DJW._.PTC.2028'!$B14-2023,1)</f>
        <v>34.501446836549995</v>
      </c>
      <c r="F14" s="280"/>
      <c r="G14" s="72">
        <f t="shared" ref="G14" si="1">(D14+E14+F14)/(8.76*$C$61)</f>
        <v>34.978891923519001</v>
      </c>
      <c r="H14" s="71"/>
      <c r="I14" s="71">
        <f>-INDEX('2025 IRP Assumptions'!$E$243:$E$272,MATCH(B14,'2025 IRP Assumptions'!$S$243:$S$272,0),1)*1.1</f>
        <v>-46.673000000000002</v>
      </c>
      <c r="J14" s="72">
        <f t="shared" ref="J14" si="2">(G14+H14+I14)</f>
        <v>-11.694108076481001</v>
      </c>
      <c r="K14" s="72">
        <f t="shared" ref="K14" si="3">ROUND(J14*$C$61*8.76,2)</f>
        <v>-42.26</v>
      </c>
      <c r="L14" s="71">
        <f t="shared" ref="L14" si="4">(D14+E14+F14)</f>
        <v>126.39500223190998</v>
      </c>
      <c r="P14" s="88"/>
      <c r="Q14" s="72"/>
      <c r="U14" s="178"/>
      <c r="W14" s="88"/>
      <c r="X14" s="176"/>
      <c r="Y14" s="178"/>
    </row>
    <row r="15" spans="2:29">
      <c r="B15" s="69">
        <f t="shared" si="0"/>
        <v>2029</v>
      </c>
      <c r="C15" s="73"/>
      <c r="D15" s="71" cm="1">
        <f t="array" ref="D15">D14*INDEX('2025 IRP Assumptions'!$E$275:$E$298,'WD_.PX.DJW._.PTC.2028'!$B15-2023,1)/INDEX('2025 IRP Assumptions'!$E$275:$E$298,'WD_.PX.DJW._.PTC.2028'!$B15-2023-1,1)</f>
        <v>93.896834925520352</v>
      </c>
      <c r="E15" s="71" cm="1">
        <f t="array" ref="E15">$E$10*INDEX('2025 IRP Assumptions'!$E$275:$E$298,'WD_.PX.DJW._.PTC.2028'!$B15-2023,1)</f>
        <v>35.253578386050002</v>
      </c>
      <c r="F15" s="71"/>
      <c r="G15" s="72">
        <f t="shared" ref="G15:G31" si="5">(D15+E15+F15)/(8.76*$C$61)</f>
        <v>35.741431776032051</v>
      </c>
      <c r="H15" s="71"/>
      <c r="I15" s="71">
        <f>-INDEX('2025 IRP Assumptions'!$E$243:$E$272,MATCH(B15,'2025 IRP Assumptions'!$S$243:$S$272,0),1)*1.1</f>
        <v>-46.673000000000002</v>
      </c>
      <c r="J15" s="72">
        <f t="shared" ref="J15:J31" si="6">(G15+H15+I15)</f>
        <v>-10.93156822396795</v>
      </c>
      <c r="K15" s="72">
        <f t="shared" ref="K15:K31" si="7">ROUND(J15*$C$61*8.76,2)</f>
        <v>-39.5</v>
      </c>
      <c r="L15" s="71">
        <f t="shared" ref="L15:L31" si="8">(D15+E15+F15)</f>
        <v>129.15041331157036</v>
      </c>
      <c r="P15" s="88"/>
      <c r="Q15" s="72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/>
      <c r="D16" s="71" cm="1">
        <f t="array" ref="D16">D15*INDEX('2025 IRP Assumptions'!$E$275:$E$298,'WD_.PX.DJW._.PTC.2028'!$B16-2023,1)/INDEX('2025 IRP Assumptions'!$E$275:$E$298,'WD_.PX.DJW._.PTC.2028'!$B16-2023-1,1)</f>
        <v>95.943785877446999</v>
      </c>
      <c r="E16" s="71" cm="1">
        <f t="array" ref="E16">$E$10*INDEX('2025 IRP Assumptions'!$E$275:$E$298,'WD_.PX.DJW._.PTC.2028'!$B16-2023,1)</f>
        <v>36.022106376299995</v>
      </c>
      <c r="F16" s="71"/>
      <c r="G16" s="72">
        <f t="shared" si="5"/>
        <v>36.520594969926734</v>
      </c>
      <c r="H16" s="71"/>
      <c r="I16" s="71">
        <f>-INDEX('2025 IRP Assumptions'!$E$243:$E$272,MATCH(B16,'2025 IRP Assumptions'!$S$243:$S$272,0),1)*1.1</f>
        <v>-48.136000000000003</v>
      </c>
      <c r="J16" s="72">
        <f t="shared" si="6"/>
        <v>-11.615405030073269</v>
      </c>
      <c r="K16" s="72">
        <f t="shared" si="7"/>
        <v>-41.97</v>
      </c>
      <c r="L16" s="71">
        <f t="shared" si="8"/>
        <v>131.965892253747</v>
      </c>
      <c r="P16" s="88"/>
      <c r="Q16" s="72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/>
      <c r="D17" s="71" cm="1">
        <f t="array" ref="D17">D16*INDEX('2025 IRP Assumptions'!$E$275:$E$298,'WD_.PX.DJW._.PTC.2028'!$B17-2023,1)/INDEX('2025 IRP Assumptions'!$E$275:$E$298,'WD_.PX.DJW._.PTC.2028'!$B17-2023-1,1)</f>
        <v>98.035360406237118</v>
      </c>
      <c r="E17" s="71" cm="1">
        <f t="array" ref="E17">$E$10*INDEX('2025 IRP Assumptions'!$E$275:$E$298,'WD_.PX.DJW._.PTC.2028'!$B17-2023,1)</f>
        <v>36.80738829405</v>
      </c>
      <c r="F17" s="71"/>
      <c r="G17" s="72">
        <f t="shared" si="5"/>
        <v>37.31674393900046</v>
      </c>
      <c r="H17" s="71"/>
      <c r="I17" s="71">
        <f>-INDEX('2025 IRP Assumptions'!$E$243:$E$272,MATCH(B17,'2025 IRP Assumptions'!$S$243:$S$272,0),1)*1.1</f>
        <v>-49.588000000000001</v>
      </c>
      <c r="J17" s="72">
        <f t="shared" si="6"/>
        <v>-12.271256060999541</v>
      </c>
      <c r="K17" s="72">
        <f t="shared" si="7"/>
        <v>-44.34</v>
      </c>
      <c r="L17" s="71">
        <f t="shared" si="8"/>
        <v>134.84274870028713</v>
      </c>
      <c r="P17" s="88"/>
      <c r="Q17" s="72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/>
      <c r="D18" s="71" cm="1">
        <f t="array" ref="D18">D17*INDEX('2025 IRP Assumptions'!$E$275:$E$298,'WD_.PX.DJW._.PTC.2028'!$B18-2023,1)/INDEX('2025 IRP Assumptions'!$E$275:$E$298,'WD_.PX.DJW._.PTC.2028'!$B18-2023-1,1)</f>
        <v>100.17253123589829</v>
      </c>
      <c r="E18" s="71" cm="1">
        <f t="array" ref="E18">$E$10*INDEX('2025 IRP Assumptions'!$E$275:$E$298,'WD_.PX.DJW._.PTC.2028'!$B18-2023,1)</f>
        <v>37.609789348650004</v>
      </c>
      <c r="F18" s="71"/>
      <c r="G18" s="72">
        <f t="shared" si="5"/>
        <v>38.130248946519082</v>
      </c>
      <c r="H18" s="71"/>
      <c r="I18" s="71">
        <f>-INDEX('2025 IRP Assumptions'!$E$243:$E$272,MATCH(B18,'2025 IRP Assumptions'!$S$243:$S$272,0),1)*1.1</f>
        <v>-49.588000000000001</v>
      </c>
      <c r="J18" s="72">
        <f t="shared" si="6"/>
        <v>-11.457751053480919</v>
      </c>
      <c r="K18" s="72">
        <f t="shared" si="7"/>
        <v>-41.4</v>
      </c>
      <c r="L18" s="71">
        <f t="shared" si="8"/>
        <v>137.7823205845483</v>
      </c>
      <c r="P18" s="88"/>
      <c r="Q18" s="72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Assumptions'!$E$275:$E$298,'WD_.PX.DJW._.PTC.2028'!$B19-2023,1)/INDEX('2025 IRP Assumptions'!$E$275:$E$298,'WD_.PX.DJW._.PTC.2028'!$B19-2023-1,1)</f>
        <v>102.35629241803791</v>
      </c>
      <c r="E19" s="71" cm="1">
        <f t="array" ref="E19">$E$10*INDEX('2025 IRP Assumptions'!$E$275:$E$298,'WD_.PX.DJW._.PTC.2028'!$B19-2023,1)</f>
        <v>38.429682756899993</v>
      </c>
      <c r="F19" s="71"/>
      <c r="G19" s="72">
        <f t="shared" si="5"/>
        <v>38.961488374008844</v>
      </c>
      <c r="H19" s="71"/>
      <c r="I19" s="71">
        <f>-INDEX('2025 IRP Assumptions'!$E$243:$E$272,MATCH(B19,'2025 IRP Assumptions'!$S$243:$S$272,0),1)*1.1</f>
        <v>-51.051000000000002</v>
      </c>
      <c r="J19" s="72">
        <f t="shared" si="6"/>
        <v>-12.089511625991157</v>
      </c>
      <c r="K19" s="72">
        <f t="shared" si="7"/>
        <v>-43.69</v>
      </c>
      <c r="L19" s="71">
        <f t="shared" si="8"/>
        <v>140.7859751749379</v>
      </c>
      <c r="P19" s="88"/>
      <c r="Q19" s="72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Assumptions'!$E$275:$E$298,'WD_.PX.DJW._.PTC.2028'!$B20-2023,1)/INDEX('2025 IRP Assumptions'!$E$275:$E$298,'WD_.PX.DJW._.PTC.2028'!$B20-2023-1,1)</f>
        <v>104.58765966905843</v>
      </c>
      <c r="E20" s="71" cm="1">
        <f t="array" ref="E20">$E$10*INDEX('2025 IRP Assumptions'!$E$275:$E$298,'WD_.PX.DJW._.PTC.2028'!$B20-2023,1)</f>
        <v>39.267449869649994</v>
      </c>
      <c r="F20" s="71"/>
      <c r="G20" s="72">
        <f t="shared" si="5"/>
        <v>39.810848849608277</v>
      </c>
      <c r="H20" s="71"/>
      <c r="I20" s="71">
        <f>-INDEX('2025 IRP Assumptions'!$E$243:$E$272,MATCH(B20,'2025 IRP Assumptions'!$S$243:$S$272,0),1)*1.1</f>
        <v>-52.514000000000003</v>
      </c>
      <c r="J20" s="72">
        <f t="shared" si="6"/>
        <v>-12.703151150391726</v>
      </c>
      <c r="K20" s="72">
        <f t="shared" si="7"/>
        <v>-45.9</v>
      </c>
      <c r="L20" s="71">
        <f t="shared" si="8"/>
        <v>143.8551095387084</v>
      </c>
      <c r="P20" s="88"/>
      <c r="Q20" s="72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Assumptions'!$E$275:$E$298,'WD_.PX.DJW._.PTC.2028'!$B21-2023,1)/INDEX('2025 IRP Assumptions'!$E$275:$E$298,'WD_.PX.DJW._.PTC.2028'!$B21-2023-1,1)</f>
        <v>106.86767062305373</v>
      </c>
      <c r="E21" s="71" cm="1">
        <f t="array" ref="E21">$E$10*INDEX('2025 IRP Assumptions'!$E$275:$E$298,'WD_.PX.DJW._.PTC.2028'!$B21-2023,1)</f>
        <v>40.123480266749993</v>
      </c>
      <c r="F21" s="71"/>
      <c r="G21" s="72">
        <f t="shared" si="5"/>
        <v>40.678725344332179</v>
      </c>
      <c r="H21" s="71"/>
      <c r="I21" s="71">
        <f>-INDEX('2025 IRP Assumptions'!$E$243:$E$272,MATCH(B21,'2025 IRP Assumptions'!$S$243:$S$272,0),1)*1.1</f>
        <v>-52.514000000000003</v>
      </c>
      <c r="J21" s="72">
        <f t="shared" si="6"/>
        <v>-11.835274655667824</v>
      </c>
      <c r="K21" s="72">
        <f t="shared" si="7"/>
        <v>-42.77</v>
      </c>
      <c r="L21" s="71">
        <f t="shared" si="8"/>
        <v>146.99115088980372</v>
      </c>
      <c r="P21" s="88"/>
      <c r="Q21" s="72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Assumptions'!$E$275:$E$298,'WD_.PX.DJW._.PTC.2028'!$B22-2023,1)/INDEX('2025 IRP Assumptions'!$E$275:$E$298,'WD_.PX.DJW._.PTC.2028'!$B22-2023-1,1)</f>
        <v>109.19738584339498</v>
      </c>
      <c r="E22" s="71" cm="1">
        <f t="array" ref="E22">$E$10*INDEX('2025 IRP Assumptions'!$E$275:$E$298,'WD_.PX.DJW._.PTC.2028'!$B22-2023,1)</f>
        <v>40.998172136849995</v>
      </c>
      <c r="F22" s="71"/>
      <c r="G22" s="72">
        <f t="shared" si="5"/>
        <v>41.565521557127411</v>
      </c>
      <c r="H22" s="71"/>
      <c r="I22" s="71">
        <f>-INDEX('2025 IRP Assumptions'!$E$243:$E$272,MATCH(B22,'2025 IRP Assumptions'!$S$243:$S$272,0),1)*1.1</f>
        <v>-53.966000000000008</v>
      </c>
      <c r="J22" s="72">
        <f t="shared" si="6"/>
        <v>-12.400478442872597</v>
      </c>
      <c r="K22" s="72">
        <f t="shared" si="7"/>
        <v>-44.81</v>
      </c>
      <c r="L22" s="71">
        <f t="shared" si="8"/>
        <v>150.19555798024498</v>
      </c>
      <c r="P22" s="88"/>
      <c r="Q22" s="72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Assumptions'!$E$275:$E$298,'WD_.PX.DJW._.PTC.2028'!$B23-2023,1)/INDEX('2025 IRP Assumptions'!$E$275:$E$298,'WD_.PX.DJW._.PTC.2028'!$B23-2023-1,1)</f>
        <v>111.57788882273059</v>
      </c>
      <c r="E23" s="71" cm="1">
        <f t="array" ref="E23">$E$10*INDEX('2025 IRP Assumptions'!$E$275:$E$298,'WD_.PX.DJW._.PTC.2028'!$B23-2023,1)</f>
        <v>41.891932277399995</v>
      </c>
      <c r="F23" s="71"/>
      <c r="G23" s="72">
        <f t="shared" si="5"/>
        <v>42.471649914872934</v>
      </c>
      <c r="H23" s="71"/>
      <c r="I23" s="71">
        <f>-INDEX('2025 IRP Assumptions'!$E$243:$E$272,MATCH(B23,'2025 IRP Assumptions'!$S$243:$S$272,0),1)*1.1</f>
        <v>-55.429000000000002</v>
      </c>
      <c r="J23" s="72">
        <f t="shared" si="6"/>
        <v>-12.957350085127068</v>
      </c>
      <c r="K23" s="72">
        <f t="shared" si="7"/>
        <v>-46.82</v>
      </c>
      <c r="L23" s="71">
        <f t="shared" si="8"/>
        <v>153.46982110013059</v>
      </c>
      <c r="P23" s="88"/>
      <c r="Q23" s="72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Assumptions'!$E$275:$E$298,'WD_.PX.DJW._.PTC.2028'!$B24-2023,1)/INDEX('2025 IRP Assumptions'!$E$275:$E$298,'WD_.PX.DJW._.PTC.2028'!$B24-2023-1,1)</f>
        <v>114.0102868259743</v>
      </c>
      <c r="E24" s="71" cm="1">
        <f t="array" ref="E24">$E$10*INDEX('2025 IRP Assumptions'!$E$275:$E$298,'WD_.PX.DJW._.PTC.2028'!$B24-2023,1)</f>
        <v>42.805176411150001</v>
      </c>
      <c r="F24" s="71"/>
      <c r="G24" s="72">
        <f t="shared" si="5"/>
        <v>43.397531893259654</v>
      </c>
      <c r="H24" s="71"/>
      <c r="I24" s="71"/>
      <c r="J24" s="72">
        <f t="shared" si="6"/>
        <v>43.397531893259654</v>
      </c>
      <c r="K24" s="72">
        <f t="shared" si="7"/>
        <v>156.82</v>
      </c>
      <c r="L24" s="71">
        <f t="shared" si="8"/>
        <v>156.81546323712431</v>
      </c>
      <c r="P24" s="88"/>
      <c r="Q24" s="72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Assumptions'!$E$275:$E$298,'WD_.PX.DJW._.PTC.2028'!$B25-2023,1)/INDEX('2025 IRP Assumptions'!$E$275:$E$298,'WD_.PX.DJW._.PTC.2028'!$B25-2023-1,1)</f>
        <v>116.49571105890288</v>
      </c>
      <c r="E25" s="71" cm="1">
        <f t="array" ref="E25">$E$10*INDEX('2025 IRP Assumptions'!$E$275:$E$298,'WD_.PX.DJW._.PTC.2028'!$B25-2023,1)</f>
        <v>43.738329249449997</v>
      </c>
      <c r="F25" s="71"/>
      <c r="G25" s="72">
        <f t="shared" si="5"/>
        <v>44.343598080966366</v>
      </c>
      <c r="H25" s="71"/>
      <c r="I25" s="71"/>
      <c r="J25" s="72">
        <f t="shared" si="6"/>
        <v>44.343598080966366</v>
      </c>
      <c r="K25" s="72">
        <f t="shared" si="7"/>
        <v>160.22999999999999</v>
      </c>
      <c r="L25" s="71">
        <f t="shared" si="8"/>
        <v>160.23404030835289</v>
      </c>
      <c r="P25" s="88"/>
      <c r="Q25" s="72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Assumptions'!$E$275:$E$298,'WD_.PX.DJW._.PTC.2028'!$B26-2023,1)/INDEX('2025 IRP Assumptions'!$E$275:$E$298,'WD_.PX.DJW._.PTC.2028'!$B26-2023-1,1)</f>
        <v>119.03531759544305</v>
      </c>
      <c r="E26" s="71" cm="1">
        <f t="array" ref="E26">$E$10*INDEX('2025 IRP Assumptions'!$E$275:$E$298,'WD_.PX.DJW._.PTC.2028'!$B26-2023,1)</f>
        <v>44.691824840399995</v>
      </c>
      <c r="F26" s="71"/>
      <c r="G26" s="72">
        <f t="shared" si="5"/>
        <v>45.310288532627638</v>
      </c>
      <c r="H26" s="71"/>
      <c r="I26" s="71"/>
      <c r="J26" s="72">
        <f t="shared" si="6"/>
        <v>45.310288532627638</v>
      </c>
      <c r="K26" s="72">
        <f t="shared" si="7"/>
        <v>163.72999999999999</v>
      </c>
      <c r="L26" s="71">
        <f t="shared" si="8"/>
        <v>163.72714243584304</v>
      </c>
      <c r="P26" s="88"/>
      <c r="Q26" s="72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Assumptions'!$E$275:$E$298,'WD_.PX.DJW._.PTC.2028'!$B27-2023,1)/INDEX('2025 IRP Assumptions'!$E$275:$E$298,'WD_.PX.DJW._.PTC.2028'!$B27-2023-1,1)</f>
        <v>121.63028746197025</v>
      </c>
      <c r="E27" s="71" cm="1">
        <f t="array" ref="E27">$E$10*INDEX('2025 IRP Assumptions'!$E$275:$E$298,'WD_.PX.DJW._.PTC.2028'!$B27-2023,1)</f>
        <v>45.666106600499994</v>
      </c>
      <c r="F27" s="71"/>
      <c r="G27" s="72">
        <f t="shared" si="5"/>
        <v>46.298052800921774</v>
      </c>
      <c r="H27" s="71"/>
      <c r="I27" s="71"/>
      <c r="J27" s="72">
        <f t="shared" si="6"/>
        <v>46.298052800921774</v>
      </c>
      <c r="K27" s="72">
        <f t="shared" si="7"/>
        <v>167.3</v>
      </c>
      <c r="L27" s="71">
        <f t="shared" si="8"/>
        <v>167.29639406247026</v>
      </c>
      <c r="P27" s="88"/>
      <c r="Q27" s="72"/>
    </row>
    <row r="28" spans="2:27">
      <c r="B28" s="69">
        <f t="shared" si="0"/>
        <v>2042</v>
      </c>
      <c r="C28" s="73"/>
      <c r="D28" s="71" cm="1">
        <f t="array" ref="D28">D27*INDEX('2025 IRP Assumptions'!$E$275:$E$298,'WD_.PX.DJW._.PTC.2028'!$B28-2023,1)/INDEX('2025 IRP Assumptions'!$E$275:$E$298,'WD_.PX.DJW._.PTC.2028'!$B28-2023-1,1)</f>
        <v>124.28182773319334</v>
      </c>
      <c r="E28" s="71" cm="1">
        <f t="array" ref="E28">$E$10*INDEX('2025 IRP Assumptions'!$E$275:$E$298,'WD_.PX.DJW._.PTC.2028'!$B28-2023,1)</f>
        <v>46.661627726100001</v>
      </c>
      <c r="F28" s="71"/>
      <c r="G28" s="72">
        <f t="shared" si="5"/>
        <v>47.307350353714618</v>
      </c>
      <c r="H28" s="71"/>
      <c r="I28" s="71"/>
      <c r="J28" s="72">
        <f t="shared" si="6"/>
        <v>47.307350353714618</v>
      </c>
      <c r="K28" s="72">
        <f t="shared" si="7"/>
        <v>170.94</v>
      </c>
      <c r="L28" s="71">
        <f t="shared" si="8"/>
        <v>170.94345545929335</v>
      </c>
      <c r="P28" s="88"/>
      <c r="Q28" s="72"/>
    </row>
    <row r="29" spans="2:27">
      <c r="B29" s="69">
        <f t="shared" si="0"/>
        <v>2043</v>
      </c>
      <c r="C29" s="73"/>
      <c r="D29" s="71" cm="1">
        <f t="array" ref="D29">D28*INDEX('2025 IRP Assumptions'!$E$275:$E$298,'WD_.PX.DJW._.PTC.2028'!$B29-2023,1)/INDEX('2025 IRP Assumptions'!$E$275:$E$298,'WD_.PX.DJW._.PTC.2028'!$B29-2023-1,1)</f>
        <v>126.99117161645326</v>
      </c>
      <c r="E29" s="71" cm="1">
        <f t="array" ref="E29">$E$10*INDEX('2025 IRP Assumptions'!$E$275:$E$298,'WD_.PX.DJW._.PTC.2028'!$B29-2023,1)</f>
        <v>47.678851225049996</v>
      </c>
      <c r="F29" s="71"/>
      <c r="G29" s="72">
        <f t="shared" si="5"/>
        <v>48.33865060614756</v>
      </c>
      <c r="H29" s="71"/>
      <c r="I29" s="71"/>
      <c r="J29" s="72">
        <f t="shared" si="6"/>
        <v>48.33865060614756</v>
      </c>
      <c r="K29" s="72">
        <f t="shared" si="7"/>
        <v>174.67</v>
      </c>
      <c r="L29" s="71">
        <f t="shared" si="8"/>
        <v>174.67002284150325</v>
      </c>
      <c r="P29" s="88"/>
      <c r="Q29" s="72"/>
    </row>
    <row r="30" spans="2:27">
      <c r="B30" s="69">
        <f t="shared" si="0"/>
        <v>2044</v>
      </c>
      <c r="C30" s="73"/>
      <c r="D30" s="71" cm="1">
        <f t="array" ref="D30">D29*INDEX('2025 IRP Assumptions'!$E$275:$E$298,'WD_.PX.DJW._.PTC.2028'!$B30-2023,1)/INDEX('2025 IRP Assumptions'!$E$275:$E$298,'WD_.PX.DJW._.PTC.2028'!$B30-2023-1,1)</f>
        <v>129.75957912611361</v>
      </c>
      <c r="E30" s="71" cm="1">
        <f t="array" ref="E30">$E$10*INDEX('2025 IRP Assumptions'!$E$275:$E$298,'WD_.PX.DJW._.PTC.2028'!$B30-2023,1)</f>
        <v>48.718250169900003</v>
      </c>
      <c r="F30" s="71"/>
      <c r="G30" s="72">
        <f t="shared" si="5"/>
        <v>49.392433177341431</v>
      </c>
      <c r="H30" s="71"/>
      <c r="I30" s="71"/>
      <c r="J30" s="72">
        <f t="shared" si="6"/>
        <v>49.392433177341431</v>
      </c>
      <c r="K30" s="72">
        <f t="shared" si="7"/>
        <v>178.48</v>
      </c>
      <c r="L30" s="71">
        <f t="shared" si="8"/>
        <v>178.47782929601362</v>
      </c>
      <c r="P30" s="88"/>
      <c r="Q30" s="72"/>
    </row>
    <row r="31" spans="2:27">
      <c r="B31" s="69">
        <f t="shared" si="0"/>
        <v>2045</v>
      </c>
      <c r="C31" s="73"/>
      <c r="D31" s="71" cm="1">
        <f t="array" ref="D31">D30*INDEX('2025 IRP Assumptions'!$E$275:$E$298,'WD_.PX.DJW._.PTC.2028'!$B31-2023,1)/INDEX('2025 IRP Assumptions'!$E$275:$E$298,'WD_.PX.DJW._.PTC.2028'!$B31-2023-1,1)</f>
        <v>132.58833801084759</v>
      </c>
      <c r="E31" s="71" cm="1">
        <f t="array" ref="E31">$E$10*INDEX('2025 IRP Assumptions'!$E$275:$E$298,'WD_.PX.DJW._.PTC.2028'!$B31-2023,1)</f>
        <v>49.780308046050003</v>
      </c>
      <c r="F31" s="71"/>
      <c r="G31" s="72">
        <f t="shared" si="5"/>
        <v>50.469188243364265</v>
      </c>
      <c r="H31" s="71"/>
      <c r="I31" s="71"/>
      <c r="J31" s="72">
        <f t="shared" si="6"/>
        <v>50.469188243364265</v>
      </c>
      <c r="K31" s="72">
        <f t="shared" si="7"/>
        <v>182.37</v>
      </c>
      <c r="L31" s="71">
        <f t="shared" si="8"/>
        <v>182.3686460568976</v>
      </c>
      <c r="P31" s="88"/>
      <c r="Q31" s="72"/>
    </row>
    <row r="32" spans="2:27">
      <c r="B32" s="69">
        <f t="shared" si="0"/>
        <v>2046</v>
      </c>
      <c r="C32" s="73"/>
      <c r="D32" s="71" cm="1">
        <f t="array" ref="D32">D31*INDEX('2025 IRP Assumptions'!$E$275:$E$298,'WD_.PX.DJW._.PTC.2028'!$B32-2023,1)/INDEX('2025 IRP Assumptions'!$E$275:$E$298,'WD_.PX.DJW._.PTC.2028'!$B32-2023-1,1)</f>
        <v>135.47876375363805</v>
      </c>
      <c r="E32" s="71" cm="1">
        <f t="array" ref="E32">$E$10*INDEX('2025 IRP Assumptions'!$E$275:$E$298,'WD_.PX.DJW._.PTC.2028'!$B32-2023,1)</f>
        <v>50.865518751749995</v>
      </c>
      <c r="F32" s="71"/>
      <c r="G32" s="72">
        <f t="shared" ref="G32:G33" si="9">(D32+E32+F32)/(8.76*$C$61)</f>
        <v>51.569416537231426</v>
      </c>
      <c r="H32" s="71"/>
      <c r="I32" s="71"/>
      <c r="J32" s="72">
        <f t="shared" ref="J32:J33" si="10">(G32+H32+I32)</f>
        <v>51.569416537231426</v>
      </c>
      <c r="K32" s="72">
        <f t="shared" ref="K32:K33" si="11">ROUND(J32*$C$61*8.76,2)</f>
        <v>186.34</v>
      </c>
      <c r="L32" s="71">
        <f t="shared" ref="L32:L33" si="12">(D32+E32+F32)</f>
        <v>186.34428250538804</v>
      </c>
      <c r="P32" s="88"/>
      <c r="Q32" s="72"/>
    </row>
    <row r="33" spans="2:17">
      <c r="B33" s="69">
        <f t="shared" si="0"/>
        <v>2047</v>
      </c>
      <c r="C33" s="73"/>
      <c r="D33" s="71" cm="1">
        <f t="array" ref="D33">D32*INDEX('2025 IRP Assumptions'!$E$275:$E$298,'WD_.PX.DJW._.PTC.2028'!$B33-2023,1)/INDEX('2025 IRP Assumptions'!$E$275:$E$298,'WD_.PX.DJW._.PTC.2028'!$B33-2023-1,1)</f>
        <v>138.43220075196078</v>
      </c>
      <c r="E33" s="71" cm="1">
        <f t="array" ref="E33">$E$10*INDEX('2025 IRP Assumptions'!$E$275:$E$298,'WD_.PX.DJW._.PTC.2028'!$B33-2023,1)</f>
        <v>51.974387041199996</v>
      </c>
      <c r="F33" s="71"/>
      <c r="G33" s="72">
        <f t="shared" si="9"/>
        <v>52.693629798137309</v>
      </c>
      <c r="H33" s="71"/>
      <c r="I33" s="71"/>
      <c r="J33" s="72">
        <f t="shared" si="10"/>
        <v>52.693629798137309</v>
      </c>
      <c r="K33" s="72">
        <f t="shared" si="11"/>
        <v>190.41</v>
      </c>
      <c r="L33" s="71">
        <f t="shared" si="12"/>
        <v>190.40658779316078</v>
      </c>
      <c r="P33" s="88"/>
      <c r="Q33" s="72"/>
    </row>
    <row r="34" spans="2:17" ht="14">
      <c r="B34" s="69">
        <f t="shared" si="0"/>
        <v>2048</v>
      </c>
      <c r="C34" s="73"/>
      <c r="D34" s="273">
        <f t="shared" ref="D34:E36" si="13">D33*D33/D32</f>
        <v>141.45002267572409</v>
      </c>
      <c r="E34" s="273">
        <f t="shared" si="13"/>
        <v>53.107428658938439</v>
      </c>
      <c r="F34" s="71"/>
      <c r="G34" s="72">
        <f t="shared" ref="G34:G35" si="14">(D34+E34+F34)/(8.76*$C$61)</f>
        <v>53.842350907703533</v>
      </c>
      <c r="H34" s="71"/>
      <c r="I34" s="71"/>
      <c r="J34" s="72">
        <f t="shared" ref="J34:J35" si="15">(G34+H34+I34)</f>
        <v>53.842350907703533</v>
      </c>
      <c r="K34" s="72">
        <f t="shared" ref="K34:K35" si="16">ROUND(J34*$C$61*8.76,2)</f>
        <v>194.56</v>
      </c>
      <c r="L34" s="71">
        <f t="shared" ref="L34:L35" si="17">(D34+E34+F34)</f>
        <v>194.55745133466252</v>
      </c>
      <c r="P34" s="88"/>
      <c r="Q34" s="72"/>
    </row>
    <row r="35" spans="2:17" ht="14">
      <c r="B35" s="69">
        <f t="shared" si="0"/>
        <v>2049</v>
      </c>
      <c r="C35" s="73"/>
      <c r="D35" s="273">
        <f t="shared" si="13"/>
        <v>144.53363311627811</v>
      </c>
      <c r="E35" s="273">
        <f t="shared" si="13"/>
        <v>54.26517058351282</v>
      </c>
      <c r="F35" s="71"/>
      <c r="G35" s="72">
        <f t="shared" si="14"/>
        <v>55.016114137021582</v>
      </c>
      <c r="H35" s="71"/>
      <c r="I35" s="71"/>
      <c r="J35" s="72">
        <f t="shared" si="15"/>
        <v>55.016114137021582</v>
      </c>
      <c r="K35" s="72">
        <f t="shared" si="16"/>
        <v>198.8</v>
      </c>
      <c r="L35" s="71">
        <f t="shared" si="17"/>
        <v>198.79880369979094</v>
      </c>
      <c r="P35" s="88"/>
      <c r="Q35" s="72"/>
    </row>
    <row r="36" spans="2:17" ht="14">
      <c r="B36" s="69">
        <f t="shared" si="0"/>
        <v>2050</v>
      </c>
      <c r="C36" s="73"/>
      <c r="D36" s="273">
        <f t="shared" si="13"/>
        <v>147.68446626326389</v>
      </c>
      <c r="E36" s="273">
        <f t="shared" si="13"/>
        <v>55.448151281602769</v>
      </c>
      <c r="F36" s="71"/>
      <c r="G36" s="72">
        <f t="shared" ref="G36" si="18">(D36+E36+F36)/(8.76*$C$61)</f>
        <v>56.215465404292516</v>
      </c>
      <c r="H36" s="71"/>
      <c r="I36" s="71"/>
      <c r="J36" s="72">
        <f t="shared" ref="J36" si="19">(G36+H36+I36)</f>
        <v>56.215465404292516</v>
      </c>
      <c r="K36" s="72">
        <f t="shared" ref="K36" si="20">ROUND(J36*$C$61*8.76,2)</f>
        <v>203.13</v>
      </c>
      <c r="L36" s="71">
        <f t="shared" ref="L36" si="21">(D36+E36+F36)</f>
        <v>203.13261754486666</v>
      </c>
      <c r="P36" s="88"/>
      <c r="Q36" s="72"/>
    </row>
    <row r="37" spans="2:17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7">
      <c r="B38" s="69" t="s">
        <v>279</v>
      </c>
      <c r="C38" s="73"/>
      <c r="D38" s="71"/>
      <c r="E38" s="71"/>
      <c r="F38" s="71"/>
      <c r="G38" s="72"/>
      <c r="H38" s="71"/>
      <c r="I38" s="71"/>
      <c r="J38" s="71"/>
      <c r="K38" s="72">
        <f>-PMT(Discount_Rate,COUNT(K$14:K$28),NPV(Discount_Rate,K$14:K$28))</f>
        <v>5.8630296466387</v>
      </c>
      <c r="L38" s="72">
        <f>-PMT(Discount_Rate,COUNT(L$14:L$28),NPV(Discount_Rate,L$14:L$28))</f>
        <v>144.03027369857293</v>
      </c>
      <c r="M38" s="75"/>
    </row>
    <row r="39" spans="2:17">
      <c r="B39" s="69" t="s">
        <v>280</v>
      </c>
      <c r="K39" s="72">
        <f>-PMT(Discount_Rate,COUNT(K$13:K$32),NPV(Discount_Rate,K$13:K$32))</f>
        <v>27.718429266860596</v>
      </c>
      <c r="L39" s="72">
        <f>-PMT(Discount_Rate,COUNT(L$13:L$32),NPV(Discount_Rate,L$13:L$32))</f>
        <v>148.56111862873229</v>
      </c>
    </row>
    <row r="40" spans="2:17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7">
      <c r="B42" s="62" t="s">
        <v>60</v>
      </c>
      <c r="C42" s="78" t="s">
        <v>61</v>
      </c>
      <c r="D42" s="159" t="s">
        <v>197</v>
      </c>
    </row>
    <row r="43" spans="2:17">
      <c r="C43" s="78" t="str">
        <f>C7</f>
        <v>(a)</v>
      </c>
      <c r="D43" s="62" t="s">
        <v>62</v>
      </c>
    </row>
    <row r="44" spans="2:17">
      <c r="C44" s="78" t="str">
        <f>D7</f>
        <v>(b)</v>
      </c>
      <c r="D44" s="72" t="str">
        <f>"= "&amp;C7&amp;" x "&amp;C60</f>
        <v>= (a) x 0.06316</v>
      </c>
    </row>
    <row r="45" spans="2:17">
      <c r="C45" s="78">
        <f>F7</f>
        <v>0</v>
      </c>
      <c r="D45" s="72" t="str">
        <f>"= ("&amp;$D$7&amp;" + "&amp;$E$7&amp;") /  (8.76 x "&amp;TEXT(C61,"0.0%")&amp;")"</f>
        <v>= ((b) + (c)) /  (8.76 x 41.2%)</v>
      </c>
    </row>
    <row r="46" spans="2:17">
      <c r="C46" s="78" t="str">
        <f>J7</f>
        <v>(g)</v>
      </c>
      <c r="D46" s="72" t="str">
        <f>"= "&amp;$G$7&amp;" + "&amp;$H$7</f>
        <v>= (e) + (f)</v>
      </c>
    </row>
    <row r="47" spans="2:17">
      <c r="C47" s="78" t="str">
        <f>K7</f>
        <v>(h)</v>
      </c>
      <c r="D47" t="str">
        <f>D42</f>
        <v>Plant Costs  - 2025 IRP - Table 7.1 &amp; 7.2</v>
      </c>
    </row>
    <row r="48" spans="2:17">
      <c r="C48" s="78"/>
      <c r="D48" s="72"/>
    </row>
    <row r="50" spans="2:20">
      <c r="C50" s="322"/>
      <c r="D50" s="77"/>
      <c r="E50" s="77"/>
      <c r="F50" s="77"/>
      <c r="G50" s="77"/>
      <c r="H50" s="77"/>
      <c r="I50" s="77"/>
    </row>
    <row r="51" spans="2:20">
      <c r="C51" s="311"/>
      <c r="D51" s="322"/>
      <c r="E51" s="322"/>
      <c r="F51" s="322"/>
      <c r="G51" s="322"/>
      <c r="H51" s="322"/>
      <c r="I51" s="61"/>
    </row>
    <row r="52" spans="2:20">
      <c r="Q52" s="62" t="s">
        <v>87</v>
      </c>
      <c r="R52" s="69">
        <v>2028</v>
      </c>
      <c r="T52" s="174" t="s">
        <v>157</v>
      </c>
    </row>
    <row r="53" spans="2:20">
      <c r="B53"/>
      <c r="C53" s="323"/>
      <c r="P53" s="156"/>
      <c r="T53" s="174"/>
    </row>
    <row r="54" spans="2:20">
      <c r="B54"/>
      <c r="C54" s="324"/>
      <c r="Q54" s="62" t="s">
        <v>215</v>
      </c>
      <c r="R54" s="88">
        <v>403.03573570578232</v>
      </c>
      <c r="T54" s="62" t="s">
        <v>289</v>
      </c>
    </row>
    <row r="55" spans="2:20" ht="24" customHeight="1">
      <c r="B55"/>
      <c r="C55" s="88"/>
      <c r="R55" s="113"/>
      <c r="S55" s="113"/>
    </row>
    <row r="56" spans="2:20">
      <c r="B56"/>
      <c r="C56" s="85"/>
      <c r="M56" s="169"/>
      <c r="N56" s="43"/>
      <c r="O56" s="93"/>
      <c r="P56" s="43"/>
      <c r="Q56" s="43"/>
    </row>
    <row r="57" spans="2:20">
      <c r="B57"/>
      <c r="C57" s="92"/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F60" s="321" t="s">
        <v>278</v>
      </c>
      <c r="J60" s="272"/>
      <c r="L60" s="158"/>
      <c r="M60" s="90"/>
      <c r="N60" s="90"/>
      <c r="P60" s="91"/>
    </row>
    <row r="61" spans="2:20">
      <c r="C61" s="173">
        <v>0.41249600628770289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hyperlinks>
    <hyperlink ref="F60" r:id="rId1" xr:uid="{D2A740F7-215F-48F0-9D26-1C6809B16A07}"/>
  </hyperlinks>
  <printOptions horizontalCentered="1"/>
  <pageMargins left="0.8" right="0.3" top="0.4" bottom="0.4" header="0.5" footer="0.2"/>
  <pageSetup scale="53" orientation="landscape" r:id="rId2"/>
  <headerFooter alignWithMargins="0"/>
  <rowBreaks count="1" manualBreakCount="1">
    <brk id="49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426B6-186E-4C38-9807-6E39AAAB71D0}">
  <dimension ref="A1:AC418"/>
  <sheetViews>
    <sheetView topLeftCell="C395" zoomScale="80" zoomScaleNormal="80" workbookViewId="0">
      <selection activeCell="D414" sqref="D414"/>
    </sheetView>
  </sheetViews>
  <sheetFormatPr defaultColWidth="9.296875" defaultRowHeight="14.5"/>
  <cols>
    <col min="1" max="1" width="22.5" style="255" customWidth="1"/>
    <col min="2" max="2" width="54.5" style="255" customWidth="1"/>
    <col min="3" max="3" width="48.5" style="255" customWidth="1"/>
    <col min="4" max="4" width="37.69921875" style="255" customWidth="1"/>
    <col min="5" max="6" width="9.296875" style="255"/>
    <col min="7" max="7" width="17.796875" style="255" customWidth="1"/>
    <col min="8" max="8" width="15.19921875" style="255" customWidth="1"/>
    <col min="9" max="9" width="23.796875" style="255" customWidth="1"/>
    <col min="10" max="10" width="11.296875" style="255" customWidth="1"/>
    <col min="11" max="11" width="16" style="255" customWidth="1"/>
    <col min="12" max="12" width="9.296875" style="255"/>
    <col min="13" max="13" width="21.69921875" style="255" customWidth="1"/>
    <col min="14" max="21" width="9.296875" style="255"/>
    <col min="22" max="22" width="40.19921875" style="255" customWidth="1"/>
    <col min="23" max="24" width="33.296875" style="255" customWidth="1"/>
    <col min="25" max="25" width="14" style="255" customWidth="1"/>
    <col min="26" max="29" width="33.296875" style="255" customWidth="1"/>
    <col min="30" max="16384" width="9.296875" style="255"/>
  </cols>
  <sheetData>
    <row r="1" spans="1:29" s="253" customFormat="1">
      <c r="A1" s="253" t="s">
        <v>95</v>
      </c>
      <c r="B1" s="253" t="s">
        <v>96</v>
      </c>
      <c r="C1" s="253" t="s">
        <v>97</v>
      </c>
      <c r="D1" s="253" t="s">
        <v>98</v>
      </c>
      <c r="E1" s="253" t="s">
        <v>99</v>
      </c>
      <c r="F1" s="253" t="s">
        <v>100</v>
      </c>
      <c r="G1" s="253" t="s">
        <v>101</v>
      </c>
      <c r="H1" s="253" t="s">
        <v>102</v>
      </c>
      <c r="I1" s="253" t="s">
        <v>103</v>
      </c>
      <c r="J1" s="253" t="s">
        <v>104</v>
      </c>
      <c r="K1" s="253" t="s">
        <v>105</v>
      </c>
      <c r="L1" s="253" t="s">
        <v>106</v>
      </c>
      <c r="M1" s="253" t="s">
        <v>107</v>
      </c>
      <c r="N1" s="253" t="s">
        <v>108</v>
      </c>
      <c r="O1" s="253" t="s">
        <v>109</v>
      </c>
      <c r="P1" s="253" t="s">
        <v>110</v>
      </c>
      <c r="U1" s="254"/>
      <c r="V1" s="254"/>
      <c r="W1" s="254"/>
      <c r="X1" s="254"/>
      <c r="Y1" s="254"/>
      <c r="Z1" s="254"/>
      <c r="AA1" s="254"/>
      <c r="AB1" s="254"/>
      <c r="AC1" s="254"/>
    </row>
    <row r="2" spans="1:29">
      <c r="A2" s="255" t="s">
        <v>143</v>
      </c>
      <c r="B2" s="255" t="s">
        <v>112</v>
      </c>
      <c r="C2" s="255" t="s">
        <v>144</v>
      </c>
      <c r="D2" s="255" t="s">
        <v>145</v>
      </c>
      <c r="E2" s="255">
        <v>1289.55</v>
      </c>
      <c r="G2" s="255" t="s">
        <v>8</v>
      </c>
      <c r="H2" s="255">
        <v>1</v>
      </c>
      <c r="L2" s="255" t="s">
        <v>146</v>
      </c>
      <c r="M2" s="255" t="s">
        <v>147</v>
      </c>
      <c r="P2" s="255" t="s">
        <v>148</v>
      </c>
      <c r="U2" s="254"/>
      <c r="V2" s="253"/>
      <c r="W2" s="254"/>
      <c r="X2" s="254"/>
      <c r="Y2" s="254"/>
      <c r="Z2" s="254"/>
      <c r="AA2" s="254"/>
      <c r="AB2" s="254"/>
      <c r="AC2" s="254"/>
    </row>
    <row r="3" spans="1:29">
      <c r="A3" s="255" t="s">
        <v>143</v>
      </c>
      <c r="B3" s="255" t="s">
        <v>112</v>
      </c>
      <c r="C3" s="255" t="s">
        <v>149</v>
      </c>
      <c r="D3" s="255" t="s">
        <v>145</v>
      </c>
      <c r="E3" s="255">
        <v>1350.37</v>
      </c>
      <c r="G3" s="255" t="s">
        <v>8</v>
      </c>
      <c r="H3" s="255">
        <v>1</v>
      </c>
      <c r="L3" s="255" t="s">
        <v>146</v>
      </c>
      <c r="M3" s="255" t="s">
        <v>147</v>
      </c>
      <c r="P3" s="255" t="s">
        <v>148</v>
      </c>
    </row>
    <row r="4" spans="1:29">
      <c r="A4" s="255" t="s">
        <v>143</v>
      </c>
      <c r="B4" s="255" t="s">
        <v>112</v>
      </c>
      <c r="C4" s="255" t="s">
        <v>150</v>
      </c>
      <c r="D4" s="255" t="s">
        <v>145</v>
      </c>
      <c r="E4" s="255">
        <v>1289.55</v>
      </c>
      <c r="G4" s="255" t="s">
        <v>8</v>
      </c>
      <c r="H4" s="255">
        <v>1</v>
      </c>
      <c r="I4" s="256"/>
      <c r="J4" s="256"/>
      <c r="L4" s="255" t="s">
        <v>146</v>
      </c>
      <c r="M4" s="255" t="s">
        <v>147</v>
      </c>
      <c r="P4" s="255" t="s">
        <v>148</v>
      </c>
      <c r="U4" s="254"/>
      <c r="V4" s="257"/>
      <c r="W4" s="258"/>
      <c r="X4" s="259"/>
      <c r="Y4" s="259"/>
      <c r="Z4" s="260"/>
      <c r="AA4" s="259"/>
      <c r="AB4" s="261"/>
      <c r="AC4" s="259"/>
    </row>
    <row r="5" spans="1:29">
      <c r="A5" s="255" t="s">
        <v>143</v>
      </c>
      <c r="B5" s="255" t="s">
        <v>112</v>
      </c>
      <c r="C5" s="255" t="s">
        <v>151</v>
      </c>
      <c r="D5" s="255" t="s">
        <v>145</v>
      </c>
      <c r="E5" s="255">
        <v>1216.55</v>
      </c>
      <c r="G5" s="255" t="s">
        <v>8</v>
      </c>
      <c r="H5" s="255">
        <v>1</v>
      </c>
      <c r="I5" s="256"/>
      <c r="J5" s="256"/>
      <c r="L5" s="255" t="s">
        <v>146</v>
      </c>
      <c r="M5" s="255" t="s">
        <v>147</v>
      </c>
      <c r="P5" s="255" t="s">
        <v>148</v>
      </c>
      <c r="U5" s="254"/>
      <c r="V5" s="257"/>
      <c r="W5" s="258"/>
      <c r="X5" s="259"/>
      <c r="Y5" s="259"/>
      <c r="Z5" s="260"/>
      <c r="AA5" s="259"/>
      <c r="AB5" s="261"/>
      <c r="AC5" s="259"/>
    </row>
    <row r="6" spans="1:29">
      <c r="A6" s="255" t="s">
        <v>143</v>
      </c>
      <c r="B6" s="255" t="s">
        <v>112</v>
      </c>
      <c r="C6" s="255" t="s">
        <v>206</v>
      </c>
      <c r="D6" s="255" t="s">
        <v>145</v>
      </c>
      <c r="E6" s="255">
        <v>1240.8800000000001</v>
      </c>
      <c r="G6" s="255" t="s">
        <v>8</v>
      </c>
      <c r="H6" s="255">
        <v>1</v>
      </c>
      <c r="I6" s="256"/>
      <c r="J6" s="256"/>
      <c r="L6" s="255" t="s">
        <v>146</v>
      </c>
      <c r="M6" s="255" t="s">
        <v>147</v>
      </c>
      <c r="P6" s="255" t="s">
        <v>148</v>
      </c>
      <c r="U6" s="254"/>
      <c r="V6" s="257"/>
      <c r="W6" s="258"/>
      <c r="X6" s="259"/>
      <c r="Y6" s="259"/>
      <c r="Z6" s="260"/>
      <c r="AA6" s="259"/>
      <c r="AB6" s="261"/>
      <c r="AC6" s="259"/>
    </row>
    <row r="7" spans="1:29">
      <c r="A7" s="255" t="s">
        <v>143</v>
      </c>
      <c r="B7" s="255" t="s">
        <v>112</v>
      </c>
      <c r="C7" s="255" t="s">
        <v>152</v>
      </c>
      <c r="D7" s="255" t="s">
        <v>145</v>
      </c>
      <c r="E7" s="255">
        <v>1289.55</v>
      </c>
      <c r="G7" s="255" t="s">
        <v>8</v>
      </c>
      <c r="H7" s="255">
        <v>1</v>
      </c>
      <c r="L7" s="255" t="s">
        <v>146</v>
      </c>
      <c r="M7" s="255" t="s">
        <v>147</v>
      </c>
      <c r="P7" s="255" t="s">
        <v>148</v>
      </c>
      <c r="U7" s="254"/>
      <c r="V7" s="257"/>
      <c r="W7" s="258"/>
      <c r="X7" s="259"/>
      <c r="Y7" s="259"/>
      <c r="Z7" s="260"/>
      <c r="AA7" s="259"/>
      <c r="AB7" s="261"/>
      <c r="AC7" s="259"/>
    </row>
    <row r="8" spans="1:29">
      <c r="A8" s="255" t="s">
        <v>143</v>
      </c>
      <c r="B8" s="255" t="s">
        <v>112</v>
      </c>
      <c r="C8" s="255" t="s">
        <v>153</v>
      </c>
      <c r="D8" s="255" t="s">
        <v>145</v>
      </c>
      <c r="E8" s="255">
        <v>1240.8800000000001</v>
      </c>
      <c r="G8" s="255" t="s">
        <v>8</v>
      </c>
      <c r="H8" s="255">
        <v>1</v>
      </c>
      <c r="I8" s="256"/>
      <c r="J8" s="256"/>
      <c r="L8" s="255" t="s">
        <v>146</v>
      </c>
      <c r="M8" s="255" t="s">
        <v>147</v>
      </c>
      <c r="P8" s="255" t="s">
        <v>148</v>
      </c>
      <c r="U8" s="254"/>
      <c r="V8" s="257"/>
      <c r="W8" s="258"/>
      <c r="X8" s="259"/>
      <c r="Y8" s="259"/>
      <c r="Z8" s="260"/>
      <c r="AA8" s="259"/>
      <c r="AB8" s="261"/>
      <c r="AC8" s="259"/>
    </row>
    <row r="9" spans="1:29">
      <c r="A9" s="255" t="s">
        <v>143</v>
      </c>
      <c r="B9" s="255" t="s">
        <v>112</v>
      </c>
      <c r="C9" s="255" t="s">
        <v>154</v>
      </c>
      <c r="D9" s="255" t="s">
        <v>145</v>
      </c>
      <c r="E9" s="255">
        <v>1392.68</v>
      </c>
      <c r="G9" s="255" t="s">
        <v>8</v>
      </c>
      <c r="H9" s="255">
        <v>1</v>
      </c>
      <c r="L9" s="255" t="s">
        <v>146</v>
      </c>
      <c r="M9" s="255" t="s">
        <v>155</v>
      </c>
      <c r="P9" s="255" t="s">
        <v>156</v>
      </c>
    </row>
    <row r="10" spans="1:29">
      <c r="A10" s="255" t="s">
        <v>143</v>
      </c>
      <c r="B10" s="255" t="s">
        <v>112</v>
      </c>
      <c r="C10" s="255" t="s">
        <v>157</v>
      </c>
      <c r="D10" s="255" t="s">
        <v>145</v>
      </c>
      <c r="E10" s="255">
        <v>1392.68</v>
      </c>
      <c r="G10" s="255" t="s">
        <v>8</v>
      </c>
      <c r="H10" s="255">
        <v>1</v>
      </c>
      <c r="I10" s="256"/>
      <c r="J10" s="256"/>
      <c r="L10" s="255" t="s">
        <v>146</v>
      </c>
      <c r="M10" s="255" t="s">
        <v>155</v>
      </c>
      <c r="P10" s="255" t="s">
        <v>156</v>
      </c>
      <c r="U10" s="254"/>
      <c r="V10" s="257"/>
      <c r="W10" s="258"/>
      <c r="X10" s="259"/>
      <c r="Y10" s="259"/>
      <c r="Z10" s="260"/>
      <c r="AA10" s="259"/>
      <c r="AB10" s="261"/>
      <c r="AC10" s="259"/>
    </row>
    <row r="11" spans="1:29">
      <c r="A11" s="255" t="s">
        <v>143</v>
      </c>
      <c r="B11" s="255" t="s">
        <v>112</v>
      </c>
      <c r="C11" s="255" t="s">
        <v>158</v>
      </c>
      <c r="D11" s="255" t="s">
        <v>145</v>
      </c>
      <c r="E11" s="255">
        <v>1577.43</v>
      </c>
      <c r="G11" s="255" t="s">
        <v>8</v>
      </c>
      <c r="H11" s="255">
        <v>1</v>
      </c>
      <c r="I11" s="256"/>
      <c r="J11" s="256"/>
      <c r="L11" s="255" t="s">
        <v>146</v>
      </c>
      <c r="M11" s="255" t="s">
        <v>155</v>
      </c>
      <c r="P11" s="255" t="s">
        <v>156</v>
      </c>
      <c r="U11" s="254"/>
      <c r="V11" s="257"/>
      <c r="W11" s="258"/>
      <c r="X11" s="259"/>
      <c r="Y11" s="259"/>
      <c r="Z11" s="260"/>
      <c r="AA11" s="259"/>
      <c r="AB11" s="261"/>
      <c r="AC11" s="259"/>
    </row>
    <row r="12" spans="1:29">
      <c r="A12" s="255" t="s">
        <v>143</v>
      </c>
      <c r="B12" s="255" t="s">
        <v>112</v>
      </c>
      <c r="C12" s="255" t="s">
        <v>159</v>
      </c>
      <c r="D12" s="255" t="s">
        <v>145</v>
      </c>
      <c r="E12" s="255">
        <v>2503.4899999999998</v>
      </c>
      <c r="G12" s="255" t="s">
        <v>8</v>
      </c>
      <c r="H12" s="255">
        <v>1</v>
      </c>
      <c r="I12" s="256"/>
      <c r="J12" s="256"/>
      <c r="L12" s="255" t="s">
        <v>146</v>
      </c>
      <c r="M12" s="255" t="s">
        <v>160</v>
      </c>
      <c r="P12" s="255" t="s">
        <v>156</v>
      </c>
      <c r="U12" s="254"/>
      <c r="V12" s="257"/>
      <c r="W12" s="258"/>
      <c r="X12" s="259"/>
      <c r="Y12" s="259"/>
      <c r="Z12" s="260"/>
      <c r="AA12" s="259"/>
      <c r="AB12" s="261"/>
      <c r="AC12" s="259"/>
    </row>
    <row r="13" spans="1:29">
      <c r="A13" s="255" t="s">
        <v>143</v>
      </c>
      <c r="B13" s="255" t="s">
        <v>112</v>
      </c>
      <c r="C13" s="255" t="s">
        <v>161</v>
      </c>
      <c r="D13" s="255" t="s">
        <v>145</v>
      </c>
      <c r="E13" s="255">
        <v>2503.4899999999998</v>
      </c>
      <c r="G13" s="255" t="s">
        <v>8</v>
      </c>
      <c r="H13" s="255">
        <v>1</v>
      </c>
      <c r="L13" s="255" t="s">
        <v>146</v>
      </c>
      <c r="M13" s="255" t="s">
        <v>160</v>
      </c>
      <c r="P13" s="255" t="s">
        <v>156</v>
      </c>
      <c r="U13" s="254"/>
      <c r="V13" s="257"/>
      <c r="W13" s="258"/>
      <c r="X13" s="259"/>
      <c r="Y13" s="259"/>
      <c r="Z13" s="260"/>
      <c r="AA13" s="259"/>
      <c r="AB13" s="261"/>
      <c r="AC13" s="259"/>
    </row>
    <row r="14" spans="1:29">
      <c r="A14" s="255" t="s">
        <v>143</v>
      </c>
      <c r="B14" s="255" t="s">
        <v>112</v>
      </c>
      <c r="C14" s="255" t="s">
        <v>162</v>
      </c>
      <c r="D14" s="255" t="s">
        <v>145</v>
      </c>
      <c r="E14" s="255">
        <v>1392.68</v>
      </c>
      <c r="G14" s="255" t="s">
        <v>8</v>
      </c>
      <c r="H14" s="255">
        <v>1</v>
      </c>
      <c r="I14" s="256"/>
      <c r="J14" s="256"/>
      <c r="L14" s="255" t="s">
        <v>146</v>
      </c>
      <c r="M14" s="255" t="s">
        <v>155</v>
      </c>
      <c r="P14" s="255" t="s">
        <v>156</v>
      </c>
      <c r="U14" s="254"/>
      <c r="V14" s="257"/>
      <c r="W14" s="258"/>
      <c r="X14" s="259"/>
      <c r="Y14" s="259"/>
      <c r="Z14" s="260"/>
      <c r="AA14" s="259"/>
      <c r="AB14" s="261"/>
      <c r="AC14" s="259"/>
    </row>
    <row r="15" spans="1:29">
      <c r="A15" s="255" t="s">
        <v>163</v>
      </c>
      <c r="B15" s="255" t="s">
        <v>112</v>
      </c>
      <c r="C15" s="255" t="s">
        <v>164</v>
      </c>
      <c r="D15" s="255" t="s">
        <v>145</v>
      </c>
      <c r="E15" s="255">
        <v>1542.83</v>
      </c>
      <c r="G15" s="255" t="s">
        <v>8</v>
      </c>
      <c r="H15" s="255">
        <v>1</v>
      </c>
      <c r="I15" s="256"/>
      <c r="J15" s="256"/>
      <c r="L15" s="255" t="s">
        <v>146</v>
      </c>
      <c r="M15" s="255" t="s">
        <v>165</v>
      </c>
      <c r="P15" s="255" t="s">
        <v>166</v>
      </c>
      <c r="U15" s="254"/>
      <c r="V15" s="257"/>
      <c r="W15" s="254"/>
      <c r="X15" s="259"/>
      <c r="Y15" s="254"/>
      <c r="Z15" s="260"/>
      <c r="AA15" s="259"/>
      <c r="AB15" s="261"/>
      <c r="AC15" s="259"/>
    </row>
    <row r="16" spans="1:29">
      <c r="A16" s="255" t="s">
        <v>163</v>
      </c>
      <c r="B16" s="255" t="s">
        <v>112</v>
      </c>
      <c r="C16" s="255" t="s">
        <v>167</v>
      </c>
      <c r="D16" s="255" t="s">
        <v>145</v>
      </c>
      <c r="E16" s="255">
        <v>1542.83</v>
      </c>
      <c r="G16" s="255" t="s">
        <v>8</v>
      </c>
      <c r="H16" s="255">
        <v>1</v>
      </c>
      <c r="I16" s="256"/>
      <c r="J16" s="256"/>
      <c r="L16" s="255" t="s">
        <v>146</v>
      </c>
      <c r="M16" s="255" t="s">
        <v>165</v>
      </c>
      <c r="P16" s="255" t="s">
        <v>166</v>
      </c>
      <c r="U16" s="254"/>
      <c r="V16" s="257"/>
      <c r="W16" s="258"/>
      <c r="X16" s="259"/>
      <c r="Y16" s="259"/>
      <c r="Z16" s="260"/>
      <c r="AA16" s="259"/>
      <c r="AB16" s="261"/>
      <c r="AC16" s="259"/>
    </row>
    <row r="17" spans="1:29">
      <c r="A17" s="255" t="s">
        <v>163</v>
      </c>
      <c r="B17" s="255" t="s">
        <v>112</v>
      </c>
      <c r="C17" s="255" t="s">
        <v>168</v>
      </c>
      <c r="D17" s="255" t="s">
        <v>145</v>
      </c>
      <c r="E17" s="255">
        <v>1587.77</v>
      </c>
      <c r="G17" s="255" t="s">
        <v>8</v>
      </c>
      <c r="H17" s="255">
        <v>1</v>
      </c>
      <c r="I17" s="256"/>
      <c r="J17" s="256"/>
      <c r="L17" s="255" t="s">
        <v>146</v>
      </c>
      <c r="M17" s="255" t="s">
        <v>165</v>
      </c>
      <c r="P17" s="255" t="s">
        <v>166</v>
      </c>
      <c r="U17" s="254"/>
      <c r="V17" s="257"/>
      <c r="W17" s="258"/>
      <c r="X17" s="259"/>
      <c r="Y17" s="259"/>
      <c r="Z17" s="260"/>
      <c r="AA17" s="259"/>
      <c r="AB17" s="261"/>
      <c r="AC17" s="259"/>
    </row>
    <row r="18" spans="1:29">
      <c r="A18" s="255" t="s">
        <v>163</v>
      </c>
      <c r="B18" s="255" t="s">
        <v>112</v>
      </c>
      <c r="C18" s="255" t="s">
        <v>169</v>
      </c>
      <c r="D18" s="255" t="s">
        <v>145</v>
      </c>
      <c r="E18" s="255">
        <v>1720.51</v>
      </c>
      <c r="G18" s="255" t="s">
        <v>8</v>
      </c>
      <c r="H18" s="255">
        <v>1</v>
      </c>
      <c r="I18" s="256"/>
      <c r="J18" s="256"/>
      <c r="L18" s="255" t="s">
        <v>146</v>
      </c>
      <c r="M18" s="255" t="s">
        <v>165</v>
      </c>
      <c r="P18" s="255" t="s">
        <v>166</v>
      </c>
      <c r="U18" s="254"/>
      <c r="V18" s="257"/>
      <c r="W18" s="258"/>
      <c r="X18" s="259"/>
      <c r="Y18" s="259"/>
      <c r="Z18" s="260"/>
      <c r="AA18" s="259"/>
      <c r="AB18" s="261"/>
      <c r="AC18" s="259"/>
    </row>
    <row r="19" spans="1:29">
      <c r="A19" s="255" t="s">
        <v>163</v>
      </c>
      <c r="B19" s="255" t="s">
        <v>112</v>
      </c>
      <c r="C19" s="255" t="s">
        <v>170</v>
      </c>
      <c r="D19" s="255" t="s">
        <v>145</v>
      </c>
      <c r="E19" s="255">
        <v>1542.83</v>
      </c>
      <c r="G19" s="255" t="s">
        <v>8</v>
      </c>
      <c r="H19" s="255">
        <v>1</v>
      </c>
      <c r="I19" s="256"/>
      <c r="J19" s="256"/>
      <c r="L19" s="255" t="s">
        <v>146</v>
      </c>
      <c r="M19" s="255" t="s">
        <v>165</v>
      </c>
      <c r="P19" s="255" t="s">
        <v>166</v>
      </c>
      <c r="U19" s="254"/>
      <c r="V19" s="257"/>
      <c r="W19" s="258"/>
      <c r="X19" s="259"/>
      <c r="Y19" s="259"/>
      <c r="Z19" s="260"/>
      <c r="AA19" s="259"/>
      <c r="AB19" s="261"/>
      <c r="AC19" s="259"/>
    </row>
    <row r="20" spans="1:29">
      <c r="A20" s="255" t="s">
        <v>163</v>
      </c>
      <c r="B20" s="255" t="s">
        <v>112</v>
      </c>
      <c r="C20" s="255" t="s">
        <v>171</v>
      </c>
      <c r="D20" s="255" t="s">
        <v>145</v>
      </c>
      <c r="E20" s="255">
        <v>1720.51</v>
      </c>
      <c r="G20" s="255" t="s">
        <v>8</v>
      </c>
      <c r="H20" s="255">
        <v>1</v>
      </c>
      <c r="I20" s="256"/>
      <c r="J20" s="256"/>
      <c r="L20" s="255" t="s">
        <v>146</v>
      </c>
      <c r="M20" s="255" t="s">
        <v>165</v>
      </c>
      <c r="P20" s="255" t="s">
        <v>166</v>
      </c>
      <c r="U20" s="254"/>
      <c r="V20" s="257"/>
      <c r="W20" s="258"/>
      <c r="X20" s="259"/>
      <c r="Y20" s="259"/>
      <c r="Z20" s="260"/>
      <c r="AA20" s="259"/>
      <c r="AB20" s="261"/>
      <c r="AC20" s="259"/>
    </row>
    <row r="21" spans="1:29">
      <c r="A21" s="255" t="s">
        <v>163</v>
      </c>
      <c r="B21" s="255" t="s">
        <v>112</v>
      </c>
      <c r="C21" s="255" t="s">
        <v>172</v>
      </c>
      <c r="D21" s="255" t="s">
        <v>145</v>
      </c>
      <c r="E21" s="255">
        <v>1752.97</v>
      </c>
      <c r="G21" s="255" t="s">
        <v>8</v>
      </c>
      <c r="H21" s="255">
        <v>1</v>
      </c>
      <c r="I21" s="256"/>
      <c r="J21" s="256"/>
      <c r="L21" s="255" t="s">
        <v>146</v>
      </c>
      <c r="M21" s="255" t="s">
        <v>165</v>
      </c>
      <c r="P21" s="255" t="s">
        <v>166</v>
      </c>
      <c r="U21" s="254"/>
      <c r="V21" s="257"/>
      <c r="W21" s="258"/>
      <c r="X21" s="259"/>
      <c r="Y21" s="259"/>
      <c r="Z21" s="260"/>
      <c r="AA21" s="259"/>
      <c r="AB21" s="261"/>
      <c r="AC21" s="259"/>
    </row>
    <row r="22" spans="1:29">
      <c r="A22" s="255" t="s">
        <v>163</v>
      </c>
      <c r="B22" s="255" t="s">
        <v>112</v>
      </c>
      <c r="C22" s="255" t="s">
        <v>173</v>
      </c>
      <c r="D22" s="255" t="s">
        <v>145</v>
      </c>
      <c r="E22" s="255">
        <v>1587.77</v>
      </c>
      <c r="G22" s="255" t="s">
        <v>8</v>
      </c>
      <c r="H22" s="255">
        <v>1</v>
      </c>
      <c r="I22" s="256"/>
      <c r="J22" s="256"/>
      <c r="L22" s="255" t="s">
        <v>146</v>
      </c>
      <c r="M22" s="255" t="s">
        <v>165</v>
      </c>
      <c r="P22" s="255" t="s">
        <v>166</v>
      </c>
      <c r="U22" s="254"/>
      <c r="V22" s="257"/>
      <c r="W22" s="258"/>
      <c r="X22" s="259"/>
      <c r="Y22" s="259"/>
      <c r="Z22" s="260"/>
      <c r="AA22" s="259"/>
      <c r="AB22" s="261"/>
      <c r="AC22" s="259"/>
    </row>
    <row r="23" spans="1:29">
      <c r="A23" s="255" t="s">
        <v>163</v>
      </c>
      <c r="B23" s="255" t="s">
        <v>112</v>
      </c>
      <c r="C23" s="255" t="s">
        <v>174</v>
      </c>
      <c r="D23" s="255" t="s">
        <v>145</v>
      </c>
      <c r="E23" s="255">
        <v>1542.83</v>
      </c>
      <c r="G23" s="255" t="s">
        <v>8</v>
      </c>
      <c r="H23" s="255">
        <v>1</v>
      </c>
      <c r="I23" s="256"/>
      <c r="J23" s="256"/>
      <c r="L23" s="255" t="s">
        <v>146</v>
      </c>
      <c r="M23" s="255" t="s">
        <v>165</v>
      </c>
      <c r="P23" s="255" t="s">
        <v>166</v>
      </c>
      <c r="U23" s="254"/>
      <c r="V23" s="257"/>
      <c r="W23" s="258"/>
      <c r="X23" s="259"/>
      <c r="Y23" s="259"/>
      <c r="Z23" s="260"/>
      <c r="AA23" s="259"/>
      <c r="AB23" s="261"/>
      <c r="AC23" s="259"/>
    </row>
    <row r="24" spans="1:29">
      <c r="A24" s="255" t="s">
        <v>163</v>
      </c>
      <c r="B24" s="255" t="s">
        <v>112</v>
      </c>
      <c r="C24" s="255" t="s">
        <v>175</v>
      </c>
      <c r="D24" s="255" t="s">
        <v>145</v>
      </c>
      <c r="E24" s="255">
        <v>1671.82</v>
      </c>
      <c r="G24" s="255" t="s">
        <v>8</v>
      </c>
      <c r="H24" s="255">
        <v>1</v>
      </c>
      <c r="I24" s="256"/>
      <c r="J24" s="256"/>
      <c r="L24" s="255" t="s">
        <v>146</v>
      </c>
      <c r="M24" s="255" t="s">
        <v>165</v>
      </c>
      <c r="P24" s="255" t="s">
        <v>166</v>
      </c>
      <c r="U24" s="254"/>
      <c r="V24" s="257"/>
      <c r="W24" s="258"/>
      <c r="X24" s="259"/>
      <c r="Y24" s="259"/>
      <c r="Z24" s="260"/>
      <c r="AA24" s="259"/>
      <c r="AB24" s="261"/>
      <c r="AC24" s="259"/>
    </row>
    <row r="25" spans="1:29">
      <c r="A25" s="255" t="s">
        <v>163</v>
      </c>
      <c r="B25" s="255" t="s">
        <v>112</v>
      </c>
      <c r="C25" s="255" t="s">
        <v>176</v>
      </c>
      <c r="D25" s="255" t="s">
        <v>145</v>
      </c>
      <c r="E25" s="255">
        <v>1542.83</v>
      </c>
      <c r="G25" s="255" t="s">
        <v>8</v>
      </c>
      <c r="H25" s="255">
        <v>1</v>
      </c>
      <c r="I25" s="256"/>
      <c r="J25" s="256"/>
      <c r="L25" s="255" t="s">
        <v>146</v>
      </c>
      <c r="M25" s="255" t="s">
        <v>165</v>
      </c>
      <c r="P25" s="255" t="s">
        <v>166</v>
      </c>
      <c r="U25" s="254"/>
      <c r="V25" s="257"/>
      <c r="W25" s="258"/>
      <c r="X25" s="259"/>
      <c r="Y25" s="259"/>
      <c r="Z25" s="260"/>
      <c r="AA25" s="259"/>
      <c r="AB25" s="261"/>
      <c r="AC25" s="259"/>
    </row>
    <row r="26" spans="1:29">
      <c r="A26" s="255" t="s">
        <v>163</v>
      </c>
      <c r="B26" s="255" t="s">
        <v>112</v>
      </c>
      <c r="C26" s="255" t="s">
        <v>177</v>
      </c>
      <c r="D26" s="255" t="s">
        <v>145</v>
      </c>
      <c r="E26" s="255">
        <v>1671.82</v>
      </c>
      <c r="G26" s="255" t="s">
        <v>8</v>
      </c>
      <c r="H26" s="255">
        <v>1</v>
      </c>
      <c r="I26" s="256"/>
      <c r="J26" s="256"/>
      <c r="L26" s="255" t="s">
        <v>146</v>
      </c>
      <c r="M26" s="255" t="s">
        <v>165</v>
      </c>
      <c r="P26" s="255" t="s">
        <v>166</v>
      </c>
      <c r="U26" s="254"/>
      <c r="V26" s="257"/>
      <c r="W26" s="258"/>
      <c r="X26" s="259"/>
      <c r="Y26" s="259"/>
      <c r="Z26" s="260"/>
      <c r="AA26" s="259"/>
      <c r="AB26" s="261"/>
      <c r="AC26" s="259"/>
    </row>
    <row r="27" spans="1:29">
      <c r="A27" s="255" t="s">
        <v>163</v>
      </c>
      <c r="B27" s="255" t="s">
        <v>112</v>
      </c>
      <c r="C27" s="255" t="s">
        <v>178</v>
      </c>
      <c r="D27" s="255" t="s">
        <v>145</v>
      </c>
      <c r="E27" s="255">
        <v>2531.0100000000002</v>
      </c>
      <c r="G27" s="255" t="s">
        <v>8</v>
      </c>
      <c r="H27" s="255">
        <v>1</v>
      </c>
      <c r="I27" s="256"/>
      <c r="J27" s="256"/>
      <c r="L27" s="255" t="s">
        <v>146</v>
      </c>
      <c r="M27" s="255" t="s">
        <v>165</v>
      </c>
      <c r="P27" s="255" t="s">
        <v>179</v>
      </c>
      <c r="U27" s="254"/>
      <c r="V27" s="257"/>
      <c r="W27" s="258"/>
      <c r="X27" s="259"/>
      <c r="Y27" s="259"/>
      <c r="Z27" s="260"/>
      <c r="AA27" s="259"/>
      <c r="AB27" s="261"/>
      <c r="AC27" s="259"/>
    </row>
    <row r="28" spans="1:29">
      <c r="A28" s="255" t="s">
        <v>163</v>
      </c>
      <c r="B28" s="255" t="s">
        <v>112</v>
      </c>
      <c r="C28" s="255" t="s">
        <v>180</v>
      </c>
      <c r="D28" s="255" t="s">
        <v>145</v>
      </c>
      <c r="E28" s="255">
        <v>2811.56</v>
      </c>
      <c r="G28" s="255" t="s">
        <v>8</v>
      </c>
      <c r="H28" s="255">
        <v>1</v>
      </c>
      <c r="I28" s="256"/>
      <c r="J28" s="256"/>
      <c r="L28" s="255" t="s">
        <v>146</v>
      </c>
      <c r="M28" s="255" t="s">
        <v>165</v>
      </c>
      <c r="P28" s="255" t="s">
        <v>179</v>
      </c>
      <c r="U28" s="254"/>
      <c r="V28" s="257"/>
      <c r="W28" s="258"/>
      <c r="X28" s="259"/>
      <c r="Y28" s="259"/>
      <c r="Z28" s="260"/>
      <c r="AA28" s="259"/>
      <c r="AB28" s="261"/>
      <c r="AC28" s="259"/>
    </row>
    <row r="29" spans="1:29" customFormat="1" ht="13">
      <c r="A29" t="s">
        <v>143</v>
      </c>
      <c r="B29" t="s">
        <v>112</v>
      </c>
      <c r="C29" t="s">
        <v>282</v>
      </c>
      <c r="D29" t="s">
        <v>145</v>
      </c>
      <c r="E29">
        <v>1235.75</v>
      </c>
      <c r="G29" t="s">
        <v>8</v>
      </c>
      <c r="H29">
        <v>1</v>
      </c>
      <c r="I29" s="325"/>
      <c r="J29" s="325"/>
      <c r="L29" t="s">
        <v>146</v>
      </c>
      <c r="M29" t="s">
        <v>113</v>
      </c>
      <c r="P29" t="s">
        <v>283</v>
      </c>
      <c r="Q29" t="b">
        <v>0</v>
      </c>
    </row>
    <row r="30" spans="1:29">
      <c r="I30" s="256"/>
      <c r="J30" s="256"/>
      <c r="U30" s="254"/>
      <c r="V30" s="257"/>
      <c r="W30" s="258"/>
      <c r="X30" s="259"/>
      <c r="Y30" s="259"/>
      <c r="Z30" s="260"/>
      <c r="AA30" s="259"/>
      <c r="AB30" s="261"/>
      <c r="AC30" s="259"/>
    </row>
    <row r="31" spans="1:29">
      <c r="A31" s="255" t="s">
        <v>143</v>
      </c>
      <c r="B31" s="255" t="s">
        <v>112</v>
      </c>
      <c r="C31" s="255" t="s">
        <v>144</v>
      </c>
      <c r="D31" s="255" t="s">
        <v>139</v>
      </c>
      <c r="E31" s="255">
        <v>20.52</v>
      </c>
      <c r="G31" s="255" t="s">
        <v>181</v>
      </c>
      <c r="H31" s="255">
        <v>1</v>
      </c>
      <c r="I31" s="256"/>
      <c r="J31" s="256"/>
      <c r="L31" s="255" t="s">
        <v>146</v>
      </c>
      <c r="M31" s="255" t="s">
        <v>113</v>
      </c>
      <c r="P31" s="255" t="s">
        <v>148</v>
      </c>
      <c r="U31" s="254"/>
      <c r="V31" s="257"/>
      <c r="W31" s="258"/>
      <c r="X31" s="259"/>
      <c r="Y31" s="259"/>
      <c r="Z31" s="260"/>
      <c r="AA31" s="259"/>
      <c r="AB31" s="261"/>
      <c r="AC31" s="259"/>
    </row>
    <row r="32" spans="1:29">
      <c r="A32" s="255" t="s">
        <v>143</v>
      </c>
      <c r="B32" s="255" t="s">
        <v>112</v>
      </c>
      <c r="C32" s="255" t="s">
        <v>149</v>
      </c>
      <c r="D32" s="255" t="s">
        <v>139</v>
      </c>
      <c r="E32" s="255">
        <v>20.52</v>
      </c>
      <c r="G32" s="255" t="s">
        <v>181</v>
      </c>
      <c r="H32" s="255">
        <v>1</v>
      </c>
      <c r="I32" s="256"/>
      <c r="J32" s="256"/>
      <c r="L32" s="255" t="s">
        <v>146</v>
      </c>
      <c r="M32" s="255" t="s">
        <v>113</v>
      </c>
      <c r="P32" s="255" t="s">
        <v>148</v>
      </c>
      <c r="U32" s="254"/>
      <c r="V32" s="257"/>
      <c r="W32" s="258"/>
      <c r="X32" s="259"/>
      <c r="Y32" s="259"/>
      <c r="Z32" s="260"/>
      <c r="AA32" s="259"/>
      <c r="AB32" s="261"/>
      <c r="AC32" s="259"/>
    </row>
    <row r="33" spans="1:29">
      <c r="A33" s="255" t="s">
        <v>143</v>
      </c>
      <c r="B33" s="255" t="s">
        <v>112</v>
      </c>
      <c r="C33" s="255" t="s">
        <v>150</v>
      </c>
      <c r="D33" s="255" t="s">
        <v>139</v>
      </c>
      <c r="E33" s="255">
        <v>20.52</v>
      </c>
      <c r="G33" s="255" t="s">
        <v>181</v>
      </c>
      <c r="H33" s="255">
        <v>1</v>
      </c>
      <c r="I33" s="256"/>
      <c r="J33" s="256"/>
      <c r="L33" s="255" t="s">
        <v>146</v>
      </c>
      <c r="M33" s="255" t="s">
        <v>113</v>
      </c>
      <c r="P33" s="255" t="s">
        <v>148</v>
      </c>
      <c r="U33" s="254"/>
      <c r="V33" s="257"/>
      <c r="W33" s="258"/>
      <c r="X33" s="259"/>
      <c r="Y33" s="259"/>
      <c r="Z33" s="260"/>
      <c r="AA33" s="259"/>
      <c r="AB33" s="261"/>
      <c r="AC33" s="259"/>
    </row>
    <row r="34" spans="1:29">
      <c r="A34" s="255" t="s">
        <v>143</v>
      </c>
      <c r="B34" s="255" t="s">
        <v>112</v>
      </c>
      <c r="C34" s="255" t="s">
        <v>151</v>
      </c>
      <c r="D34" s="255" t="s">
        <v>139</v>
      </c>
      <c r="E34" s="255">
        <v>20.52</v>
      </c>
      <c r="G34" s="255" t="s">
        <v>181</v>
      </c>
      <c r="H34" s="255">
        <v>1</v>
      </c>
      <c r="I34" s="256"/>
      <c r="J34" s="256"/>
      <c r="L34" s="255" t="s">
        <v>146</v>
      </c>
      <c r="M34" s="255" t="s">
        <v>113</v>
      </c>
      <c r="P34" s="255" t="s">
        <v>148</v>
      </c>
      <c r="U34" s="254"/>
      <c r="V34" s="257"/>
      <c r="W34" s="258"/>
      <c r="X34" s="259"/>
      <c r="Y34" s="259"/>
      <c r="Z34" s="260"/>
      <c r="AA34" s="259"/>
      <c r="AB34" s="261"/>
      <c r="AC34" s="259"/>
    </row>
    <row r="35" spans="1:29">
      <c r="A35" s="255" t="s">
        <v>143</v>
      </c>
      <c r="B35" s="255" t="s">
        <v>112</v>
      </c>
      <c r="C35" s="255" t="s">
        <v>152</v>
      </c>
      <c r="D35" s="255" t="s">
        <v>139</v>
      </c>
      <c r="E35" s="255">
        <v>20.52</v>
      </c>
      <c r="G35" s="255" t="s">
        <v>181</v>
      </c>
      <c r="H35" s="255">
        <v>1</v>
      </c>
      <c r="I35" s="256"/>
      <c r="J35" s="256"/>
      <c r="L35" s="255" t="s">
        <v>146</v>
      </c>
      <c r="M35" s="255" t="s">
        <v>113</v>
      </c>
      <c r="P35" s="255" t="s">
        <v>148</v>
      </c>
      <c r="U35" s="254"/>
      <c r="V35" s="257"/>
      <c r="W35" s="258"/>
      <c r="X35" s="259"/>
      <c r="Y35" s="259"/>
      <c r="Z35" s="260"/>
      <c r="AA35" s="259"/>
      <c r="AB35" s="261"/>
      <c r="AC35" s="259"/>
    </row>
    <row r="36" spans="1:29">
      <c r="A36" s="255" t="s">
        <v>143</v>
      </c>
      <c r="B36" s="255" t="s">
        <v>112</v>
      </c>
      <c r="C36" s="255" t="s">
        <v>206</v>
      </c>
      <c r="D36" s="255" t="s">
        <v>139</v>
      </c>
      <c r="E36" s="255">
        <v>20.52</v>
      </c>
      <c r="G36" s="255" t="s">
        <v>181</v>
      </c>
      <c r="H36" s="255">
        <v>1</v>
      </c>
      <c r="I36" s="256"/>
      <c r="J36" s="256"/>
      <c r="L36" s="255" t="s">
        <v>146</v>
      </c>
      <c r="M36" s="255" t="s">
        <v>113</v>
      </c>
      <c r="P36" s="255" t="s">
        <v>148</v>
      </c>
      <c r="U36" s="254"/>
      <c r="V36" s="257"/>
      <c r="W36" s="258"/>
      <c r="X36" s="259"/>
      <c r="Y36" s="259"/>
      <c r="Z36" s="260"/>
      <c r="AA36" s="259"/>
      <c r="AB36" s="261"/>
      <c r="AC36" s="259"/>
    </row>
    <row r="37" spans="1:29">
      <c r="A37" s="255" t="s">
        <v>143</v>
      </c>
      <c r="B37" s="255" t="s">
        <v>112</v>
      </c>
      <c r="C37" s="255" t="s">
        <v>153</v>
      </c>
      <c r="D37" s="255" t="s">
        <v>139</v>
      </c>
      <c r="E37" s="255">
        <v>20.52</v>
      </c>
      <c r="G37" s="255" t="s">
        <v>181</v>
      </c>
      <c r="H37" s="255">
        <v>1</v>
      </c>
      <c r="I37" s="256"/>
      <c r="J37" s="256"/>
      <c r="L37" s="255" t="s">
        <v>146</v>
      </c>
      <c r="M37" s="255" t="s">
        <v>113</v>
      </c>
      <c r="P37" s="255" t="s">
        <v>148</v>
      </c>
      <c r="U37" s="254"/>
      <c r="V37" s="257"/>
      <c r="W37" s="258"/>
      <c r="X37" s="259"/>
      <c r="Y37" s="259"/>
      <c r="Z37" s="260"/>
      <c r="AA37" s="259"/>
      <c r="AB37" s="261"/>
      <c r="AC37" s="259"/>
    </row>
    <row r="38" spans="1:29">
      <c r="A38" s="255" t="s">
        <v>143</v>
      </c>
      <c r="B38" s="255" t="s">
        <v>112</v>
      </c>
      <c r="C38" s="255" t="s">
        <v>154</v>
      </c>
      <c r="D38" s="255" t="s">
        <v>139</v>
      </c>
      <c r="E38" s="255">
        <v>31.65</v>
      </c>
      <c r="G38" s="255" t="s">
        <v>181</v>
      </c>
      <c r="H38" s="255">
        <v>1</v>
      </c>
      <c r="I38" s="256"/>
      <c r="J38" s="256"/>
      <c r="L38" s="255" t="s">
        <v>146</v>
      </c>
      <c r="M38" s="255" t="s">
        <v>113</v>
      </c>
      <c r="P38" s="255" t="s">
        <v>156</v>
      </c>
      <c r="U38" s="254"/>
      <c r="V38" s="257"/>
      <c r="W38" s="258"/>
      <c r="X38" s="259"/>
      <c r="Y38" s="259"/>
      <c r="Z38" s="260"/>
      <c r="AA38" s="259"/>
      <c r="AB38" s="261"/>
      <c r="AC38" s="259"/>
    </row>
    <row r="39" spans="1:29">
      <c r="A39" s="255" t="s">
        <v>143</v>
      </c>
      <c r="B39" s="255" t="s">
        <v>112</v>
      </c>
      <c r="C39" s="255" t="s">
        <v>157</v>
      </c>
      <c r="D39" s="255" t="s">
        <v>139</v>
      </c>
      <c r="E39" s="255">
        <v>31.65</v>
      </c>
      <c r="G39" s="255" t="s">
        <v>181</v>
      </c>
      <c r="H39" s="255">
        <v>1</v>
      </c>
      <c r="I39" s="256"/>
      <c r="J39" s="256"/>
      <c r="L39" s="255" t="s">
        <v>146</v>
      </c>
      <c r="M39" s="255" t="s">
        <v>113</v>
      </c>
      <c r="P39" s="255" t="s">
        <v>156</v>
      </c>
      <c r="U39" s="254"/>
      <c r="V39" s="257"/>
      <c r="W39" s="258"/>
      <c r="X39" s="259"/>
      <c r="Y39" s="259"/>
      <c r="Z39" s="260"/>
      <c r="AA39" s="259"/>
      <c r="AB39" s="261"/>
      <c r="AC39" s="259"/>
    </row>
    <row r="40" spans="1:29">
      <c r="A40" s="255" t="s">
        <v>143</v>
      </c>
      <c r="B40" s="255" t="s">
        <v>112</v>
      </c>
      <c r="C40" s="255" t="s">
        <v>158</v>
      </c>
      <c r="D40" s="255" t="s">
        <v>139</v>
      </c>
      <c r="E40" s="255">
        <v>31.65</v>
      </c>
      <c r="G40" s="255" t="s">
        <v>181</v>
      </c>
      <c r="H40" s="255">
        <v>1</v>
      </c>
      <c r="I40" s="256"/>
      <c r="J40" s="256"/>
      <c r="L40" s="255" t="s">
        <v>146</v>
      </c>
      <c r="M40" s="255" t="s">
        <v>113</v>
      </c>
      <c r="P40" s="255" t="s">
        <v>156</v>
      </c>
      <c r="U40" s="254"/>
      <c r="V40" s="257"/>
      <c r="W40" s="258"/>
      <c r="X40" s="259"/>
      <c r="Y40" s="259"/>
      <c r="Z40" s="260"/>
      <c r="AA40" s="259"/>
      <c r="AB40" s="261"/>
      <c r="AC40" s="259"/>
    </row>
    <row r="41" spans="1:29">
      <c r="A41" s="255" t="s">
        <v>143</v>
      </c>
      <c r="B41" s="255" t="s">
        <v>112</v>
      </c>
      <c r="C41" s="255" t="s">
        <v>159</v>
      </c>
      <c r="D41" s="255" t="s">
        <v>139</v>
      </c>
      <c r="E41" s="255">
        <v>38.79</v>
      </c>
      <c r="G41" s="255" t="s">
        <v>181</v>
      </c>
      <c r="H41" s="255">
        <v>1</v>
      </c>
      <c r="I41" s="256"/>
      <c r="J41" s="256"/>
      <c r="L41" s="255" t="s">
        <v>146</v>
      </c>
      <c r="M41" s="255" t="s">
        <v>113</v>
      </c>
      <c r="P41" s="255" t="s">
        <v>156</v>
      </c>
      <c r="U41" s="254"/>
      <c r="V41" s="257"/>
      <c r="W41" s="258"/>
      <c r="X41" s="259"/>
      <c r="Y41" s="259"/>
      <c r="Z41" s="260"/>
      <c r="AA41" s="259"/>
      <c r="AB41" s="261"/>
      <c r="AC41" s="259"/>
    </row>
    <row r="42" spans="1:29">
      <c r="A42" s="255" t="s">
        <v>143</v>
      </c>
      <c r="B42" s="255" t="s">
        <v>112</v>
      </c>
      <c r="C42" s="255" t="s">
        <v>161</v>
      </c>
      <c r="D42" s="255" t="s">
        <v>139</v>
      </c>
      <c r="E42" s="255">
        <v>38.79</v>
      </c>
      <c r="G42" s="255" t="s">
        <v>181</v>
      </c>
      <c r="H42" s="255">
        <v>1</v>
      </c>
      <c r="I42" s="256"/>
      <c r="J42" s="256"/>
      <c r="L42" s="255" t="s">
        <v>146</v>
      </c>
      <c r="M42" s="255" t="s">
        <v>113</v>
      </c>
      <c r="P42" s="255" t="s">
        <v>156</v>
      </c>
      <c r="U42" s="254"/>
      <c r="V42" s="257"/>
      <c r="W42" s="258"/>
      <c r="X42" s="259"/>
      <c r="Y42" s="259"/>
      <c r="Z42" s="260"/>
      <c r="AA42" s="259"/>
      <c r="AB42" s="261"/>
      <c r="AC42" s="259"/>
    </row>
    <row r="43" spans="1:29">
      <c r="A43" s="255" t="s">
        <v>143</v>
      </c>
      <c r="B43" s="255" t="s">
        <v>112</v>
      </c>
      <c r="C43" s="255" t="s">
        <v>162</v>
      </c>
      <c r="D43" s="255" t="s">
        <v>139</v>
      </c>
      <c r="E43" s="255">
        <v>31.65</v>
      </c>
      <c r="G43" s="255" t="s">
        <v>181</v>
      </c>
      <c r="H43" s="255">
        <v>1</v>
      </c>
      <c r="I43" s="256"/>
      <c r="J43" s="256"/>
      <c r="L43" s="255" t="s">
        <v>146</v>
      </c>
      <c r="M43" s="255" t="s">
        <v>113</v>
      </c>
      <c r="P43" s="255" t="s">
        <v>156</v>
      </c>
      <c r="U43" s="254"/>
      <c r="V43" s="257"/>
      <c r="W43" s="258"/>
      <c r="X43" s="259"/>
      <c r="Y43" s="259"/>
      <c r="Z43" s="260"/>
      <c r="AA43" s="259"/>
      <c r="AB43" s="261"/>
      <c r="AC43" s="259"/>
    </row>
    <row r="44" spans="1:29">
      <c r="A44" s="255" t="s">
        <v>163</v>
      </c>
      <c r="B44" s="255" t="s">
        <v>112</v>
      </c>
      <c r="C44" s="255" t="s">
        <v>164</v>
      </c>
      <c r="D44" s="255" t="s">
        <v>139</v>
      </c>
      <c r="E44" s="255">
        <v>38.770000000000003</v>
      </c>
      <c r="F44" s="255" t="s">
        <v>182</v>
      </c>
      <c r="G44" s="255" t="s">
        <v>181</v>
      </c>
      <c r="H44" s="255">
        <v>1</v>
      </c>
      <c r="I44" s="256"/>
      <c r="J44" s="256"/>
      <c r="L44" s="255" t="s">
        <v>183</v>
      </c>
      <c r="M44" s="255" t="s">
        <v>184</v>
      </c>
      <c r="P44" s="255" t="s">
        <v>166</v>
      </c>
      <c r="U44" s="254"/>
      <c r="V44" s="257"/>
      <c r="W44" s="258"/>
      <c r="X44" s="259"/>
      <c r="Y44" s="259"/>
      <c r="Z44" s="260"/>
      <c r="AA44" s="259"/>
      <c r="AB44" s="261"/>
      <c r="AC44" s="259"/>
    </row>
    <row r="45" spans="1:29">
      <c r="A45" s="255" t="s">
        <v>163</v>
      </c>
      <c r="B45" s="255" t="s">
        <v>112</v>
      </c>
      <c r="C45" s="255" t="s">
        <v>167</v>
      </c>
      <c r="D45" s="255" t="s">
        <v>139</v>
      </c>
      <c r="E45" s="255">
        <v>38.770000000000003</v>
      </c>
      <c r="F45" s="255" t="s">
        <v>182</v>
      </c>
      <c r="G45" s="255" t="s">
        <v>181</v>
      </c>
      <c r="H45" s="255">
        <v>1</v>
      </c>
      <c r="I45" s="256"/>
      <c r="J45" s="256"/>
      <c r="L45" s="255" t="s">
        <v>183</v>
      </c>
      <c r="M45" s="255" t="s">
        <v>184</v>
      </c>
      <c r="P45" s="255" t="s">
        <v>166</v>
      </c>
      <c r="U45" s="254"/>
      <c r="V45" s="257"/>
      <c r="W45" s="258"/>
      <c r="X45" s="259"/>
      <c r="Y45" s="259"/>
      <c r="Z45" s="260"/>
      <c r="AA45" s="259"/>
      <c r="AB45" s="261"/>
      <c r="AC45" s="259"/>
    </row>
    <row r="46" spans="1:29">
      <c r="A46" s="255" t="s">
        <v>163</v>
      </c>
      <c r="B46" s="255" t="s">
        <v>112</v>
      </c>
      <c r="C46" s="255" t="s">
        <v>168</v>
      </c>
      <c r="D46" s="255" t="s">
        <v>139</v>
      </c>
      <c r="E46" s="255">
        <v>38.770000000000003</v>
      </c>
      <c r="F46" s="255" t="s">
        <v>182</v>
      </c>
      <c r="G46" s="255" t="s">
        <v>181</v>
      </c>
      <c r="H46" s="255">
        <v>1</v>
      </c>
      <c r="I46" s="256"/>
      <c r="J46" s="256"/>
      <c r="L46" s="255" t="s">
        <v>183</v>
      </c>
      <c r="M46" s="255" t="s">
        <v>184</v>
      </c>
      <c r="P46" s="255" t="s">
        <v>166</v>
      </c>
      <c r="U46" s="254"/>
      <c r="V46" s="257"/>
      <c r="W46" s="258"/>
      <c r="X46" s="259"/>
      <c r="Y46" s="259"/>
      <c r="Z46" s="260"/>
      <c r="AA46" s="259"/>
      <c r="AB46" s="261"/>
      <c r="AC46" s="259"/>
    </row>
    <row r="47" spans="1:29">
      <c r="A47" s="255" t="s">
        <v>163</v>
      </c>
      <c r="B47" s="255" t="s">
        <v>112</v>
      </c>
      <c r="C47" s="255" t="s">
        <v>169</v>
      </c>
      <c r="D47" s="255" t="s">
        <v>139</v>
      </c>
      <c r="E47" s="255">
        <v>38.770000000000003</v>
      </c>
      <c r="F47" s="255" t="s">
        <v>182</v>
      </c>
      <c r="G47" s="255" t="s">
        <v>181</v>
      </c>
      <c r="H47" s="255">
        <v>1</v>
      </c>
      <c r="I47" s="256"/>
      <c r="J47" s="256"/>
      <c r="L47" s="255" t="s">
        <v>183</v>
      </c>
      <c r="M47" s="255" t="s">
        <v>184</v>
      </c>
      <c r="P47" s="255" t="s">
        <v>166</v>
      </c>
      <c r="U47" s="254"/>
      <c r="V47" s="257"/>
      <c r="W47" s="258"/>
      <c r="X47" s="259"/>
      <c r="Y47" s="259"/>
      <c r="Z47" s="260"/>
      <c r="AA47" s="259"/>
      <c r="AB47" s="261"/>
      <c r="AC47" s="259"/>
    </row>
    <row r="48" spans="1:29">
      <c r="A48" s="255" t="s">
        <v>163</v>
      </c>
      <c r="B48" s="255" t="s">
        <v>112</v>
      </c>
      <c r="C48" s="255" t="s">
        <v>170</v>
      </c>
      <c r="D48" s="255" t="s">
        <v>139</v>
      </c>
      <c r="E48" s="255">
        <v>38.770000000000003</v>
      </c>
      <c r="F48" s="255" t="s">
        <v>182</v>
      </c>
      <c r="G48" s="255" t="s">
        <v>181</v>
      </c>
      <c r="H48" s="255">
        <v>1</v>
      </c>
      <c r="I48" s="256"/>
      <c r="J48" s="256"/>
      <c r="L48" s="255" t="s">
        <v>183</v>
      </c>
      <c r="M48" s="255" t="s">
        <v>184</v>
      </c>
      <c r="P48" s="255" t="s">
        <v>166</v>
      </c>
      <c r="U48" s="254"/>
      <c r="V48" s="257"/>
      <c r="W48" s="258"/>
      <c r="X48" s="259"/>
      <c r="Y48" s="259"/>
      <c r="Z48" s="260"/>
      <c r="AA48" s="259"/>
      <c r="AB48" s="261"/>
      <c r="AC48" s="259"/>
    </row>
    <row r="49" spans="1:29">
      <c r="A49" s="255" t="s">
        <v>163</v>
      </c>
      <c r="B49" s="255" t="s">
        <v>112</v>
      </c>
      <c r="C49" s="255" t="s">
        <v>171</v>
      </c>
      <c r="D49" s="255" t="s">
        <v>139</v>
      </c>
      <c r="E49" s="255">
        <v>38.770000000000003</v>
      </c>
      <c r="F49" s="255" t="s">
        <v>182</v>
      </c>
      <c r="G49" s="255" t="s">
        <v>181</v>
      </c>
      <c r="H49" s="255">
        <v>1</v>
      </c>
      <c r="I49" s="256"/>
      <c r="J49" s="256"/>
      <c r="L49" s="255" t="s">
        <v>183</v>
      </c>
      <c r="M49" s="255" t="s">
        <v>184</v>
      </c>
      <c r="P49" s="255" t="s">
        <v>166</v>
      </c>
      <c r="U49" s="254"/>
      <c r="V49" s="257"/>
      <c r="W49" s="258"/>
      <c r="X49" s="259"/>
      <c r="Y49" s="259"/>
      <c r="Z49" s="260"/>
      <c r="AA49" s="259"/>
      <c r="AB49" s="261"/>
      <c r="AC49" s="259"/>
    </row>
    <row r="50" spans="1:29">
      <c r="A50" s="255" t="s">
        <v>163</v>
      </c>
      <c r="B50" s="255" t="s">
        <v>112</v>
      </c>
      <c r="C50" s="255" t="s">
        <v>172</v>
      </c>
      <c r="D50" s="255" t="s">
        <v>139</v>
      </c>
      <c r="E50" s="255">
        <v>38.770000000000003</v>
      </c>
      <c r="F50" s="255" t="s">
        <v>182</v>
      </c>
      <c r="G50" s="255" t="s">
        <v>181</v>
      </c>
      <c r="H50" s="255">
        <v>1</v>
      </c>
      <c r="I50" s="256"/>
      <c r="J50" s="256"/>
      <c r="L50" s="255" t="s">
        <v>183</v>
      </c>
      <c r="M50" s="255" t="s">
        <v>184</v>
      </c>
      <c r="P50" s="255" t="s">
        <v>166</v>
      </c>
      <c r="U50" s="254"/>
      <c r="V50" s="257"/>
      <c r="W50" s="258"/>
      <c r="X50" s="259"/>
      <c r="Y50" s="259"/>
      <c r="Z50" s="260"/>
      <c r="AA50" s="259"/>
      <c r="AB50" s="261"/>
      <c r="AC50" s="259"/>
    </row>
    <row r="51" spans="1:29">
      <c r="A51" s="255" t="s">
        <v>163</v>
      </c>
      <c r="B51" s="255" t="s">
        <v>112</v>
      </c>
      <c r="C51" s="255" t="s">
        <v>173</v>
      </c>
      <c r="D51" s="255" t="s">
        <v>139</v>
      </c>
      <c r="E51" s="255">
        <v>38.770000000000003</v>
      </c>
      <c r="F51" s="255" t="s">
        <v>182</v>
      </c>
      <c r="G51" s="255" t="s">
        <v>181</v>
      </c>
      <c r="H51" s="255">
        <v>1</v>
      </c>
      <c r="I51" s="256"/>
      <c r="J51" s="256"/>
      <c r="L51" s="255" t="s">
        <v>183</v>
      </c>
      <c r="M51" s="255" t="s">
        <v>184</v>
      </c>
      <c r="P51" s="255" t="s">
        <v>166</v>
      </c>
      <c r="U51" s="254"/>
      <c r="V51" s="257"/>
      <c r="W51" s="258"/>
      <c r="X51" s="259"/>
      <c r="Y51" s="259"/>
      <c r="Z51" s="260"/>
      <c r="AA51" s="259"/>
      <c r="AB51" s="261"/>
      <c r="AC51" s="259"/>
    </row>
    <row r="52" spans="1:29">
      <c r="A52" s="255" t="s">
        <v>163</v>
      </c>
      <c r="B52" s="255" t="s">
        <v>112</v>
      </c>
      <c r="C52" s="255" t="s">
        <v>174</v>
      </c>
      <c r="D52" s="255" t="s">
        <v>139</v>
      </c>
      <c r="E52" s="255">
        <v>38.770000000000003</v>
      </c>
      <c r="F52" s="255" t="s">
        <v>182</v>
      </c>
      <c r="G52" s="255" t="s">
        <v>181</v>
      </c>
      <c r="H52" s="255">
        <v>1</v>
      </c>
      <c r="I52" s="256"/>
      <c r="J52" s="256"/>
      <c r="L52" s="255" t="s">
        <v>183</v>
      </c>
      <c r="M52" s="255" t="s">
        <v>184</v>
      </c>
      <c r="P52" s="255" t="s">
        <v>166</v>
      </c>
      <c r="U52" s="254"/>
      <c r="V52" s="257"/>
      <c r="W52" s="258"/>
      <c r="X52" s="259"/>
      <c r="Y52" s="259"/>
      <c r="Z52" s="260"/>
      <c r="AA52" s="259"/>
      <c r="AB52" s="261"/>
      <c r="AC52" s="259"/>
    </row>
    <row r="53" spans="1:29">
      <c r="A53" s="255" t="s">
        <v>163</v>
      </c>
      <c r="B53" s="255" t="s">
        <v>112</v>
      </c>
      <c r="C53" s="255" t="s">
        <v>175</v>
      </c>
      <c r="D53" s="255" t="s">
        <v>139</v>
      </c>
      <c r="E53" s="255">
        <v>38.770000000000003</v>
      </c>
      <c r="F53" s="255" t="s">
        <v>182</v>
      </c>
      <c r="G53" s="255" t="s">
        <v>181</v>
      </c>
      <c r="H53" s="255">
        <v>1</v>
      </c>
      <c r="I53" s="256"/>
      <c r="J53" s="256"/>
      <c r="L53" s="255" t="s">
        <v>183</v>
      </c>
      <c r="M53" s="255" t="s">
        <v>184</v>
      </c>
      <c r="P53" s="255" t="s">
        <v>166</v>
      </c>
      <c r="U53" s="254"/>
      <c r="V53" s="257"/>
      <c r="W53" s="258"/>
      <c r="X53" s="259"/>
      <c r="Y53" s="259"/>
      <c r="Z53" s="260"/>
      <c r="AA53" s="259"/>
      <c r="AB53" s="261"/>
      <c r="AC53" s="259"/>
    </row>
    <row r="54" spans="1:29">
      <c r="A54" s="255" t="s">
        <v>163</v>
      </c>
      <c r="B54" s="255" t="s">
        <v>112</v>
      </c>
      <c r="C54" s="255" t="s">
        <v>176</v>
      </c>
      <c r="D54" s="255" t="s">
        <v>139</v>
      </c>
      <c r="E54" s="255">
        <v>38.770000000000003</v>
      </c>
      <c r="F54" s="255" t="s">
        <v>182</v>
      </c>
      <c r="G54" s="255" t="s">
        <v>181</v>
      </c>
      <c r="H54" s="255">
        <v>1</v>
      </c>
      <c r="I54" s="256"/>
      <c r="J54" s="256"/>
      <c r="L54" s="255" t="s">
        <v>183</v>
      </c>
      <c r="M54" s="255" t="s">
        <v>184</v>
      </c>
      <c r="P54" s="255" t="s">
        <v>166</v>
      </c>
      <c r="U54" s="254"/>
      <c r="V54" s="257"/>
      <c r="W54" s="258"/>
      <c r="X54" s="259"/>
      <c r="Y54" s="259"/>
      <c r="Z54" s="260"/>
      <c r="AA54" s="259"/>
      <c r="AB54" s="261"/>
      <c r="AC54" s="259"/>
    </row>
    <row r="55" spans="1:29">
      <c r="A55" s="255" t="s">
        <v>163</v>
      </c>
      <c r="B55" s="255" t="s">
        <v>112</v>
      </c>
      <c r="C55" s="255" t="s">
        <v>177</v>
      </c>
      <c r="D55" s="255" t="s">
        <v>139</v>
      </c>
      <c r="E55" s="255">
        <v>38.770000000000003</v>
      </c>
      <c r="F55" s="255" t="s">
        <v>182</v>
      </c>
      <c r="G55" s="255" t="s">
        <v>181</v>
      </c>
      <c r="H55" s="255">
        <v>1</v>
      </c>
      <c r="I55" s="256"/>
      <c r="J55" s="256"/>
      <c r="L55" s="255" t="s">
        <v>183</v>
      </c>
      <c r="M55" s="255" t="s">
        <v>184</v>
      </c>
      <c r="P55" s="255" t="s">
        <v>166</v>
      </c>
      <c r="U55" s="254"/>
      <c r="V55" s="257"/>
      <c r="W55" s="258"/>
      <c r="X55" s="259"/>
      <c r="Y55" s="259"/>
      <c r="Z55" s="260"/>
      <c r="AA55" s="259"/>
      <c r="AB55" s="261"/>
      <c r="AC55" s="259"/>
    </row>
    <row r="56" spans="1:29">
      <c r="A56" s="255" t="s">
        <v>163</v>
      </c>
      <c r="B56" s="255" t="s">
        <v>112</v>
      </c>
      <c r="C56" s="255" t="s">
        <v>178</v>
      </c>
      <c r="D56" s="255" t="s">
        <v>139</v>
      </c>
      <c r="E56" s="255">
        <v>69.78</v>
      </c>
      <c r="F56" s="255" t="s">
        <v>182</v>
      </c>
      <c r="G56" s="255" t="s">
        <v>181</v>
      </c>
      <c r="H56" s="255">
        <v>1</v>
      </c>
      <c r="L56" s="255" t="s">
        <v>183</v>
      </c>
      <c r="M56" s="255" t="s">
        <v>185</v>
      </c>
      <c r="P56" s="255" t="s">
        <v>179</v>
      </c>
      <c r="U56" s="254"/>
      <c r="V56" s="257"/>
      <c r="W56" s="258"/>
      <c r="X56" s="259"/>
      <c r="Y56" s="259"/>
      <c r="Z56" s="260"/>
      <c r="AA56" s="259"/>
      <c r="AB56" s="261"/>
      <c r="AC56" s="259"/>
    </row>
    <row r="57" spans="1:29">
      <c r="A57" s="255" t="s">
        <v>163</v>
      </c>
      <c r="B57" s="255" t="s">
        <v>112</v>
      </c>
      <c r="C57" s="255" t="s">
        <v>180</v>
      </c>
      <c r="D57" s="255" t="s">
        <v>139</v>
      </c>
      <c r="E57" s="255">
        <v>21.04</v>
      </c>
      <c r="F57" s="255" t="s">
        <v>182</v>
      </c>
      <c r="G57" s="255" t="s">
        <v>181</v>
      </c>
      <c r="H57" s="255">
        <v>1</v>
      </c>
      <c r="L57" s="255" t="s">
        <v>183</v>
      </c>
      <c r="M57" s="255" t="s">
        <v>186</v>
      </c>
      <c r="P57" s="255" t="s">
        <v>179</v>
      </c>
      <c r="U57" s="254"/>
      <c r="V57" s="257"/>
      <c r="W57" s="258"/>
      <c r="X57" s="259"/>
      <c r="Y57" s="259"/>
      <c r="Z57" s="260"/>
      <c r="AA57" s="259"/>
      <c r="AB57" s="261"/>
      <c r="AC57" s="259"/>
    </row>
    <row r="58" spans="1:29" customFormat="1">
      <c r="A58" t="s">
        <v>143</v>
      </c>
      <c r="B58" t="s">
        <v>112</v>
      </c>
      <c r="C58" t="s">
        <v>282</v>
      </c>
      <c r="D58" t="s">
        <v>139</v>
      </c>
      <c r="E58" s="255">
        <v>54.56</v>
      </c>
      <c r="G58" t="s">
        <v>181</v>
      </c>
      <c r="H58">
        <v>1</v>
      </c>
      <c r="I58" s="325"/>
      <c r="J58" s="325"/>
      <c r="L58" t="s">
        <v>146</v>
      </c>
      <c r="M58" t="s">
        <v>113</v>
      </c>
      <c r="P58" t="s">
        <v>283</v>
      </c>
      <c r="Q58" t="b">
        <v>0</v>
      </c>
    </row>
    <row r="59" spans="1:29">
      <c r="U59" s="254"/>
      <c r="V59" s="257"/>
      <c r="W59" s="258"/>
      <c r="X59" s="259"/>
      <c r="Y59" s="259"/>
      <c r="Z59" s="260"/>
      <c r="AA59" s="259"/>
      <c r="AB59" s="261"/>
      <c r="AC59" s="259"/>
    </row>
    <row r="60" spans="1:29">
      <c r="A60" s="255" t="s">
        <v>111</v>
      </c>
      <c r="B60" s="255" t="s">
        <v>112</v>
      </c>
      <c r="C60" s="255" t="s">
        <v>184</v>
      </c>
      <c r="D60" s="255" t="s">
        <v>114</v>
      </c>
      <c r="E60" s="255">
        <v>38.770000000000003</v>
      </c>
      <c r="G60" s="255" t="s">
        <v>115</v>
      </c>
      <c r="H60" s="255">
        <v>1</v>
      </c>
      <c r="I60" s="256"/>
      <c r="J60" s="256"/>
      <c r="L60" s="255" t="s">
        <v>146</v>
      </c>
      <c r="M60" s="255" t="s">
        <v>113</v>
      </c>
      <c r="P60" s="255" t="s">
        <v>115</v>
      </c>
      <c r="U60" s="254"/>
      <c r="V60" s="257"/>
      <c r="W60" s="258"/>
      <c r="X60" s="259"/>
      <c r="Y60" s="259"/>
      <c r="Z60" s="260"/>
      <c r="AA60" s="259"/>
      <c r="AB60" s="261"/>
      <c r="AC60" s="259"/>
    </row>
    <row r="61" spans="1:29">
      <c r="A61" s="255" t="s">
        <v>111</v>
      </c>
      <c r="B61" s="255" t="s">
        <v>112</v>
      </c>
      <c r="C61" s="255" t="s">
        <v>185</v>
      </c>
      <c r="D61" s="255" t="s">
        <v>114</v>
      </c>
      <c r="E61" s="255">
        <v>69.78</v>
      </c>
      <c r="G61" s="255" t="s">
        <v>115</v>
      </c>
      <c r="H61" s="255">
        <v>1</v>
      </c>
      <c r="L61" s="255" t="s">
        <v>146</v>
      </c>
      <c r="M61" s="255" t="s">
        <v>113</v>
      </c>
      <c r="P61" s="255" t="s">
        <v>115</v>
      </c>
    </row>
    <row r="62" spans="1:29">
      <c r="A62" s="255" t="s">
        <v>111</v>
      </c>
      <c r="B62" s="255" t="s">
        <v>112</v>
      </c>
      <c r="C62" s="255" t="s">
        <v>186</v>
      </c>
      <c r="D62" s="255" t="s">
        <v>114</v>
      </c>
      <c r="E62" s="255">
        <v>21.04</v>
      </c>
      <c r="G62" s="255" t="s">
        <v>115</v>
      </c>
      <c r="H62" s="255">
        <v>1</v>
      </c>
      <c r="L62" s="255" t="s">
        <v>146</v>
      </c>
      <c r="M62" s="255" t="s">
        <v>113</v>
      </c>
      <c r="P62" s="255" t="s">
        <v>115</v>
      </c>
    </row>
    <row r="63" spans="1:29" s="253" customFormat="1">
      <c r="I63" s="262"/>
      <c r="J63" s="262"/>
      <c r="U63" s="263"/>
      <c r="V63" s="264"/>
      <c r="W63" s="265"/>
      <c r="X63" s="266"/>
      <c r="Y63" s="266"/>
      <c r="Z63" s="267"/>
      <c r="AA63" s="266"/>
      <c r="AB63" s="268"/>
      <c r="AC63" s="266"/>
    </row>
    <row r="64" spans="1:29" s="253" customFormat="1">
      <c r="A64" s="253" t="s">
        <v>95</v>
      </c>
      <c r="B64" s="253" t="s">
        <v>96</v>
      </c>
      <c r="C64" s="253" t="s">
        <v>97</v>
      </c>
      <c r="D64" s="253" t="s">
        <v>98</v>
      </c>
      <c r="E64" s="253" t="s">
        <v>99</v>
      </c>
      <c r="F64" s="253" t="s">
        <v>100</v>
      </c>
      <c r="G64" s="253" t="s">
        <v>101</v>
      </c>
      <c r="H64" s="253" t="s">
        <v>102</v>
      </c>
      <c r="I64" s="253" t="s">
        <v>103</v>
      </c>
      <c r="J64" s="253" t="s">
        <v>104</v>
      </c>
      <c r="K64" s="253" t="s">
        <v>105</v>
      </c>
      <c r="L64" s="253" t="s">
        <v>106</v>
      </c>
      <c r="M64" s="253" t="s">
        <v>107</v>
      </c>
      <c r="N64" s="253" t="s">
        <v>108</v>
      </c>
      <c r="O64" s="253" t="s">
        <v>109</v>
      </c>
      <c r="P64" s="253" t="s">
        <v>110</v>
      </c>
      <c r="U64" s="254"/>
      <c r="V64" s="257"/>
      <c r="W64" s="258"/>
      <c r="X64" s="259"/>
      <c r="Y64" s="259"/>
      <c r="Z64" s="260"/>
      <c r="AA64" s="259"/>
      <c r="AB64" s="261"/>
      <c r="AC64" s="259"/>
    </row>
    <row r="65" spans="1:29">
      <c r="A65" s="255" t="s">
        <v>143</v>
      </c>
      <c r="B65" s="255" t="s">
        <v>112</v>
      </c>
      <c r="C65" s="255" t="s">
        <v>144</v>
      </c>
      <c r="D65" s="255" t="s">
        <v>187</v>
      </c>
      <c r="E65" s="269">
        <f>10+15</f>
        <v>25</v>
      </c>
      <c r="G65" s="255" t="s">
        <v>188</v>
      </c>
      <c r="H65" s="255">
        <v>1</v>
      </c>
      <c r="I65" s="256"/>
      <c r="J65" s="256"/>
      <c r="L65" s="255" t="s">
        <v>116</v>
      </c>
      <c r="P65" s="255" t="s">
        <v>148</v>
      </c>
      <c r="R65" s="255" t="s">
        <v>189</v>
      </c>
      <c r="U65" s="254"/>
      <c r="V65" s="257"/>
      <c r="W65" s="258"/>
      <c r="X65" s="259"/>
      <c r="Y65" s="259"/>
      <c r="Z65" s="260"/>
      <c r="AA65" s="259"/>
      <c r="AB65" s="261"/>
      <c r="AC65" s="259"/>
    </row>
    <row r="66" spans="1:29">
      <c r="A66" s="255" t="s">
        <v>143</v>
      </c>
      <c r="B66" s="255" t="s">
        <v>112</v>
      </c>
      <c r="C66" s="255" t="s">
        <v>149</v>
      </c>
      <c r="D66" s="255" t="s">
        <v>187</v>
      </c>
      <c r="E66" s="269">
        <f t="shared" ref="E66:E71" si="0">10+15</f>
        <v>25</v>
      </c>
      <c r="G66" s="255" t="s">
        <v>188</v>
      </c>
      <c r="H66" s="255">
        <v>1</v>
      </c>
      <c r="L66" s="255" t="s">
        <v>116</v>
      </c>
      <c r="P66" s="255" t="s">
        <v>148</v>
      </c>
      <c r="R66" s="255" t="s">
        <v>189</v>
      </c>
      <c r="U66" s="254"/>
      <c r="V66" s="257"/>
      <c r="W66" s="258"/>
      <c r="X66" s="259"/>
      <c r="Y66" s="259"/>
      <c r="Z66" s="260"/>
      <c r="AA66" s="259"/>
      <c r="AB66" s="261"/>
      <c r="AC66" s="259"/>
    </row>
    <row r="67" spans="1:29">
      <c r="A67" s="255" t="s">
        <v>143</v>
      </c>
      <c r="B67" s="255" t="s">
        <v>112</v>
      </c>
      <c r="C67" s="255" t="s">
        <v>150</v>
      </c>
      <c r="D67" s="255" t="s">
        <v>187</v>
      </c>
      <c r="E67" s="269">
        <f t="shared" si="0"/>
        <v>25</v>
      </c>
      <c r="G67" s="255" t="s">
        <v>188</v>
      </c>
      <c r="H67" s="255">
        <v>1</v>
      </c>
      <c r="I67" s="256"/>
      <c r="J67" s="256"/>
      <c r="L67" s="255" t="s">
        <v>116</v>
      </c>
      <c r="P67" s="255" t="s">
        <v>148</v>
      </c>
      <c r="R67" s="255" t="s">
        <v>189</v>
      </c>
      <c r="U67" s="254"/>
      <c r="V67" s="257"/>
      <c r="W67" s="258"/>
      <c r="X67" s="259"/>
      <c r="Y67" s="259"/>
      <c r="Z67" s="260"/>
      <c r="AA67" s="259"/>
      <c r="AB67" s="261"/>
      <c r="AC67" s="259"/>
    </row>
    <row r="68" spans="1:29">
      <c r="A68" s="255" t="s">
        <v>143</v>
      </c>
      <c r="B68" s="255" t="s">
        <v>112</v>
      </c>
      <c r="C68" s="255" t="s">
        <v>151</v>
      </c>
      <c r="D68" s="255" t="s">
        <v>187</v>
      </c>
      <c r="E68" s="269">
        <f t="shared" si="0"/>
        <v>25</v>
      </c>
      <c r="G68" s="255" t="s">
        <v>188</v>
      </c>
      <c r="H68" s="255">
        <v>1</v>
      </c>
      <c r="I68" s="256"/>
      <c r="J68" s="256"/>
      <c r="L68" s="255" t="s">
        <v>116</v>
      </c>
      <c r="P68" s="255" t="s">
        <v>148</v>
      </c>
      <c r="R68" s="255" t="s">
        <v>189</v>
      </c>
      <c r="U68" s="254"/>
      <c r="V68" s="257"/>
      <c r="W68" s="258"/>
      <c r="X68" s="259"/>
      <c r="Y68" s="259"/>
      <c r="Z68" s="260"/>
      <c r="AA68" s="259"/>
      <c r="AB68" s="261"/>
      <c r="AC68" s="259"/>
    </row>
    <row r="69" spans="1:29">
      <c r="A69" s="255" t="s">
        <v>143</v>
      </c>
      <c r="B69" s="255" t="s">
        <v>112</v>
      </c>
      <c r="C69" s="255" t="s">
        <v>152</v>
      </c>
      <c r="D69" s="255" t="s">
        <v>187</v>
      </c>
      <c r="E69" s="269">
        <f t="shared" si="0"/>
        <v>25</v>
      </c>
      <c r="G69" s="255" t="s">
        <v>188</v>
      </c>
      <c r="H69" s="255">
        <v>1</v>
      </c>
      <c r="I69" s="256"/>
      <c r="J69" s="256"/>
      <c r="L69" s="255" t="s">
        <v>116</v>
      </c>
      <c r="P69" s="255" t="s">
        <v>148</v>
      </c>
      <c r="R69" s="255" t="s">
        <v>189</v>
      </c>
      <c r="U69" s="254"/>
      <c r="V69" s="257"/>
      <c r="W69" s="258"/>
      <c r="X69" s="259"/>
      <c r="Y69" s="259"/>
      <c r="Z69" s="260"/>
      <c r="AA69" s="259"/>
      <c r="AB69" s="261"/>
      <c r="AC69" s="259"/>
    </row>
    <row r="70" spans="1:29">
      <c r="A70" s="255" t="s">
        <v>143</v>
      </c>
      <c r="B70" s="255" t="s">
        <v>112</v>
      </c>
      <c r="C70" s="255" t="s">
        <v>206</v>
      </c>
      <c r="D70" s="255" t="s">
        <v>187</v>
      </c>
      <c r="E70" s="269">
        <f t="shared" si="0"/>
        <v>25</v>
      </c>
      <c r="G70" s="255" t="s">
        <v>188</v>
      </c>
      <c r="H70" s="255">
        <v>1</v>
      </c>
      <c r="I70" s="256"/>
      <c r="J70" s="256"/>
      <c r="L70" s="255" t="s">
        <v>116</v>
      </c>
      <c r="P70" s="255" t="s">
        <v>148</v>
      </c>
      <c r="R70" s="255" t="s">
        <v>189</v>
      </c>
      <c r="U70" s="254"/>
      <c r="V70" s="257"/>
      <c r="W70" s="258"/>
      <c r="X70" s="259"/>
      <c r="Y70" s="259"/>
      <c r="Z70" s="260"/>
      <c r="AA70" s="259"/>
      <c r="AB70" s="261"/>
      <c r="AC70" s="259"/>
    </row>
    <row r="71" spans="1:29">
      <c r="A71" s="255" t="s">
        <v>143</v>
      </c>
      <c r="B71" s="255" t="s">
        <v>112</v>
      </c>
      <c r="C71" s="255" t="s">
        <v>153</v>
      </c>
      <c r="D71" s="255" t="s">
        <v>187</v>
      </c>
      <c r="E71" s="269">
        <f t="shared" si="0"/>
        <v>25</v>
      </c>
      <c r="G71" s="255" t="s">
        <v>188</v>
      </c>
      <c r="H71" s="255">
        <v>1</v>
      </c>
      <c r="I71" s="256"/>
      <c r="J71" s="256"/>
      <c r="L71" s="255" t="s">
        <v>116</v>
      </c>
      <c r="P71" s="255" t="s">
        <v>148</v>
      </c>
      <c r="R71" s="255" t="s">
        <v>189</v>
      </c>
      <c r="U71" s="254"/>
      <c r="V71" s="257"/>
      <c r="W71" s="258"/>
      <c r="X71" s="259"/>
      <c r="Y71" s="259"/>
      <c r="Z71" s="260"/>
      <c r="AA71" s="259"/>
      <c r="AB71" s="261"/>
      <c r="AC71" s="259"/>
    </row>
    <row r="72" spans="1:29">
      <c r="A72" s="255" t="s">
        <v>143</v>
      </c>
      <c r="B72" s="255" t="s">
        <v>112</v>
      </c>
      <c r="C72" s="255" t="s">
        <v>154</v>
      </c>
      <c r="D72" s="255" t="s">
        <v>187</v>
      </c>
      <c r="E72" s="270">
        <f>10+20</f>
        <v>30</v>
      </c>
      <c r="G72" s="255" t="s">
        <v>188</v>
      </c>
      <c r="H72" s="255">
        <v>1</v>
      </c>
      <c r="I72" s="256"/>
      <c r="J72" s="256"/>
      <c r="L72" s="255" t="s">
        <v>116</v>
      </c>
      <c r="P72" s="255" t="s">
        <v>156</v>
      </c>
      <c r="R72" s="255" t="s">
        <v>189</v>
      </c>
      <c r="U72" s="254"/>
      <c r="V72" s="257"/>
      <c r="W72" s="258"/>
      <c r="X72" s="259"/>
      <c r="Y72" s="259"/>
      <c r="Z72" s="260"/>
      <c r="AA72" s="259"/>
      <c r="AB72" s="261"/>
      <c r="AC72" s="259"/>
    </row>
    <row r="73" spans="1:29">
      <c r="A73" s="255" t="s">
        <v>143</v>
      </c>
      <c r="B73" s="255" t="s">
        <v>112</v>
      </c>
      <c r="C73" s="255" t="s">
        <v>157</v>
      </c>
      <c r="D73" s="255" t="s">
        <v>187</v>
      </c>
      <c r="E73" s="270">
        <f t="shared" ref="E73:E77" si="1">10+20</f>
        <v>30</v>
      </c>
      <c r="G73" s="255" t="s">
        <v>188</v>
      </c>
      <c r="H73" s="255">
        <v>1</v>
      </c>
      <c r="I73" s="256"/>
      <c r="J73" s="256"/>
      <c r="L73" s="255" t="s">
        <v>116</v>
      </c>
      <c r="P73" s="255" t="s">
        <v>156</v>
      </c>
      <c r="R73" s="255" t="s">
        <v>189</v>
      </c>
      <c r="U73" s="254"/>
      <c r="V73" s="257"/>
      <c r="W73" s="258"/>
      <c r="X73" s="259"/>
      <c r="Y73" s="259"/>
      <c r="Z73" s="260"/>
      <c r="AA73" s="259"/>
      <c r="AB73" s="261"/>
      <c r="AC73" s="259"/>
    </row>
    <row r="74" spans="1:29">
      <c r="A74" s="255" t="s">
        <v>143</v>
      </c>
      <c r="B74" s="255" t="s">
        <v>112</v>
      </c>
      <c r="C74" s="255" t="s">
        <v>158</v>
      </c>
      <c r="D74" s="255" t="s">
        <v>187</v>
      </c>
      <c r="E74" s="270">
        <f t="shared" si="1"/>
        <v>30</v>
      </c>
      <c r="G74" s="255" t="s">
        <v>188</v>
      </c>
      <c r="H74" s="255">
        <v>1</v>
      </c>
      <c r="I74" s="256"/>
      <c r="J74" s="256"/>
      <c r="L74" s="255" t="s">
        <v>116</v>
      </c>
      <c r="P74" s="255" t="s">
        <v>156</v>
      </c>
      <c r="R74" s="255" t="s">
        <v>189</v>
      </c>
      <c r="U74" s="254"/>
      <c r="V74" s="257"/>
      <c r="W74" s="258"/>
      <c r="X74" s="259"/>
      <c r="Y74" s="259"/>
      <c r="Z74" s="260"/>
      <c r="AA74" s="259"/>
      <c r="AB74" s="261"/>
      <c r="AC74" s="259"/>
    </row>
    <row r="75" spans="1:29">
      <c r="A75" s="255" t="s">
        <v>143</v>
      </c>
      <c r="B75" s="255" t="s">
        <v>112</v>
      </c>
      <c r="C75" s="255" t="s">
        <v>159</v>
      </c>
      <c r="D75" s="255" t="s">
        <v>187</v>
      </c>
      <c r="E75" s="270">
        <f t="shared" si="1"/>
        <v>30</v>
      </c>
      <c r="G75" s="255" t="s">
        <v>188</v>
      </c>
      <c r="H75" s="255">
        <v>1</v>
      </c>
      <c r="I75" s="256"/>
      <c r="J75" s="256"/>
      <c r="L75" s="255" t="s">
        <v>116</v>
      </c>
      <c r="P75" s="255" t="s">
        <v>156</v>
      </c>
      <c r="R75" s="255" t="s">
        <v>189</v>
      </c>
      <c r="U75" s="254"/>
      <c r="V75" s="257"/>
      <c r="W75" s="258"/>
      <c r="X75" s="259"/>
      <c r="Y75" s="259"/>
      <c r="Z75" s="260"/>
      <c r="AA75" s="259"/>
      <c r="AB75" s="261"/>
      <c r="AC75" s="259"/>
    </row>
    <row r="76" spans="1:29">
      <c r="A76" s="255" t="s">
        <v>143</v>
      </c>
      <c r="B76" s="255" t="s">
        <v>112</v>
      </c>
      <c r="C76" s="255" t="s">
        <v>161</v>
      </c>
      <c r="D76" s="255" t="s">
        <v>187</v>
      </c>
      <c r="E76" s="270">
        <f t="shared" si="1"/>
        <v>30</v>
      </c>
      <c r="G76" s="255" t="s">
        <v>188</v>
      </c>
      <c r="H76" s="255">
        <v>1</v>
      </c>
      <c r="I76" s="256"/>
      <c r="J76" s="256"/>
      <c r="L76" s="255" t="s">
        <v>116</v>
      </c>
      <c r="P76" s="255" t="s">
        <v>156</v>
      </c>
      <c r="R76" s="255" t="s">
        <v>189</v>
      </c>
      <c r="U76" s="254"/>
      <c r="V76" s="257"/>
      <c r="W76" s="258"/>
      <c r="X76" s="259"/>
      <c r="Y76" s="259"/>
      <c r="Z76" s="260"/>
      <c r="AA76" s="259"/>
      <c r="AB76" s="261"/>
      <c r="AC76" s="259"/>
    </row>
    <row r="77" spans="1:29">
      <c r="A77" s="255" t="s">
        <v>143</v>
      </c>
      <c r="B77" s="255" t="s">
        <v>112</v>
      </c>
      <c r="C77" s="255" t="s">
        <v>162</v>
      </c>
      <c r="D77" s="255" t="s">
        <v>187</v>
      </c>
      <c r="E77" s="270">
        <f t="shared" si="1"/>
        <v>30</v>
      </c>
      <c r="G77" s="255" t="s">
        <v>188</v>
      </c>
      <c r="H77" s="255">
        <v>1</v>
      </c>
      <c r="I77" s="256"/>
      <c r="J77" s="256"/>
      <c r="L77" s="255" t="s">
        <v>116</v>
      </c>
      <c r="P77" s="255" t="s">
        <v>156</v>
      </c>
      <c r="R77" s="255" t="s">
        <v>189</v>
      </c>
      <c r="U77" s="254"/>
      <c r="V77" s="257"/>
      <c r="W77" s="258"/>
      <c r="X77" s="259"/>
      <c r="Y77" s="259"/>
      <c r="Z77" s="260"/>
      <c r="AA77" s="259"/>
      <c r="AB77" s="261"/>
      <c r="AC77" s="259"/>
    </row>
    <row r="78" spans="1:29">
      <c r="A78" s="255" t="s">
        <v>163</v>
      </c>
      <c r="B78" s="255" t="s">
        <v>112</v>
      </c>
      <c r="C78" s="255" t="s">
        <v>167</v>
      </c>
      <c r="D78" s="255" t="s">
        <v>187</v>
      </c>
      <c r="E78" s="255">
        <v>20</v>
      </c>
      <c r="G78" s="255" t="s">
        <v>188</v>
      </c>
      <c r="H78" s="255">
        <v>1</v>
      </c>
      <c r="I78" s="256"/>
      <c r="J78" s="256"/>
      <c r="L78" s="255" t="s">
        <v>116</v>
      </c>
      <c r="P78" s="255" t="s">
        <v>166</v>
      </c>
      <c r="U78" s="254"/>
      <c r="V78" s="257"/>
      <c r="W78" s="258"/>
      <c r="X78" s="259"/>
      <c r="Y78" s="259"/>
      <c r="Z78" s="260"/>
      <c r="AA78" s="259"/>
      <c r="AB78" s="261"/>
      <c r="AC78" s="259"/>
    </row>
    <row r="79" spans="1:29">
      <c r="A79" s="255" t="s">
        <v>163</v>
      </c>
      <c r="B79" s="255" t="s">
        <v>112</v>
      </c>
      <c r="C79" s="255" t="s">
        <v>168</v>
      </c>
      <c r="D79" s="255" t="s">
        <v>187</v>
      </c>
      <c r="E79" s="255">
        <v>20</v>
      </c>
      <c r="G79" s="255" t="s">
        <v>188</v>
      </c>
      <c r="H79" s="255">
        <v>1</v>
      </c>
      <c r="I79" s="256"/>
      <c r="J79" s="256"/>
      <c r="L79" s="255" t="s">
        <v>116</v>
      </c>
      <c r="P79" s="255" t="s">
        <v>166</v>
      </c>
      <c r="U79" s="254"/>
      <c r="V79" s="257"/>
      <c r="W79" s="258"/>
      <c r="X79" s="259"/>
      <c r="Y79" s="259"/>
      <c r="Z79" s="260"/>
      <c r="AA79" s="259"/>
      <c r="AB79" s="261"/>
      <c r="AC79" s="259"/>
    </row>
    <row r="80" spans="1:29">
      <c r="A80" s="255" t="s">
        <v>163</v>
      </c>
      <c r="B80" s="255" t="s">
        <v>112</v>
      </c>
      <c r="C80" s="255" t="s">
        <v>169</v>
      </c>
      <c r="D80" s="255" t="s">
        <v>187</v>
      </c>
      <c r="E80" s="255">
        <v>20</v>
      </c>
      <c r="G80" s="255" t="s">
        <v>188</v>
      </c>
      <c r="H80" s="255">
        <v>1</v>
      </c>
      <c r="I80" s="256"/>
      <c r="J80" s="256"/>
      <c r="L80" s="255" t="s">
        <v>116</v>
      </c>
      <c r="P80" s="255" t="s">
        <v>166</v>
      </c>
      <c r="U80" s="254"/>
      <c r="V80" s="257"/>
      <c r="W80" s="258"/>
      <c r="X80" s="259"/>
      <c r="Y80" s="259"/>
      <c r="Z80" s="260"/>
      <c r="AA80" s="259"/>
      <c r="AB80" s="261"/>
      <c r="AC80" s="259"/>
    </row>
    <row r="81" spans="1:29">
      <c r="A81" s="255" t="s">
        <v>163</v>
      </c>
      <c r="B81" s="255" t="s">
        <v>112</v>
      </c>
      <c r="C81" s="255" t="s">
        <v>170</v>
      </c>
      <c r="D81" s="255" t="s">
        <v>187</v>
      </c>
      <c r="E81" s="255">
        <v>20</v>
      </c>
      <c r="G81" s="255" t="s">
        <v>188</v>
      </c>
      <c r="H81" s="255">
        <v>1</v>
      </c>
      <c r="I81" s="256"/>
      <c r="J81" s="256"/>
      <c r="L81" s="255" t="s">
        <v>116</v>
      </c>
      <c r="P81" s="255" t="s">
        <v>166</v>
      </c>
      <c r="U81" s="254"/>
      <c r="V81" s="257"/>
      <c r="W81" s="258"/>
      <c r="X81" s="259"/>
      <c r="Y81" s="259"/>
      <c r="Z81" s="260"/>
      <c r="AA81" s="259"/>
      <c r="AB81" s="261"/>
      <c r="AC81" s="259"/>
    </row>
    <row r="82" spans="1:29">
      <c r="A82" s="255" t="s">
        <v>163</v>
      </c>
      <c r="B82" s="255" t="s">
        <v>112</v>
      </c>
      <c r="C82" s="255" t="s">
        <v>171</v>
      </c>
      <c r="D82" s="255" t="s">
        <v>187</v>
      </c>
      <c r="E82" s="255">
        <v>20</v>
      </c>
      <c r="G82" s="255" t="s">
        <v>188</v>
      </c>
      <c r="H82" s="255">
        <v>1</v>
      </c>
      <c r="I82" s="256"/>
      <c r="J82" s="256"/>
      <c r="L82" s="255" t="s">
        <v>116</v>
      </c>
      <c r="P82" s="255" t="s">
        <v>166</v>
      </c>
      <c r="U82" s="254"/>
      <c r="V82" s="257"/>
      <c r="W82" s="258"/>
      <c r="X82" s="259"/>
      <c r="Y82" s="259"/>
      <c r="Z82" s="260"/>
      <c r="AA82" s="259"/>
      <c r="AB82" s="261"/>
      <c r="AC82" s="259"/>
    </row>
    <row r="83" spans="1:29">
      <c r="A83" s="255" t="s">
        <v>163</v>
      </c>
      <c r="B83" s="255" t="s">
        <v>112</v>
      </c>
      <c r="C83" s="255" t="s">
        <v>172</v>
      </c>
      <c r="D83" s="255" t="s">
        <v>187</v>
      </c>
      <c r="E83" s="255">
        <v>20</v>
      </c>
      <c r="G83" s="255" t="s">
        <v>188</v>
      </c>
      <c r="H83" s="255">
        <v>1</v>
      </c>
      <c r="I83" s="256"/>
      <c r="J83" s="256"/>
      <c r="L83" s="255" t="s">
        <v>116</v>
      </c>
      <c r="P83" s="255" t="s">
        <v>166</v>
      </c>
      <c r="U83" s="254"/>
      <c r="V83" s="257"/>
      <c r="W83" s="258"/>
      <c r="X83" s="259"/>
      <c r="Y83" s="259"/>
      <c r="Z83" s="260"/>
      <c r="AA83" s="259"/>
      <c r="AB83" s="261"/>
      <c r="AC83" s="259"/>
    </row>
    <row r="84" spans="1:29">
      <c r="A84" s="255" t="s">
        <v>163</v>
      </c>
      <c r="B84" s="255" t="s">
        <v>112</v>
      </c>
      <c r="C84" s="255" t="s">
        <v>164</v>
      </c>
      <c r="D84" s="255" t="s">
        <v>187</v>
      </c>
      <c r="E84" s="255">
        <v>20</v>
      </c>
      <c r="G84" s="255" t="s">
        <v>188</v>
      </c>
      <c r="H84" s="255">
        <v>1</v>
      </c>
      <c r="I84" s="256"/>
      <c r="J84" s="256"/>
      <c r="L84" s="255" t="s">
        <v>116</v>
      </c>
      <c r="P84" s="255" t="s">
        <v>166</v>
      </c>
      <c r="U84" s="254"/>
      <c r="V84" s="257"/>
      <c r="W84" s="258"/>
      <c r="X84" s="259"/>
      <c r="Y84" s="259"/>
      <c r="Z84" s="260"/>
      <c r="AA84" s="259"/>
      <c r="AB84" s="261"/>
      <c r="AC84" s="259"/>
    </row>
    <row r="85" spans="1:29">
      <c r="A85" s="255" t="s">
        <v>163</v>
      </c>
      <c r="B85" s="255" t="s">
        <v>112</v>
      </c>
      <c r="C85" s="255" t="s">
        <v>173</v>
      </c>
      <c r="D85" s="255" t="s">
        <v>187</v>
      </c>
      <c r="E85" s="255">
        <v>20</v>
      </c>
      <c r="G85" s="255" t="s">
        <v>188</v>
      </c>
      <c r="H85" s="255">
        <v>1</v>
      </c>
      <c r="I85" s="256"/>
      <c r="J85" s="256"/>
      <c r="L85" s="255" t="s">
        <v>116</v>
      </c>
      <c r="P85" s="255" t="s">
        <v>166</v>
      </c>
      <c r="U85" s="254"/>
      <c r="V85" s="257"/>
      <c r="W85" s="258"/>
      <c r="X85" s="259"/>
      <c r="Y85" s="259"/>
      <c r="Z85" s="260"/>
      <c r="AA85" s="259"/>
      <c r="AB85" s="261"/>
      <c r="AC85" s="259"/>
    </row>
    <row r="86" spans="1:29">
      <c r="A86" s="255" t="s">
        <v>163</v>
      </c>
      <c r="B86" s="255" t="s">
        <v>112</v>
      </c>
      <c r="C86" s="255" t="s">
        <v>174</v>
      </c>
      <c r="D86" s="255" t="s">
        <v>187</v>
      </c>
      <c r="E86" s="255">
        <v>20</v>
      </c>
      <c r="G86" s="255" t="s">
        <v>188</v>
      </c>
      <c r="H86" s="255">
        <v>1</v>
      </c>
      <c r="I86" s="256"/>
      <c r="J86" s="256"/>
      <c r="L86" s="255" t="s">
        <v>116</v>
      </c>
      <c r="P86" s="255" t="s">
        <v>166</v>
      </c>
      <c r="U86" s="254"/>
      <c r="V86" s="257"/>
      <c r="W86" s="258"/>
      <c r="X86" s="259"/>
      <c r="Y86" s="259"/>
      <c r="Z86" s="260"/>
      <c r="AA86" s="259"/>
      <c r="AB86" s="261"/>
      <c r="AC86" s="259"/>
    </row>
    <row r="87" spans="1:29">
      <c r="A87" s="255" t="s">
        <v>163</v>
      </c>
      <c r="B87" s="255" t="s">
        <v>112</v>
      </c>
      <c r="C87" s="255" t="s">
        <v>175</v>
      </c>
      <c r="D87" s="255" t="s">
        <v>187</v>
      </c>
      <c r="E87" s="255">
        <v>20</v>
      </c>
      <c r="G87" s="255" t="s">
        <v>188</v>
      </c>
      <c r="H87" s="255">
        <v>1</v>
      </c>
      <c r="I87" s="256"/>
      <c r="J87" s="256"/>
      <c r="L87" s="255" t="s">
        <v>116</v>
      </c>
      <c r="P87" s="255" t="s">
        <v>166</v>
      </c>
      <c r="U87" s="254"/>
      <c r="V87" s="257"/>
      <c r="W87" s="258"/>
      <c r="X87" s="259"/>
      <c r="Y87" s="259"/>
      <c r="Z87" s="260"/>
      <c r="AA87" s="259"/>
      <c r="AB87" s="261"/>
      <c r="AC87" s="259"/>
    </row>
    <row r="88" spans="1:29">
      <c r="A88" s="255" t="s">
        <v>163</v>
      </c>
      <c r="B88" s="255" t="s">
        <v>112</v>
      </c>
      <c r="C88" s="255" t="s">
        <v>176</v>
      </c>
      <c r="D88" s="255" t="s">
        <v>187</v>
      </c>
      <c r="E88" s="255">
        <v>20</v>
      </c>
      <c r="G88" s="255" t="s">
        <v>188</v>
      </c>
      <c r="H88" s="255">
        <v>1</v>
      </c>
      <c r="I88" s="256"/>
      <c r="J88" s="256"/>
      <c r="L88" s="255" t="s">
        <v>116</v>
      </c>
      <c r="P88" s="255" t="s">
        <v>166</v>
      </c>
      <c r="U88" s="254"/>
      <c r="V88" s="257"/>
      <c r="W88" s="258"/>
      <c r="X88" s="259"/>
      <c r="Y88" s="259"/>
      <c r="Z88" s="260"/>
      <c r="AA88" s="259"/>
      <c r="AB88" s="261"/>
      <c r="AC88" s="259"/>
    </row>
    <row r="89" spans="1:29">
      <c r="A89" s="255" t="s">
        <v>163</v>
      </c>
      <c r="B89" s="255" t="s">
        <v>112</v>
      </c>
      <c r="C89" s="255" t="s">
        <v>177</v>
      </c>
      <c r="D89" s="255" t="s">
        <v>187</v>
      </c>
      <c r="E89" s="255">
        <v>20</v>
      </c>
      <c r="G89" s="255" t="s">
        <v>188</v>
      </c>
      <c r="H89" s="255">
        <v>1</v>
      </c>
      <c r="I89" s="256"/>
      <c r="J89" s="256"/>
      <c r="L89" s="255" t="s">
        <v>116</v>
      </c>
      <c r="P89" s="255" t="s">
        <v>166</v>
      </c>
      <c r="U89" s="254"/>
      <c r="V89" s="257"/>
      <c r="W89" s="258"/>
      <c r="X89" s="259"/>
      <c r="Y89" s="259"/>
      <c r="Z89" s="260"/>
      <c r="AA89" s="259"/>
      <c r="AB89" s="261"/>
      <c r="AC89" s="259"/>
    </row>
    <row r="90" spans="1:29">
      <c r="A90" s="255" t="s">
        <v>163</v>
      </c>
      <c r="B90" s="255" t="s">
        <v>112</v>
      </c>
      <c r="C90" s="255" t="s">
        <v>178</v>
      </c>
      <c r="D90" s="255" t="s">
        <v>187</v>
      </c>
      <c r="E90" s="255">
        <v>20</v>
      </c>
      <c r="G90" s="255" t="s">
        <v>188</v>
      </c>
      <c r="H90" s="255">
        <v>1</v>
      </c>
      <c r="L90" s="255" t="s">
        <v>116</v>
      </c>
      <c r="P90" s="255" t="s">
        <v>179</v>
      </c>
      <c r="U90" s="254"/>
      <c r="V90" s="257"/>
      <c r="W90" s="258"/>
      <c r="X90" s="259"/>
      <c r="Y90" s="259"/>
      <c r="Z90" s="260"/>
      <c r="AA90" s="259"/>
      <c r="AB90" s="261"/>
      <c r="AC90" s="259"/>
    </row>
    <row r="91" spans="1:29">
      <c r="A91" s="255" t="s">
        <v>163</v>
      </c>
      <c r="B91" s="255" t="s">
        <v>112</v>
      </c>
      <c r="C91" s="255" t="s">
        <v>180</v>
      </c>
      <c r="D91" s="255" t="s">
        <v>187</v>
      </c>
      <c r="E91" s="255">
        <v>20</v>
      </c>
      <c r="G91" s="255" t="s">
        <v>188</v>
      </c>
      <c r="H91" s="255">
        <v>1</v>
      </c>
      <c r="L91" s="255" t="s">
        <v>116</v>
      </c>
      <c r="P91" s="255" t="s">
        <v>179</v>
      </c>
      <c r="U91" s="254"/>
      <c r="V91" s="257"/>
      <c r="W91" s="258"/>
      <c r="X91" s="259"/>
      <c r="Y91" s="259"/>
      <c r="Z91" s="260"/>
      <c r="AA91" s="259"/>
      <c r="AB91" s="261"/>
      <c r="AC91" s="259"/>
    </row>
    <row r="92" spans="1:29" customFormat="1" ht="13">
      <c r="A92" t="s">
        <v>143</v>
      </c>
      <c r="B92" t="s">
        <v>112</v>
      </c>
      <c r="C92" t="s">
        <v>282</v>
      </c>
      <c r="D92" t="s">
        <v>187</v>
      </c>
      <c r="E92">
        <v>40</v>
      </c>
      <c r="G92" t="s">
        <v>188</v>
      </c>
      <c r="H92">
        <v>1</v>
      </c>
      <c r="I92" s="325"/>
      <c r="J92" s="325"/>
      <c r="L92" t="s">
        <v>116</v>
      </c>
      <c r="O92" t="s">
        <v>284</v>
      </c>
      <c r="P92" t="s">
        <v>283</v>
      </c>
      <c r="Q92" t="b">
        <v>0</v>
      </c>
    </row>
    <row r="93" spans="1:29">
      <c r="U93" s="254"/>
      <c r="V93" s="257"/>
      <c r="W93" s="258"/>
      <c r="X93" s="259"/>
      <c r="Y93" s="259"/>
      <c r="Z93" s="260"/>
      <c r="AA93" s="259"/>
      <c r="AB93" s="261"/>
      <c r="AC93" s="259"/>
    </row>
    <row r="94" spans="1:29">
      <c r="A94" s="253" t="s">
        <v>95</v>
      </c>
      <c r="B94" s="253" t="s">
        <v>96</v>
      </c>
      <c r="C94" s="253" t="s">
        <v>97</v>
      </c>
      <c r="D94" s="253" t="s">
        <v>98</v>
      </c>
      <c r="E94" s="253" t="s">
        <v>99</v>
      </c>
      <c r="F94" s="253" t="s">
        <v>100</v>
      </c>
      <c r="G94" s="253" t="s">
        <v>101</v>
      </c>
      <c r="H94" s="253" t="s">
        <v>102</v>
      </c>
      <c r="I94" s="253" t="s">
        <v>103</v>
      </c>
      <c r="J94" s="253" t="s">
        <v>104</v>
      </c>
      <c r="K94" s="253" t="s">
        <v>105</v>
      </c>
      <c r="L94" s="253" t="s">
        <v>106</v>
      </c>
      <c r="M94" s="253" t="s">
        <v>107</v>
      </c>
      <c r="N94" s="253" t="s">
        <v>108</v>
      </c>
      <c r="O94" s="253" t="s">
        <v>109</v>
      </c>
      <c r="P94" s="253" t="s">
        <v>110</v>
      </c>
      <c r="U94" s="254"/>
      <c r="V94" s="257"/>
      <c r="W94" s="258"/>
      <c r="X94" s="259"/>
      <c r="Y94" s="259"/>
      <c r="Z94" s="260"/>
      <c r="AA94" s="259"/>
      <c r="AB94" s="261"/>
      <c r="AC94" s="259"/>
    </row>
    <row r="95" spans="1:29">
      <c r="A95" s="255" t="s">
        <v>143</v>
      </c>
      <c r="B95" s="255" t="s">
        <v>112</v>
      </c>
      <c r="C95" s="255" t="s">
        <v>144</v>
      </c>
      <c r="D95" s="255" t="s">
        <v>122</v>
      </c>
      <c r="E95" s="255">
        <v>8.5890000000000004</v>
      </c>
      <c r="G95" s="255" t="s">
        <v>190</v>
      </c>
      <c r="H95" s="255">
        <v>1</v>
      </c>
      <c r="L95" s="255" t="s">
        <v>116</v>
      </c>
      <c r="P95" s="255" t="s">
        <v>148</v>
      </c>
      <c r="U95" s="254"/>
      <c r="V95" s="257"/>
      <c r="W95" s="258"/>
      <c r="X95" s="259"/>
      <c r="Y95" s="259"/>
      <c r="Z95" s="260"/>
      <c r="AA95" s="259"/>
      <c r="AB95" s="261"/>
      <c r="AC95" s="259"/>
    </row>
    <row r="96" spans="1:29">
      <c r="A96" s="255" t="s">
        <v>143</v>
      </c>
      <c r="B96" s="255" t="s">
        <v>112</v>
      </c>
      <c r="C96" s="255" t="s">
        <v>149</v>
      </c>
      <c r="D96" s="255" t="s">
        <v>122</v>
      </c>
      <c r="E96" s="255">
        <v>8.5890000000000004</v>
      </c>
      <c r="G96" s="255" t="s">
        <v>190</v>
      </c>
      <c r="H96" s="255">
        <v>1</v>
      </c>
      <c r="L96" s="255" t="s">
        <v>116</v>
      </c>
      <c r="P96" s="255" t="s">
        <v>148</v>
      </c>
      <c r="U96" s="254"/>
      <c r="V96" s="257"/>
      <c r="W96" s="258"/>
      <c r="X96" s="259"/>
      <c r="Y96" s="259"/>
      <c r="Z96" s="260"/>
      <c r="AA96" s="259"/>
      <c r="AB96" s="261"/>
      <c r="AC96" s="259"/>
    </row>
    <row r="97" spans="1:29">
      <c r="A97" s="255" t="s">
        <v>143</v>
      </c>
      <c r="B97" s="255" t="s">
        <v>112</v>
      </c>
      <c r="C97" s="255" t="s">
        <v>150</v>
      </c>
      <c r="D97" s="255" t="s">
        <v>122</v>
      </c>
      <c r="E97" s="255">
        <v>8.5890000000000004</v>
      </c>
      <c r="G97" s="255" t="s">
        <v>190</v>
      </c>
      <c r="H97" s="255">
        <v>1</v>
      </c>
      <c r="L97" s="255" t="s">
        <v>116</v>
      </c>
      <c r="P97" s="255" t="s">
        <v>148</v>
      </c>
      <c r="U97" s="254"/>
      <c r="V97" s="257"/>
      <c r="W97" s="258"/>
      <c r="X97" s="259"/>
      <c r="Y97" s="259"/>
      <c r="Z97" s="260"/>
      <c r="AA97" s="259"/>
      <c r="AB97" s="261"/>
      <c r="AC97" s="259"/>
    </row>
    <row r="98" spans="1:29">
      <c r="A98" s="255" t="s">
        <v>143</v>
      </c>
      <c r="B98" s="255" t="s">
        <v>112</v>
      </c>
      <c r="C98" s="255" t="s">
        <v>151</v>
      </c>
      <c r="D98" s="255" t="s">
        <v>122</v>
      </c>
      <c r="E98" s="255">
        <v>8.5890000000000004</v>
      </c>
      <c r="G98" s="255" t="s">
        <v>190</v>
      </c>
      <c r="H98" s="255">
        <v>1</v>
      </c>
      <c r="L98" s="255" t="s">
        <v>116</v>
      </c>
      <c r="P98" s="255" t="s">
        <v>148</v>
      </c>
      <c r="U98" s="254"/>
      <c r="V98" s="257"/>
      <c r="W98" s="258"/>
      <c r="X98" s="259"/>
      <c r="Y98" s="259"/>
      <c r="Z98" s="260"/>
      <c r="AA98" s="259"/>
      <c r="AB98" s="261"/>
      <c r="AC98" s="259"/>
    </row>
    <row r="99" spans="1:29">
      <c r="A99" s="255" t="s">
        <v>143</v>
      </c>
      <c r="B99" s="255" t="s">
        <v>112</v>
      </c>
      <c r="C99" s="255" t="s">
        <v>152</v>
      </c>
      <c r="D99" s="255" t="s">
        <v>122</v>
      </c>
      <c r="E99" s="255">
        <v>8.5890000000000004</v>
      </c>
      <c r="G99" s="255" t="s">
        <v>190</v>
      </c>
      <c r="H99" s="255">
        <v>1</v>
      </c>
      <c r="L99" s="255" t="s">
        <v>116</v>
      </c>
      <c r="P99" s="255" t="s">
        <v>148</v>
      </c>
      <c r="U99" s="254"/>
      <c r="V99" s="257"/>
      <c r="W99" s="258"/>
      <c r="X99" s="259"/>
      <c r="Y99" s="259"/>
      <c r="Z99" s="260"/>
      <c r="AA99" s="259"/>
      <c r="AB99" s="261"/>
      <c r="AC99" s="259"/>
    </row>
    <row r="100" spans="1:29">
      <c r="A100" s="255" t="s">
        <v>143</v>
      </c>
      <c r="B100" s="255" t="s">
        <v>112</v>
      </c>
      <c r="C100" s="255" t="s">
        <v>206</v>
      </c>
      <c r="D100" s="255" t="s">
        <v>122</v>
      </c>
      <c r="E100" s="255">
        <v>8.5890000000000004</v>
      </c>
      <c r="G100" s="255" t="s">
        <v>190</v>
      </c>
      <c r="H100" s="255">
        <v>1</v>
      </c>
      <c r="L100" s="255" t="s">
        <v>116</v>
      </c>
      <c r="P100" s="255" t="s">
        <v>148</v>
      </c>
      <c r="U100" s="254"/>
      <c r="V100" s="257"/>
      <c r="W100" s="258"/>
      <c r="X100" s="259"/>
      <c r="Y100" s="259"/>
      <c r="Z100" s="260"/>
      <c r="AA100" s="259"/>
      <c r="AB100" s="261"/>
      <c r="AC100" s="259"/>
    </row>
    <row r="101" spans="1:29">
      <c r="A101" s="255" t="s">
        <v>143</v>
      </c>
      <c r="B101" s="255" t="s">
        <v>112</v>
      </c>
      <c r="C101" s="255" t="s">
        <v>153</v>
      </c>
      <c r="D101" s="255" t="s">
        <v>122</v>
      </c>
      <c r="E101" s="255">
        <v>8.5890000000000004</v>
      </c>
      <c r="G101" s="255" t="s">
        <v>190</v>
      </c>
      <c r="H101" s="255">
        <v>1</v>
      </c>
      <c r="L101" s="255" t="s">
        <v>116</v>
      </c>
      <c r="P101" s="255" t="s">
        <v>148</v>
      </c>
      <c r="U101" s="254"/>
      <c r="V101" s="257"/>
      <c r="W101" s="258"/>
      <c r="X101" s="259"/>
      <c r="Y101" s="259"/>
      <c r="Z101" s="260"/>
      <c r="AA101" s="259"/>
      <c r="AB101" s="261"/>
      <c r="AC101" s="259"/>
    </row>
    <row r="102" spans="1:29">
      <c r="A102" s="255" t="s">
        <v>143</v>
      </c>
      <c r="B102" s="255" t="s">
        <v>112</v>
      </c>
      <c r="C102" s="255" t="s">
        <v>154</v>
      </c>
      <c r="D102" s="255" t="s">
        <v>122</v>
      </c>
      <c r="E102" s="255">
        <v>8.15</v>
      </c>
      <c r="G102" s="255" t="s">
        <v>190</v>
      </c>
      <c r="H102" s="255">
        <v>1</v>
      </c>
      <c r="L102" s="255" t="s">
        <v>116</v>
      </c>
      <c r="P102" s="255" t="s">
        <v>156</v>
      </c>
      <c r="U102" s="254"/>
      <c r="V102" s="257"/>
      <c r="W102" s="258"/>
      <c r="X102" s="259"/>
      <c r="Y102" s="259"/>
      <c r="Z102" s="260"/>
      <c r="AA102" s="259"/>
      <c r="AB102" s="261"/>
      <c r="AC102" s="259"/>
    </row>
    <row r="103" spans="1:29">
      <c r="A103" s="255" t="s">
        <v>143</v>
      </c>
      <c r="B103" s="255" t="s">
        <v>112</v>
      </c>
      <c r="C103" s="255" t="s">
        <v>157</v>
      </c>
      <c r="D103" s="255" t="s">
        <v>122</v>
      </c>
      <c r="E103" s="255">
        <v>8.15</v>
      </c>
      <c r="G103" s="255" t="s">
        <v>190</v>
      </c>
      <c r="H103" s="255">
        <v>1</v>
      </c>
      <c r="L103" s="255" t="s">
        <v>116</v>
      </c>
      <c r="P103" s="255" t="s">
        <v>156</v>
      </c>
      <c r="U103" s="254"/>
      <c r="V103" s="257"/>
      <c r="W103" s="258"/>
      <c r="X103" s="259"/>
      <c r="Y103" s="259"/>
      <c r="Z103" s="260"/>
      <c r="AA103" s="259"/>
      <c r="AB103" s="261"/>
      <c r="AC103" s="259"/>
    </row>
    <row r="104" spans="1:29">
      <c r="A104" s="255" t="s">
        <v>143</v>
      </c>
      <c r="B104" s="255" t="s">
        <v>112</v>
      </c>
      <c r="C104" s="255" t="s">
        <v>158</v>
      </c>
      <c r="D104" s="255" t="s">
        <v>122</v>
      </c>
      <c r="E104" s="255">
        <v>8.15</v>
      </c>
      <c r="G104" s="255" t="s">
        <v>190</v>
      </c>
      <c r="H104" s="255">
        <v>1</v>
      </c>
      <c r="L104" s="255" t="s">
        <v>116</v>
      </c>
      <c r="P104" s="255" t="s">
        <v>156</v>
      </c>
      <c r="U104" s="254"/>
      <c r="V104" s="257"/>
      <c r="W104" s="258"/>
      <c r="X104" s="259"/>
      <c r="Y104" s="259"/>
      <c r="Z104" s="260"/>
      <c r="AA104" s="259"/>
      <c r="AB104" s="261"/>
      <c r="AC104" s="259"/>
    </row>
    <row r="105" spans="1:29">
      <c r="A105" s="255" t="s">
        <v>143</v>
      </c>
      <c r="B105" s="255" t="s">
        <v>112</v>
      </c>
      <c r="C105" s="255" t="s">
        <v>159</v>
      </c>
      <c r="D105" s="255" t="s">
        <v>122</v>
      </c>
      <c r="E105" s="255">
        <v>8.15</v>
      </c>
      <c r="G105" s="255" t="s">
        <v>190</v>
      </c>
      <c r="H105" s="255">
        <v>1</v>
      </c>
      <c r="L105" s="255" t="s">
        <v>116</v>
      </c>
      <c r="P105" s="255" t="s">
        <v>156</v>
      </c>
      <c r="U105" s="254"/>
      <c r="V105" s="257"/>
      <c r="W105" s="258"/>
      <c r="X105" s="259"/>
      <c r="Y105" s="259"/>
      <c r="Z105" s="260"/>
      <c r="AA105" s="259"/>
      <c r="AB105" s="261"/>
      <c r="AC105" s="259"/>
    </row>
    <row r="106" spans="1:29">
      <c r="A106" s="255" t="s">
        <v>143</v>
      </c>
      <c r="B106" s="255" t="s">
        <v>112</v>
      </c>
      <c r="C106" s="255" t="s">
        <v>161</v>
      </c>
      <c r="D106" s="255" t="s">
        <v>122</v>
      </c>
      <c r="E106" s="255">
        <v>8.1189999999999998</v>
      </c>
      <c r="G106" s="255" t="s">
        <v>190</v>
      </c>
      <c r="H106" s="255">
        <v>1</v>
      </c>
      <c r="L106" s="255" t="s">
        <v>116</v>
      </c>
      <c r="P106" s="255" t="s">
        <v>156</v>
      </c>
      <c r="U106" s="254"/>
      <c r="V106" s="257"/>
      <c r="W106" s="258"/>
      <c r="X106" s="259"/>
      <c r="Y106" s="259"/>
      <c r="Z106" s="260"/>
      <c r="AA106" s="259"/>
      <c r="AB106" s="261"/>
      <c r="AC106" s="259"/>
    </row>
    <row r="107" spans="1:29">
      <c r="A107" s="255" t="s">
        <v>143</v>
      </c>
      <c r="B107" s="255" t="s">
        <v>112</v>
      </c>
      <c r="C107" s="255" t="s">
        <v>162</v>
      </c>
      <c r="D107" s="255" t="s">
        <v>122</v>
      </c>
      <c r="E107" s="255">
        <v>8.15</v>
      </c>
      <c r="G107" s="255" t="s">
        <v>190</v>
      </c>
      <c r="H107" s="255">
        <v>1</v>
      </c>
      <c r="L107" s="255" t="s">
        <v>116</v>
      </c>
      <c r="P107" s="255" t="s">
        <v>156</v>
      </c>
      <c r="U107" s="254"/>
      <c r="V107" s="257"/>
      <c r="W107" s="258"/>
      <c r="X107" s="259"/>
      <c r="Y107" s="259"/>
      <c r="Z107" s="260"/>
      <c r="AA107" s="259"/>
      <c r="AB107" s="261"/>
      <c r="AC107" s="259"/>
    </row>
    <row r="108" spans="1:29">
      <c r="A108" s="255" t="s">
        <v>163</v>
      </c>
      <c r="B108" s="255" t="s">
        <v>112</v>
      </c>
      <c r="C108" s="255" t="s">
        <v>167</v>
      </c>
      <c r="D108" s="255" t="s">
        <v>122</v>
      </c>
      <c r="E108" s="255">
        <v>6.4779999999999998</v>
      </c>
      <c r="G108" s="255" t="s">
        <v>190</v>
      </c>
      <c r="H108" s="255">
        <v>1</v>
      </c>
      <c r="L108" s="255" t="s">
        <v>116</v>
      </c>
      <c r="P108" s="255" t="s">
        <v>166</v>
      </c>
      <c r="U108" s="254"/>
      <c r="V108" s="257"/>
      <c r="W108" s="258"/>
      <c r="X108" s="259"/>
      <c r="Y108" s="259"/>
      <c r="Z108" s="260"/>
      <c r="AA108" s="259"/>
      <c r="AB108" s="261"/>
      <c r="AC108" s="259"/>
    </row>
    <row r="109" spans="1:29">
      <c r="A109" s="255" t="s">
        <v>163</v>
      </c>
      <c r="B109" s="255" t="s">
        <v>112</v>
      </c>
      <c r="C109" s="255" t="s">
        <v>168</v>
      </c>
      <c r="D109" s="255" t="s">
        <v>122</v>
      </c>
      <c r="E109" s="255">
        <v>6.4779999999999998</v>
      </c>
      <c r="G109" s="255" t="s">
        <v>190</v>
      </c>
      <c r="H109" s="255">
        <v>1</v>
      </c>
      <c r="L109" s="255" t="s">
        <v>116</v>
      </c>
      <c r="P109" s="255" t="s">
        <v>166</v>
      </c>
      <c r="U109" s="254"/>
      <c r="V109" s="257"/>
      <c r="W109" s="258"/>
      <c r="X109" s="259"/>
      <c r="Y109" s="259"/>
      <c r="Z109" s="260"/>
      <c r="AA109" s="259"/>
      <c r="AB109" s="261"/>
      <c r="AC109" s="259"/>
    </row>
    <row r="110" spans="1:29">
      <c r="A110" s="255" t="s">
        <v>163</v>
      </c>
      <c r="B110" s="255" t="s">
        <v>112</v>
      </c>
      <c r="C110" s="255" t="s">
        <v>169</v>
      </c>
      <c r="D110" s="255" t="s">
        <v>122</v>
      </c>
      <c r="E110" s="255">
        <v>6.4779999999999998</v>
      </c>
      <c r="G110" s="255" t="s">
        <v>190</v>
      </c>
      <c r="H110" s="255">
        <v>1</v>
      </c>
      <c r="L110" s="255" t="s">
        <v>116</v>
      </c>
      <c r="P110" s="255" t="s">
        <v>166</v>
      </c>
      <c r="U110" s="254"/>
      <c r="V110" s="257"/>
      <c r="W110" s="258"/>
      <c r="X110" s="259"/>
      <c r="Y110" s="259"/>
      <c r="Z110" s="260"/>
      <c r="AA110" s="259"/>
      <c r="AB110" s="261"/>
      <c r="AC110" s="259"/>
    </row>
    <row r="111" spans="1:29">
      <c r="A111" s="255" t="s">
        <v>163</v>
      </c>
      <c r="B111" s="255" t="s">
        <v>112</v>
      </c>
      <c r="C111" s="255" t="s">
        <v>170</v>
      </c>
      <c r="D111" s="255" t="s">
        <v>122</v>
      </c>
      <c r="E111" s="255">
        <v>5.3860000000000001</v>
      </c>
      <c r="G111" s="255" t="s">
        <v>190</v>
      </c>
      <c r="H111" s="255">
        <v>1</v>
      </c>
      <c r="L111" s="255" t="s">
        <v>116</v>
      </c>
      <c r="P111" s="255" t="s">
        <v>166</v>
      </c>
      <c r="U111" s="254"/>
      <c r="V111" s="257"/>
      <c r="W111" s="258"/>
      <c r="X111" s="259"/>
      <c r="Y111" s="259"/>
      <c r="Z111" s="260"/>
      <c r="AA111" s="259"/>
      <c r="AB111" s="261"/>
      <c r="AC111" s="259"/>
    </row>
    <row r="112" spans="1:29">
      <c r="A112" s="255" t="s">
        <v>163</v>
      </c>
      <c r="B112" s="255" t="s">
        <v>112</v>
      </c>
      <c r="C112" s="255" t="s">
        <v>171</v>
      </c>
      <c r="D112" s="255" t="s">
        <v>122</v>
      </c>
      <c r="E112" s="255">
        <v>6.4779999999999998</v>
      </c>
      <c r="G112" s="255" t="s">
        <v>190</v>
      </c>
      <c r="H112" s="255">
        <v>1</v>
      </c>
      <c r="L112" s="255" t="s">
        <v>116</v>
      </c>
      <c r="P112" s="255" t="s">
        <v>166</v>
      </c>
      <c r="U112" s="254"/>
      <c r="V112" s="257"/>
      <c r="W112" s="258"/>
      <c r="X112" s="259"/>
      <c r="Y112" s="259"/>
      <c r="Z112" s="260"/>
      <c r="AA112" s="259"/>
      <c r="AB112" s="261"/>
      <c r="AC112" s="259"/>
    </row>
    <row r="113" spans="1:29">
      <c r="A113" s="255" t="s">
        <v>163</v>
      </c>
      <c r="B113" s="255" t="s">
        <v>112</v>
      </c>
      <c r="C113" s="255" t="s">
        <v>172</v>
      </c>
      <c r="D113" s="255" t="s">
        <v>122</v>
      </c>
      <c r="E113" s="255">
        <v>6.4779999999999998</v>
      </c>
      <c r="G113" s="255" t="s">
        <v>190</v>
      </c>
      <c r="H113" s="255">
        <v>1</v>
      </c>
      <c r="L113" s="255" t="s">
        <v>116</v>
      </c>
      <c r="P113" s="255" t="s">
        <v>166</v>
      </c>
      <c r="U113" s="254"/>
      <c r="V113" s="257"/>
      <c r="W113" s="258"/>
      <c r="X113" s="259"/>
      <c r="Y113" s="259"/>
      <c r="Z113" s="260"/>
      <c r="AA113" s="259"/>
      <c r="AB113" s="261"/>
      <c r="AC113" s="259"/>
    </row>
    <row r="114" spans="1:29">
      <c r="A114" s="255" t="s">
        <v>163</v>
      </c>
      <c r="B114" s="255" t="s">
        <v>112</v>
      </c>
      <c r="C114" s="255" t="s">
        <v>164</v>
      </c>
      <c r="D114" s="255" t="s">
        <v>122</v>
      </c>
      <c r="E114" s="255">
        <v>5.3860000000000001</v>
      </c>
      <c r="G114" s="255" t="s">
        <v>190</v>
      </c>
      <c r="H114" s="255">
        <v>1</v>
      </c>
      <c r="L114" s="255" t="s">
        <v>116</v>
      </c>
      <c r="P114" s="255" t="s">
        <v>166</v>
      </c>
      <c r="U114" s="254"/>
      <c r="V114" s="257"/>
      <c r="W114" s="258"/>
      <c r="X114" s="259"/>
      <c r="Y114" s="259"/>
      <c r="Z114" s="260"/>
      <c r="AA114" s="259"/>
      <c r="AB114" s="261"/>
      <c r="AC114" s="259"/>
    </row>
    <row r="115" spans="1:29">
      <c r="A115" s="255" t="s">
        <v>163</v>
      </c>
      <c r="B115" s="255" t="s">
        <v>112</v>
      </c>
      <c r="C115" s="255" t="s">
        <v>173</v>
      </c>
      <c r="D115" s="255" t="s">
        <v>122</v>
      </c>
      <c r="E115" s="255">
        <v>6.4779999999999998</v>
      </c>
      <c r="G115" s="255" t="s">
        <v>190</v>
      </c>
      <c r="H115" s="255">
        <v>1</v>
      </c>
      <c r="L115" s="255" t="s">
        <v>116</v>
      </c>
      <c r="P115" s="255" t="s">
        <v>166</v>
      </c>
      <c r="U115" s="254"/>
      <c r="V115" s="257"/>
      <c r="W115" s="258"/>
      <c r="X115" s="259"/>
      <c r="Y115" s="259"/>
      <c r="Z115" s="260"/>
      <c r="AA115" s="259"/>
      <c r="AB115" s="261"/>
      <c r="AC115" s="259"/>
    </row>
    <row r="116" spans="1:29">
      <c r="A116" s="255" t="s">
        <v>163</v>
      </c>
      <c r="B116" s="255" t="s">
        <v>112</v>
      </c>
      <c r="C116" s="255" t="s">
        <v>174</v>
      </c>
      <c r="D116" s="255" t="s">
        <v>122</v>
      </c>
      <c r="E116" s="255">
        <v>6.4779999999999998</v>
      </c>
      <c r="G116" s="255" t="s">
        <v>190</v>
      </c>
      <c r="H116" s="255">
        <v>1</v>
      </c>
      <c r="L116" s="255" t="s">
        <v>116</v>
      </c>
      <c r="P116" s="255" t="s">
        <v>166</v>
      </c>
      <c r="U116" s="254"/>
      <c r="V116" s="257"/>
      <c r="W116" s="258"/>
      <c r="X116" s="259"/>
      <c r="Y116" s="259"/>
      <c r="Z116" s="260"/>
      <c r="AA116" s="259"/>
      <c r="AB116" s="261"/>
      <c r="AC116" s="259"/>
    </row>
    <row r="117" spans="1:29">
      <c r="A117" s="255" t="s">
        <v>163</v>
      </c>
      <c r="B117" s="255" t="s">
        <v>112</v>
      </c>
      <c r="C117" s="255" t="s">
        <v>175</v>
      </c>
      <c r="D117" s="255" t="s">
        <v>122</v>
      </c>
      <c r="E117" s="255">
        <v>6.4779999999999998</v>
      </c>
      <c r="G117" s="255" t="s">
        <v>190</v>
      </c>
      <c r="H117" s="255">
        <v>1</v>
      </c>
      <c r="L117" s="255" t="s">
        <v>116</v>
      </c>
      <c r="P117" s="255" t="s">
        <v>166</v>
      </c>
      <c r="U117" s="254"/>
      <c r="V117" s="257"/>
      <c r="W117" s="258"/>
      <c r="X117" s="259"/>
      <c r="Y117" s="259"/>
      <c r="Z117" s="260"/>
      <c r="AA117" s="259"/>
      <c r="AB117" s="261"/>
      <c r="AC117" s="259"/>
    </row>
    <row r="118" spans="1:29">
      <c r="A118" s="255" t="s">
        <v>163</v>
      </c>
      <c r="B118" s="255" t="s">
        <v>112</v>
      </c>
      <c r="C118" s="255" t="s">
        <v>176</v>
      </c>
      <c r="D118" s="255" t="s">
        <v>122</v>
      </c>
      <c r="E118" s="255">
        <v>6.4779999999999998</v>
      </c>
      <c r="G118" s="255" t="s">
        <v>190</v>
      </c>
      <c r="H118" s="255">
        <v>1</v>
      </c>
      <c r="L118" s="255" t="s">
        <v>116</v>
      </c>
      <c r="P118" s="255" t="s">
        <v>166</v>
      </c>
      <c r="U118" s="254"/>
      <c r="V118" s="257"/>
      <c r="W118" s="258"/>
      <c r="X118" s="259"/>
      <c r="Y118" s="259"/>
      <c r="Z118" s="260"/>
      <c r="AA118" s="259"/>
      <c r="AB118" s="261"/>
      <c r="AC118" s="259"/>
    </row>
    <row r="119" spans="1:29">
      <c r="A119" s="255" t="s">
        <v>163</v>
      </c>
      <c r="B119" s="255" t="s">
        <v>112</v>
      </c>
      <c r="C119" s="255" t="s">
        <v>177</v>
      </c>
      <c r="D119" s="255" t="s">
        <v>122</v>
      </c>
      <c r="E119" s="255">
        <v>6.4779999999999998</v>
      </c>
      <c r="G119" s="255" t="s">
        <v>190</v>
      </c>
      <c r="H119" s="255">
        <v>1</v>
      </c>
      <c r="L119" s="255" t="s">
        <v>116</v>
      </c>
      <c r="P119" s="255" t="s">
        <v>166</v>
      </c>
      <c r="U119" s="254"/>
      <c r="V119" s="257"/>
      <c r="W119" s="258"/>
      <c r="X119" s="259"/>
      <c r="Y119" s="259"/>
      <c r="Z119" s="260"/>
      <c r="AA119" s="259"/>
      <c r="AB119" s="261"/>
      <c r="AC119" s="259"/>
    </row>
    <row r="120" spans="1:29">
      <c r="A120" s="255" t="s">
        <v>163</v>
      </c>
      <c r="B120" s="255" t="s">
        <v>112</v>
      </c>
      <c r="C120" s="255" t="s">
        <v>178</v>
      </c>
      <c r="D120" s="255" t="s">
        <v>122</v>
      </c>
      <c r="E120" s="255">
        <v>5.3869999999999996</v>
      </c>
      <c r="G120" s="255" t="s">
        <v>190</v>
      </c>
      <c r="H120" s="255">
        <v>1</v>
      </c>
      <c r="L120" s="255" t="s">
        <v>116</v>
      </c>
      <c r="P120" s="255" t="s">
        <v>179</v>
      </c>
      <c r="U120" s="254"/>
      <c r="V120" s="257"/>
      <c r="W120" s="258"/>
      <c r="X120" s="259"/>
      <c r="Y120" s="259"/>
      <c r="Z120" s="260"/>
      <c r="AA120" s="259"/>
      <c r="AB120" s="261"/>
      <c r="AC120" s="259"/>
    </row>
    <row r="121" spans="1:29">
      <c r="A121" s="255" t="s">
        <v>163</v>
      </c>
      <c r="B121" s="255" t="s">
        <v>112</v>
      </c>
      <c r="C121" s="255" t="s">
        <v>180</v>
      </c>
      <c r="D121" s="255" t="s">
        <v>122</v>
      </c>
      <c r="E121" s="255">
        <v>5.5430000000000001</v>
      </c>
      <c r="G121" s="255" t="s">
        <v>190</v>
      </c>
      <c r="H121" s="255">
        <v>1</v>
      </c>
      <c r="L121" s="255" t="s">
        <v>116</v>
      </c>
      <c r="P121" s="255" t="s">
        <v>179</v>
      </c>
      <c r="U121" s="254"/>
      <c r="V121" s="257"/>
      <c r="W121" s="258"/>
      <c r="X121" s="259"/>
      <c r="Y121" s="259"/>
      <c r="Z121" s="260"/>
      <c r="AA121" s="259"/>
      <c r="AB121" s="261"/>
      <c r="AC121" s="259"/>
    </row>
    <row r="122" spans="1:29" customFormat="1" ht="13">
      <c r="A122" t="s">
        <v>143</v>
      </c>
      <c r="B122" t="s">
        <v>112</v>
      </c>
      <c r="C122" t="s">
        <v>282</v>
      </c>
      <c r="D122" t="s">
        <v>122</v>
      </c>
      <c r="E122" s="177">
        <v>8.2750000000000004</v>
      </c>
      <c r="G122" t="s">
        <v>190</v>
      </c>
      <c r="H122">
        <v>1</v>
      </c>
      <c r="I122" s="325"/>
      <c r="J122" s="325"/>
      <c r="L122" t="s">
        <v>116</v>
      </c>
      <c r="P122" t="s">
        <v>283</v>
      </c>
      <c r="Q122" t="b">
        <v>0</v>
      </c>
    </row>
    <row r="123" spans="1:29">
      <c r="U123" s="254"/>
      <c r="V123" s="257"/>
      <c r="W123" s="258"/>
      <c r="X123" s="259"/>
      <c r="Y123" s="259"/>
      <c r="Z123" s="260"/>
      <c r="AA123" s="259"/>
      <c r="AB123" s="261"/>
      <c r="AC123" s="259"/>
    </row>
    <row r="124" spans="1:29">
      <c r="U124" s="254"/>
      <c r="V124" s="257"/>
      <c r="W124" s="258"/>
      <c r="X124" s="259"/>
      <c r="Y124" s="259"/>
      <c r="Z124" s="260"/>
      <c r="AA124" s="259"/>
      <c r="AB124" s="261"/>
      <c r="AC124" s="259"/>
    </row>
    <row r="125" spans="1:29" s="253" customFormat="1">
      <c r="A125" s="253" t="s">
        <v>95</v>
      </c>
      <c r="B125" s="253" t="s">
        <v>96</v>
      </c>
      <c r="C125" s="253" t="s">
        <v>97</v>
      </c>
      <c r="D125" s="253" t="s">
        <v>98</v>
      </c>
      <c r="E125" s="253" t="s">
        <v>99</v>
      </c>
      <c r="F125" s="253" t="s">
        <v>100</v>
      </c>
      <c r="G125" s="253" t="s">
        <v>101</v>
      </c>
      <c r="H125" s="253" t="s">
        <v>102</v>
      </c>
      <c r="I125" s="253" t="s">
        <v>103</v>
      </c>
      <c r="J125" s="253" t="s">
        <v>104</v>
      </c>
      <c r="K125" s="253" t="s">
        <v>105</v>
      </c>
      <c r="L125" s="253" t="s">
        <v>106</v>
      </c>
      <c r="M125" s="253" t="s">
        <v>107</v>
      </c>
      <c r="N125" s="253" t="s">
        <v>108</v>
      </c>
      <c r="O125" s="253" t="s">
        <v>109</v>
      </c>
      <c r="P125" s="253" t="s">
        <v>110</v>
      </c>
      <c r="S125" s="253" t="s">
        <v>0</v>
      </c>
      <c r="U125" s="254"/>
      <c r="V125" s="257"/>
      <c r="W125" s="258"/>
      <c r="X125" s="259"/>
      <c r="Y125" s="259"/>
      <c r="Z125" s="260"/>
      <c r="AA125" s="259"/>
      <c r="AB125" s="261"/>
      <c r="AC125" s="259"/>
    </row>
    <row r="126" spans="1:29">
      <c r="A126" s="255" t="s">
        <v>111</v>
      </c>
      <c r="B126" s="255" t="s">
        <v>112</v>
      </c>
      <c r="C126" s="255" t="s">
        <v>147</v>
      </c>
      <c r="D126" s="255" t="s">
        <v>114</v>
      </c>
      <c r="E126" s="255">
        <v>1</v>
      </c>
      <c r="G126" s="255" t="s">
        <v>115</v>
      </c>
      <c r="H126" s="255">
        <v>1</v>
      </c>
      <c r="I126" s="256">
        <v>45658</v>
      </c>
      <c r="J126" s="256"/>
      <c r="L126" s="255" t="s">
        <v>116</v>
      </c>
      <c r="O126" s="255" t="s">
        <v>191</v>
      </c>
      <c r="P126" s="255" t="s">
        <v>192</v>
      </c>
      <c r="S126" s="255">
        <f>YEAR(I126)</f>
        <v>2025</v>
      </c>
      <c r="U126" s="254"/>
      <c r="V126" s="257"/>
      <c r="W126" s="258"/>
      <c r="X126" s="259"/>
      <c r="Y126" s="259"/>
      <c r="Z126" s="260"/>
      <c r="AA126" s="259"/>
      <c r="AB126" s="261"/>
      <c r="AC126" s="259"/>
    </row>
    <row r="127" spans="1:29">
      <c r="A127" s="255" t="s">
        <v>111</v>
      </c>
      <c r="B127" s="255" t="s">
        <v>112</v>
      </c>
      <c r="C127" s="255" t="s">
        <v>147</v>
      </c>
      <c r="D127" s="255" t="s">
        <v>114</v>
      </c>
      <c r="E127" s="255">
        <v>0.94920000000000004</v>
      </c>
      <c r="G127" s="255" t="s">
        <v>115</v>
      </c>
      <c r="H127" s="255">
        <v>1</v>
      </c>
      <c r="I127" s="256">
        <v>46023</v>
      </c>
      <c r="J127" s="256"/>
      <c r="L127" s="255" t="s">
        <v>116</v>
      </c>
      <c r="O127" s="255" t="s">
        <v>191</v>
      </c>
      <c r="P127" s="255" t="s">
        <v>192</v>
      </c>
      <c r="S127" s="255">
        <f t="shared" ref="S127:S146" si="2">YEAR(I127)</f>
        <v>2026</v>
      </c>
      <c r="U127" s="254"/>
      <c r="V127" s="257"/>
      <c r="W127" s="258"/>
      <c r="X127" s="259"/>
      <c r="Y127" s="259"/>
      <c r="Z127" s="260"/>
      <c r="AA127" s="259"/>
      <c r="AB127" s="261"/>
      <c r="AC127" s="259"/>
    </row>
    <row r="128" spans="1:29">
      <c r="A128" s="255" t="s">
        <v>111</v>
      </c>
      <c r="B128" s="255" t="s">
        <v>112</v>
      </c>
      <c r="C128" s="255" t="s">
        <v>147</v>
      </c>
      <c r="D128" s="255" t="s">
        <v>114</v>
      </c>
      <c r="E128" s="255">
        <v>0.92149999999999999</v>
      </c>
      <c r="G128" s="255" t="s">
        <v>115</v>
      </c>
      <c r="H128" s="255">
        <v>1</v>
      </c>
      <c r="I128" s="256">
        <v>46388</v>
      </c>
      <c r="J128" s="256"/>
      <c r="L128" s="255" t="s">
        <v>116</v>
      </c>
      <c r="O128" s="255" t="s">
        <v>191</v>
      </c>
      <c r="P128" s="255" t="s">
        <v>192</v>
      </c>
      <c r="S128" s="255">
        <f t="shared" si="2"/>
        <v>2027</v>
      </c>
      <c r="U128" s="254"/>
      <c r="V128" s="257"/>
      <c r="W128" s="258"/>
      <c r="X128" s="259"/>
      <c r="Y128" s="259"/>
      <c r="Z128" s="260"/>
      <c r="AA128" s="259"/>
      <c r="AB128" s="261"/>
      <c r="AC128" s="259"/>
    </row>
    <row r="129" spans="1:29">
      <c r="A129" s="255" t="s">
        <v>111</v>
      </c>
      <c r="B129" s="255" t="s">
        <v>112</v>
      </c>
      <c r="C129" s="255" t="s">
        <v>147</v>
      </c>
      <c r="D129" s="255" t="s">
        <v>114</v>
      </c>
      <c r="E129" s="255">
        <v>0.89200000000000002</v>
      </c>
      <c r="G129" s="255" t="s">
        <v>115</v>
      </c>
      <c r="H129" s="255">
        <v>1</v>
      </c>
      <c r="I129" s="256">
        <v>46753</v>
      </c>
      <c r="J129" s="256"/>
      <c r="L129" s="255" t="s">
        <v>116</v>
      </c>
      <c r="O129" s="255" t="s">
        <v>191</v>
      </c>
      <c r="P129" s="255" t="s">
        <v>192</v>
      </c>
      <c r="S129" s="255">
        <f t="shared" si="2"/>
        <v>2028</v>
      </c>
      <c r="U129" s="254"/>
      <c r="V129" s="257"/>
      <c r="W129" s="260"/>
      <c r="X129" s="259"/>
      <c r="Y129" s="259"/>
      <c r="Z129" s="260"/>
      <c r="AA129" s="259"/>
      <c r="AB129" s="261"/>
      <c r="AC129" s="259"/>
    </row>
    <row r="130" spans="1:29">
      <c r="A130" s="255" t="s">
        <v>111</v>
      </c>
      <c r="B130" s="255" t="s">
        <v>112</v>
      </c>
      <c r="C130" s="255" t="s">
        <v>147</v>
      </c>
      <c r="D130" s="255" t="s">
        <v>114</v>
      </c>
      <c r="E130" s="255">
        <v>0.8609</v>
      </c>
      <c r="G130" s="255" t="s">
        <v>115</v>
      </c>
      <c r="H130" s="255">
        <v>1</v>
      </c>
      <c r="I130" s="256">
        <v>47119</v>
      </c>
      <c r="J130" s="256"/>
      <c r="L130" s="255" t="s">
        <v>116</v>
      </c>
      <c r="O130" s="255" t="s">
        <v>191</v>
      </c>
      <c r="P130" s="255" t="s">
        <v>192</v>
      </c>
      <c r="S130" s="255">
        <f t="shared" si="2"/>
        <v>2029</v>
      </c>
      <c r="U130" s="254"/>
      <c r="V130" s="257"/>
      <c r="W130" s="260"/>
      <c r="X130" s="259"/>
      <c r="Y130" s="259"/>
      <c r="Z130" s="260"/>
      <c r="AA130" s="259"/>
      <c r="AB130" s="261"/>
      <c r="AC130" s="259"/>
    </row>
    <row r="131" spans="1:29">
      <c r="A131" s="255" t="s">
        <v>111</v>
      </c>
      <c r="B131" s="255" t="s">
        <v>112</v>
      </c>
      <c r="C131" s="255" t="s">
        <v>147</v>
      </c>
      <c r="D131" s="255" t="s">
        <v>114</v>
      </c>
      <c r="E131" s="255">
        <v>0.82789999999999997</v>
      </c>
      <c r="G131" s="255" t="s">
        <v>115</v>
      </c>
      <c r="H131" s="255">
        <v>1</v>
      </c>
      <c r="I131" s="256">
        <v>47484</v>
      </c>
      <c r="J131" s="256"/>
      <c r="L131" s="255" t="s">
        <v>116</v>
      </c>
      <c r="O131" s="255" t="s">
        <v>191</v>
      </c>
      <c r="P131" s="255" t="s">
        <v>192</v>
      </c>
      <c r="S131" s="255">
        <f t="shared" si="2"/>
        <v>2030</v>
      </c>
      <c r="U131" s="254"/>
      <c r="V131" s="257"/>
      <c r="W131" s="260"/>
      <c r="X131" s="259"/>
      <c r="Y131" s="259"/>
      <c r="Z131" s="260"/>
      <c r="AA131" s="259"/>
      <c r="AB131" s="261"/>
      <c r="AC131" s="259"/>
    </row>
    <row r="132" spans="1:29">
      <c r="A132" s="255" t="s">
        <v>111</v>
      </c>
      <c r="B132" s="255" t="s">
        <v>112</v>
      </c>
      <c r="C132" s="255" t="s">
        <v>147</v>
      </c>
      <c r="D132" s="255" t="s">
        <v>114</v>
      </c>
      <c r="E132" s="255">
        <v>0.79320000000000002</v>
      </c>
      <c r="G132" s="255" t="s">
        <v>115</v>
      </c>
      <c r="H132" s="255">
        <v>1</v>
      </c>
      <c r="I132" s="256">
        <v>47849</v>
      </c>
      <c r="J132" s="256"/>
      <c r="L132" s="255" t="s">
        <v>116</v>
      </c>
      <c r="O132" s="255" t="s">
        <v>191</v>
      </c>
      <c r="P132" s="255" t="s">
        <v>192</v>
      </c>
      <c r="S132" s="255">
        <f t="shared" si="2"/>
        <v>2031</v>
      </c>
      <c r="U132" s="254"/>
      <c r="V132" s="257"/>
      <c r="W132" s="260"/>
      <c r="X132" s="259"/>
      <c r="Y132" s="259"/>
      <c r="Z132" s="260"/>
      <c r="AA132" s="259"/>
      <c r="AB132" s="259"/>
      <c r="AC132" s="259"/>
    </row>
    <row r="133" spans="1:29">
      <c r="A133" s="255" t="s">
        <v>111</v>
      </c>
      <c r="B133" s="255" t="s">
        <v>112</v>
      </c>
      <c r="C133" s="255" t="s">
        <v>147</v>
      </c>
      <c r="D133" s="255" t="s">
        <v>114</v>
      </c>
      <c r="E133" s="255">
        <v>0.79759999999999998</v>
      </c>
      <c r="G133" s="255" t="s">
        <v>115</v>
      </c>
      <c r="H133" s="255">
        <v>1</v>
      </c>
      <c r="I133" s="256">
        <v>48214</v>
      </c>
      <c r="J133" s="256"/>
      <c r="L133" s="255" t="s">
        <v>116</v>
      </c>
      <c r="O133" s="255" t="s">
        <v>191</v>
      </c>
      <c r="P133" s="255" t="s">
        <v>192</v>
      </c>
      <c r="S133" s="255">
        <f t="shared" si="2"/>
        <v>2032</v>
      </c>
      <c r="U133" s="254"/>
      <c r="V133" s="257"/>
      <c r="W133" s="260"/>
      <c r="X133" s="259"/>
      <c r="Y133" s="259"/>
      <c r="Z133" s="260"/>
      <c r="AA133" s="259"/>
      <c r="AB133" s="259"/>
      <c r="AC133" s="259"/>
    </row>
    <row r="134" spans="1:29">
      <c r="A134" s="255" t="s">
        <v>111</v>
      </c>
      <c r="B134" s="255" t="s">
        <v>112</v>
      </c>
      <c r="C134" s="255" t="s">
        <v>147</v>
      </c>
      <c r="D134" s="255" t="s">
        <v>114</v>
      </c>
      <c r="E134" s="255">
        <v>0.80189999999999995</v>
      </c>
      <c r="G134" s="255" t="s">
        <v>115</v>
      </c>
      <c r="H134" s="255">
        <v>1</v>
      </c>
      <c r="I134" s="256">
        <v>48580</v>
      </c>
      <c r="J134" s="256"/>
      <c r="L134" s="255" t="s">
        <v>116</v>
      </c>
      <c r="O134" s="255" t="s">
        <v>191</v>
      </c>
      <c r="P134" s="255" t="s">
        <v>192</v>
      </c>
      <c r="S134" s="255">
        <f t="shared" si="2"/>
        <v>2033</v>
      </c>
      <c r="U134" s="254"/>
      <c r="V134" s="257"/>
      <c r="W134" s="260"/>
      <c r="X134" s="259"/>
      <c r="Y134" s="259"/>
      <c r="Z134" s="260"/>
      <c r="AA134" s="259"/>
      <c r="AB134" s="259"/>
      <c r="AC134" s="259"/>
    </row>
    <row r="135" spans="1:29">
      <c r="A135" s="255" t="s">
        <v>111</v>
      </c>
      <c r="B135" s="255" t="s">
        <v>112</v>
      </c>
      <c r="C135" s="255" t="s">
        <v>147</v>
      </c>
      <c r="D135" s="255" t="s">
        <v>114</v>
      </c>
      <c r="E135" s="255">
        <v>0.80600000000000005</v>
      </c>
      <c r="G135" s="255" t="s">
        <v>115</v>
      </c>
      <c r="H135" s="255">
        <v>1</v>
      </c>
      <c r="I135" s="256">
        <v>48945</v>
      </c>
      <c r="J135" s="256"/>
      <c r="L135" s="255" t="s">
        <v>116</v>
      </c>
      <c r="O135" s="255" t="s">
        <v>191</v>
      </c>
      <c r="P135" s="255" t="s">
        <v>192</v>
      </c>
      <c r="S135" s="255">
        <f t="shared" si="2"/>
        <v>2034</v>
      </c>
      <c r="U135" s="254"/>
      <c r="V135" s="257"/>
      <c r="W135" s="260"/>
      <c r="X135" s="259"/>
      <c r="Y135" s="259"/>
      <c r="Z135" s="260"/>
      <c r="AA135" s="259"/>
      <c r="AB135" s="259"/>
      <c r="AC135" s="259"/>
    </row>
    <row r="136" spans="1:29">
      <c r="A136" s="255" t="s">
        <v>111</v>
      </c>
      <c r="B136" s="255" t="s">
        <v>112</v>
      </c>
      <c r="C136" s="255" t="s">
        <v>147</v>
      </c>
      <c r="D136" s="255" t="s">
        <v>114</v>
      </c>
      <c r="E136" s="255">
        <v>0.81010000000000004</v>
      </c>
      <c r="G136" s="255" t="s">
        <v>115</v>
      </c>
      <c r="H136" s="255">
        <v>1</v>
      </c>
      <c r="I136" s="256">
        <v>49310</v>
      </c>
      <c r="J136" s="256"/>
      <c r="L136" s="255" t="s">
        <v>116</v>
      </c>
      <c r="O136" s="255" t="s">
        <v>191</v>
      </c>
      <c r="P136" s="255" t="s">
        <v>192</v>
      </c>
      <c r="S136" s="255">
        <f t="shared" si="2"/>
        <v>2035</v>
      </c>
      <c r="U136" s="254"/>
      <c r="V136" s="257"/>
      <c r="W136" s="260"/>
      <c r="X136" s="259"/>
      <c r="Y136" s="259"/>
      <c r="Z136" s="260"/>
      <c r="AA136" s="259"/>
      <c r="AB136" s="259"/>
      <c r="AC136" s="259"/>
    </row>
    <row r="137" spans="1:29">
      <c r="A137" s="255" t="s">
        <v>111</v>
      </c>
      <c r="B137" s="255" t="s">
        <v>112</v>
      </c>
      <c r="C137" s="255" t="s">
        <v>147</v>
      </c>
      <c r="D137" s="255" t="s">
        <v>114</v>
      </c>
      <c r="E137" s="255">
        <v>0.81430000000000002</v>
      </c>
      <c r="G137" s="255" t="s">
        <v>115</v>
      </c>
      <c r="H137" s="255">
        <v>1</v>
      </c>
      <c r="I137" s="256">
        <v>49675</v>
      </c>
      <c r="J137" s="256"/>
      <c r="L137" s="255" t="s">
        <v>116</v>
      </c>
      <c r="O137" s="255" t="s">
        <v>191</v>
      </c>
      <c r="P137" s="255" t="s">
        <v>192</v>
      </c>
      <c r="S137" s="255">
        <f t="shared" si="2"/>
        <v>2036</v>
      </c>
      <c r="Z137" s="254"/>
      <c r="AA137" s="254"/>
      <c r="AB137" s="254"/>
      <c r="AC137" s="254"/>
    </row>
    <row r="138" spans="1:29">
      <c r="A138" s="255" t="s">
        <v>111</v>
      </c>
      <c r="B138" s="255" t="s">
        <v>112</v>
      </c>
      <c r="C138" s="255" t="s">
        <v>147</v>
      </c>
      <c r="D138" s="255" t="s">
        <v>114</v>
      </c>
      <c r="E138" s="255">
        <v>0.81840000000000002</v>
      </c>
      <c r="G138" s="255" t="s">
        <v>115</v>
      </c>
      <c r="H138" s="255">
        <v>1</v>
      </c>
      <c r="I138" s="256">
        <v>50041</v>
      </c>
      <c r="J138" s="256"/>
      <c r="L138" s="255" t="s">
        <v>116</v>
      </c>
      <c r="O138" s="255" t="s">
        <v>191</v>
      </c>
      <c r="P138" s="255" t="s">
        <v>192</v>
      </c>
      <c r="S138" s="255">
        <f t="shared" si="2"/>
        <v>2037</v>
      </c>
      <c r="Z138" s="254"/>
      <c r="AA138" s="254"/>
      <c r="AB138" s="254"/>
      <c r="AC138" s="254"/>
    </row>
    <row r="139" spans="1:29">
      <c r="A139" s="255" t="s">
        <v>111</v>
      </c>
      <c r="B139" s="255" t="s">
        <v>112</v>
      </c>
      <c r="C139" s="255" t="s">
        <v>147</v>
      </c>
      <c r="D139" s="255" t="s">
        <v>114</v>
      </c>
      <c r="E139" s="255">
        <v>0.8226</v>
      </c>
      <c r="G139" s="255" t="s">
        <v>115</v>
      </c>
      <c r="H139" s="255">
        <v>1</v>
      </c>
      <c r="I139" s="256">
        <v>50406</v>
      </c>
      <c r="J139" s="256"/>
      <c r="L139" s="255" t="s">
        <v>116</v>
      </c>
      <c r="O139" s="255" t="s">
        <v>191</v>
      </c>
      <c r="P139" s="255" t="s">
        <v>192</v>
      </c>
      <c r="S139" s="255">
        <f t="shared" si="2"/>
        <v>2038</v>
      </c>
      <c r="Z139" s="254"/>
      <c r="AA139" s="254"/>
      <c r="AB139" s="254"/>
      <c r="AC139" s="254"/>
    </row>
    <row r="140" spans="1:29">
      <c r="A140" s="255" t="s">
        <v>111</v>
      </c>
      <c r="B140" s="255" t="s">
        <v>112</v>
      </c>
      <c r="C140" s="255" t="s">
        <v>147</v>
      </c>
      <c r="D140" s="255" t="s">
        <v>114</v>
      </c>
      <c r="E140" s="255">
        <v>0.82679999999999998</v>
      </c>
      <c r="G140" s="255" t="s">
        <v>115</v>
      </c>
      <c r="H140" s="255">
        <v>1</v>
      </c>
      <c r="I140" s="256">
        <v>50771</v>
      </c>
      <c r="J140" s="256"/>
      <c r="L140" s="255" t="s">
        <v>116</v>
      </c>
      <c r="O140" s="255" t="s">
        <v>191</v>
      </c>
      <c r="P140" s="255" t="s">
        <v>192</v>
      </c>
      <c r="S140" s="255">
        <f t="shared" si="2"/>
        <v>2039</v>
      </c>
      <c r="Z140" s="254"/>
      <c r="AA140" s="254"/>
      <c r="AB140" s="254"/>
      <c r="AC140" s="254"/>
    </row>
    <row r="141" spans="1:29">
      <c r="A141" s="255" t="s">
        <v>111</v>
      </c>
      <c r="B141" s="255" t="s">
        <v>112</v>
      </c>
      <c r="C141" s="255" t="s">
        <v>147</v>
      </c>
      <c r="D141" s="255" t="s">
        <v>114</v>
      </c>
      <c r="E141" s="255">
        <v>0.83099999999999996</v>
      </c>
      <c r="G141" s="255" t="s">
        <v>115</v>
      </c>
      <c r="H141" s="255">
        <v>1</v>
      </c>
      <c r="I141" s="256">
        <v>51136</v>
      </c>
      <c r="J141" s="256"/>
      <c r="L141" s="255" t="s">
        <v>116</v>
      </c>
      <c r="O141" s="255" t="s">
        <v>191</v>
      </c>
      <c r="P141" s="255" t="s">
        <v>192</v>
      </c>
      <c r="S141" s="255">
        <f t="shared" si="2"/>
        <v>2040</v>
      </c>
      <c r="Z141" s="254"/>
      <c r="AA141" s="254"/>
      <c r="AB141" s="254"/>
      <c r="AC141" s="254"/>
    </row>
    <row r="142" spans="1:29">
      <c r="A142" s="255" t="s">
        <v>111</v>
      </c>
      <c r="B142" s="255" t="s">
        <v>112</v>
      </c>
      <c r="C142" s="255" t="s">
        <v>147</v>
      </c>
      <c r="D142" s="255" t="s">
        <v>114</v>
      </c>
      <c r="E142" s="255">
        <v>0.83530000000000004</v>
      </c>
      <c r="G142" s="255" t="s">
        <v>115</v>
      </c>
      <c r="H142" s="255">
        <v>1</v>
      </c>
      <c r="I142" s="256">
        <v>51502</v>
      </c>
      <c r="J142" s="256"/>
      <c r="L142" s="255" t="s">
        <v>116</v>
      </c>
      <c r="O142" s="255" t="s">
        <v>191</v>
      </c>
      <c r="P142" s="255" t="s">
        <v>192</v>
      </c>
      <c r="S142" s="255">
        <f t="shared" si="2"/>
        <v>2041</v>
      </c>
      <c r="Z142" s="254"/>
      <c r="AA142" s="254"/>
      <c r="AB142" s="254"/>
      <c r="AC142" s="254"/>
    </row>
    <row r="143" spans="1:29">
      <c r="A143" s="255" t="s">
        <v>111</v>
      </c>
      <c r="B143" s="255" t="s">
        <v>112</v>
      </c>
      <c r="C143" s="255" t="s">
        <v>147</v>
      </c>
      <c r="D143" s="255" t="s">
        <v>114</v>
      </c>
      <c r="E143" s="255">
        <v>0.83960000000000001</v>
      </c>
      <c r="G143" s="255" t="s">
        <v>115</v>
      </c>
      <c r="H143" s="255">
        <v>1</v>
      </c>
      <c r="I143" s="256">
        <v>51867</v>
      </c>
      <c r="J143" s="256"/>
      <c r="L143" s="255" t="s">
        <v>116</v>
      </c>
      <c r="O143" s="255" t="s">
        <v>191</v>
      </c>
      <c r="P143" s="255" t="s">
        <v>192</v>
      </c>
      <c r="S143" s="255">
        <f t="shared" si="2"/>
        <v>2042</v>
      </c>
      <c r="Z143" s="254"/>
      <c r="AA143" s="254"/>
      <c r="AB143" s="254"/>
      <c r="AC143" s="254"/>
    </row>
    <row r="144" spans="1:29">
      <c r="A144" s="255" t="s">
        <v>111</v>
      </c>
      <c r="B144" s="255" t="s">
        <v>112</v>
      </c>
      <c r="C144" s="255" t="s">
        <v>147</v>
      </c>
      <c r="D144" s="255" t="s">
        <v>114</v>
      </c>
      <c r="E144" s="255">
        <v>0.84389999999999998</v>
      </c>
      <c r="G144" s="255" t="s">
        <v>115</v>
      </c>
      <c r="H144" s="255">
        <v>1</v>
      </c>
      <c r="I144" s="256">
        <v>52232</v>
      </c>
      <c r="J144" s="256"/>
      <c r="L144" s="255" t="s">
        <v>116</v>
      </c>
      <c r="O144" s="255" t="s">
        <v>191</v>
      </c>
      <c r="P144" s="255" t="s">
        <v>192</v>
      </c>
      <c r="S144" s="255">
        <f t="shared" si="2"/>
        <v>2043</v>
      </c>
      <c r="Z144" s="254"/>
      <c r="AA144" s="254"/>
      <c r="AB144" s="254"/>
      <c r="AC144" s="254"/>
    </row>
    <row r="145" spans="1:29">
      <c r="A145" s="255" t="s">
        <v>111</v>
      </c>
      <c r="B145" s="255" t="s">
        <v>112</v>
      </c>
      <c r="C145" s="255" t="s">
        <v>147</v>
      </c>
      <c r="D145" s="255" t="s">
        <v>114</v>
      </c>
      <c r="E145" s="255">
        <v>0.84819999999999995</v>
      </c>
      <c r="G145" s="255" t="s">
        <v>115</v>
      </c>
      <c r="H145" s="255">
        <v>1</v>
      </c>
      <c r="I145" s="256">
        <v>52597</v>
      </c>
      <c r="J145" s="256"/>
      <c r="L145" s="255" t="s">
        <v>116</v>
      </c>
      <c r="O145" s="255" t="s">
        <v>191</v>
      </c>
      <c r="P145" s="255" t="s">
        <v>192</v>
      </c>
      <c r="S145" s="255">
        <f t="shared" si="2"/>
        <v>2044</v>
      </c>
      <c r="Z145" s="254"/>
      <c r="AA145" s="254"/>
      <c r="AB145" s="254"/>
      <c r="AC145" s="254"/>
    </row>
    <row r="146" spans="1:29">
      <c r="A146" s="255" t="s">
        <v>111</v>
      </c>
      <c r="B146" s="255" t="s">
        <v>112</v>
      </c>
      <c r="C146" s="255" t="s">
        <v>147</v>
      </c>
      <c r="D146" s="255" t="s">
        <v>114</v>
      </c>
      <c r="E146" s="255">
        <v>0.85250000000000004</v>
      </c>
      <c r="G146" s="255" t="s">
        <v>115</v>
      </c>
      <c r="H146" s="255">
        <v>1</v>
      </c>
      <c r="I146" s="256">
        <v>52963</v>
      </c>
      <c r="J146" s="256"/>
      <c r="L146" s="255" t="s">
        <v>116</v>
      </c>
      <c r="O146" s="255" t="s">
        <v>191</v>
      </c>
      <c r="P146" s="255" t="s">
        <v>192</v>
      </c>
      <c r="S146" s="255">
        <f t="shared" si="2"/>
        <v>2045</v>
      </c>
      <c r="Z146" s="254"/>
      <c r="AA146" s="254"/>
      <c r="AB146" s="254"/>
      <c r="AC146" s="254"/>
    </row>
    <row r="147" spans="1:29">
      <c r="Z147" s="254"/>
      <c r="AA147" s="254"/>
      <c r="AB147" s="254"/>
      <c r="AC147" s="254"/>
    </row>
    <row r="148" spans="1:29" s="253" customFormat="1">
      <c r="A148" s="253" t="s">
        <v>95</v>
      </c>
      <c r="B148" s="253" t="s">
        <v>96</v>
      </c>
      <c r="C148" s="253" t="s">
        <v>97</v>
      </c>
      <c r="D148" s="253" t="s">
        <v>98</v>
      </c>
      <c r="E148" s="253" t="s">
        <v>99</v>
      </c>
      <c r="F148" s="253" t="s">
        <v>100</v>
      </c>
      <c r="G148" s="253" t="s">
        <v>101</v>
      </c>
      <c r="H148" s="253" t="s">
        <v>102</v>
      </c>
      <c r="I148" s="253" t="s">
        <v>103</v>
      </c>
      <c r="J148" s="253" t="s">
        <v>104</v>
      </c>
      <c r="K148" s="253" t="s">
        <v>105</v>
      </c>
      <c r="L148" s="253" t="s">
        <v>106</v>
      </c>
      <c r="M148" s="253" t="s">
        <v>107</v>
      </c>
      <c r="N148" s="253" t="s">
        <v>108</v>
      </c>
      <c r="O148" s="253" t="s">
        <v>109</v>
      </c>
      <c r="P148" s="253" t="s">
        <v>110</v>
      </c>
      <c r="S148" s="253" t="s">
        <v>0</v>
      </c>
      <c r="Z148" s="254"/>
      <c r="AA148" s="254"/>
      <c r="AB148" s="254"/>
      <c r="AC148" s="254"/>
    </row>
    <row r="149" spans="1:29">
      <c r="A149" s="255" t="s">
        <v>111</v>
      </c>
      <c r="B149" s="255" t="s">
        <v>112</v>
      </c>
      <c r="C149" s="255" t="s">
        <v>165</v>
      </c>
      <c r="D149" s="255" t="s">
        <v>114</v>
      </c>
      <c r="E149" s="255">
        <v>1</v>
      </c>
      <c r="G149" s="255" t="s">
        <v>115</v>
      </c>
      <c r="H149" s="255">
        <v>1</v>
      </c>
      <c r="I149" s="256">
        <v>45658</v>
      </c>
      <c r="J149" s="256"/>
      <c r="L149" s="255" t="s">
        <v>116</v>
      </c>
      <c r="O149" s="255" t="s">
        <v>191</v>
      </c>
      <c r="P149" s="255" t="s">
        <v>192</v>
      </c>
      <c r="S149" s="255">
        <f>YEAR(I149)</f>
        <v>2025</v>
      </c>
      <c r="Z149" s="254"/>
      <c r="AA149" s="254"/>
      <c r="AB149" s="254"/>
      <c r="AC149" s="254"/>
    </row>
    <row r="150" spans="1:29">
      <c r="A150" s="255" t="s">
        <v>111</v>
      </c>
      <c r="B150" s="255" t="s">
        <v>112</v>
      </c>
      <c r="C150" s="255" t="s">
        <v>165</v>
      </c>
      <c r="D150" s="255" t="s">
        <v>114</v>
      </c>
      <c r="E150" s="255">
        <v>0.97650000000000003</v>
      </c>
      <c r="G150" s="255" t="s">
        <v>115</v>
      </c>
      <c r="H150" s="255">
        <v>1</v>
      </c>
      <c r="I150" s="256">
        <v>46023</v>
      </c>
      <c r="J150" s="256"/>
      <c r="L150" s="255" t="s">
        <v>116</v>
      </c>
      <c r="O150" s="255" t="s">
        <v>191</v>
      </c>
      <c r="P150" s="255" t="s">
        <v>192</v>
      </c>
      <c r="S150" s="255">
        <f t="shared" ref="S150:S169" si="3">YEAR(I150)</f>
        <v>2026</v>
      </c>
      <c r="Z150" s="254"/>
      <c r="AA150" s="254"/>
      <c r="AB150" s="254"/>
      <c r="AC150" s="254"/>
    </row>
    <row r="151" spans="1:29">
      <c r="A151" s="255" t="s">
        <v>111</v>
      </c>
      <c r="B151" s="255" t="s">
        <v>112</v>
      </c>
      <c r="C151" s="255" t="s">
        <v>165</v>
      </c>
      <c r="D151" s="255" t="s">
        <v>114</v>
      </c>
      <c r="E151" s="255">
        <v>0.96330000000000005</v>
      </c>
      <c r="G151" s="255" t="s">
        <v>115</v>
      </c>
      <c r="H151" s="255">
        <v>1</v>
      </c>
      <c r="I151" s="256">
        <v>46388</v>
      </c>
      <c r="J151" s="256"/>
      <c r="L151" s="255" t="s">
        <v>116</v>
      </c>
      <c r="O151" s="255" t="s">
        <v>191</v>
      </c>
      <c r="P151" s="255" t="s">
        <v>192</v>
      </c>
      <c r="S151" s="255">
        <f t="shared" si="3"/>
        <v>2027</v>
      </c>
      <c r="Z151" s="254"/>
      <c r="AA151" s="254"/>
      <c r="AB151" s="254"/>
      <c r="AC151" s="254"/>
    </row>
    <row r="152" spans="1:29">
      <c r="A152" s="255" t="s">
        <v>111</v>
      </c>
      <c r="B152" s="255" t="s">
        <v>112</v>
      </c>
      <c r="C152" s="255" t="s">
        <v>165</v>
      </c>
      <c r="D152" s="255" t="s">
        <v>114</v>
      </c>
      <c r="E152" s="255">
        <v>0.97019999999999995</v>
      </c>
      <c r="G152" s="255" t="s">
        <v>115</v>
      </c>
      <c r="H152" s="255">
        <v>1</v>
      </c>
      <c r="I152" s="256">
        <v>46753</v>
      </c>
      <c r="J152" s="256"/>
      <c r="L152" s="255" t="s">
        <v>116</v>
      </c>
      <c r="O152" s="255" t="s">
        <v>191</v>
      </c>
      <c r="P152" s="255" t="s">
        <v>192</v>
      </c>
      <c r="S152" s="255">
        <f t="shared" si="3"/>
        <v>2028</v>
      </c>
    </row>
    <row r="153" spans="1:29">
      <c r="A153" s="255" t="s">
        <v>111</v>
      </c>
      <c r="B153" s="255" t="s">
        <v>112</v>
      </c>
      <c r="C153" s="255" t="s">
        <v>165</v>
      </c>
      <c r="D153" s="255" t="s">
        <v>114</v>
      </c>
      <c r="E153" s="255">
        <v>0.97689999999999999</v>
      </c>
      <c r="G153" s="255" t="s">
        <v>115</v>
      </c>
      <c r="H153" s="255">
        <v>1</v>
      </c>
      <c r="I153" s="256">
        <v>47119</v>
      </c>
      <c r="J153" s="256"/>
      <c r="L153" s="255" t="s">
        <v>116</v>
      </c>
      <c r="O153" s="255" t="s">
        <v>191</v>
      </c>
      <c r="P153" s="255" t="s">
        <v>192</v>
      </c>
      <c r="S153" s="255">
        <f t="shared" si="3"/>
        <v>2029</v>
      </c>
    </row>
    <row r="154" spans="1:29">
      <c r="A154" s="255" t="s">
        <v>111</v>
      </c>
      <c r="B154" s="255" t="s">
        <v>112</v>
      </c>
      <c r="C154" s="255" t="s">
        <v>165</v>
      </c>
      <c r="D154" s="255" t="s">
        <v>114</v>
      </c>
      <c r="E154" s="255">
        <v>0.98350000000000004</v>
      </c>
      <c r="G154" s="255" t="s">
        <v>115</v>
      </c>
      <c r="H154" s="255">
        <v>1</v>
      </c>
      <c r="I154" s="256">
        <v>47484</v>
      </c>
      <c r="J154" s="256"/>
      <c r="L154" s="255" t="s">
        <v>116</v>
      </c>
      <c r="O154" s="255" t="s">
        <v>191</v>
      </c>
      <c r="P154" s="255" t="s">
        <v>192</v>
      </c>
      <c r="S154" s="255">
        <f t="shared" si="3"/>
        <v>2030</v>
      </c>
    </row>
    <row r="155" spans="1:29">
      <c r="A155" s="255" t="s">
        <v>111</v>
      </c>
      <c r="B155" s="255" t="s">
        <v>112</v>
      </c>
      <c r="C155" s="255" t="s">
        <v>165</v>
      </c>
      <c r="D155" s="255" t="s">
        <v>114</v>
      </c>
      <c r="E155" s="255">
        <v>0.9899</v>
      </c>
      <c r="G155" s="255" t="s">
        <v>115</v>
      </c>
      <c r="H155" s="255">
        <v>1</v>
      </c>
      <c r="I155" s="256">
        <v>47849</v>
      </c>
      <c r="J155" s="256"/>
      <c r="L155" s="255" t="s">
        <v>116</v>
      </c>
      <c r="O155" s="255" t="s">
        <v>191</v>
      </c>
      <c r="P155" s="255" t="s">
        <v>192</v>
      </c>
      <c r="S155" s="255">
        <f t="shared" si="3"/>
        <v>2031</v>
      </c>
    </row>
    <row r="156" spans="1:29">
      <c r="A156" s="255" t="s">
        <v>111</v>
      </c>
      <c r="B156" s="255" t="s">
        <v>112</v>
      </c>
      <c r="C156" s="255" t="s">
        <v>165</v>
      </c>
      <c r="D156" s="255" t="s">
        <v>114</v>
      </c>
      <c r="E156" s="255">
        <v>0.99609999999999999</v>
      </c>
      <c r="G156" s="255" t="s">
        <v>115</v>
      </c>
      <c r="H156" s="255">
        <v>1</v>
      </c>
      <c r="I156" s="256">
        <v>48214</v>
      </c>
      <c r="J156" s="256"/>
      <c r="L156" s="255" t="s">
        <v>116</v>
      </c>
      <c r="O156" s="255" t="s">
        <v>191</v>
      </c>
      <c r="P156" s="255" t="s">
        <v>192</v>
      </c>
      <c r="S156" s="255">
        <f t="shared" si="3"/>
        <v>2032</v>
      </c>
    </row>
    <row r="157" spans="1:29">
      <c r="A157" s="255" t="s">
        <v>111</v>
      </c>
      <c r="B157" s="255" t="s">
        <v>112</v>
      </c>
      <c r="C157" s="255" t="s">
        <v>165</v>
      </c>
      <c r="D157" s="255" t="s">
        <v>114</v>
      </c>
      <c r="E157" s="255">
        <v>1.0021</v>
      </c>
      <c r="G157" s="255" t="s">
        <v>115</v>
      </c>
      <c r="H157" s="255">
        <v>1</v>
      </c>
      <c r="I157" s="256">
        <v>48580</v>
      </c>
      <c r="J157" s="256"/>
      <c r="L157" s="255" t="s">
        <v>116</v>
      </c>
      <c r="O157" s="255" t="s">
        <v>191</v>
      </c>
      <c r="P157" s="255" t="s">
        <v>192</v>
      </c>
      <c r="S157" s="255">
        <f t="shared" si="3"/>
        <v>2033</v>
      </c>
    </row>
    <row r="158" spans="1:29">
      <c r="A158" s="255" t="s">
        <v>111</v>
      </c>
      <c r="B158" s="255" t="s">
        <v>112</v>
      </c>
      <c r="C158" s="255" t="s">
        <v>165</v>
      </c>
      <c r="D158" s="255" t="s">
        <v>114</v>
      </c>
      <c r="E158" s="255">
        <v>1.0079</v>
      </c>
      <c r="G158" s="255" t="s">
        <v>115</v>
      </c>
      <c r="H158" s="255">
        <v>1</v>
      </c>
      <c r="I158" s="256">
        <v>48945</v>
      </c>
      <c r="J158" s="256"/>
      <c r="L158" s="255" t="s">
        <v>116</v>
      </c>
      <c r="O158" s="255" t="s">
        <v>191</v>
      </c>
      <c r="P158" s="255" t="s">
        <v>192</v>
      </c>
      <c r="S158" s="255">
        <f t="shared" si="3"/>
        <v>2034</v>
      </c>
    </row>
    <row r="159" spans="1:29">
      <c r="A159" s="255" t="s">
        <v>111</v>
      </c>
      <c r="B159" s="255" t="s">
        <v>112</v>
      </c>
      <c r="C159" s="255" t="s">
        <v>165</v>
      </c>
      <c r="D159" s="255" t="s">
        <v>114</v>
      </c>
      <c r="E159" s="255">
        <v>1.0138</v>
      </c>
      <c r="G159" s="255" t="s">
        <v>115</v>
      </c>
      <c r="H159" s="255">
        <v>1</v>
      </c>
      <c r="I159" s="256">
        <v>49310</v>
      </c>
      <c r="J159" s="256"/>
      <c r="L159" s="255" t="s">
        <v>116</v>
      </c>
      <c r="O159" s="255" t="s">
        <v>191</v>
      </c>
      <c r="P159" s="255" t="s">
        <v>192</v>
      </c>
      <c r="S159" s="255">
        <f t="shared" si="3"/>
        <v>2035</v>
      </c>
    </row>
    <row r="160" spans="1:29">
      <c r="A160" s="255" t="s">
        <v>111</v>
      </c>
      <c r="B160" s="255" t="s">
        <v>112</v>
      </c>
      <c r="C160" s="255" t="s">
        <v>165</v>
      </c>
      <c r="D160" s="255" t="s">
        <v>114</v>
      </c>
      <c r="E160" s="255">
        <v>1.0196000000000001</v>
      </c>
      <c r="G160" s="255" t="s">
        <v>115</v>
      </c>
      <c r="H160" s="255">
        <v>1</v>
      </c>
      <c r="I160" s="256">
        <v>49675</v>
      </c>
      <c r="J160" s="256"/>
      <c r="L160" s="255" t="s">
        <v>116</v>
      </c>
      <c r="O160" s="255" t="s">
        <v>191</v>
      </c>
      <c r="P160" s="255" t="s">
        <v>192</v>
      </c>
      <c r="S160" s="255">
        <f t="shared" si="3"/>
        <v>2036</v>
      </c>
    </row>
    <row r="161" spans="1:19">
      <c r="A161" s="255" t="s">
        <v>111</v>
      </c>
      <c r="B161" s="255" t="s">
        <v>112</v>
      </c>
      <c r="C161" s="255" t="s">
        <v>165</v>
      </c>
      <c r="D161" s="255" t="s">
        <v>114</v>
      </c>
      <c r="E161" s="255">
        <v>1.0255000000000001</v>
      </c>
      <c r="G161" s="255" t="s">
        <v>115</v>
      </c>
      <c r="H161" s="255">
        <v>1</v>
      </c>
      <c r="I161" s="256">
        <v>50041</v>
      </c>
      <c r="J161" s="256"/>
      <c r="L161" s="255" t="s">
        <v>116</v>
      </c>
      <c r="O161" s="255" t="s">
        <v>191</v>
      </c>
      <c r="P161" s="255" t="s">
        <v>192</v>
      </c>
      <c r="S161" s="255">
        <f t="shared" si="3"/>
        <v>2037</v>
      </c>
    </row>
    <row r="162" spans="1:19">
      <c r="A162" s="255" t="s">
        <v>111</v>
      </c>
      <c r="B162" s="255" t="s">
        <v>112</v>
      </c>
      <c r="C162" s="255" t="s">
        <v>165</v>
      </c>
      <c r="D162" s="255" t="s">
        <v>114</v>
      </c>
      <c r="E162" s="255">
        <v>1.0315000000000001</v>
      </c>
      <c r="G162" s="255" t="s">
        <v>115</v>
      </c>
      <c r="H162" s="255">
        <v>1</v>
      </c>
      <c r="I162" s="256">
        <v>50406</v>
      </c>
      <c r="J162" s="256"/>
      <c r="L162" s="255" t="s">
        <v>116</v>
      </c>
      <c r="O162" s="255" t="s">
        <v>191</v>
      </c>
      <c r="P162" s="255" t="s">
        <v>192</v>
      </c>
      <c r="S162" s="255">
        <f t="shared" si="3"/>
        <v>2038</v>
      </c>
    </row>
    <row r="163" spans="1:19">
      <c r="A163" s="255" t="s">
        <v>111</v>
      </c>
      <c r="B163" s="255" t="s">
        <v>112</v>
      </c>
      <c r="C163" s="255" t="s">
        <v>165</v>
      </c>
      <c r="D163" s="255" t="s">
        <v>114</v>
      </c>
      <c r="E163" s="255">
        <v>1.0375000000000001</v>
      </c>
      <c r="G163" s="255" t="s">
        <v>115</v>
      </c>
      <c r="H163" s="255">
        <v>1</v>
      </c>
      <c r="I163" s="256">
        <v>50771</v>
      </c>
      <c r="J163" s="256"/>
      <c r="L163" s="255" t="s">
        <v>116</v>
      </c>
      <c r="O163" s="255" t="s">
        <v>191</v>
      </c>
      <c r="P163" s="255" t="s">
        <v>192</v>
      </c>
      <c r="S163" s="255">
        <f t="shared" si="3"/>
        <v>2039</v>
      </c>
    </row>
    <row r="164" spans="1:19">
      <c r="A164" s="255" t="s">
        <v>111</v>
      </c>
      <c r="B164" s="255" t="s">
        <v>112</v>
      </c>
      <c r="C164" s="255" t="s">
        <v>165</v>
      </c>
      <c r="D164" s="255" t="s">
        <v>114</v>
      </c>
      <c r="E164" s="255">
        <v>1.0435000000000001</v>
      </c>
      <c r="G164" s="255" t="s">
        <v>115</v>
      </c>
      <c r="H164" s="255">
        <v>1</v>
      </c>
      <c r="I164" s="256">
        <v>51136</v>
      </c>
      <c r="J164" s="256"/>
      <c r="L164" s="255" t="s">
        <v>116</v>
      </c>
      <c r="O164" s="255" t="s">
        <v>191</v>
      </c>
      <c r="P164" s="255" t="s">
        <v>192</v>
      </c>
      <c r="S164" s="255">
        <f t="shared" si="3"/>
        <v>2040</v>
      </c>
    </row>
    <row r="165" spans="1:19">
      <c r="A165" s="255" t="s">
        <v>111</v>
      </c>
      <c r="B165" s="255" t="s">
        <v>112</v>
      </c>
      <c r="C165" s="255" t="s">
        <v>165</v>
      </c>
      <c r="D165" s="255" t="s">
        <v>114</v>
      </c>
      <c r="E165" s="255">
        <v>1.0495000000000001</v>
      </c>
      <c r="G165" s="255" t="s">
        <v>115</v>
      </c>
      <c r="H165" s="255">
        <v>1</v>
      </c>
      <c r="I165" s="256">
        <v>51502</v>
      </c>
      <c r="J165" s="256"/>
      <c r="L165" s="255" t="s">
        <v>116</v>
      </c>
      <c r="O165" s="255" t="s">
        <v>191</v>
      </c>
      <c r="P165" s="255" t="s">
        <v>192</v>
      </c>
      <c r="S165" s="255">
        <f t="shared" si="3"/>
        <v>2041</v>
      </c>
    </row>
    <row r="166" spans="1:19">
      <c r="A166" s="255" t="s">
        <v>111</v>
      </c>
      <c r="B166" s="255" t="s">
        <v>112</v>
      </c>
      <c r="C166" s="255" t="s">
        <v>165</v>
      </c>
      <c r="D166" s="255" t="s">
        <v>114</v>
      </c>
      <c r="E166" s="255">
        <v>1.0556000000000001</v>
      </c>
      <c r="G166" s="255" t="s">
        <v>115</v>
      </c>
      <c r="H166" s="255">
        <v>1</v>
      </c>
      <c r="I166" s="256">
        <v>51867</v>
      </c>
      <c r="J166" s="256"/>
      <c r="L166" s="255" t="s">
        <v>116</v>
      </c>
      <c r="O166" s="255" t="s">
        <v>191</v>
      </c>
      <c r="P166" s="255" t="s">
        <v>192</v>
      </c>
      <c r="S166" s="255">
        <f t="shared" si="3"/>
        <v>2042</v>
      </c>
    </row>
    <row r="167" spans="1:19">
      <c r="A167" s="255" t="s">
        <v>111</v>
      </c>
      <c r="B167" s="255" t="s">
        <v>112</v>
      </c>
      <c r="C167" s="255" t="s">
        <v>165</v>
      </c>
      <c r="D167" s="255" t="s">
        <v>114</v>
      </c>
      <c r="E167" s="255">
        <v>1.0617000000000001</v>
      </c>
      <c r="G167" s="255" t="s">
        <v>115</v>
      </c>
      <c r="H167" s="255">
        <v>1</v>
      </c>
      <c r="I167" s="256">
        <v>52232</v>
      </c>
      <c r="J167" s="256"/>
      <c r="L167" s="255" t="s">
        <v>116</v>
      </c>
      <c r="O167" s="255" t="s">
        <v>191</v>
      </c>
      <c r="P167" s="255" t="s">
        <v>192</v>
      </c>
      <c r="S167" s="255">
        <f t="shared" si="3"/>
        <v>2043</v>
      </c>
    </row>
    <row r="168" spans="1:19">
      <c r="A168" s="255" t="s">
        <v>111</v>
      </c>
      <c r="B168" s="255" t="s">
        <v>112</v>
      </c>
      <c r="C168" s="255" t="s">
        <v>165</v>
      </c>
      <c r="D168" s="255" t="s">
        <v>114</v>
      </c>
      <c r="E168" s="255">
        <v>1.0679000000000001</v>
      </c>
      <c r="G168" s="255" t="s">
        <v>115</v>
      </c>
      <c r="H168" s="255">
        <v>1</v>
      </c>
      <c r="I168" s="256">
        <v>52597</v>
      </c>
      <c r="J168" s="256"/>
      <c r="L168" s="255" t="s">
        <v>116</v>
      </c>
      <c r="O168" s="255" t="s">
        <v>191</v>
      </c>
      <c r="P168" s="255" t="s">
        <v>192</v>
      </c>
      <c r="S168" s="255">
        <f t="shared" si="3"/>
        <v>2044</v>
      </c>
    </row>
    <row r="169" spans="1:19">
      <c r="A169" s="255" t="s">
        <v>111</v>
      </c>
      <c r="B169" s="255" t="s">
        <v>112</v>
      </c>
      <c r="C169" s="255" t="s">
        <v>165</v>
      </c>
      <c r="D169" s="255" t="s">
        <v>114</v>
      </c>
      <c r="E169" s="255">
        <v>1.0741000000000001</v>
      </c>
      <c r="G169" s="255" t="s">
        <v>115</v>
      </c>
      <c r="H169" s="255">
        <v>1</v>
      </c>
      <c r="I169" s="256">
        <v>52963</v>
      </c>
      <c r="J169" s="256"/>
      <c r="L169" s="255" t="s">
        <v>116</v>
      </c>
      <c r="O169" s="255" t="s">
        <v>191</v>
      </c>
      <c r="P169" s="255" t="s">
        <v>192</v>
      </c>
      <c r="S169" s="255">
        <f t="shared" si="3"/>
        <v>2045</v>
      </c>
    </row>
    <row r="171" spans="1:19" s="253" customFormat="1">
      <c r="A171" s="253" t="s">
        <v>95</v>
      </c>
      <c r="B171" s="253" t="s">
        <v>96</v>
      </c>
      <c r="C171" s="253" t="s">
        <v>97</v>
      </c>
      <c r="D171" s="253" t="s">
        <v>98</v>
      </c>
      <c r="E171" s="253" t="s">
        <v>99</v>
      </c>
      <c r="F171" s="253" t="s">
        <v>100</v>
      </c>
      <c r="G171" s="253" t="s">
        <v>101</v>
      </c>
      <c r="H171" s="253" t="s">
        <v>102</v>
      </c>
      <c r="I171" s="253" t="s">
        <v>103</v>
      </c>
      <c r="J171" s="253" t="s">
        <v>104</v>
      </c>
      <c r="K171" s="253" t="s">
        <v>105</v>
      </c>
      <c r="L171" s="253" t="s">
        <v>106</v>
      </c>
      <c r="M171" s="253" t="s">
        <v>107</v>
      </c>
      <c r="N171" s="253" t="s">
        <v>108</v>
      </c>
      <c r="O171" s="253" t="s">
        <v>109</v>
      </c>
      <c r="P171" s="253" t="s">
        <v>110</v>
      </c>
      <c r="S171" s="253" t="s">
        <v>0</v>
      </c>
    </row>
    <row r="172" spans="1:19">
      <c r="A172" s="255" t="s">
        <v>111</v>
      </c>
      <c r="B172" s="255" t="s">
        <v>112</v>
      </c>
      <c r="C172" s="255" t="s">
        <v>155</v>
      </c>
      <c r="D172" s="255" t="s">
        <v>114</v>
      </c>
      <c r="E172" s="255">
        <v>1</v>
      </c>
      <c r="G172" s="255" t="s">
        <v>115</v>
      </c>
      <c r="H172" s="255">
        <v>1</v>
      </c>
      <c r="I172" s="256">
        <v>45658</v>
      </c>
      <c r="J172" s="256"/>
      <c r="L172" s="255" t="s">
        <v>116</v>
      </c>
      <c r="O172" s="255" t="s">
        <v>191</v>
      </c>
      <c r="P172" s="255" t="s">
        <v>192</v>
      </c>
      <c r="S172" s="255">
        <f>YEAR(I172)</f>
        <v>2025</v>
      </c>
    </row>
    <row r="173" spans="1:19">
      <c r="A173" s="255" t="s">
        <v>111</v>
      </c>
      <c r="B173" s="255" t="s">
        <v>112</v>
      </c>
      <c r="C173" s="255" t="s">
        <v>155</v>
      </c>
      <c r="D173" s="255" t="s">
        <v>114</v>
      </c>
      <c r="E173" s="255">
        <v>1.0223</v>
      </c>
      <c r="G173" s="255" t="s">
        <v>115</v>
      </c>
      <c r="H173" s="255">
        <v>1</v>
      </c>
      <c r="I173" s="256">
        <v>46023</v>
      </c>
      <c r="J173" s="256"/>
      <c r="L173" s="255" t="s">
        <v>116</v>
      </c>
      <c r="O173" s="255" t="s">
        <v>191</v>
      </c>
      <c r="P173" s="255" t="s">
        <v>192</v>
      </c>
      <c r="S173" s="255">
        <f t="shared" ref="S173:S192" si="4">YEAR(I173)</f>
        <v>2026</v>
      </c>
    </row>
    <row r="174" spans="1:19">
      <c r="A174" s="255" t="s">
        <v>111</v>
      </c>
      <c r="B174" s="255" t="s">
        <v>112</v>
      </c>
      <c r="C174" s="255" t="s">
        <v>155</v>
      </c>
      <c r="D174" s="255" t="s">
        <v>114</v>
      </c>
      <c r="E174" s="255">
        <v>1.0335000000000001</v>
      </c>
      <c r="G174" s="255" t="s">
        <v>115</v>
      </c>
      <c r="H174" s="255">
        <v>1</v>
      </c>
      <c r="I174" s="256">
        <v>46388</v>
      </c>
      <c r="J174" s="256"/>
      <c r="L174" s="255" t="s">
        <v>116</v>
      </c>
      <c r="O174" s="255" t="s">
        <v>191</v>
      </c>
      <c r="P174" s="255" t="s">
        <v>192</v>
      </c>
      <c r="S174" s="255">
        <f t="shared" si="4"/>
        <v>2027</v>
      </c>
    </row>
    <row r="175" spans="1:19">
      <c r="A175" s="255" t="s">
        <v>111</v>
      </c>
      <c r="B175" s="255" t="s">
        <v>112</v>
      </c>
      <c r="C175" s="255" t="s">
        <v>155</v>
      </c>
      <c r="D175" s="255" t="s">
        <v>114</v>
      </c>
      <c r="E175" s="255">
        <v>1.0447</v>
      </c>
      <c r="G175" s="255" t="s">
        <v>115</v>
      </c>
      <c r="H175" s="255">
        <v>1</v>
      </c>
      <c r="I175" s="256">
        <v>46753</v>
      </c>
      <c r="J175" s="256"/>
      <c r="L175" s="255" t="s">
        <v>116</v>
      </c>
      <c r="O175" s="255" t="s">
        <v>191</v>
      </c>
      <c r="P175" s="255" t="s">
        <v>192</v>
      </c>
      <c r="S175" s="255">
        <f t="shared" si="4"/>
        <v>2028</v>
      </c>
    </row>
    <row r="176" spans="1:19">
      <c r="A176" s="255" t="s">
        <v>111</v>
      </c>
      <c r="B176" s="255" t="s">
        <v>112</v>
      </c>
      <c r="C176" s="255" t="s">
        <v>155</v>
      </c>
      <c r="D176" s="255" t="s">
        <v>114</v>
      </c>
      <c r="E176" s="255">
        <v>1.0559000000000001</v>
      </c>
      <c r="G176" s="255" t="s">
        <v>115</v>
      </c>
      <c r="H176" s="255">
        <v>1</v>
      </c>
      <c r="I176" s="256">
        <v>47119</v>
      </c>
      <c r="J176" s="256"/>
      <c r="L176" s="255" t="s">
        <v>116</v>
      </c>
      <c r="O176" s="255" t="s">
        <v>191</v>
      </c>
      <c r="P176" s="255" t="s">
        <v>192</v>
      </c>
      <c r="S176" s="255">
        <f t="shared" si="4"/>
        <v>2029</v>
      </c>
    </row>
    <row r="177" spans="1:19">
      <c r="A177" s="255" t="s">
        <v>111</v>
      </c>
      <c r="B177" s="255" t="s">
        <v>112</v>
      </c>
      <c r="C177" s="255" t="s">
        <v>155</v>
      </c>
      <c r="D177" s="255" t="s">
        <v>114</v>
      </c>
      <c r="E177" s="255">
        <v>1.0670999999999999</v>
      </c>
      <c r="G177" s="255" t="s">
        <v>115</v>
      </c>
      <c r="H177" s="255">
        <v>1</v>
      </c>
      <c r="I177" s="256">
        <v>47484</v>
      </c>
      <c r="J177" s="256"/>
      <c r="L177" s="255" t="s">
        <v>116</v>
      </c>
      <c r="O177" s="255" t="s">
        <v>191</v>
      </c>
      <c r="P177" s="255" t="s">
        <v>192</v>
      </c>
      <c r="S177" s="255">
        <f t="shared" si="4"/>
        <v>2030</v>
      </c>
    </row>
    <row r="178" spans="1:19">
      <c r="A178" s="255" t="s">
        <v>111</v>
      </c>
      <c r="B178" s="255" t="s">
        <v>112</v>
      </c>
      <c r="C178" s="255" t="s">
        <v>155</v>
      </c>
      <c r="D178" s="255" t="s">
        <v>114</v>
      </c>
      <c r="E178" s="255">
        <v>1.0782</v>
      </c>
      <c r="G178" s="255" t="s">
        <v>115</v>
      </c>
      <c r="H178" s="255">
        <v>1</v>
      </c>
      <c r="I178" s="256">
        <v>47849</v>
      </c>
      <c r="J178" s="256"/>
      <c r="L178" s="255" t="s">
        <v>116</v>
      </c>
      <c r="O178" s="255" t="s">
        <v>191</v>
      </c>
      <c r="P178" s="255" t="s">
        <v>192</v>
      </c>
      <c r="S178" s="255">
        <f t="shared" si="4"/>
        <v>2031</v>
      </c>
    </row>
    <row r="179" spans="1:19">
      <c r="A179" s="255" t="s">
        <v>111</v>
      </c>
      <c r="B179" s="255" t="s">
        <v>112</v>
      </c>
      <c r="C179" s="255" t="s">
        <v>155</v>
      </c>
      <c r="D179" s="255" t="s">
        <v>114</v>
      </c>
      <c r="E179" s="255">
        <v>1.0893999999999999</v>
      </c>
      <c r="G179" s="255" t="s">
        <v>115</v>
      </c>
      <c r="H179" s="255">
        <v>1</v>
      </c>
      <c r="I179" s="256">
        <v>48214</v>
      </c>
      <c r="J179" s="256"/>
      <c r="L179" s="255" t="s">
        <v>116</v>
      </c>
      <c r="O179" s="255" t="s">
        <v>191</v>
      </c>
      <c r="P179" s="255" t="s">
        <v>192</v>
      </c>
      <c r="S179" s="255">
        <f t="shared" si="4"/>
        <v>2032</v>
      </c>
    </row>
    <row r="180" spans="1:19">
      <c r="A180" s="255" t="s">
        <v>111</v>
      </c>
      <c r="B180" s="255" t="s">
        <v>112</v>
      </c>
      <c r="C180" s="255" t="s">
        <v>155</v>
      </c>
      <c r="D180" s="255" t="s">
        <v>114</v>
      </c>
      <c r="E180" s="255">
        <v>1.1005</v>
      </c>
      <c r="G180" s="255" t="s">
        <v>115</v>
      </c>
      <c r="H180" s="255">
        <v>1</v>
      </c>
      <c r="I180" s="256">
        <v>48580</v>
      </c>
      <c r="J180" s="256"/>
      <c r="L180" s="255" t="s">
        <v>116</v>
      </c>
      <c r="O180" s="255" t="s">
        <v>191</v>
      </c>
      <c r="P180" s="255" t="s">
        <v>192</v>
      </c>
      <c r="S180" s="255">
        <f t="shared" si="4"/>
        <v>2033</v>
      </c>
    </row>
    <row r="181" spans="1:19">
      <c r="A181" s="255" t="s">
        <v>111</v>
      </c>
      <c r="B181" s="255" t="s">
        <v>112</v>
      </c>
      <c r="C181" s="255" t="s">
        <v>155</v>
      </c>
      <c r="D181" s="255" t="s">
        <v>114</v>
      </c>
      <c r="E181" s="255">
        <v>1.1115999999999999</v>
      </c>
      <c r="G181" s="255" t="s">
        <v>115</v>
      </c>
      <c r="H181" s="255">
        <v>1</v>
      </c>
      <c r="I181" s="256">
        <v>48945</v>
      </c>
      <c r="J181" s="256"/>
      <c r="L181" s="255" t="s">
        <v>116</v>
      </c>
      <c r="O181" s="255" t="s">
        <v>191</v>
      </c>
      <c r="P181" s="255" t="s">
        <v>192</v>
      </c>
      <c r="S181" s="255">
        <f t="shared" si="4"/>
        <v>2034</v>
      </c>
    </row>
    <row r="182" spans="1:19">
      <c r="A182" s="255" t="s">
        <v>111</v>
      </c>
      <c r="B182" s="255" t="s">
        <v>112</v>
      </c>
      <c r="C182" s="255" t="s">
        <v>155</v>
      </c>
      <c r="D182" s="255" t="s">
        <v>114</v>
      </c>
      <c r="E182" s="255">
        <v>1.1228</v>
      </c>
      <c r="G182" s="255" t="s">
        <v>115</v>
      </c>
      <c r="H182" s="255">
        <v>1</v>
      </c>
      <c r="I182" s="256">
        <v>49310</v>
      </c>
      <c r="J182" s="256"/>
      <c r="L182" s="255" t="s">
        <v>116</v>
      </c>
      <c r="O182" s="255" t="s">
        <v>191</v>
      </c>
      <c r="P182" s="255" t="s">
        <v>192</v>
      </c>
      <c r="S182" s="255">
        <f t="shared" si="4"/>
        <v>2035</v>
      </c>
    </row>
    <row r="183" spans="1:19">
      <c r="A183" s="255" t="s">
        <v>111</v>
      </c>
      <c r="B183" s="255" t="s">
        <v>112</v>
      </c>
      <c r="C183" s="255" t="s">
        <v>155</v>
      </c>
      <c r="D183" s="255" t="s">
        <v>114</v>
      </c>
      <c r="E183" s="255">
        <v>1.1341000000000001</v>
      </c>
      <c r="G183" s="255" t="s">
        <v>115</v>
      </c>
      <c r="H183" s="255">
        <v>1</v>
      </c>
      <c r="I183" s="256">
        <v>49675</v>
      </c>
      <c r="J183" s="256"/>
      <c r="L183" s="255" t="s">
        <v>116</v>
      </c>
      <c r="O183" s="255" t="s">
        <v>191</v>
      </c>
      <c r="P183" s="255" t="s">
        <v>192</v>
      </c>
      <c r="S183" s="255">
        <f t="shared" si="4"/>
        <v>2036</v>
      </c>
    </row>
    <row r="184" spans="1:19">
      <c r="A184" s="255" t="s">
        <v>111</v>
      </c>
      <c r="B184" s="255" t="s">
        <v>112</v>
      </c>
      <c r="C184" s="255" t="s">
        <v>155</v>
      </c>
      <c r="D184" s="255" t="s">
        <v>114</v>
      </c>
      <c r="E184" s="255">
        <v>1.1455</v>
      </c>
      <c r="G184" s="255" t="s">
        <v>115</v>
      </c>
      <c r="H184" s="255">
        <v>1</v>
      </c>
      <c r="I184" s="256">
        <v>50041</v>
      </c>
      <c r="J184" s="256"/>
      <c r="L184" s="255" t="s">
        <v>116</v>
      </c>
      <c r="O184" s="255" t="s">
        <v>191</v>
      </c>
      <c r="P184" s="255" t="s">
        <v>192</v>
      </c>
      <c r="S184" s="255">
        <f t="shared" si="4"/>
        <v>2037</v>
      </c>
    </row>
    <row r="185" spans="1:19">
      <c r="A185" s="255" t="s">
        <v>111</v>
      </c>
      <c r="B185" s="255" t="s">
        <v>112</v>
      </c>
      <c r="C185" s="255" t="s">
        <v>155</v>
      </c>
      <c r="D185" s="255" t="s">
        <v>114</v>
      </c>
      <c r="E185" s="255">
        <v>1.157</v>
      </c>
      <c r="G185" s="255" t="s">
        <v>115</v>
      </c>
      <c r="H185" s="255">
        <v>1</v>
      </c>
      <c r="I185" s="256">
        <v>50406</v>
      </c>
      <c r="J185" s="256"/>
      <c r="L185" s="255" t="s">
        <v>116</v>
      </c>
      <c r="O185" s="255" t="s">
        <v>191</v>
      </c>
      <c r="P185" s="255" t="s">
        <v>192</v>
      </c>
      <c r="S185" s="255">
        <f t="shared" si="4"/>
        <v>2038</v>
      </c>
    </row>
    <row r="186" spans="1:19">
      <c r="A186" s="255" t="s">
        <v>111</v>
      </c>
      <c r="B186" s="255" t="s">
        <v>112</v>
      </c>
      <c r="C186" s="255" t="s">
        <v>155</v>
      </c>
      <c r="D186" s="255" t="s">
        <v>114</v>
      </c>
      <c r="E186" s="255">
        <v>1.1687000000000001</v>
      </c>
      <c r="G186" s="255" t="s">
        <v>115</v>
      </c>
      <c r="H186" s="255">
        <v>1</v>
      </c>
      <c r="I186" s="256">
        <v>50771</v>
      </c>
      <c r="J186" s="256"/>
      <c r="L186" s="255" t="s">
        <v>116</v>
      </c>
      <c r="O186" s="255" t="s">
        <v>191</v>
      </c>
      <c r="P186" s="255" t="s">
        <v>192</v>
      </c>
      <c r="S186" s="255">
        <f t="shared" si="4"/>
        <v>2039</v>
      </c>
    </row>
    <row r="187" spans="1:19">
      <c r="A187" s="255" t="s">
        <v>111</v>
      </c>
      <c r="B187" s="255" t="s">
        <v>112</v>
      </c>
      <c r="C187" s="255" t="s">
        <v>155</v>
      </c>
      <c r="D187" s="255" t="s">
        <v>114</v>
      </c>
      <c r="E187" s="255">
        <v>1.1803999999999999</v>
      </c>
      <c r="G187" s="255" t="s">
        <v>115</v>
      </c>
      <c r="H187" s="255">
        <v>1</v>
      </c>
      <c r="I187" s="256">
        <v>51136</v>
      </c>
      <c r="J187" s="256"/>
      <c r="L187" s="255" t="s">
        <v>116</v>
      </c>
      <c r="O187" s="255" t="s">
        <v>191</v>
      </c>
      <c r="P187" s="255" t="s">
        <v>192</v>
      </c>
      <c r="S187" s="255">
        <f t="shared" si="4"/>
        <v>2040</v>
      </c>
    </row>
    <row r="188" spans="1:19">
      <c r="A188" s="255" t="s">
        <v>111</v>
      </c>
      <c r="B188" s="255" t="s">
        <v>112</v>
      </c>
      <c r="C188" s="255" t="s">
        <v>155</v>
      </c>
      <c r="D188" s="255" t="s">
        <v>114</v>
      </c>
      <c r="E188" s="255">
        <v>1.1922999999999999</v>
      </c>
      <c r="G188" s="255" t="s">
        <v>115</v>
      </c>
      <c r="H188" s="255">
        <v>1</v>
      </c>
      <c r="I188" s="256">
        <v>51502</v>
      </c>
      <c r="J188" s="256"/>
      <c r="L188" s="255" t="s">
        <v>116</v>
      </c>
      <c r="O188" s="255" t="s">
        <v>191</v>
      </c>
      <c r="P188" s="255" t="s">
        <v>192</v>
      </c>
      <c r="S188" s="255">
        <f t="shared" si="4"/>
        <v>2041</v>
      </c>
    </row>
    <row r="189" spans="1:19">
      <c r="A189" s="255" t="s">
        <v>111</v>
      </c>
      <c r="B189" s="255" t="s">
        <v>112</v>
      </c>
      <c r="C189" s="255" t="s">
        <v>155</v>
      </c>
      <c r="D189" s="255" t="s">
        <v>114</v>
      </c>
      <c r="E189" s="255">
        <v>1.2042999999999999</v>
      </c>
      <c r="G189" s="255" t="s">
        <v>115</v>
      </c>
      <c r="H189" s="255">
        <v>1</v>
      </c>
      <c r="I189" s="256">
        <v>51867</v>
      </c>
      <c r="J189" s="256"/>
      <c r="L189" s="255" t="s">
        <v>116</v>
      </c>
      <c r="O189" s="255" t="s">
        <v>191</v>
      </c>
      <c r="P189" s="255" t="s">
        <v>192</v>
      </c>
      <c r="S189" s="255">
        <f t="shared" si="4"/>
        <v>2042</v>
      </c>
    </row>
    <row r="190" spans="1:19">
      <c r="A190" s="255" t="s">
        <v>111</v>
      </c>
      <c r="B190" s="255" t="s">
        <v>112</v>
      </c>
      <c r="C190" s="255" t="s">
        <v>155</v>
      </c>
      <c r="D190" s="255" t="s">
        <v>114</v>
      </c>
      <c r="E190" s="255">
        <v>1.2163999999999999</v>
      </c>
      <c r="G190" s="255" t="s">
        <v>115</v>
      </c>
      <c r="H190" s="255">
        <v>1</v>
      </c>
      <c r="I190" s="256">
        <v>52232</v>
      </c>
      <c r="J190" s="256"/>
      <c r="L190" s="255" t="s">
        <v>116</v>
      </c>
      <c r="O190" s="255" t="s">
        <v>191</v>
      </c>
      <c r="P190" s="255" t="s">
        <v>192</v>
      </c>
      <c r="S190" s="255">
        <f t="shared" si="4"/>
        <v>2043</v>
      </c>
    </row>
    <row r="191" spans="1:19">
      <c r="A191" s="255" t="s">
        <v>111</v>
      </c>
      <c r="B191" s="255" t="s">
        <v>112</v>
      </c>
      <c r="C191" s="255" t="s">
        <v>155</v>
      </c>
      <c r="D191" s="255" t="s">
        <v>114</v>
      </c>
      <c r="E191" s="255">
        <v>1.2286999999999999</v>
      </c>
      <c r="G191" s="255" t="s">
        <v>115</v>
      </c>
      <c r="H191" s="255">
        <v>1</v>
      </c>
      <c r="I191" s="256">
        <v>52597</v>
      </c>
      <c r="J191" s="256"/>
      <c r="L191" s="255" t="s">
        <v>116</v>
      </c>
      <c r="O191" s="255" t="s">
        <v>191</v>
      </c>
      <c r="P191" s="255" t="s">
        <v>192</v>
      </c>
      <c r="S191" s="255">
        <f t="shared" si="4"/>
        <v>2044</v>
      </c>
    </row>
    <row r="192" spans="1:19">
      <c r="A192" s="255" t="s">
        <v>111</v>
      </c>
      <c r="B192" s="255" t="s">
        <v>112</v>
      </c>
      <c r="C192" s="255" t="s">
        <v>155</v>
      </c>
      <c r="D192" s="255" t="s">
        <v>114</v>
      </c>
      <c r="E192" s="255">
        <v>1.2410000000000001</v>
      </c>
      <c r="G192" s="255" t="s">
        <v>115</v>
      </c>
      <c r="H192" s="255">
        <v>1</v>
      </c>
      <c r="I192" s="256">
        <v>52963</v>
      </c>
      <c r="J192" s="256"/>
      <c r="L192" s="255" t="s">
        <v>116</v>
      </c>
      <c r="O192" s="255" t="s">
        <v>191</v>
      </c>
      <c r="P192" s="255" t="s">
        <v>192</v>
      </c>
      <c r="S192" s="255">
        <f t="shared" si="4"/>
        <v>2045</v>
      </c>
    </row>
    <row r="194" spans="1:19" s="253" customFormat="1">
      <c r="A194" s="253" t="s">
        <v>95</v>
      </c>
      <c r="B194" s="253" t="s">
        <v>96</v>
      </c>
      <c r="C194" s="253" t="s">
        <v>97</v>
      </c>
      <c r="D194" s="253" t="s">
        <v>98</v>
      </c>
      <c r="E194" s="253" t="s">
        <v>99</v>
      </c>
      <c r="F194" s="253" t="s">
        <v>100</v>
      </c>
      <c r="G194" s="253" t="s">
        <v>101</v>
      </c>
      <c r="H194" s="253" t="s">
        <v>102</v>
      </c>
      <c r="I194" s="253" t="s">
        <v>103</v>
      </c>
      <c r="J194" s="253" t="s">
        <v>104</v>
      </c>
      <c r="K194" s="253" t="s">
        <v>105</v>
      </c>
      <c r="L194" s="253" t="s">
        <v>106</v>
      </c>
      <c r="M194" s="253" t="s">
        <v>107</v>
      </c>
      <c r="N194" s="253" t="s">
        <v>108</v>
      </c>
      <c r="O194" s="253" t="s">
        <v>109</v>
      </c>
      <c r="P194" s="253" t="s">
        <v>110</v>
      </c>
      <c r="S194" s="253" t="s">
        <v>0</v>
      </c>
    </row>
    <row r="195" spans="1:19">
      <c r="A195" s="255" t="s">
        <v>111</v>
      </c>
      <c r="B195" s="255" t="s">
        <v>112</v>
      </c>
      <c r="C195" s="255" t="s">
        <v>194</v>
      </c>
      <c r="D195" s="255" t="s">
        <v>114</v>
      </c>
      <c r="E195" s="255">
        <v>1</v>
      </c>
      <c r="G195" s="255" t="s">
        <v>115</v>
      </c>
      <c r="H195" s="255">
        <v>1</v>
      </c>
      <c r="I195" s="256">
        <v>45658</v>
      </c>
      <c r="J195" s="256"/>
      <c r="L195" s="255" t="s">
        <v>116</v>
      </c>
      <c r="O195" s="255" t="s">
        <v>191</v>
      </c>
      <c r="P195" s="255" t="s">
        <v>192</v>
      </c>
      <c r="S195" s="255">
        <f>YEAR(I195)</f>
        <v>2025</v>
      </c>
    </row>
    <row r="196" spans="1:19">
      <c r="A196" s="255" t="s">
        <v>111</v>
      </c>
      <c r="B196" s="255" t="s">
        <v>112</v>
      </c>
      <c r="C196" s="255" t="s">
        <v>194</v>
      </c>
      <c r="D196" s="255" t="s">
        <v>114</v>
      </c>
      <c r="E196" s="255">
        <v>0.97789999999999999</v>
      </c>
      <c r="G196" s="255" t="s">
        <v>115</v>
      </c>
      <c r="H196" s="255">
        <v>1</v>
      </c>
      <c r="I196" s="256">
        <v>46023</v>
      </c>
      <c r="J196" s="256"/>
      <c r="L196" s="255" t="s">
        <v>116</v>
      </c>
      <c r="O196" s="255" t="s">
        <v>191</v>
      </c>
      <c r="P196" s="255" t="s">
        <v>192</v>
      </c>
      <c r="S196" s="255">
        <f t="shared" ref="S196:S215" si="5">YEAR(I196)</f>
        <v>2026</v>
      </c>
    </row>
    <row r="197" spans="1:19">
      <c r="A197" s="255" t="s">
        <v>111</v>
      </c>
      <c r="B197" s="255" t="s">
        <v>112</v>
      </c>
      <c r="C197" s="255" t="s">
        <v>194</v>
      </c>
      <c r="D197" s="255" t="s">
        <v>114</v>
      </c>
      <c r="E197" s="255">
        <v>0.96540000000000004</v>
      </c>
      <c r="G197" s="255" t="s">
        <v>115</v>
      </c>
      <c r="H197" s="255">
        <v>1</v>
      </c>
      <c r="I197" s="256">
        <v>46388</v>
      </c>
      <c r="J197" s="256"/>
      <c r="L197" s="255" t="s">
        <v>116</v>
      </c>
      <c r="O197" s="255" t="s">
        <v>191</v>
      </c>
      <c r="P197" s="255" t="s">
        <v>192</v>
      </c>
      <c r="S197" s="255">
        <f t="shared" si="5"/>
        <v>2027</v>
      </c>
    </row>
    <row r="198" spans="1:19">
      <c r="A198" s="255" t="s">
        <v>111</v>
      </c>
      <c r="B198" s="255" t="s">
        <v>112</v>
      </c>
      <c r="C198" s="255" t="s">
        <v>194</v>
      </c>
      <c r="D198" s="255" t="s">
        <v>114</v>
      </c>
      <c r="E198" s="255">
        <v>0.95189999999999997</v>
      </c>
      <c r="G198" s="255" t="s">
        <v>115</v>
      </c>
      <c r="H198" s="255">
        <v>1</v>
      </c>
      <c r="I198" s="256">
        <v>46753</v>
      </c>
      <c r="J198" s="256"/>
      <c r="L198" s="255" t="s">
        <v>116</v>
      </c>
      <c r="O198" s="255" t="s">
        <v>191</v>
      </c>
      <c r="P198" s="255" t="s">
        <v>192</v>
      </c>
      <c r="S198" s="255">
        <f t="shared" si="5"/>
        <v>2028</v>
      </c>
    </row>
    <row r="199" spans="1:19">
      <c r="A199" s="255" t="s">
        <v>111</v>
      </c>
      <c r="B199" s="255" t="s">
        <v>112</v>
      </c>
      <c r="C199" s="255" t="s">
        <v>194</v>
      </c>
      <c r="D199" s="255" t="s">
        <v>114</v>
      </c>
      <c r="E199" s="255">
        <v>0.93730000000000002</v>
      </c>
      <c r="G199" s="255" t="s">
        <v>115</v>
      </c>
      <c r="H199" s="255">
        <v>1</v>
      </c>
      <c r="I199" s="256">
        <v>47119</v>
      </c>
      <c r="J199" s="256"/>
      <c r="L199" s="255" t="s">
        <v>116</v>
      </c>
      <c r="O199" s="255" t="s">
        <v>191</v>
      </c>
      <c r="P199" s="255" t="s">
        <v>192</v>
      </c>
      <c r="S199" s="255">
        <f t="shared" si="5"/>
        <v>2029</v>
      </c>
    </row>
    <row r="200" spans="1:19">
      <c r="A200" s="255" t="s">
        <v>111</v>
      </c>
      <c r="B200" s="255" t="s">
        <v>112</v>
      </c>
      <c r="C200" s="255" t="s">
        <v>194</v>
      </c>
      <c r="D200" s="255" t="s">
        <v>114</v>
      </c>
      <c r="E200" s="255">
        <v>0.92169999999999996</v>
      </c>
      <c r="G200" s="255" t="s">
        <v>115</v>
      </c>
      <c r="H200" s="255">
        <v>1</v>
      </c>
      <c r="I200" s="256">
        <v>47484</v>
      </c>
      <c r="J200" s="256"/>
      <c r="L200" s="255" t="s">
        <v>116</v>
      </c>
      <c r="O200" s="255" t="s">
        <v>191</v>
      </c>
      <c r="P200" s="255" t="s">
        <v>192</v>
      </c>
      <c r="S200" s="255">
        <f t="shared" si="5"/>
        <v>2030</v>
      </c>
    </row>
    <row r="201" spans="1:19">
      <c r="A201" s="255" t="s">
        <v>111</v>
      </c>
      <c r="B201" s="255" t="s">
        <v>112</v>
      </c>
      <c r="C201" s="255" t="s">
        <v>194</v>
      </c>
      <c r="D201" s="255" t="s">
        <v>114</v>
      </c>
      <c r="E201" s="255">
        <v>0.90490000000000004</v>
      </c>
      <c r="G201" s="255" t="s">
        <v>115</v>
      </c>
      <c r="H201" s="255">
        <v>1</v>
      </c>
      <c r="I201" s="256">
        <v>47849</v>
      </c>
      <c r="J201" s="256"/>
      <c r="L201" s="255" t="s">
        <v>116</v>
      </c>
      <c r="O201" s="255" t="s">
        <v>191</v>
      </c>
      <c r="P201" s="255" t="s">
        <v>192</v>
      </c>
      <c r="S201" s="255">
        <f t="shared" si="5"/>
        <v>2031</v>
      </c>
    </row>
    <row r="202" spans="1:19">
      <c r="A202" s="255" t="s">
        <v>111</v>
      </c>
      <c r="B202" s="255" t="s">
        <v>112</v>
      </c>
      <c r="C202" s="255" t="s">
        <v>194</v>
      </c>
      <c r="D202" s="255" t="s">
        <v>114</v>
      </c>
      <c r="E202" s="255">
        <v>0.90920000000000001</v>
      </c>
      <c r="G202" s="255" t="s">
        <v>115</v>
      </c>
      <c r="H202" s="255">
        <v>1</v>
      </c>
      <c r="I202" s="256">
        <v>48214</v>
      </c>
      <c r="J202" s="256"/>
      <c r="L202" s="255" t="s">
        <v>116</v>
      </c>
      <c r="O202" s="255" t="s">
        <v>191</v>
      </c>
      <c r="P202" s="255" t="s">
        <v>192</v>
      </c>
      <c r="S202" s="255">
        <f t="shared" si="5"/>
        <v>2032</v>
      </c>
    </row>
    <row r="203" spans="1:19">
      <c r="A203" s="255" t="s">
        <v>111</v>
      </c>
      <c r="B203" s="255" t="s">
        <v>112</v>
      </c>
      <c r="C203" s="255" t="s">
        <v>194</v>
      </c>
      <c r="D203" s="255" t="s">
        <v>114</v>
      </c>
      <c r="E203" s="255">
        <v>0.9133</v>
      </c>
      <c r="G203" s="255" t="s">
        <v>115</v>
      </c>
      <c r="H203" s="255">
        <v>1</v>
      </c>
      <c r="I203" s="256">
        <v>48580</v>
      </c>
      <c r="J203" s="256"/>
      <c r="L203" s="255" t="s">
        <v>116</v>
      </c>
      <c r="O203" s="255" t="s">
        <v>191</v>
      </c>
      <c r="P203" s="255" t="s">
        <v>192</v>
      </c>
      <c r="S203" s="255">
        <f t="shared" si="5"/>
        <v>2033</v>
      </c>
    </row>
    <row r="204" spans="1:19">
      <c r="A204" s="255" t="s">
        <v>111</v>
      </c>
      <c r="B204" s="255" t="s">
        <v>112</v>
      </c>
      <c r="C204" s="255" t="s">
        <v>194</v>
      </c>
      <c r="D204" s="255" t="s">
        <v>114</v>
      </c>
      <c r="E204" s="255">
        <v>0.91710000000000003</v>
      </c>
      <c r="G204" s="255" t="s">
        <v>115</v>
      </c>
      <c r="H204" s="255">
        <v>1</v>
      </c>
      <c r="I204" s="256">
        <v>48945</v>
      </c>
      <c r="J204" s="256"/>
      <c r="L204" s="255" t="s">
        <v>116</v>
      </c>
      <c r="O204" s="255" t="s">
        <v>191</v>
      </c>
      <c r="P204" s="255" t="s">
        <v>192</v>
      </c>
      <c r="S204" s="255">
        <f t="shared" si="5"/>
        <v>2034</v>
      </c>
    </row>
    <row r="205" spans="1:19">
      <c r="A205" s="255" t="s">
        <v>111</v>
      </c>
      <c r="B205" s="255" t="s">
        <v>112</v>
      </c>
      <c r="C205" s="255" t="s">
        <v>194</v>
      </c>
      <c r="D205" s="255" t="s">
        <v>114</v>
      </c>
      <c r="E205" s="255">
        <v>0.92090000000000005</v>
      </c>
      <c r="G205" s="255" t="s">
        <v>115</v>
      </c>
      <c r="H205" s="255">
        <v>1</v>
      </c>
      <c r="I205" s="256">
        <v>49310</v>
      </c>
      <c r="J205" s="256"/>
      <c r="L205" s="255" t="s">
        <v>116</v>
      </c>
      <c r="O205" s="255" t="s">
        <v>191</v>
      </c>
      <c r="P205" s="255" t="s">
        <v>192</v>
      </c>
      <c r="S205" s="255">
        <f t="shared" si="5"/>
        <v>2035</v>
      </c>
    </row>
    <row r="206" spans="1:19">
      <c r="A206" s="255" t="s">
        <v>111</v>
      </c>
      <c r="B206" s="255" t="s">
        <v>112</v>
      </c>
      <c r="C206" s="255" t="s">
        <v>194</v>
      </c>
      <c r="D206" s="255" t="s">
        <v>114</v>
      </c>
      <c r="E206" s="255">
        <v>0.92469999999999997</v>
      </c>
      <c r="G206" s="255" t="s">
        <v>115</v>
      </c>
      <c r="H206" s="255">
        <v>1</v>
      </c>
      <c r="I206" s="256">
        <v>49675</v>
      </c>
      <c r="J206" s="256"/>
      <c r="L206" s="255" t="s">
        <v>116</v>
      </c>
      <c r="O206" s="255" t="s">
        <v>191</v>
      </c>
      <c r="P206" s="255" t="s">
        <v>192</v>
      </c>
      <c r="S206" s="255">
        <f t="shared" si="5"/>
        <v>2036</v>
      </c>
    </row>
    <row r="207" spans="1:19">
      <c r="A207" s="255" t="s">
        <v>111</v>
      </c>
      <c r="B207" s="255" t="s">
        <v>112</v>
      </c>
      <c r="C207" s="255" t="s">
        <v>194</v>
      </c>
      <c r="D207" s="255" t="s">
        <v>114</v>
      </c>
      <c r="E207" s="255">
        <v>0.92859999999999998</v>
      </c>
      <c r="G207" s="255" t="s">
        <v>115</v>
      </c>
      <c r="H207" s="255">
        <v>1</v>
      </c>
      <c r="I207" s="256">
        <v>50041</v>
      </c>
      <c r="J207" s="256"/>
      <c r="L207" s="255" t="s">
        <v>116</v>
      </c>
      <c r="O207" s="255" t="s">
        <v>191</v>
      </c>
      <c r="P207" s="255" t="s">
        <v>192</v>
      </c>
      <c r="S207" s="255">
        <f t="shared" si="5"/>
        <v>2037</v>
      </c>
    </row>
    <row r="208" spans="1:19">
      <c r="A208" s="255" t="s">
        <v>111</v>
      </c>
      <c r="B208" s="255" t="s">
        <v>112</v>
      </c>
      <c r="C208" s="255" t="s">
        <v>194</v>
      </c>
      <c r="D208" s="255" t="s">
        <v>114</v>
      </c>
      <c r="E208" s="255">
        <v>0.93240000000000001</v>
      </c>
      <c r="G208" s="255" t="s">
        <v>115</v>
      </c>
      <c r="H208" s="255">
        <v>1</v>
      </c>
      <c r="I208" s="256">
        <v>50406</v>
      </c>
      <c r="J208" s="256"/>
      <c r="L208" s="255" t="s">
        <v>116</v>
      </c>
      <c r="O208" s="255" t="s">
        <v>191</v>
      </c>
      <c r="P208" s="255" t="s">
        <v>192</v>
      </c>
      <c r="S208" s="255">
        <f t="shared" si="5"/>
        <v>2038</v>
      </c>
    </row>
    <row r="209" spans="1:19">
      <c r="A209" s="255" t="s">
        <v>111</v>
      </c>
      <c r="B209" s="255" t="s">
        <v>112</v>
      </c>
      <c r="C209" s="255" t="s">
        <v>194</v>
      </c>
      <c r="D209" s="255" t="s">
        <v>114</v>
      </c>
      <c r="E209" s="255">
        <v>0.93630000000000002</v>
      </c>
      <c r="G209" s="255" t="s">
        <v>115</v>
      </c>
      <c r="H209" s="255">
        <v>1</v>
      </c>
      <c r="I209" s="256">
        <v>50771</v>
      </c>
      <c r="J209" s="256"/>
      <c r="L209" s="255" t="s">
        <v>116</v>
      </c>
      <c r="O209" s="255" t="s">
        <v>191</v>
      </c>
      <c r="P209" s="255" t="s">
        <v>192</v>
      </c>
      <c r="S209" s="255">
        <f t="shared" si="5"/>
        <v>2039</v>
      </c>
    </row>
    <row r="210" spans="1:19">
      <c r="A210" s="255" t="s">
        <v>111</v>
      </c>
      <c r="B210" s="255" t="s">
        <v>112</v>
      </c>
      <c r="C210" s="255" t="s">
        <v>194</v>
      </c>
      <c r="D210" s="255" t="s">
        <v>114</v>
      </c>
      <c r="E210" s="255">
        <v>0.94020000000000004</v>
      </c>
      <c r="G210" s="255" t="s">
        <v>115</v>
      </c>
      <c r="H210" s="255">
        <v>1</v>
      </c>
      <c r="I210" s="256">
        <v>51136</v>
      </c>
      <c r="J210" s="256"/>
      <c r="L210" s="255" t="s">
        <v>116</v>
      </c>
      <c r="O210" s="255" t="s">
        <v>191</v>
      </c>
      <c r="P210" s="255" t="s">
        <v>192</v>
      </c>
      <c r="S210" s="255">
        <f t="shared" si="5"/>
        <v>2040</v>
      </c>
    </row>
    <row r="211" spans="1:19">
      <c r="A211" s="255" t="s">
        <v>111</v>
      </c>
      <c r="B211" s="255" t="s">
        <v>112</v>
      </c>
      <c r="C211" s="255" t="s">
        <v>194</v>
      </c>
      <c r="D211" s="255" t="s">
        <v>114</v>
      </c>
      <c r="E211" s="255">
        <v>0.94410000000000005</v>
      </c>
      <c r="G211" s="255" t="s">
        <v>115</v>
      </c>
      <c r="H211" s="255">
        <v>1</v>
      </c>
      <c r="I211" s="256">
        <v>51502</v>
      </c>
      <c r="J211" s="256"/>
      <c r="L211" s="255" t="s">
        <v>116</v>
      </c>
      <c r="O211" s="255" t="s">
        <v>191</v>
      </c>
      <c r="P211" s="255" t="s">
        <v>192</v>
      </c>
      <c r="S211" s="255">
        <f t="shared" si="5"/>
        <v>2041</v>
      </c>
    </row>
    <row r="212" spans="1:19">
      <c r="A212" s="255" t="s">
        <v>111</v>
      </c>
      <c r="B212" s="255" t="s">
        <v>112</v>
      </c>
      <c r="C212" s="255" t="s">
        <v>194</v>
      </c>
      <c r="D212" s="255" t="s">
        <v>114</v>
      </c>
      <c r="E212" s="255">
        <v>0.94810000000000005</v>
      </c>
      <c r="G212" s="255" t="s">
        <v>115</v>
      </c>
      <c r="H212" s="255">
        <v>1</v>
      </c>
      <c r="I212" s="256">
        <v>51867</v>
      </c>
      <c r="J212" s="256"/>
      <c r="L212" s="255" t="s">
        <v>116</v>
      </c>
      <c r="O212" s="255" t="s">
        <v>191</v>
      </c>
      <c r="P212" s="255" t="s">
        <v>192</v>
      </c>
      <c r="S212" s="255">
        <f t="shared" si="5"/>
        <v>2042</v>
      </c>
    </row>
    <row r="213" spans="1:19">
      <c r="A213" s="255" t="s">
        <v>111</v>
      </c>
      <c r="B213" s="255" t="s">
        <v>112</v>
      </c>
      <c r="C213" s="255" t="s">
        <v>194</v>
      </c>
      <c r="D213" s="255" t="s">
        <v>114</v>
      </c>
      <c r="E213" s="255">
        <v>0.95199999999999996</v>
      </c>
      <c r="G213" s="255" t="s">
        <v>115</v>
      </c>
      <c r="H213" s="255">
        <v>1</v>
      </c>
      <c r="I213" s="256">
        <v>52232</v>
      </c>
      <c r="J213" s="256"/>
      <c r="L213" s="255" t="s">
        <v>116</v>
      </c>
      <c r="O213" s="255" t="s">
        <v>191</v>
      </c>
      <c r="P213" s="255" t="s">
        <v>192</v>
      </c>
      <c r="S213" s="255">
        <f t="shared" si="5"/>
        <v>2043</v>
      </c>
    </row>
    <row r="214" spans="1:19">
      <c r="A214" s="255" t="s">
        <v>111</v>
      </c>
      <c r="B214" s="255" t="s">
        <v>112</v>
      </c>
      <c r="C214" s="255" t="s">
        <v>194</v>
      </c>
      <c r="D214" s="255" t="s">
        <v>114</v>
      </c>
      <c r="E214" s="255">
        <v>0.95599999999999996</v>
      </c>
      <c r="G214" s="255" t="s">
        <v>115</v>
      </c>
      <c r="H214" s="255">
        <v>1</v>
      </c>
      <c r="I214" s="256">
        <v>52597</v>
      </c>
      <c r="J214" s="256"/>
      <c r="L214" s="255" t="s">
        <v>116</v>
      </c>
      <c r="O214" s="255" t="s">
        <v>191</v>
      </c>
      <c r="P214" s="255" t="s">
        <v>192</v>
      </c>
      <c r="S214" s="255">
        <f t="shared" si="5"/>
        <v>2044</v>
      </c>
    </row>
    <row r="215" spans="1:19">
      <c r="A215" s="255" t="s">
        <v>111</v>
      </c>
      <c r="B215" s="255" t="s">
        <v>112</v>
      </c>
      <c r="C215" s="255" t="s">
        <v>194</v>
      </c>
      <c r="D215" s="255" t="s">
        <v>114</v>
      </c>
      <c r="E215" s="255">
        <v>0.96</v>
      </c>
      <c r="G215" s="255" t="s">
        <v>115</v>
      </c>
      <c r="H215" s="255">
        <v>1</v>
      </c>
      <c r="I215" s="256">
        <v>52963</v>
      </c>
      <c r="J215" s="256"/>
      <c r="L215" s="255" t="s">
        <v>116</v>
      </c>
      <c r="O215" s="255" t="s">
        <v>191</v>
      </c>
      <c r="P215" s="255" t="s">
        <v>192</v>
      </c>
      <c r="S215" s="255">
        <f t="shared" si="5"/>
        <v>2045</v>
      </c>
    </row>
    <row r="217" spans="1:19">
      <c r="A217" s="255" t="s">
        <v>195</v>
      </c>
      <c r="C217" s="271">
        <v>6.3799999999999996E-2</v>
      </c>
    </row>
    <row r="219" spans="1:19" s="253" customFormat="1">
      <c r="A219" s="253" t="s">
        <v>95</v>
      </c>
      <c r="B219" s="253" t="s">
        <v>96</v>
      </c>
      <c r="C219" s="253" t="s">
        <v>97</v>
      </c>
      <c r="D219" s="253" t="s">
        <v>98</v>
      </c>
      <c r="E219" s="253" t="s">
        <v>99</v>
      </c>
      <c r="F219" s="253" t="s">
        <v>100</v>
      </c>
      <c r="G219" s="253" t="s">
        <v>101</v>
      </c>
      <c r="H219" s="253" t="s">
        <v>102</v>
      </c>
      <c r="I219" s="253" t="s">
        <v>103</v>
      </c>
      <c r="J219" s="253" t="s">
        <v>104</v>
      </c>
      <c r="K219" s="253" t="s">
        <v>105</v>
      </c>
      <c r="L219" s="253" t="s">
        <v>106</v>
      </c>
      <c r="M219" s="253" t="s">
        <v>107</v>
      </c>
      <c r="N219" s="253" t="s">
        <v>108</v>
      </c>
      <c r="O219" s="253" t="s">
        <v>109</v>
      </c>
      <c r="P219" s="253" t="s">
        <v>110</v>
      </c>
      <c r="S219" s="253" t="s">
        <v>0</v>
      </c>
    </row>
    <row r="220" spans="1:19">
      <c r="A220" s="255" t="s">
        <v>111</v>
      </c>
      <c r="B220" s="255" t="s">
        <v>112</v>
      </c>
      <c r="C220" s="255" t="s">
        <v>160</v>
      </c>
      <c r="D220" s="255" t="s">
        <v>114</v>
      </c>
      <c r="E220" s="255">
        <v>1</v>
      </c>
      <c r="G220" s="255" t="s">
        <v>115</v>
      </c>
      <c r="H220" s="255">
        <v>1</v>
      </c>
      <c r="I220" s="256">
        <v>45658</v>
      </c>
      <c r="J220" s="256"/>
      <c r="L220" s="255" t="s">
        <v>116</v>
      </c>
      <c r="O220" s="255" t="s">
        <v>191</v>
      </c>
      <c r="P220" s="255" t="s">
        <v>192</v>
      </c>
      <c r="S220" s="255">
        <f>YEAR(I220)</f>
        <v>2025</v>
      </c>
    </row>
    <row r="221" spans="1:19">
      <c r="A221" s="255" t="s">
        <v>111</v>
      </c>
      <c r="B221" s="255" t="s">
        <v>112</v>
      </c>
      <c r="C221" s="255" t="s">
        <v>160</v>
      </c>
      <c r="D221" s="255" t="s">
        <v>114</v>
      </c>
      <c r="E221" s="255">
        <v>0.99209999999999998</v>
      </c>
      <c r="G221" s="255" t="s">
        <v>115</v>
      </c>
      <c r="H221" s="255">
        <v>1</v>
      </c>
      <c r="I221" s="256">
        <v>46023</v>
      </c>
      <c r="J221" s="256"/>
      <c r="L221" s="255" t="s">
        <v>116</v>
      </c>
      <c r="O221" s="255" t="s">
        <v>191</v>
      </c>
      <c r="P221" s="255" t="s">
        <v>192</v>
      </c>
      <c r="S221" s="255">
        <f t="shared" ref="S221:S240" si="6">YEAR(I221)</f>
        <v>2026</v>
      </c>
    </row>
    <row r="222" spans="1:19">
      <c r="A222" s="255" t="s">
        <v>111</v>
      </c>
      <c r="B222" s="255" t="s">
        <v>112</v>
      </c>
      <c r="C222" s="255" t="s">
        <v>160</v>
      </c>
      <c r="D222" s="255" t="s">
        <v>114</v>
      </c>
      <c r="E222" s="255">
        <v>0.98719999999999997</v>
      </c>
      <c r="G222" s="255" t="s">
        <v>115</v>
      </c>
      <c r="H222" s="255">
        <v>1</v>
      </c>
      <c r="I222" s="256">
        <v>46388</v>
      </c>
      <c r="J222" s="256"/>
      <c r="L222" s="255" t="s">
        <v>116</v>
      </c>
      <c r="O222" s="255" t="s">
        <v>191</v>
      </c>
      <c r="P222" s="255" t="s">
        <v>192</v>
      </c>
      <c r="S222" s="255">
        <f t="shared" si="6"/>
        <v>2027</v>
      </c>
    </row>
    <row r="223" spans="1:19">
      <c r="A223" s="255" t="s">
        <v>111</v>
      </c>
      <c r="B223" s="255" t="s">
        <v>112</v>
      </c>
      <c r="C223" s="255" t="s">
        <v>160</v>
      </c>
      <c r="D223" s="255" t="s">
        <v>114</v>
      </c>
      <c r="E223" s="255">
        <v>0.99860000000000004</v>
      </c>
      <c r="G223" s="255" t="s">
        <v>115</v>
      </c>
      <c r="H223" s="255">
        <v>1</v>
      </c>
      <c r="I223" s="256">
        <v>46753</v>
      </c>
      <c r="J223" s="256"/>
      <c r="L223" s="255" t="s">
        <v>116</v>
      </c>
      <c r="O223" s="255" t="s">
        <v>191</v>
      </c>
      <c r="P223" s="255" t="s">
        <v>192</v>
      </c>
      <c r="S223" s="255">
        <f t="shared" si="6"/>
        <v>2028</v>
      </c>
    </row>
    <row r="224" spans="1:19">
      <c r="A224" s="255" t="s">
        <v>111</v>
      </c>
      <c r="B224" s="255" t="s">
        <v>112</v>
      </c>
      <c r="C224" s="255" t="s">
        <v>160</v>
      </c>
      <c r="D224" s="255" t="s">
        <v>114</v>
      </c>
      <c r="E224" s="255">
        <v>1.0101</v>
      </c>
      <c r="G224" s="255" t="s">
        <v>115</v>
      </c>
      <c r="H224" s="255">
        <v>1</v>
      </c>
      <c r="I224" s="256">
        <v>47119</v>
      </c>
      <c r="J224" s="256"/>
      <c r="L224" s="255" t="s">
        <v>116</v>
      </c>
      <c r="O224" s="255" t="s">
        <v>191</v>
      </c>
      <c r="P224" s="255" t="s">
        <v>192</v>
      </c>
      <c r="S224" s="255">
        <f t="shared" si="6"/>
        <v>2029</v>
      </c>
    </row>
    <row r="225" spans="1:19">
      <c r="A225" s="255" t="s">
        <v>111</v>
      </c>
      <c r="B225" s="255" t="s">
        <v>112</v>
      </c>
      <c r="C225" s="255" t="s">
        <v>160</v>
      </c>
      <c r="D225" s="255" t="s">
        <v>114</v>
      </c>
      <c r="E225" s="255">
        <v>1.0216000000000001</v>
      </c>
      <c r="G225" s="255" t="s">
        <v>115</v>
      </c>
      <c r="H225" s="255">
        <v>1</v>
      </c>
      <c r="I225" s="256">
        <v>47484</v>
      </c>
      <c r="J225" s="256"/>
      <c r="L225" s="255" t="s">
        <v>116</v>
      </c>
      <c r="O225" s="255" t="s">
        <v>191</v>
      </c>
      <c r="P225" s="255" t="s">
        <v>192</v>
      </c>
      <c r="S225" s="255">
        <f t="shared" si="6"/>
        <v>2030</v>
      </c>
    </row>
    <row r="226" spans="1:19">
      <c r="A226" s="255" t="s">
        <v>111</v>
      </c>
      <c r="B226" s="255" t="s">
        <v>112</v>
      </c>
      <c r="C226" s="255" t="s">
        <v>160</v>
      </c>
      <c r="D226" s="255" t="s">
        <v>114</v>
      </c>
      <c r="E226" s="255">
        <v>1.0330999999999999</v>
      </c>
      <c r="G226" s="255" t="s">
        <v>115</v>
      </c>
      <c r="H226" s="255">
        <v>1</v>
      </c>
      <c r="I226" s="256">
        <v>47849</v>
      </c>
      <c r="J226" s="256"/>
      <c r="L226" s="255" t="s">
        <v>116</v>
      </c>
      <c r="O226" s="255" t="s">
        <v>191</v>
      </c>
      <c r="P226" s="255" t="s">
        <v>192</v>
      </c>
      <c r="S226" s="255">
        <f t="shared" si="6"/>
        <v>2031</v>
      </c>
    </row>
    <row r="227" spans="1:19">
      <c r="A227" s="255" t="s">
        <v>111</v>
      </c>
      <c r="B227" s="255" t="s">
        <v>112</v>
      </c>
      <c r="C227" s="255" t="s">
        <v>160</v>
      </c>
      <c r="D227" s="255" t="s">
        <v>114</v>
      </c>
      <c r="E227" s="255">
        <v>1.0446</v>
      </c>
      <c r="G227" s="255" t="s">
        <v>115</v>
      </c>
      <c r="H227" s="255">
        <v>1</v>
      </c>
      <c r="I227" s="256">
        <v>48214</v>
      </c>
      <c r="J227" s="256"/>
      <c r="L227" s="255" t="s">
        <v>116</v>
      </c>
      <c r="O227" s="255" t="s">
        <v>191</v>
      </c>
      <c r="P227" s="255" t="s">
        <v>192</v>
      </c>
      <c r="S227" s="255">
        <f t="shared" si="6"/>
        <v>2032</v>
      </c>
    </row>
    <row r="228" spans="1:19">
      <c r="A228" s="255" t="s">
        <v>111</v>
      </c>
      <c r="B228" s="255" t="s">
        <v>112</v>
      </c>
      <c r="C228" s="255" t="s">
        <v>160</v>
      </c>
      <c r="D228" s="255" t="s">
        <v>114</v>
      </c>
      <c r="E228" s="255">
        <v>1.0561</v>
      </c>
      <c r="G228" s="255" t="s">
        <v>115</v>
      </c>
      <c r="H228" s="255">
        <v>1</v>
      </c>
      <c r="I228" s="256">
        <v>48580</v>
      </c>
      <c r="J228" s="256"/>
      <c r="L228" s="255" t="s">
        <v>116</v>
      </c>
      <c r="O228" s="255" t="s">
        <v>191</v>
      </c>
      <c r="P228" s="255" t="s">
        <v>192</v>
      </c>
      <c r="S228" s="255">
        <f t="shared" si="6"/>
        <v>2033</v>
      </c>
    </row>
    <row r="229" spans="1:19">
      <c r="A229" s="255" t="s">
        <v>111</v>
      </c>
      <c r="B229" s="255" t="s">
        <v>112</v>
      </c>
      <c r="C229" s="255" t="s">
        <v>160</v>
      </c>
      <c r="D229" s="255" t="s">
        <v>114</v>
      </c>
      <c r="E229" s="255">
        <v>1.0677000000000001</v>
      </c>
      <c r="G229" s="255" t="s">
        <v>115</v>
      </c>
      <c r="H229" s="255">
        <v>1</v>
      </c>
      <c r="I229" s="256">
        <v>48945</v>
      </c>
      <c r="J229" s="256"/>
      <c r="L229" s="255" t="s">
        <v>116</v>
      </c>
      <c r="O229" s="255" t="s">
        <v>191</v>
      </c>
      <c r="P229" s="255" t="s">
        <v>192</v>
      </c>
      <c r="S229" s="255">
        <f t="shared" si="6"/>
        <v>2034</v>
      </c>
    </row>
    <row r="230" spans="1:19">
      <c r="A230" s="255" t="s">
        <v>111</v>
      </c>
      <c r="B230" s="255" t="s">
        <v>112</v>
      </c>
      <c r="C230" s="255" t="s">
        <v>160</v>
      </c>
      <c r="D230" s="255" t="s">
        <v>114</v>
      </c>
      <c r="E230" s="255">
        <v>1.0793999999999999</v>
      </c>
      <c r="G230" s="255" t="s">
        <v>115</v>
      </c>
      <c r="H230" s="255">
        <v>1</v>
      </c>
      <c r="I230" s="256">
        <v>49310</v>
      </c>
      <c r="J230" s="256"/>
      <c r="L230" s="255" t="s">
        <v>116</v>
      </c>
      <c r="O230" s="255" t="s">
        <v>191</v>
      </c>
      <c r="P230" s="255" t="s">
        <v>192</v>
      </c>
      <c r="S230" s="255">
        <f t="shared" si="6"/>
        <v>2035</v>
      </c>
    </row>
    <row r="231" spans="1:19">
      <c r="A231" s="255" t="s">
        <v>111</v>
      </c>
      <c r="B231" s="255" t="s">
        <v>112</v>
      </c>
      <c r="C231" s="255" t="s">
        <v>160</v>
      </c>
      <c r="D231" s="255" t="s">
        <v>114</v>
      </c>
      <c r="E231" s="255">
        <v>1.0911999999999999</v>
      </c>
      <c r="G231" s="255" t="s">
        <v>115</v>
      </c>
      <c r="H231" s="255">
        <v>1</v>
      </c>
      <c r="I231" s="256">
        <v>49675</v>
      </c>
      <c r="J231" s="256"/>
      <c r="L231" s="255" t="s">
        <v>116</v>
      </c>
      <c r="O231" s="255" t="s">
        <v>191</v>
      </c>
      <c r="P231" s="255" t="s">
        <v>192</v>
      </c>
      <c r="S231" s="255">
        <f t="shared" si="6"/>
        <v>2036</v>
      </c>
    </row>
    <row r="232" spans="1:19">
      <c r="A232" s="255" t="s">
        <v>111</v>
      </c>
      <c r="B232" s="255" t="s">
        <v>112</v>
      </c>
      <c r="C232" s="255" t="s">
        <v>160</v>
      </c>
      <c r="D232" s="255" t="s">
        <v>114</v>
      </c>
      <c r="E232" s="255">
        <v>1.1031</v>
      </c>
      <c r="G232" s="255" t="s">
        <v>115</v>
      </c>
      <c r="H232" s="255">
        <v>1</v>
      </c>
      <c r="I232" s="256">
        <v>50041</v>
      </c>
      <c r="J232" s="256"/>
      <c r="L232" s="255" t="s">
        <v>116</v>
      </c>
      <c r="O232" s="255" t="s">
        <v>191</v>
      </c>
      <c r="P232" s="255" t="s">
        <v>192</v>
      </c>
      <c r="S232" s="255">
        <f t="shared" si="6"/>
        <v>2037</v>
      </c>
    </row>
    <row r="233" spans="1:19">
      <c r="A233" s="255" t="s">
        <v>111</v>
      </c>
      <c r="B233" s="255" t="s">
        <v>112</v>
      </c>
      <c r="C233" s="255" t="s">
        <v>160</v>
      </c>
      <c r="D233" s="255" t="s">
        <v>114</v>
      </c>
      <c r="E233" s="255">
        <v>1.1151</v>
      </c>
      <c r="G233" s="255" t="s">
        <v>115</v>
      </c>
      <c r="H233" s="255">
        <v>1</v>
      </c>
      <c r="I233" s="256">
        <v>50406</v>
      </c>
      <c r="J233" s="256"/>
      <c r="L233" s="255" t="s">
        <v>116</v>
      </c>
      <c r="O233" s="255" t="s">
        <v>191</v>
      </c>
      <c r="P233" s="255" t="s">
        <v>192</v>
      </c>
      <c r="S233" s="255">
        <f t="shared" si="6"/>
        <v>2038</v>
      </c>
    </row>
    <row r="234" spans="1:19">
      <c r="A234" s="255" t="s">
        <v>111</v>
      </c>
      <c r="B234" s="255" t="s">
        <v>112</v>
      </c>
      <c r="C234" s="255" t="s">
        <v>160</v>
      </c>
      <c r="D234" s="255" t="s">
        <v>114</v>
      </c>
      <c r="E234" s="255">
        <v>1.1273</v>
      </c>
      <c r="G234" s="255" t="s">
        <v>115</v>
      </c>
      <c r="H234" s="255">
        <v>1</v>
      </c>
      <c r="I234" s="256">
        <v>50771</v>
      </c>
      <c r="J234" s="256"/>
      <c r="L234" s="255" t="s">
        <v>116</v>
      </c>
      <c r="O234" s="255" t="s">
        <v>191</v>
      </c>
      <c r="P234" s="255" t="s">
        <v>192</v>
      </c>
      <c r="S234" s="255">
        <f t="shared" si="6"/>
        <v>2039</v>
      </c>
    </row>
    <row r="235" spans="1:19">
      <c r="A235" s="255" t="s">
        <v>111</v>
      </c>
      <c r="B235" s="255" t="s">
        <v>112</v>
      </c>
      <c r="C235" s="255" t="s">
        <v>160</v>
      </c>
      <c r="D235" s="255" t="s">
        <v>114</v>
      </c>
      <c r="E235" s="255">
        <v>1.1395999999999999</v>
      </c>
      <c r="G235" s="255" t="s">
        <v>115</v>
      </c>
      <c r="H235" s="255">
        <v>1</v>
      </c>
      <c r="I235" s="256">
        <v>51136</v>
      </c>
      <c r="J235" s="256"/>
      <c r="L235" s="255" t="s">
        <v>116</v>
      </c>
      <c r="O235" s="255" t="s">
        <v>191</v>
      </c>
      <c r="P235" s="255" t="s">
        <v>192</v>
      </c>
      <c r="S235" s="255">
        <f t="shared" si="6"/>
        <v>2040</v>
      </c>
    </row>
    <row r="236" spans="1:19">
      <c r="A236" s="255" t="s">
        <v>111</v>
      </c>
      <c r="B236" s="255" t="s">
        <v>112</v>
      </c>
      <c r="C236" s="255" t="s">
        <v>160</v>
      </c>
      <c r="D236" s="255" t="s">
        <v>114</v>
      </c>
      <c r="E236" s="255">
        <v>1.1520999999999999</v>
      </c>
      <c r="G236" s="255" t="s">
        <v>115</v>
      </c>
      <c r="H236" s="255">
        <v>1</v>
      </c>
      <c r="I236" s="256">
        <v>51502</v>
      </c>
      <c r="J236" s="256"/>
      <c r="L236" s="255" t="s">
        <v>116</v>
      </c>
      <c r="O236" s="255" t="s">
        <v>191</v>
      </c>
      <c r="P236" s="255" t="s">
        <v>192</v>
      </c>
      <c r="S236" s="255">
        <f t="shared" si="6"/>
        <v>2041</v>
      </c>
    </row>
    <row r="237" spans="1:19">
      <c r="A237" s="255" t="s">
        <v>111</v>
      </c>
      <c r="B237" s="255" t="s">
        <v>112</v>
      </c>
      <c r="C237" s="255" t="s">
        <v>160</v>
      </c>
      <c r="D237" s="255" t="s">
        <v>114</v>
      </c>
      <c r="E237" s="255">
        <v>1.1647000000000001</v>
      </c>
      <c r="G237" s="255" t="s">
        <v>115</v>
      </c>
      <c r="H237" s="255">
        <v>1</v>
      </c>
      <c r="I237" s="256">
        <v>51867</v>
      </c>
      <c r="J237" s="256"/>
      <c r="L237" s="255" t="s">
        <v>116</v>
      </c>
      <c r="O237" s="255" t="s">
        <v>191</v>
      </c>
      <c r="P237" s="255" t="s">
        <v>192</v>
      </c>
      <c r="S237" s="255">
        <f t="shared" si="6"/>
        <v>2042</v>
      </c>
    </row>
    <row r="238" spans="1:19">
      <c r="A238" s="255" t="s">
        <v>111</v>
      </c>
      <c r="B238" s="255" t="s">
        <v>112</v>
      </c>
      <c r="C238" s="255" t="s">
        <v>160</v>
      </c>
      <c r="D238" s="255" t="s">
        <v>114</v>
      </c>
      <c r="E238" s="255">
        <v>1.1774</v>
      </c>
      <c r="G238" s="255" t="s">
        <v>115</v>
      </c>
      <c r="H238" s="255">
        <v>1</v>
      </c>
      <c r="I238" s="256">
        <v>52232</v>
      </c>
      <c r="J238" s="256"/>
      <c r="L238" s="255" t="s">
        <v>116</v>
      </c>
      <c r="O238" s="255" t="s">
        <v>191</v>
      </c>
      <c r="P238" s="255" t="s">
        <v>192</v>
      </c>
      <c r="S238" s="255">
        <f t="shared" si="6"/>
        <v>2043</v>
      </c>
    </row>
    <row r="239" spans="1:19">
      <c r="A239" s="255" t="s">
        <v>111</v>
      </c>
      <c r="B239" s="255" t="s">
        <v>112</v>
      </c>
      <c r="C239" s="255" t="s">
        <v>160</v>
      </c>
      <c r="D239" s="255" t="s">
        <v>114</v>
      </c>
      <c r="E239" s="255">
        <v>1.1902999999999999</v>
      </c>
      <c r="G239" s="255" t="s">
        <v>115</v>
      </c>
      <c r="H239" s="255">
        <v>1</v>
      </c>
      <c r="I239" s="256">
        <v>52597</v>
      </c>
      <c r="J239" s="256"/>
      <c r="L239" s="255" t="s">
        <v>116</v>
      </c>
      <c r="O239" s="255" t="s">
        <v>191</v>
      </c>
      <c r="P239" s="255" t="s">
        <v>192</v>
      </c>
      <c r="S239" s="255">
        <f t="shared" si="6"/>
        <v>2044</v>
      </c>
    </row>
    <row r="240" spans="1:19">
      <c r="A240" s="255" t="s">
        <v>111</v>
      </c>
      <c r="B240" s="255" t="s">
        <v>112</v>
      </c>
      <c r="C240" s="255" t="s">
        <v>160</v>
      </c>
      <c r="D240" s="255" t="s">
        <v>114</v>
      </c>
      <c r="E240" s="255">
        <v>1.2033</v>
      </c>
      <c r="G240" s="255" t="s">
        <v>115</v>
      </c>
      <c r="H240" s="255">
        <v>1</v>
      </c>
      <c r="I240" s="256">
        <v>52963</v>
      </c>
      <c r="J240" s="256"/>
      <c r="L240" s="255" t="s">
        <v>116</v>
      </c>
      <c r="O240" s="255" t="s">
        <v>191</v>
      </c>
      <c r="P240" s="255" t="s">
        <v>192</v>
      </c>
      <c r="S240" s="255">
        <f t="shared" si="6"/>
        <v>2045</v>
      </c>
    </row>
    <row r="242" spans="1:19">
      <c r="A242" s="253" t="s">
        <v>95</v>
      </c>
      <c r="B242" s="253" t="s">
        <v>96</v>
      </c>
      <c r="C242" s="253" t="s">
        <v>97</v>
      </c>
      <c r="D242" s="253" t="s">
        <v>98</v>
      </c>
      <c r="E242" s="253" t="s">
        <v>99</v>
      </c>
      <c r="F242" s="253" t="s">
        <v>100</v>
      </c>
      <c r="G242" s="253" t="s">
        <v>101</v>
      </c>
      <c r="H242" s="253" t="s">
        <v>102</v>
      </c>
      <c r="I242" s="253" t="s">
        <v>103</v>
      </c>
      <c r="J242" s="253" t="s">
        <v>104</v>
      </c>
      <c r="K242" s="253" t="s">
        <v>105</v>
      </c>
      <c r="L242" s="253" t="s">
        <v>106</v>
      </c>
      <c r="M242" s="253" t="s">
        <v>107</v>
      </c>
      <c r="N242" s="253" t="s">
        <v>108</v>
      </c>
      <c r="O242" s="253" t="s">
        <v>109</v>
      </c>
      <c r="P242" s="253" t="s">
        <v>110</v>
      </c>
      <c r="S242" s="253" t="s">
        <v>0</v>
      </c>
    </row>
    <row r="243" spans="1:19">
      <c r="A243" s="255" t="s">
        <v>111</v>
      </c>
      <c r="B243" s="255" t="s">
        <v>112</v>
      </c>
      <c r="C243" s="255" t="s">
        <v>118</v>
      </c>
      <c r="D243" s="255" t="s">
        <v>114</v>
      </c>
      <c r="E243" s="255">
        <v>39.78</v>
      </c>
      <c r="G243" s="255" t="s">
        <v>115</v>
      </c>
      <c r="H243" s="255">
        <v>1</v>
      </c>
      <c r="I243" s="256">
        <v>45658</v>
      </c>
      <c r="J243" s="256"/>
      <c r="L243" s="255" t="s">
        <v>116</v>
      </c>
      <c r="P243" s="255" t="s">
        <v>138</v>
      </c>
      <c r="S243" s="255">
        <f>YEAR(I243)</f>
        <v>2025</v>
      </c>
    </row>
    <row r="244" spans="1:19">
      <c r="A244" s="255" t="s">
        <v>111</v>
      </c>
      <c r="B244" s="255" t="s">
        <v>112</v>
      </c>
      <c r="C244" s="255" t="s">
        <v>118</v>
      </c>
      <c r="D244" s="255" t="s">
        <v>114</v>
      </c>
      <c r="E244" s="255">
        <v>39.78</v>
      </c>
      <c r="G244" s="255" t="s">
        <v>115</v>
      </c>
      <c r="H244" s="255">
        <v>1</v>
      </c>
      <c r="I244" s="256">
        <v>46023</v>
      </c>
      <c r="J244" s="256"/>
      <c r="L244" s="255" t="s">
        <v>116</v>
      </c>
      <c r="P244" s="255" t="s">
        <v>138</v>
      </c>
      <c r="S244" s="255">
        <f t="shared" ref="S244:S272" si="7">YEAR(I244)</f>
        <v>2026</v>
      </c>
    </row>
    <row r="245" spans="1:19">
      <c r="A245" s="255" t="s">
        <v>111</v>
      </c>
      <c r="B245" s="255" t="s">
        <v>112</v>
      </c>
      <c r="C245" s="255" t="s">
        <v>118</v>
      </c>
      <c r="D245" s="255" t="s">
        <v>114</v>
      </c>
      <c r="E245" s="255">
        <v>41.11</v>
      </c>
      <c r="G245" s="255" t="s">
        <v>115</v>
      </c>
      <c r="H245" s="255">
        <v>1</v>
      </c>
      <c r="I245" s="256">
        <v>46388</v>
      </c>
      <c r="J245" s="256"/>
      <c r="L245" s="255" t="s">
        <v>116</v>
      </c>
      <c r="P245" s="255" t="s">
        <v>138</v>
      </c>
      <c r="S245" s="255">
        <f t="shared" si="7"/>
        <v>2027</v>
      </c>
    </row>
    <row r="246" spans="1:19">
      <c r="A246" s="255" t="s">
        <v>111</v>
      </c>
      <c r="B246" s="255" t="s">
        <v>112</v>
      </c>
      <c r="C246" s="255" t="s">
        <v>118</v>
      </c>
      <c r="D246" s="255" t="s">
        <v>114</v>
      </c>
      <c r="E246" s="255">
        <v>42.43</v>
      </c>
      <c r="G246" s="255" t="s">
        <v>115</v>
      </c>
      <c r="H246" s="255">
        <v>1</v>
      </c>
      <c r="I246" s="256">
        <v>46753</v>
      </c>
      <c r="J246" s="256"/>
      <c r="L246" s="255" t="s">
        <v>116</v>
      </c>
      <c r="P246" s="255" t="s">
        <v>138</v>
      </c>
      <c r="S246" s="255">
        <f t="shared" si="7"/>
        <v>2028</v>
      </c>
    </row>
    <row r="247" spans="1:19">
      <c r="A247" s="255" t="s">
        <v>111</v>
      </c>
      <c r="B247" s="255" t="s">
        <v>112</v>
      </c>
      <c r="C247" s="255" t="s">
        <v>118</v>
      </c>
      <c r="D247" s="255" t="s">
        <v>114</v>
      </c>
      <c r="E247" s="255">
        <v>42.43</v>
      </c>
      <c r="G247" s="255" t="s">
        <v>115</v>
      </c>
      <c r="H247" s="255">
        <v>1</v>
      </c>
      <c r="I247" s="256">
        <v>47119</v>
      </c>
      <c r="J247" s="256"/>
      <c r="L247" s="255" t="s">
        <v>116</v>
      </c>
      <c r="P247" s="255" t="s">
        <v>138</v>
      </c>
      <c r="S247" s="255">
        <f t="shared" si="7"/>
        <v>2029</v>
      </c>
    </row>
    <row r="248" spans="1:19">
      <c r="A248" s="255" t="s">
        <v>111</v>
      </c>
      <c r="B248" s="255" t="s">
        <v>112</v>
      </c>
      <c r="C248" s="255" t="s">
        <v>118</v>
      </c>
      <c r="D248" s="255" t="s">
        <v>114</v>
      </c>
      <c r="E248" s="255">
        <v>43.76</v>
      </c>
      <c r="G248" s="255" t="s">
        <v>115</v>
      </c>
      <c r="H248" s="255">
        <v>1</v>
      </c>
      <c r="I248" s="256">
        <v>47484</v>
      </c>
      <c r="J248" s="256"/>
      <c r="L248" s="255" t="s">
        <v>116</v>
      </c>
      <c r="P248" s="255" t="s">
        <v>138</v>
      </c>
      <c r="S248" s="255">
        <f t="shared" si="7"/>
        <v>2030</v>
      </c>
    </row>
    <row r="249" spans="1:19">
      <c r="A249" s="255" t="s">
        <v>111</v>
      </c>
      <c r="B249" s="255" t="s">
        <v>112</v>
      </c>
      <c r="C249" s="255" t="s">
        <v>118</v>
      </c>
      <c r="D249" s="255" t="s">
        <v>114</v>
      </c>
      <c r="E249" s="255">
        <v>45.08</v>
      </c>
      <c r="G249" s="255" t="s">
        <v>115</v>
      </c>
      <c r="H249" s="255">
        <v>1</v>
      </c>
      <c r="I249" s="256">
        <v>47849</v>
      </c>
      <c r="J249" s="256"/>
      <c r="L249" s="255" t="s">
        <v>116</v>
      </c>
      <c r="P249" s="255" t="s">
        <v>138</v>
      </c>
      <c r="S249" s="255">
        <f t="shared" si="7"/>
        <v>2031</v>
      </c>
    </row>
    <row r="250" spans="1:19">
      <c r="A250" s="255" t="s">
        <v>111</v>
      </c>
      <c r="B250" s="255" t="s">
        <v>112</v>
      </c>
      <c r="C250" s="255" t="s">
        <v>118</v>
      </c>
      <c r="D250" s="255" t="s">
        <v>114</v>
      </c>
      <c r="E250" s="255">
        <v>45.08</v>
      </c>
      <c r="G250" s="255" t="s">
        <v>115</v>
      </c>
      <c r="H250" s="255">
        <v>1</v>
      </c>
      <c r="I250" s="256">
        <v>48214</v>
      </c>
      <c r="J250" s="256"/>
      <c r="L250" s="255" t="s">
        <v>116</v>
      </c>
      <c r="P250" s="255" t="s">
        <v>138</v>
      </c>
      <c r="S250" s="255">
        <f t="shared" si="7"/>
        <v>2032</v>
      </c>
    </row>
    <row r="251" spans="1:19">
      <c r="A251" s="255" t="s">
        <v>111</v>
      </c>
      <c r="B251" s="255" t="s">
        <v>112</v>
      </c>
      <c r="C251" s="255" t="s">
        <v>118</v>
      </c>
      <c r="D251" s="255" t="s">
        <v>114</v>
      </c>
      <c r="E251" s="255">
        <v>46.41</v>
      </c>
      <c r="G251" s="255" t="s">
        <v>115</v>
      </c>
      <c r="H251" s="255">
        <v>1</v>
      </c>
      <c r="I251" s="256">
        <v>48580</v>
      </c>
      <c r="J251" s="256"/>
      <c r="L251" s="255" t="s">
        <v>116</v>
      </c>
      <c r="P251" s="255" t="s">
        <v>138</v>
      </c>
      <c r="S251" s="255">
        <f t="shared" si="7"/>
        <v>2033</v>
      </c>
    </row>
    <row r="252" spans="1:19">
      <c r="A252" s="255" t="s">
        <v>111</v>
      </c>
      <c r="B252" s="255" t="s">
        <v>112</v>
      </c>
      <c r="C252" s="255" t="s">
        <v>118</v>
      </c>
      <c r="D252" s="255" t="s">
        <v>114</v>
      </c>
      <c r="E252" s="255">
        <v>47.74</v>
      </c>
      <c r="G252" s="255" t="s">
        <v>115</v>
      </c>
      <c r="H252" s="255">
        <v>1</v>
      </c>
      <c r="I252" s="256">
        <v>48945</v>
      </c>
      <c r="J252" s="256"/>
      <c r="L252" s="255" t="s">
        <v>116</v>
      </c>
      <c r="P252" s="255" t="s">
        <v>138</v>
      </c>
      <c r="S252" s="255">
        <f t="shared" si="7"/>
        <v>2034</v>
      </c>
    </row>
    <row r="253" spans="1:19">
      <c r="A253" s="255" t="s">
        <v>111</v>
      </c>
      <c r="B253" s="255" t="s">
        <v>112</v>
      </c>
      <c r="C253" s="255" t="s">
        <v>118</v>
      </c>
      <c r="D253" s="255" t="s">
        <v>114</v>
      </c>
      <c r="E253" s="255">
        <v>47.74</v>
      </c>
      <c r="G253" s="255" t="s">
        <v>115</v>
      </c>
      <c r="H253" s="255">
        <v>1</v>
      </c>
      <c r="I253" s="256">
        <v>49310</v>
      </c>
      <c r="J253" s="256"/>
      <c r="L253" s="255" t="s">
        <v>116</v>
      </c>
      <c r="P253" s="255" t="s">
        <v>138</v>
      </c>
      <c r="S253" s="255">
        <f t="shared" si="7"/>
        <v>2035</v>
      </c>
    </row>
    <row r="254" spans="1:19">
      <c r="A254" s="255" t="s">
        <v>111</v>
      </c>
      <c r="B254" s="255" t="s">
        <v>112</v>
      </c>
      <c r="C254" s="255" t="s">
        <v>118</v>
      </c>
      <c r="D254" s="255" t="s">
        <v>114</v>
      </c>
      <c r="E254" s="255">
        <v>49.06</v>
      </c>
      <c r="G254" s="255" t="s">
        <v>115</v>
      </c>
      <c r="H254" s="255">
        <v>1</v>
      </c>
      <c r="I254" s="256">
        <v>49675</v>
      </c>
      <c r="J254" s="256"/>
      <c r="L254" s="255" t="s">
        <v>116</v>
      </c>
      <c r="P254" s="255" t="s">
        <v>138</v>
      </c>
      <c r="S254" s="255">
        <f t="shared" si="7"/>
        <v>2036</v>
      </c>
    </row>
    <row r="255" spans="1:19">
      <c r="A255" s="255" t="s">
        <v>111</v>
      </c>
      <c r="B255" s="255" t="s">
        <v>112</v>
      </c>
      <c r="C255" s="255" t="s">
        <v>118</v>
      </c>
      <c r="D255" s="255" t="s">
        <v>114</v>
      </c>
      <c r="E255" s="255">
        <v>50.39</v>
      </c>
      <c r="G255" s="255" t="s">
        <v>115</v>
      </c>
      <c r="H255" s="255">
        <v>1</v>
      </c>
      <c r="I255" s="256">
        <v>50041</v>
      </c>
      <c r="J255" s="256"/>
      <c r="L255" s="255" t="s">
        <v>116</v>
      </c>
      <c r="P255" s="255" t="s">
        <v>138</v>
      </c>
      <c r="S255" s="255">
        <f t="shared" si="7"/>
        <v>2037</v>
      </c>
    </row>
    <row r="256" spans="1:19">
      <c r="A256" s="255" t="s">
        <v>111</v>
      </c>
      <c r="B256" s="255" t="s">
        <v>112</v>
      </c>
      <c r="C256" s="255" t="s">
        <v>118</v>
      </c>
      <c r="D256" s="255" t="s">
        <v>114</v>
      </c>
      <c r="E256" s="255">
        <v>51.71</v>
      </c>
      <c r="G256" s="255" t="s">
        <v>115</v>
      </c>
      <c r="H256" s="255">
        <v>1</v>
      </c>
      <c r="I256" s="256">
        <v>50406</v>
      </c>
      <c r="J256" s="256"/>
      <c r="L256" s="255" t="s">
        <v>116</v>
      </c>
      <c r="P256" s="255" t="s">
        <v>138</v>
      </c>
      <c r="S256" s="255">
        <f t="shared" si="7"/>
        <v>2038</v>
      </c>
    </row>
    <row r="257" spans="1:19">
      <c r="A257" s="255" t="s">
        <v>111</v>
      </c>
      <c r="B257" s="255" t="s">
        <v>112</v>
      </c>
      <c r="C257" s="255" t="s">
        <v>118</v>
      </c>
      <c r="D257" s="255" t="s">
        <v>114</v>
      </c>
      <c r="E257" s="255">
        <v>51.71</v>
      </c>
      <c r="G257" s="255" t="s">
        <v>115</v>
      </c>
      <c r="H257" s="255">
        <v>1</v>
      </c>
      <c r="I257" s="256">
        <v>50771</v>
      </c>
      <c r="J257" s="256"/>
      <c r="L257" s="255" t="s">
        <v>116</v>
      </c>
      <c r="P257" s="255" t="s">
        <v>138</v>
      </c>
      <c r="S257" s="255">
        <f t="shared" si="7"/>
        <v>2039</v>
      </c>
    </row>
    <row r="258" spans="1:19">
      <c r="A258" s="255" t="s">
        <v>111</v>
      </c>
      <c r="B258" s="255" t="s">
        <v>112</v>
      </c>
      <c r="C258" s="255" t="s">
        <v>118</v>
      </c>
      <c r="D258" s="255" t="s">
        <v>114</v>
      </c>
      <c r="E258" s="255">
        <v>53.04</v>
      </c>
      <c r="G258" s="255" t="s">
        <v>115</v>
      </c>
      <c r="H258" s="255">
        <v>1</v>
      </c>
      <c r="I258" s="256">
        <v>51136</v>
      </c>
      <c r="J258" s="256"/>
      <c r="L258" s="255" t="s">
        <v>116</v>
      </c>
      <c r="P258" s="255" t="s">
        <v>138</v>
      </c>
      <c r="S258" s="255">
        <f t="shared" si="7"/>
        <v>2040</v>
      </c>
    </row>
    <row r="259" spans="1:19">
      <c r="A259" s="255" t="s">
        <v>111</v>
      </c>
      <c r="B259" s="255" t="s">
        <v>112</v>
      </c>
      <c r="C259" s="255" t="s">
        <v>118</v>
      </c>
      <c r="D259" s="255" t="s">
        <v>114</v>
      </c>
      <c r="E259" s="255">
        <v>54.37</v>
      </c>
      <c r="G259" s="255" t="s">
        <v>115</v>
      </c>
      <c r="H259" s="255">
        <v>1</v>
      </c>
      <c r="I259" s="256">
        <v>51502</v>
      </c>
      <c r="J259" s="256"/>
      <c r="L259" s="255" t="s">
        <v>116</v>
      </c>
      <c r="P259" s="255" t="s">
        <v>138</v>
      </c>
      <c r="S259" s="255">
        <f t="shared" si="7"/>
        <v>2041</v>
      </c>
    </row>
    <row r="260" spans="1:19">
      <c r="A260" s="255" t="s">
        <v>111</v>
      </c>
      <c r="B260" s="255" t="s">
        <v>112</v>
      </c>
      <c r="C260" s="255" t="s">
        <v>118</v>
      </c>
      <c r="D260" s="255" t="s">
        <v>114</v>
      </c>
      <c r="E260" s="255">
        <v>55.69</v>
      </c>
      <c r="G260" s="255" t="s">
        <v>115</v>
      </c>
      <c r="H260" s="255">
        <v>1</v>
      </c>
      <c r="I260" s="256">
        <v>51867</v>
      </c>
      <c r="J260" s="256"/>
      <c r="L260" s="255" t="s">
        <v>116</v>
      </c>
      <c r="P260" s="255" t="s">
        <v>138</v>
      </c>
      <c r="S260" s="255">
        <f t="shared" si="7"/>
        <v>2042</v>
      </c>
    </row>
    <row r="261" spans="1:19">
      <c r="A261" s="255" t="s">
        <v>111</v>
      </c>
      <c r="B261" s="255" t="s">
        <v>112</v>
      </c>
      <c r="C261" s="255" t="s">
        <v>118</v>
      </c>
      <c r="D261" s="255" t="s">
        <v>114</v>
      </c>
      <c r="E261" s="255">
        <v>57.02</v>
      </c>
      <c r="G261" s="255" t="s">
        <v>115</v>
      </c>
      <c r="H261" s="255">
        <v>1</v>
      </c>
      <c r="I261" s="256">
        <v>52232</v>
      </c>
      <c r="J261" s="256"/>
      <c r="L261" s="255" t="s">
        <v>116</v>
      </c>
      <c r="P261" s="255" t="s">
        <v>138</v>
      </c>
      <c r="S261" s="255">
        <f t="shared" si="7"/>
        <v>2043</v>
      </c>
    </row>
    <row r="262" spans="1:19">
      <c r="A262" s="255" t="s">
        <v>111</v>
      </c>
      <c r="B262" s="255" t="s">
        <v>112</v>
      </c>
      <c r="C262" s="255" t="s">
        <v>118</v>
      </c>
      <c r="D262" s="255" t="s">
        <v>114</v>
      </c>
      <c r="E262" s="255">
        <v>57.02</v>
      </c>
      <c r="G262" s="255" t="s">
        <v>115</v>
      </c>
      <c r="H262" s="255">
        <v>1</v>
      </c>
      <c r="I262" s="256">
        <v>52597</v>
      </c>
      <c r="J262" s="256"/>
      <c r="L262" s="255" t="s">
        <v>116</v>
      </c>
      <c r="P262" s="255" t="s">
        <v>138</v>
      </c>
      <c r="S262" s="255">
        <f t="shared" si="7"/>
        <v>2044</v>
      </c>
    </row>
    <row r="263" spans="1:19">
      <c r="A263" s="255" t="s">
        <v>111</v>
      </c>
      <c r="B263" s="255" t="s">
        <v>112</v>
      </c>
      <c r="C263" s="255" t="s">
        <v>118</v>
      </c>
      <c r="D263" s="255" t="s">
        <v>114</v>
      </c>
      <c r="E263" s="255">
        <v>58.35</v>
      </c>
      <c r="G263" s="255" t="s">
        <v>115</v>
      </c>
      <c r="H263" s="255">
        <v>1</v>
      </c>
      <c r="I263" s="256">
        <v>52963</v>
      </c>
      <c r="J263" s="256"/>
      <c r="L263" s="255" t="s">
        <v>116</v>
      </c>
      <c r="P263" s="255" t="s">
        <v>138</v>
      </c>
      <c r="S263" s="255">
        <f t="shared" si="7"/>
        <v>2045</v>
      </c>
    </row>
    <row r="264" spans="1:19">
      <c r="A264" s="255" t="s">
        <v>111</v>
      </c>
      <c r="B264" s="255" t="s">
        <v>112</v>
      </c>
      <c r="C264" s="255" t="s">
        <v>118</v>
      </c>
      <c r="D264" s="255" t="s">
        <v>114</v>
      </c>
      <c r="E264" s="255">
        <v>59.67</v>
      </c>
      <c r="G264" s="255" t="s">
        <v>115</v>
      </c>
      <c r="H264" s="255">
        <v>1</v>
      </c>
      <c r="I264" s="256">
        <v>53328</v>
      </c>
      <c r="J264" s="256"/>
      <c r="L264" s="255" t="s">
        <v>116</v>
      </c>
      <c r="P264" s="255" t="s">
        <v>138</v>
      </c>
      <c r="S264" s="255">
        <f t="shared" si="7"/>
        <v>2046</v>
      </c>
    </row>
    <row r="265" spans="1:19">
      <c r="A265" s="255" t="s">
        <v>111</v>
      </c>
      <c r="B265" s="255" t="s">
        <v>112</v>
      </c>
      <c r="C265" s="255" t="s">
        <v>118</v>
      </c>
      <c r="D265" s="255" t="s">
        <v>114</v>
      </c>
      <c r="E265" s="255">
        <v>61</v>
      </c>
      <c r="G265" s="255" t="s">
        <v>115</v>
      </c>
      <c r="H265" s="255">
        <v>1</v>
      </c>
      <c r="I265" s="256">
        <v>53693</v>
      </c>
      <c r="J265" s="256"/>
      <c r="L265" s="255" t="s">
        <v>116</v>
      </c>
      <c r="P265" s="255" t="s">
        <v>138</v>
      </c>
      <c r="S265" s="255">
        <f t="shared" si="7"/>
        <v>2047</v>
      </c>
    </row>
    <row r="266" spans="1:19">
      <c r="A266" s="255" t="s">
        <v>111</v>
      </c>
      <c r="B266" s="255" t="s">
        <v>112</v>
      </c>
      <c r="C266" s="255" t="s">
        <v>118</v>
      </c>
      <c r="D266" s="255" t="s">
        <v>114</v>
      </c>
      <c r="E266" s="255">
        <v>61</v>
      </c>
      <c r="G266" s="255" t="s">
        <v>115</v>
      </c>
      <c r="H266" s="255">
        <v>1</v>
      </c>
      <c r="I266" s="256">
        <v>54058</v>
      </c>
      <c r="J266" s="256"/>
      <c r="L266" s="255" t="s">
        <v>116</v>
      </c>
      <c r="P266" s="255" t="s">
        <v>138</v>
      </c>
      <c r="S266" s="255">
        <f t="shared" si="7"/>
        <v>2048</v>
      </c>
    </row>
    <row r="267" spans="1:19">
      <c r="A267" s="255" t="s">
        <v>111</v>
      </c>
      <c r="B267" s="255" t="s">
        <v>112</v>
      </c>
      <c r="C267" s="255" t="s">
        <v>118</v>
      </c>
      <c r="D267" s="255" t="s">
        <v>114</v>
      </c>
      <c r="E267" s="255">
        <v>62.32</v>
      </c>
      <c r="G267" s="255" t="s">
        <v>115</v>
      </c>
      <c r="H267" s="255">
        <v>1</v>
      </c>
      <c r="I267" s="256">
        <v>54424</v>
      </c>
      <c r="J267" s="256"/>
      <c r="L267" s="255" t="s">
        <v>116</v>
      </c>
      <c r="P267" s="255" t="s">
        <v>138</v>
      </c>
      <c r="S267" s="255">
        <f t="shared" si="7"/>
        <v>2049</v>
      </c>
    </row>
    <row r="268" spans="1:19">
      <c r="A268" s="255" t="s">
        <v>111</v>
      </c>
      <c r="B268" s="255" t="s">
        <v>112</v>
      </c>
      <c r="C268" s="255" t="s">
        <v>118</v>
      </c>
      <c r="D268" s="255" t="s">
        <v>114</v>
      </c>
      <c r="E268" s="255">
        <v>63.65</v>
      </c>
      <c r="G268" s="255" t="s">
        <v>115</v>
      </c>
      <c r="H268" s="255">
        <v>1</v>
      </c>
      <c r="I268" s="256">
        <v>54789</v>
      </c>
      <c r="J268" s="256"/>
      <c r="L268" s="255" t="s">
        <v>116</v>
      </c>
      <c r="P268" s="255" t="s">
        <v>138</v>
      </c>
      <c r="S268" s="255">
        <f t="shared" si="7"/>
        <v>2050</v>
      </c>
    </row>
    <row r="269" spans="1:19">
      <c r="A269" s="255" t="s">
        <v>111</v>
      </c>
      <c r="B269" s="255" t="s">
        <v>112</v>
      </c>
      <c r="C269" s="255" t="s">
        <v>118</v>
      </c>
      <c r="D269" s="255" t="s">
        <v>114</v>
      </c>
      <c r="E269" s="255">
        <v>63.65</v>
      </c>
      <c r="G269" s="255" t="s">
        <v>115</v>
      </c>
      <c r="H269" s="255">
        <v>1</v>
      </c>
      <c r="I269" s="256">
        <v>55154</v>
      </c>
      <c r="J269" s="256"/>
      <c r="L269" s="255" t="s">
        <v>116</v>
      </c>
      <c r="P269" s="255" t="s">
        <v>138</v>
      </c>
      <c r="S269" s="255">
        <f t="shared" si="7"/>
        <v>2051</v>
      </c>
    </row>
    <row r="270" spans="1:19">
      <c r="A270" s="255" t="s">
        <v>111</v>
      </c>
      <c r="B270" s="255" t="s">
        <v>112</v>
      </c>
      <c r="C270" s="255" t="s">
        <v>118</v>
      </c>
      <c r="D270" s="255" t="s">
        <v>114</v>
      </c>
      <c r="E270" s="255">
        <v>64.98</v>
      </c>
      <c r="G270" s="255" t="s">
        <v>115</v>
      </c>
      <c r="H270" s="255">
        <v>1</v>
      </c>
      <c r="I270" s="256">
        <v>55519</v>
      </c>
      <c r="J270" s="256"/>
      <c r="L270" s="255" t="s">
        <v>116</v>
      </c>
      <c r="P270" s="255" t="s">
        <v>138</v>
      </c>
      <c r="S270" s="255">
        <f t="shared" si="7"/>
        <v>2052</v>
      </c>
    </row>
    <row r="271" spans="1:19">
      <c r="A271" s="255" t="s">
        <v>111</v>
      </c>
      <c r="B271" s="255" t="s">
        <v>112</v>
      </c>
      <c r="C271" s="255" t="s">
        <v>118</v>
      </c>
      <c r="D271" s="255" t="s">
        <v>114</v>
      </c>
      <c r="E271" s="255">
        <v>66.3</v>
      </c>
      <c r="G271" s="255" t="s">
        <v>115</v>
      </c>
      <c r="H271" s="255">
        <v>1</v>
      </c>
      <c r="I271" s="256">
        <v>55885</v>
      </c>
      <c r="J271" s="256"/>
      <c r="L271" s="255" t="s">
        <v>116</v>
      </c>
      <c r="P271" s="255" t="s">
        <v>138</v>
      </c>
      <c r="S271" s="255">
        <f t="shared" si="7"/>
        <v>2053</v>
      </c>
    </row>
    <row r="272" spans="1:19">
      <c r="A272" s="255" t="s">
        <v>111</v>
      </c>
      <c r="B272" s="255" t="s">
        <v>112</v>
      </c>
      <c r="C272" s="255" t="s">
        <v>118</v>
      </c>
      <c r="D272" s="255" t="s">
        <v>114</v>
      </c>
      <c r="E272" s="255">
        <v>67.63</v>
      </c>
      <c r="G272" s="255" t="s">
        <v>115</v>
      </c>
      <c r="H272" s="255">
        <v>1</v>
      </c>
      <c r="I272" s="256">
        <v>56250</v>
      </c>
      <c r="J272" s="256"/>
      <c r="L272" s="255" t="s">
        <v>116</v>
      </c>
      <c r="P272" s="255" t="s">
        <v>138</v>
      </c>
      <c r="S272" s="255">
        <f t="shared" si="7"/>
        <v>2054</v>
      </c>
    </row>
    <row r="274" spans="1:22" s="253" customFormat="1">
      <c r="A274" s="253" t="s">
        <v>95</v>
      </c>
      <c r="B274" s="253" t="s">
        <v>96</v>
      </c>
      <c r="C274" s="253" t="s">
        <v>97</v>
      </c>
      <c r="D274" s="253" t="s">
        <v>98</v>
      </c>
      <c r="E274" s="253" t="s">
        <v>99</v>
      </c>
      <c r="F274" s="253" t="s">
        <v>100</v>
      </c>
      <c r="G274" s="253" t="s">
        <v>101</v>
      </c>
      <c r="H274" s="253" t="s">
        <v>102</v>
      </c>
      <c r="I274" s="253" t="s">
        <v>103</v>
      </c>
      <c r="J274" s="253" t="s">
        <v>104</v>
      </c>
      <c r="K274" s="253" t="s">
        <v>105</v>
      </c>
      <c r="L274" s="253" t="s">
        <v>106</v>
      </c>
      <c r="M274" s="253" t="s">
        <v>107</v>
      </c>
      <c r="N274" s="253" t="s">
        <v>108</v>
      </c>
      <c r="O274" s="253" t="s">
        <v>109</v>
      </c>
      <c r="P274" s="253" t="s">
        <v>110</v>
      </c>
      <c r="S274" s="253" t="s">
        <v>0</v>
      </c>
    </row>
    <row r="275" spans="1:22">
      <c r="A275" s="255" t="s">
        <v>111</v>
      </c>
      <c r="B275" s="255" t="s">
        <v>112</v>
      </c>
      <c r="C275" s="255" t="s">
        <v>113</v>
      </c>
      <c r="D275" s="255" t="s">
        <v>114</v>
      </c>
      <c r="E275" s="255">
        <v>1</v>
      </c>
      <c r="G275" s="255" t="s">
        <v>115</v>
      </c>
      <c r="H275" s="255">
        <v>1</v>
      </c>
      <c r="I275" s="256">
        <v>45292</v>
      </c>
      <c r="J275" s="256"/>
      <c r="L275" s="255" t="s">
        <v>116</v>
      </c>
      <c r="O275" s="255" t="s">
        <v>193</v>
      </c>
      <c r="P275" s="255" t="s">
        <v>115</v>
      </c>
      <c r="S275" s="255">
        <f>YEAR(I275)</f>
        <v>2024</v>
      </c>
    </row>
    <row r="276" spans="1:22">
      <c r="A276" s="255" t="s">
        <v>111</v>
      </c>
      <c r="B276" s="255" t="s">
        <v>112</v>
      </c>
      <c r="C276" s="255" t="s">
        <v>113</v>
      </c>
      <c r="D276" s="255" t="s">
        <v>114</v>
      </c>
      <c r="E276" s="255">
        <v>1.0218</v>
      </c>
      <c r="G276" s="255" t="s">
        <v>115</v>
      </c>
      <c r="H276" s="255">
        <v>1</v>
      </c>
      <c r="I276" s="256">
        <v>45658</v>
      </c>
      <c r="J276" s="256"/>
      <c r="L276" s="255" t="s">
        <v>116</v>
      </c>
      <c r="O276" s="255" t="s">
        <v>193</v>
      </c>
      <c r="P276" s="255" t="s">
        <v>115</v>
      </c>
      <c r="S276" s="255">
        <f t="shared" ref="S276:S298" si="8">YEAR(I276)</f>
        <v>2025</v>
      </c>
      <c r="V276" s="255">
        <f>E276/E275-1</f>
        <v>2.1800000000000042E-2</v>
      </c>
    </row>
    <row r="277" spans="1:22">
      <c r="A277" s="255" t="s">
        <v>111</v>
      </c>
      <c r="B277" s="255" t="s">
        <v>112</v>
      </c>
      <c r="C277" s="255" t="s">
        <v>113</v>
      </c>
      <c r="D277" s="255" t="s">
        <v>114</v>
      </c>
      <c r="E277" s="255">
        <v>1.04407524</v>
      </c>
      <c r="G277" s="255" t="s">
        <v>115</v>
      </c>
      <c r="H277" s="255">
        <v>1</v>
      </c>
      <c r="I277" s="256">
        <v>46023</v>
      </c>
      <c r="J277" s="256"/>
      <c r="L277" s="255" t="s">
        <v>116</v>
      </c>
      <c r="O277" s="255" t="s">
        <v>193</v>
      </c>
      <c r="P277" s="255" t="s">
        <v>115</v>
      </c>
      <c r="S277" s="255">
        <f t="shared" si="8"/>
        <v>2026</v>
      </c>
      <c r="V277" s="255">
        <f>E277/E276-1</f>
        <v>2.179999999999982E-2</v>
      </c>
    </row>
    <row r="278" spans="1:22">
      <c r="A278" s="255" t="s">
        <v>111</v>
      </c>
      <c r="B278" s="255" t="s">
        <v>112</v>
      </c>
      <c r="C278" s="255" t="s">
        <v>113</v>
      </c>
      <c r="D278" s="255" t="s">
        <v>114</v>
      </c>
      <c r="E278" s="255">
        <v>1.0668360800000001</v>
      </c>
      <c r="G278" s="255" t="s">
        <v>115</v>
      </c>
      <c r="H278" s="255">
        <v>1</v>
      </c>
      <c r="I278" s="256">
        <v>46388</v>
      </c>
      <c r="J278" s="256"/>
      <c r="L278" s="255" t="s">
        <v>116</v>
      </c>
      <c r="O278" s="255" t="s">
        <v>193</v>
      </c>
      <c r="P278" s="255" t="s">
        <v>115</v>
      </c>
      <c r="S278" s="255">
        <f t="shared" si="8"/>
        <v>2027</v>
      </c>
      <c r="V278" s="255">
        <f t="shared" ref="V278:V298" si="9">E278/E277-1</f>
        <v>2.179999977779401E-2</v>
      </c>
    </row>
    <row r="279" spans="1:22">
      <c r="A279" s="255" t="s">
        <v>111</v>
      </c>
      <c r="B279" s="255" t="s">
        <v>112</v>
      </c>
      <c r="C279" s="255" t="s">
        <v>113</v>
      </c>
      <c r="D279" s="255" t="s">
        <v>114</v>
      </c>
      <c r="E279" s="255">
        <v>1.090093107</v>
      </c>
      <c r="G279" s="255" t="s">
        <v>115</v>
      </c>
      <c r="H279" s="255">
        <v>1</v>
      </c>
      <c r="I279" s="256">
        <v>46753</v>
      </c>
      <c r="J279" s="256"/>
      <c r="L279" s="255" t="s">
        <v>116</v>
      </c>
      <c r="O279" s="255" t="s">
        <v>193</v>
      </c>
      <c r="P279" s="255" t="s">
        <v>115</v>
      </c>
      <c r="S279" s="255">
        <f t="shared" si="8"/>
        <v>2028</v>
      </c>
      <c r="V279" s="255">
        <f t="shared" si="9"/>
        <v>2.1800000427431909E-2</v>
      </c>
    </row>
    <row r="280" spans="1:22">
      <c r="A280" s="255" t="s">
        <v>111</v>
      </c>
      <c r="B280" s="255" t="s">
        <v>112</v>
      </c>
      <c r="C280" s="255" t="s">
        <v>113</v>
      </c>
      <c r="D280" s="255" t="s">
        <v>114</v>
      </c>
      <c r="E280" s="255">
        <v>1.1138571370000001</v>
      </c>
      <c r="G280" s="255" t="s">
        <v>115</v>
      </c>
      <c r="H280" s="255">
        <v>1</v>
      </c>
      <c r="I280" s="256">
        <v>47119</v>
      </c>
      <c r="J280" s="256"/>
      <c r="L280" s="255" t="s">
        <v>116</v>
      </c>
      <c r="O280" s="255" t="s">
        <v>193</v>
      </c>
      <c r="P280" s="255" t="s">
        <v>115</v>
      </c>
      <c r="S280" s="255">
        <f t="shared" si="8"/>
        <v>2029</v>
      </c>
      <c r="V280" s="255">
        <f t="shared" si="9"/>
        <v>2.1800000245300266E-2</v>
      </c>
    </row>
    <row r="281" spans="1:22">
      <c r="A281" s="255" t="s">
        <v>111</v>
      </c>
      <c r="B281" s="255" t="s">
        <v>112</v>
      </c>
      <c r="C281" s="255" t="s">
        <v>113</v>
      </c>
      <c r="D281" s="255" t="s">
        <v>114</v>
      </c>
      <c r="E281" s="255">
        <v>1.138139222</v>
      </c>
      <c r="G281" s="255" t="s">
        <v>115</v>
      </c>
      <c r="H281" s="255">
        <v>1</v>
      </c>
      <c r="I281" s="256">
        <v>47484</v>
      </c>
      <c r="J281" s="256"/>
      <c r="L281" s="255" t="s">
        <v>116</v>
      </c>
      <c r="O281" s="255" t="s">
        <v>193</v>
      </c>
      <c r="P281" s="255" t="s">
        <v>115</v>
      </c>
      <c r="S281" s="255">
        <f t="shared" si="8"/>
        <v>2030</v>
      </c>
      <c r="V281" s="255">
        <f t="shared" si="9"/>
        <v>2.1799999473361309E-2</v>
      </c>
    </row>
    <row r="282" spans="1:22">
      <c r="A282" s="255" t="s">
        <v>111</v>
      </c>
      <c r="B282" s="255" t="s">
        <v>112</v>
      </c>
      <c r="C282" s="255" t="s">
        <v>113</v>
      </c>
      <c r="D282" s="255" t="s">
        <v>114</v>
      </c>
      <c r="E282" s="255">
        <v>1.1629506570000001</v>
      </c>
      <c r="G282" s="255" t="s">
        <v>115</v>
      </c>
      <c r="H282" s="255">
        <v>1</v>
      </c>
      <c r="I282" s="256">
        <v>47849</v>
      </c>
      <c r="J282" s="256"/>
      <c r="L282" s="255" t="s">
        <v>116</v>
      </c>
      <c r="O282" s="255" t="s">
        <v>193</v>
      </c>
      <c r="P282" s="255" t="s">
        <v>115</v>
      </c>
      <c r="S282" s="255">
        <f t="shared" si="8"/>
        <v>2031</v>
      </c>
      <c r="V282" s="255">
        <f t="shared" si="9"/>
        <v>2.179999996520654E-2</v>
      </c>
    </row>
    <row r="283" spans="1:22">
      <c r="A283" s="255" t="s">
        <v>111</v>
      </c>
      <c r="B283" s="255" t="s">
        <v>112</v>
      </c>
      <c r="C283" s="255" t="s">
        <v>113</v>
      </c>
      <c r="D283" s="255" t="s">
        <v>114</v>
      </c>
      <c r="E283" s="255">
        <v>1.1883029810000001</v>
      </c>
      <c r="G283" s="255" t="s">
        <v>115</v>
      </c>
      <c r="H283" s="255">
        <v>1</v>
      </c>
      <c r="I283" s="256">
        <v>48214</v>
      </c>
      <c r="J283" s="256"/>
      <c r="L283" s="255" t="s">
        <v>116</v>
      </c>
      <c r="O283" s="255" t="s">
        <v>193</v>
      </c>
      <c r="P283" s="255" t="s">
        <v>115</v>
      </c>
      <c r="S283" s="255">
        <f t="shared" si="8"/>
        <v>2032</v>
      </c>
      <c r="V283" s="255">
        <f t="shared" si="9"/>
        <v>2.1799999722602159E-2</v>
      </c>
    </row>
    <row r="284" spans="1:22">
      <c r="A284" s="255" t="s">
        <v>111</v>
      </c>
      <c r="B284" s="255" t="s">
        <v>112</v>
      </c>
      <c r="C284" s="255" t="s">
        <v>113</v>
      </c>
      <c r="D284" s="255" t="s">
        <v>114</v>
      </c>
      <c r="E284" s="255">
        <v>1.2142079859999999</v>
      </c>
      <c r="G284" s="255" t="s">
        <v>115</v>
      </c>
      <c r="H284" s="255">
        <v>1</v>
      </c>
      <c r="I284" s="256">
        <v>48580</v>
      </c>
      <c r="J284" s="256"/>
      <c r="L284" s="255" t="s">
        <v>116</v>
      </c>
      <c r="O284" s="255" t="s">
        <v>193</v>
      </c>
      <c r="P284" s="255" t="s">
        <v>115</v>
      </c>
      <c r="S284" s="255">
        <f t="shared" si="8"/>
        <v>2033</v>
      </c>
      <c r="V284" s="255">
        <f t="shared" si="9"/>
        <v>2.1800000011949594E-2</v>
      </c>
    </row>
    <row r="285" spans="1:22">
      <c r="A285" s="255" t="s">
        <v>111</v>
      </c>
      <c r="B285" s="255" t="s">
        <v>112</v>
      </c>
      <c r="C285" s="255" t="s">
        <v>113</v>
      </c>
      <c r="D285" s="255" t="s">
        <v>114</v>
      </c>
      <c r="E285" s="255">
        <v>1.240677721</v>
      </c>
      <c r="G285" s="255" t="s">
        <v>115</v>
      </c>
      <c r="H285" s="255">
        <v>1</v>
      </c>
      <c r="I285" s="256">
        <v>48945</v>
      </c>
      <c r="J285" s="256"/>
      <c r="L285" s="255" t="s">
        <v>116</v>
      </c>
      <c r="O285" s="255" t="s">
        <v>193</v>
      </c>
      <c r="P285" s="255" t="s">
        <v>115</v>
      </c>
      <c r="S285" s="255">
        <f t="shared" si="8"/>
        <v>2034</v>
      </c>
      <c r="V285" s="255">
        <f t="shared" si="9"/>
        <v>2.1800000745506587E-2</v>
      </c>
    </row>
    <row r="286" spans="1:22">
      <c r="A286" s="255" t="s">
        <v>111</v>
      </c>
      <c r="B286" s="255" t="s">
        <v>112</v>
      </c>
      <c r="C286" s="255" t="s">
        <v>113</v>
      </c>
      <c r="D286" s="255" t="s">
        <v>114</v>
      </c>
      <c r="E286" s="255">
        <v>1.267724495</v>
      </c>
      <c r="G286" s="255" t="s">
        <v>115</v>
      </c>
      <c r="H286" s="255">
        <v>1</v>
      </c>
      <c r="I286" s="256">
        <v>49310</v>
      </c>
      <c r="J286" s="256"/>
      <c r="L286" s="255" t="s">
        <v>116</v>
      </c>
      <c r="O286" s="255" t="s">
        <v>193</v>
      </c>
      <c r="P286" s="255" t="s">
        <v>115</v>
      </c>
      <c r="S286" s="255">
        <f t="shared" si="8"/>
        <v>2035</v>
      </c>
      <c r="V286" s="255">
        <f t="shared" si="9"/>
        <v>2.1799999743849607E-2</v>
      </c>
    </row>
    <row r="287" spans="1:22">
      <c r="A287" s="255" t="s">
        <v>111</v>
      </c>
      <c r="B287" s="255" t="s">
        <v>112</v>
      </c>
      <c r="C287" s="255" t="s">
        <v>113</v>
      </c>
      <c r="D287" s="255" t="s">
        <v>114</v>
      </c>
      <c r="E287" s="255">
        <v>1.2953608889999999</v>
      </c>
      <c r="G287" s="255" t="s">
        <v>115</v>
      </c>
      <c r="H287" s="255">
        <v>1</v>
      </c>
      <c r="I287" s="256">
        <v>49675</v>
      </c>
      <c r="J287" s="256"/>
      <c r="L287" s="255" t="s">
        <v>116</v>
      </c>
      <c r="O287" s="255" t="s">
        <v>193</v>
      </c>
      <c r="P287" s="255" t="s">
        <v>115</v>
      </c>
      <c r="S287" s="255">
        <f t="shared" si="8"/>
        <v>2036</v>
      </c>
      <c r="V287" s="255">
        <f t="shared" si="9"/>
        <v>2.1800000007099252E-2</v>
      </c>
    </row>
    <row r="288" spans="1:22">
      <c r="A288" s="255" t="s">
        <v>111</v>
      </c>
      <c r="B288" s="255" t="s">
        <v>112</v>
      </c>
      <c r="C288" s="255" t="s">
        <v>113</v>
      </c>
      <c r="D288" s="255" t="s">
        <v>114</v>
      </c>
      <c r="E288" s="255">
        <v>1.3235997559999999</v>
      </c>
      <c r="G288" s="255" t="s">
        <v>115</v>
      </c>
      <c r="H288" s="255">
        <v>1</v>
      </c>
      <c r="I288" s="256">
        <v>50041</v>
      </c>
      <c r="J288" s="256"/>
      <c r="L288" s="255" t="s">
        <v>116</v>
      </c>
      <c r="O288" s="255" t="s">
        <v>193</v>
      </c>
      <c r="P288" s="255" t="s">
        <v>115</v>
      </c>
      <c r="S288" s="255">
        <f t="shared" si="8"/>
        <v>2037</v>
      </c>
      <c r="V288" s="255">
        <f t="shared" si="9"/>
        <v>2.1799999706491047E-2</v>
      </c>
    </row>
    <row r="289" spans="1:22">
      <c r="A289" s="255" t="s">
        <v>111</v>
      </c>
      <c r="B289" s="255" t="s">
        <v>112</v>
      </c>
      <c r="C289" s="255" t="s">
        <v>113</v>
      </c>
      <c r="D289" s="255" t="s">
        <v>114</v>
      </c>
      <c r="E289" s="255">
        <v>1.3524542310000001</v>
      </c>
      <c r="G289" s="255" t="s">
        <v>115</v>
      </c>
      <c r="H289" s="255">
        <v>1</v>
      </c>
      <c r="I289" s="256">
        <v>50406</v>
      </c>
      <c r="J289" s="256"/>
      <c r="L289" s="255" t="s">
        <v>116</v>
      </c>
      <c r="O289" s="255" t="s">
        <v>193</v>
      </c>
      <c r="P289" s="255" t="s">
        <v>115</v>
      </c>
      <c r="S289" s="255">
        <f t="shared" si="8"/>
        <v>2038</v>
      </c>
      <c r="V289" s="255">
        <f t="shared" si="9"/>
        <v>2.1800000241160689E-2</v>
      </c>
    </row>
    <row r="290" spans="1:22">
      <c r="A290" s="255" t="s">
        <v>111</v>
      </c>
      <c r="B290" s="255" t="s">
        <v>112</v>
      </c>
      <c r="C290" s="255" t="s">
        <v>113</v>
      </c>
      <c r="D290" s="255" t="s">
        <v>114</v>
      </c>
      <c r="E290" s="255">
        <v>1.381937733</v>
      </c>
      <c r="G290" s="255" t="s">
        <v>115</v>
      </c>
      <c r="H290" s="255">
        <v>1</v>
      </c>
      <c r="I290" s="256">
        <v>50771</v>
      </c>
      <c r="J290" s="256"/>
      <c r="L290" s="255" t="s">
        <v>116</v>
      </c>
      <c r="O290" s="255" t="s">
        <v>193</v>
      </c>
      <c r="P290" s="255" t="s">
        <v>115</v>
      </c>
      <c r="S290" s="255">
        <f t="shared" si="8"/>
        <v>2039</v>
      </c>
      <c r="V290" s="255">
        <f t="shared" si="9"/>
        <v>2.1799999825650174E-2</v>
      </c>
    </row>
    <row r="291" spans="1:22">
      <c r="A291" s="255" t="s">
        <v>111</v>
      </c>
      <c r="B291" s="255" t="s">
        <v>112</v>
      </c>
      <c r="C291" s="255" t="s">
        <v>113</v>
      </c>
      <c r="D291" s="255" t="s">
        <v>114</v>
      </c>
      <c r="E291" s="255">
        <v>1.412063976</v>
      </c>
      <c r="G291" s="255" t="s">
        <v>115</v>
      </c>
      <c r="H291" s="255">
        <v>1</v>
      </c>
      <c r="I291" s="256">
        <v>51136</v>
      </c>
      <c r="J291" s="256"/>
      <c r="L291" s="255" t="s">
        <v>116</v>
      </c>
      <c r="O291" s="255" t="s">
        <v>193</v>
      </c>
      <c r="P291" s="255" t="s">
        <v>115</v>
      </c>
      <c r="S291" s="255">
        <f t="shared" si="8"/>
        <v>2040</v>
      </c>
      <c r="V291" s="255">
        <f t="shared" si="9"/>
        <v>2.1800000304355249E-2</v>
      </c>
    </row>
    <row r="292" spans="1:22">
      <c r="A292" s="255" t="s">
        <v>111</v>
      </c>
      <c r="B292" s="255" t="s">
        <v>112</v>
      </c>
      <c r="C292" s="255" t="s">
        <v>113</v>
      </c>
      <c r="D292" s="255" t="s">
        <v>114</v>
      </c>
      <c r="E292" s="255">
        <v>1.44284697</v>
      </c>
      <c r="G292" s="255" t="s">
        <v>115</v>
      </c>
      <c r="H292" s="255">
        <v>1</v>
      </c>
      <c r="I292" s="256">
        <v>51502</v>
      </c>
      <c r="J292" s="256"/>
      <c r="L292" s="255" t="s">
        <v>116</v>
      </c>
      <c r="O292" s="255" t="s">
        <v>193</v>
      </c>
      <c r="P292" s="255" t="s">
        <v>115</v>
      </c>
      <c r="S292" s="255">
        <f t="shared" si="8"/>
        <v>2041</v>
      </c>
      <c r="V292" s="255">
        <f t="shared" si="9"/>
        <v>2.1799999520701663E-2</v>
      </c>
    </row>
    <row r="293" spans="1:22">
      <c r="A293" s="255" t="s">
        <v>111</v>
      </c>
      <c r="B293" s="255" t="s">
        <v>112</v>
      </c>
      <c r="C293" s="255" t="s">
        <v>113</v>
      </c>
      <c r="D293" s="255" t="s">
        <v>114</v>
      </c>
      <c r="E293" s="255">
        <v>1.474301034</v>
      </c>
      <c r="G293" s="255" t="s">
        <v>115</v>
      </c>
      <c r="H293" s="255">
        <v>1</v>
      </c>
      <c r="I293" s="256">
        <v>51867</v>
      </c>
      <c r="J293" s="256"/>
      <c r="L293" s="255" t="s">
        <v>116</v>
      </c>
      <c r="O293" s="255" t="s">
        <v>193</v>
      </c>
      <c r="P293" s="255" t="s">
        <v>115</v>
      </c>
      <c r="S293" s="255">
        <f t="shared" si="8"/>
        <v>2042</v>
      </c>
      <c r="V293" s="255">
        <f t="shared" si="9"/>
        <v>2.1800000037426104E-2</v>
      </c>
    </row>
    <row r="294" spans="1:22">
      <c r="A294" s="255" t="s">
        <v>111</v>
      </c>
      <c r="B294" s="255" t="s">
        <v>112</v>
      </c>
      <c r="C294" s="255" t="s">
        <v>113</v>
      </c>
      <c r="D294" s="255" t="s">
        <v>114</v>
      </c>
      <c r="E294" s="255">
        <v>1.506440797</v>
      </c>
      <c r="G294" s="255" t="s">
        <v>115</v>
      </c>
      <c r="H294" s="255">
        <v>1</v>
      </c>
      <c r="I294" s="256">
        <v>52232</v>
      </c>
      <c r="J294" s="256"/>
      <c r="L294" s="255" t="s">
        <v>116</v>
      </c>
      <c r="O294" s="255" t="s">
        <v>193</v>
      </c>
      <c r="P294" s="255" t="s">
        <v>115</v>
      </c>
      <c r="S294" s="255">
        <f t="shared" si="8"/>
        <v>2043</v>
      </c>
      <c r="V294" s="255">
        <f t="shared" si="9"/>
        <v>2.180000031119822E-2</v>
      </c>
    </row>
    <row r="295" spans="1:22">
      <c r="A295" s="255" t="s">
        <v>111</v>
      </c>
      <c r="B295" s="255" t="s">
        <v>112</v>
      </c>
      <c r="C295" s="255" t="s">
        <v>113</v>
      </c>
      <c r="D295" s="255" t="s">
        <v>114</v>
      </c>
      <c r="E295" s="255">
        <v>1.5392812060000001</v>
      </c>
      <c r="G295" s="255" t="s">
        <v>115</v>
      </c>
      <c r="H295" s="255">
        <v>1</v>
      </c>
      <c r="I295" s="256">
        <v>52597</v>
      </c>
      <c r="J295" s="256"/>
      <c r="L295" s="255" t="s">
        <v>116</v>
      </c>
      <c r="O295" s="255" t="s">
        <v>193</v>
      </c>
      <c r="P295" s="255" t="s">
        <v>115</v>
      </c>
      <c r="S295" s="255">
        <f t="shared" si="8"/>
        <v>2044</v>
      </c>
      <c r="V295" s="255">
        <f t="shared" si="9"/>
        <v>2.1799999751334509E-2</v>
      </c>
    </row>
    <row r="296" spans="1:22">
      <c r="A296" s="255" t="s">
        <v>111</v>
      </c>
      <c r="B296" s="255" t="s">
        <v>112</v>
      </c>
      <c r="C296" s="255" t="s">
        <v>113</v>
      </c>
      <c r="D296" s="255" t="s">
        <v>114</v>
      </c>
      <c r="E296" s="255">
        <v>1.5728375370000001</v>
      </c>
      <c r="G296" s="255" t="s">
        <v>115</v>
      </c>
      <c r="H296" s="255">
        <v>1</v>
      </c>
      <c r="I296" s="256">
        <v>52963</v>
      </c>
      <c r="J296" s="256"/>
      <c r="L296" s="255" t="s">
        <v>116</v>
      </c>
      <c r="O296" s="255" t="s">
        <v>193</v>
      </c>
      <c r="P296" s="255" t="s">
        <v>115</v>
      </c>
      <c r="S296" s="255">
        <f t="shared" si="8"/>
        <v>2045</v>
      </c>
      <c r="V296" s="255">
        <f t="shared" si="9"/>
        <v>2.1800000460734603E-2</v>
      </c>
    </row>
    <row r="297" spans="1:22">
      <c r="A297" s="255" t="s">
        <v>111</v>
      </c>
      <c r="B297" s="255" t="s">
        <v>112</v>
      </c>
      <c r="C297" s="255" t="s">
        <v>113</v>
      </c>
      <c r="D297" s="255" t="s">
        <v>114</v>
      </c>
      <c r="E297" s="255">
        <v>1.607125395</v>
      </c>
      <c r="G297" s="255" t="s">
        <v>115</v>
      </c>
      <c r="H297" s="255">
        <v>1</v>
      </c>
      <c r="I297" s="256">
        <v>53328</v>
      </c>
      <c r="J297" s="256"/>
      <c r="L297" s="255" t="s">
        <v>116</v>
      </c>
      <c r="O297" s="255" t="s">
        <v>193</v>
      </c>
      <c r="P297" s="255" t="s">
        <v>115</v>
      </c>
      <c r="S297" s="255">
        <f t="shared" si="8"/>
        <v>2046</v>
      </c>
      <c r="V297" s="255">
        <f t="shared" si="9"/>
        <v>2.1799999805065529E-2</v>
      </c>
    </row>
    <row r="298" spans="1:22">
      <c r="A298" s="255" t="s">
        <v>111</v>
      </c>
      <c r="B298" s="255" t="s">
        <v>112</v>
      </c>
      <c r="C298" s="255" t="s">
        <v>113</v>
      </c>
      <c r="D298" s="255" t="s">
        <v>114</v>
      </c>
      <c r="E298" s="255">
        <v>1.6421607279999999</v>
      </c>
      <c r="G298" s="255" t="s">
        <v>115</v>
      </c>
      <c r="H298" s="255">
        <v>1</v>
      </c>
      <c r="I298" s="256">
        <v>53693</v>
      </c>
      <c r="J298" s="256"/>
      <c r="L298" s="255" t="s">
        <v>116</v>
      </c>
      <c r="O298" s="255" t="s">
        <v>193</v>
      </c>
      <c r="P298" s="255" t="s">
        <v>115</v>
      </c>
      <c r="S298" s="255">
        <f t="shared" si="8"/>
        <v>2047</v>
      </c>
      <c r="V298" s="255">
        <f t="shared" si="9"/>
        <v>2.1799999619818156E-2</v>
      </c>
    </row>
    <row r="301" spans="1:22">
      <c r="A301" t="s">
        <v>195</v>
      </c>
      <c r="B301"/>
      <c r="C301" s="276">
        <v>6.3799999999999996E-2</v>
      </c>
    </row>
    <row r="303" spans="1:22" s="253" customFormat="1">
      <c r="A303" s="253" t="s">
        <v>95</v>
      </c>
      <c r="B303" s="253" t="s">
        <v>96</v>
      </c>
      <c r="C303" s="253" t="s">
        <v>97</v>
      </c>
      <c r="D303" s="253" t="s">
        <v>98</v>
      </c>
      <c r="E303" s="253" t="s">
        <v>99</v>
      </c>
      <c r="F303" s="253" t="s">
        <v>100</v>
      </c>
      <c r="G303" s="253" t="s">
        <v>101</v>
      </c>
      <c r="H303" s="253" t="s">
        <v>102</v>
      </c>
      <c r="I303" s="253" t="s">
        <v>103</v>
      </c>
      <c r="J303" s="253" t="s">
        <v>104</v>
      </c>
      <c r="K303" s="253" t="s">
        <v>105</v>
      </c>
      <c r="L303" s="253" t="s">
        <v>106</v>
      </c>
      <c r="M303" s="253" t="s">
        <v>107</v>
      </c>
      <c r="N303" s="253" t="s">
        <v>108</v>
      </c>
      <c r="O303" s="253" t="s">
        <v>109</v>
      </c>
      <c r="P303" s="253" t="s">
        <v>110</v>
      </c>
    </row>
    <row r="304" spans="1:22">
      <c r="A304" s="255" t="s">
        <v>143</v>
      </c>
      <c r="B304" s="255" t="s">
        <v>112</v>
      </c>
      <c r="C304" s="255" t="s">
        <v>198</v>
      </c>
      <c r="D304" s="255" t="s">
        <v>199</v>
      </c>
      <c r="E304" s="255">
        <v>0</v>
      </c>
      <c r="G304" s="255" t="s">
        <v>31</v>
      </c>
      <c r="H304" s="255">
        <v>1</v>
      </c>
      <c r="L304" s="255" t="s">
        <v>146</v>
      </c>
      <c r="M304" s="255" t="s">
        <v>113</v>
      </c>
      <c r="P304" s="255" t="s">
        <v>200</v>
      </c>
    </row>
    <row r="305" spans="1:16">
      <c r="A305" s="255" t="s">
        <v>143</v>
      </c>
      <c r="B305" s="255" t="s">
        <v>112</v>
      </c>
      <c r="C305" s="255" t="s">
        <v>201</v>
      </c>
      <c r="D305" s="255" t="s">
        <v>199</v>
      </c>
      <c r="E305" s="255">
        <v>0</v>
      </c>
      <c r="G305" s="255" t="s">
        <v>31</v>
      </c>
      <c r="H305" s="255">
        <v>1</v>
      </c>
      <c r="L305" s="255" t="s">
        <v>115</v>
      </c>
      <c r="M305" s="255" t="s">
        <v>119</v>
      </c>
      <c r="P305" s="255" t="s">
        <v>200</v>
      </c>
    </row>
    <row r="306" spans="1:16">
      <c r="A306" s="255" t="s">
        <v>143</v>
      </c>
      <c r="B306" s="255" t="s">
        <v>112</v>
      </c>
      <c r="C306" s="255" t="s">
        <v>202</v>
      </c>
      <c r="D306" s="255" t="s">
        <v>199</v>
      </c>
      <c r="E306" s="255">
        <v>0</v>
      </c>
      <c r="G306" s="255" t="s">
        <v>31</v>
      </c>
      <c r="H306" s="255">
        <v>1</v>
      </c>
      <c r="L306" s="255" t="s">
        <v>146</v>
      </c>
      <c r="M306" s="255" t="s">
        <v>113</v>
      </c>
      <c r="P306" s="255" t="s">
        <v>148</v>
      </c>
    </row>
    <row r="307" spans="1:16">
      <c r="A307" s="255" t="s">
        <v>143</v>
      </c>
      <c r="B307" s="255" t="s">
        <v>112</v>
      </c>
      <c r="C307" s="255" t="s">
        <v>144</v>
      </c>
      <c r="D307" s="255" t="s">
        <v>199</v>
      </c>
      <c r="E307" s="255">
        <v>0</v>
      </c>
      <c r="G307" s="255" t="s">
        <v>31</v>
      </c>
      <c r="H307" s="255">
        <v>1</v>
      </c>
      <c r="L307" s="255" t="s">
        <v>115</v>
      </c>
      <c r="M307" s="255" t="s">
        <v>118</v>
      </c>
      <c r="P307" s="255" t="s">
        <v>148</v>
      </c>
    </row>
    <row r="308" spans="1:16">
      <c r="A308" s="255" t="s">
        <v>143</v>
      </c>
      <c r="B308" s="255" t="s">
        <v>112</v>
      </c>
      <c r="C308" s="255" t="s">
        <v>149</v>
      </c>
      <c r="D308" s="255" t="s">
        <v>199</v>
      </c>
      <c r="E308" s="255">
        <v>0</v>
      </c>
      <c r="G308" s="255" t="s">
        <v>31</v>
      </c>
      <c r="H308" s="255">
        <v>1</v>
      </c>
      <c r="L308" s="255" t="s">
        <v>115</v>
      </c>
      <c r="M308" s="255" t="s">
        <v>118</v>
      </c>
      <c r="P308" s="255" t="s">
        <v>148</v>
      </c>
    </row>
    <row r="309" spans="1:16">
      <c r="A309" s="255" t="s">
        <v>143</v>
      </c>
      <c r="B309" s="255" t="s">
        <v>112</v>
      </c>
      <c r="C309" s="255" t="s">
        <v>203</v>
      </c>
      <c r="D309" s="255" t="s">
        <v>199</v>
      </c>
      <c r="E309" s="255">
        <v>0</v>
      </c>
      <c r="G309" s="255" t="s">
        <v>31</v>
      </c>
      <c r="H309" s="255">
        <v>1</v>
      </c>
      <c r="L309" s="255" t="s">
        <v>146</v>
      </c>
      <c r="M309" s="255" t="s">
        <v>113</v>
      </c>
      <c r="P309" s="255" t="s">
        <v>148</v>
      </c>
    </row>
    <row r="310" spans="1:16">
      <c r="A310" s="255" t="s">
        <v>143</v>
      </c>
      <c r="B310" s="255" t="s">
        <v>112</v>
      </c>
      <c r="C310" s="255" t="s">
        <v>150</v>
      </c>
      <c r="D310" s="255" t="s">
        <v>199</v>
      </c>
      <c r="E310" s="255">
        <v>0</v>
      </c>
      <c r="G310" s="255" t="s">
        <v>31</v>
      </c>
      <c r="H310" s="255">
        <v>1</v>
      </c>
      <c r="L310" s="255" t="s">
        <v>115</v>
      </c>
      <c r="M310" s="255" t="s">
        <v>118</v>
      </c>
      <c r="P310" s="255" t="s">
        <v>148</v>
      </c>
    </row>
    <row r="311" spans="1:16">
      <c r="A311" s="255" t="s">
        <v>143</v>
      </c>
      <c r="B311" s="255" t="s">
        <v>112</v>
      </c>
      <c r="C311" s="255" t="s">
        <v>151</v>
      </c>
      <c r="D311" s="255" t="s">
        <v>199</v>
      </c>
      <c r="E311" s="255">
        <v>0</v>
      </c>
      <c r="G311" s="255" t="s">
        <v>31</v>
      </c>
      <c r="H311" s="255">
        <v>1</v>
      </c>
      <c r="L311" s="255" t="s">
        <v>115</v>
      </c>
      <c r="M311" s="255" t="s">
        <v>119</v>
      </c>
      <c r="P311" s="255" t="s">
        <v>148</v>
      </c>
    </row>
    <row r="312" spans="1:16">
      <c r="A312" s="255" t="s">
        <v>143</v>
      </c>
      <c r="B312" s="255" t="s">
        <v>112</v>
      </c>
      <c r="C312" s="255" t="s">
        <v>204</v>
      </c>
      <c r="D312" s="255" t="s">
        <v>199</v>
      </c>
      <c r="E312" s="255">
        <v>0</v>
      </c>
      <c r="G312" s="255" t="s">
        <v>31</v>
      </c>
      <c r="H312" s="255">
        <v>1</v>
      </c>
      <c r="L312" s="255" t="s">
        <v>146</v>
      </c>
      <c r="M312" s="255" t="s">
        <v>113</v>
      </c>
      <c r="P312" s="255" t="s">
        <v>148</v>
      </c>
    </row>
    <row r="313" spans="1:16">
      <c r="A313" s="255" t="s">
        <v>143</v>
      </c>
      <c r="B313" s="255" t="s">
        <v>112</v>
      </c>
      <c r="C313" s="255" t="s">
        <v>152</v>
      </c>
      <c r="D313" s="255" t="s">
        <v>199</v>
      </c>
      <c r="E313" s="255">
        <v>0</v>
      </c>
      <c r="G313" s="255" t="s">
        <v>31</v>
      </c>
      <c r="H313" s="255">
        <v>1</v>
      </c>
      <c r="L313" s="255" t="s">
        <v>115</v>
      </c>
      <c r="M313" s="255" t="s">
        <v>118</v>
      </c>
      <c r="P313" s="255" t="s">
        <v>148</v>
      </c>
    </row>
    <row r="314" spans="1:16">
      <c r="A314" s="255" t="s">
        <v>143</v>
      </c>
      <c r="B314" s="255" t="s">
        <v>112</v>
      </c>
      <c r="C314" s="255" t="s">
        <v>205</v>
      </c>
      <c r="D314" s="255" t="s">
        <v>199</v>
      </c>
      <c r="E314" s="255">
        <v>0</v>
      </c>
      <c r="G314" s="255" t="s">
        <v>31</v>
      </c>
      <c r="H314" s="255">
        <v>1</v>
      </c>
      <c r="L314" s="255" t="s">
        <v>146</v>
      </c>
      <c r="M314" s="255" t="s">
        <v>113</v>
      </c>
      <c r="P314" s="255" t="s">
        <v>148</v>
      </c>
    </row>
    <row r="315" spans="1:16">
      <c r="A315" s="255" t="s">
        <v>143</v>
      </c>
      <c r="B315" s="255" t="s">
        <v>112</v>
      </c>
      <c r="C315" s="255" t="s">
        <v>206</v>
      </c>
      <c r="D315" s="255" t="s">
        <v>199</v>
      </c>
      <c r="E315" s="255">
        <v>0</v>
      </c>
      <c r="G315" s="255" t="s">
        <v>31</v>
      </c>
      <c r="H315" s="255">
        <v>1</v>
      </c>
      <c r="L315" s="255" t="s">
        <v>115</v>
      </c>
      <c r="M315" s="255" t="s">
        <v>118</v>
      </c>
      <c r="P315" s="255" t="s">
        <v>148</v>
      </c>
    </row>
    <row r="316" spans="1:16">
      <c r="A316" s="255" t="s">
        <v>143</v>
      </c>
      <c r="B316" s="255" t="s">
        <v>112</v>
      </c>
      <c r="C316" s="255" t="s">
        <v>207</v>
      </c>
      <c r="D316" s="255" t="s">
        <v>199</v>
      </c>
      <c r="E316" s="255">
        <v>0</v>
      </c>
      <c r="G316" s="255" t="s">
        <v>31</v>
      </c>
      <c r="H316" s="255">
        <v>1</v>
      </c>
      <c r="L316" s="255" t="s">
        <v>146</v>
      </c>
      <c r="M316" s="255" t="s">
        <v>113</v>
      </c>
      <c r="P316" s="255" t="s">
        <v>148</v>
      </c>
    </row>
    <row r="317" spans="1:16">
      <c r="A317" s="255" t="s">
        <v>143</v>
      </c>
      <c r="B317" s="255" t="s">
        <v>112</v>
      </c>
      <c r="C317" s="255" t="s">
        <v>153</v>
      </c>
      <c r="D317" s="255" t="s">
        <v>199</v>
      </c>
      <c r="E317" s="255">
        <v>0</v>
      </c>
      <c r="G317" s="255" t="s">
        <v>31</v>
      </c>
      <c r="H317" s="255">
        <v>1</v>
      </c>
      <c r="L317" s="255" t="s">
        <v>115</v>
      </c>
      <c r="M317" s="255" t="s">
        <v>118</v>
      </c>
      <c r="P317" s="255" t="s">
        <v>148</v>
      </c>
    </row>
    <row r="318" spans="1:16">
      <c r="A318" s="255" t="s">
        <v>143</v>
      </c>
      <c r="B318" s="255" t="s">
        <v>112</v>
      </c>
      <c r="C318" s="255" t="s">
        <v>154</v>
      </c>
      <c r="D318" s="255" t="s">
        <v>199</v>
      </c>
      <c r="E318" s="255">
        <v>1</v>
      </c>
      <c r="G318" s="255" t="s">
        <v>31</v>
      </c>
      <c r="H318" s="255">
        <v>1</v>
      </c>
      <c r="L318" s="255" t="s">
        <v>115</v>
      </c>
      <c r="M318" s="255" t="s">
        <v>119</v>
      </c>
      <c r="P318" s="255" t="s">
        <v>156</v>
      </c>
    </row>
    <row r="319" spans="1:16">
      <c r="A319" s="255" t="s">
        <v>143</v>
      </c>
      <c r="B319" s="255" t="s">
        <v>112</v>
      </c>
      <c r="C319" s="255" t="s">
        <v>208</v>
      </c>
      <c r="D319" s="255" t="s">
        <v>199</v>
      </c>
      <c r="E319" s="255">
        <v>0</v>
      </c>
      <c r="G319" s="255" t="s">
        <v>31</v>
      </c>
      <c r="H319" s="255">
        <v>1</v>
      </c>
      <c r="L319" s="255" t="s">
        <v>146</v>
      </c>
      <c r="M319" s="255" t="s">
        <v>113</v>
      </c>
      <c r="P319" s="255" t="s">
        <v>156</v>
      </c>
    </row>
    <row r="320" spans="1:16">
      <c r="A320" s="255" t="s">
        <v>143</v>
      </c>
      <c r="B320" s="255" t="s">
        <v>112</v>
      </c>
      <c r="C320" s="255" t="s">
        <v>157</v>
      </c>
      <c r="D320" s="255" t="s">
        <v>199</v>
      </c>
      <c r="E320" s="255">
        <v>0</v>
      </c>
      <c r="G320" s="255" t="s">
        <v>31</v>
      </c>
      <c r="H320" s="255">
        <v>1</v>
      </c>
      <c r="L320" s="255" t="s">
        <v>115</v>
      </c>
      <c r="M320" s="255" t="s">
        <v>119</v>
      </c>
      <c r="P320" s="255" t="s">
        <v>156</v>
      </c>
    </row>
    <row r="321" spans="1:16">
      <c r="A321" s="255" t="s">
        <v>143</v>
      </c>
      <c r="B321" s="255" t="s">
        <v>112</v>
      </c>
      <c r="C321" s="255" t="s">
        <v>209</v>
      </c>
      <c r="D321" s="255" t="s">
        <v>199</v>
      </c>
      <c r="E321" s="255">
        <v>0</v>
      </c>
      <c r="G321" s="255" t="s">
        <v>31</v>
      </c>
      <c r="H321" s="255">
        <v>1</v>
      </c>
      <c r="L321" s="255" t="s">
        <v>146</v>
      </c>
      <c r="M321" s="255" t="s">
        <v>113</v>
      </c>
      <c r="P321" s="255" t="s">
        <v>156</v>
      </c>
    </row>
    <row r="322" spans="1:16">
      <c r="A322" s="255" t="s">
        <v>143</v>
      </c>
      <c r="B322" s="255" t="s">
        <v>112</v>
      </c>
      <c r="C322" s="255" t="s">
        <v>158</v>
      </c>
      <c r="D322" s="255" t="s">
        <v>199</v>
      </c>
      <c r="E322" s="255">
        <v>0</v>
      </c>
      <c r="G322" s="255" t="s">
        <v>31</v>
      </c>
      <c r="H322" s="255">
        <v>1</v>
      </c>
      <c r="L322" s="255" t="s">
        <v>115</v>
      </c>
      <c r="M322" s="255" t="s">
        <v>118</v>
      </c>
      <c r="P322" s="255" t="s">
        <v>156</v>
      </c>
    </row>
    <row r="323" spans="1:16">
      <c r="A323" s="255" t="s">
        <v>143</v>
      </c>
      <c r="B323" s="255" t="s">
        <v>112</v>
      </c>
      <c r="C323" s="255" t="s">
        <v>210</v>
      </c>
      <c r="D323" s="255" t="s">
        <v>199</v>
      </c>
      <c r="E323" s="255">
        <v>1</v>
      </c>
      <c r="G323" s="255" t="s">
        <v>31</v>
      </c>
      <c r="H323" s="255">
        <v>1</v>
      </c>
      <c r="L323" s="255" t="s">
        <v>146</v>
      </c>
      <c r="M323" s="255" t="s">
        <v>113</v>
      </c>
      <c r="P323" s="255" t="s">
        <v>156</v>
      </c>
    </row>
    <row r="324" spans="1:16">
      <c r="A324" s="255" t="s">
        <v>143</v>
      </c>
      <c r="B324" s="255" t="s">
        <v>112</v>
      </c>
      <c r="C324" s="255" t="s">
        <v>159</v>
      </c>
      <c r="D324" s="255" t="s">
        <v>199</v>
      </c>
      <c r="E324" s="255">
        <v>1</v>
      </c>
      <c r="G324" s="255" t="s">
        <v>31</v>
      </c>
      <c r="H324" s="255">
        <v>1</v>
      </c>
      <c r="L324" s="255" t="s">
        <v>115</v>
      </c>
      <c r="M324" s="255" t="s">
        <v>118</v>
      </c>
      <c r="P324" s="255" t="s">
        <v>156</v>
      </c>
    </row>
    <row r="325" spans="1:16">
      <c r="A325" s="255" t="s">
        <v>143</v>
      </c>
      <c r="B325" s="255" t="s">
        <v>112</v>
      </c>
      <c r="C325" s="255" t="s">
        <v>211</v>
      </c>
      <c r="D325" s="255" t="s">
        <v>199</v>
      </c>
      <c r="E325" s="255">
        <v>1</v>
      </c>
      <c r="G325" s="255" t="s">
        <v>31</v>
      </c>
      <c r="H325" s="255">
        <v>1</v>
      </c>
      <c r="L325" s="255" t="s">
        <v>116</v>
      </c>
      <c r="P325" s="255" t="s">
        <v>156</v>
      </c>
    </row>
    <row r="326" spans="1:16">
      <c r="A326" s="255" t="s">
        <v>143</v>
      </c>
      <c r="B326" s="255" t="s">
        <v>112</v>
      </c>
      <c r="C326" s="255" t="s">
        <v>212</v>
      </c>
      <c r="D326" s="255" t="s">
        <v>199</v>
      </c>
      <c r="E326" s="255">
        <v>1</v>
      </c>
      <c r="G326" s="255" t="s">
        <v>31</v>
      </c>
      <c r="H326" s="255">
        <v>1</v>
      </c>
      <c r="L326" s="255" t="s">
        <v>146</v>
      </c>
      <c r="M326" s="255" t="s">
        <v>113</v>
      </c>
      <c r="P326" s="255" t="s">
        <v>156</v>
      </c>
    </row>
    <row r="327" spans="1:16">
      <c r="A327" s="255" t="s">
        <v>143</v>
      </c>
      <c r="B327" s="255" t="s">
        <v>112</v>
      </c>
      <c r="C327" s="255" t="s">
        <v>161</v>
      </c>
      <c r="D327" s="255" t="s">
        <v>199</v>
      </c>
      <c r="E327" s="255">
        <v>1</v>
      </c>
      <c r="G327" s="255" t="s">
        <v>31</v>
      </c>
      <c r="H327" s="255">
        <v>1</v>
      </c>
      <c r="L327" s="255" t="s">
        <v>115</v>
      </c>
      <c r="M327" s="255" t="s">
        <v>119</v>
      </c>
      <c r="P327" s="255" t="s">
        <v>156</v>
      </c>
    </row>
    <row r="328" spans="1:16">
      <c r="A328" s="255" t="s">
        <v>143</v>
      </c>
      <c r="B328" s="255" t="s">
        <v>112</v>
      </c>
      <c r="C328" s="255" t="s">
        <v>162</v>
      </c>
      <c r="D328" s="255" t="s">
        <v>199</v>
      </c>
      <c r="E328" s="255">
        <v>1</v>
      </c>
      <c r="G328" s="255" t="s">
        <v>31</v>
      </c>
      <c r="H328" s="255">
        <v>1</v>
      </c>
      <c r="L328" s="255" t="s">
        <v>115</v>
      </c>
      <c r="M328" s="255" t="s">
        <v>119</v>
      </c>
      <c r="P328" s="255" t="s">
        <v>156</v>
      </c>
    </row>
    <row r="329" spans="1:16">
      <c r="A329" s="255" t="s">
        <v>163</v>
      </c>
      <c r="B329" s="255" t="s">
        <v>112</v>
      </c>
      <c r="C329" s="255" t="s">
        <v>167</v>
      </c>
      <c r="D329" s="255" t="s">
        <v>199</v>
      </c>
      <c r="E329" s="255">
        <v>0</v>
      </c>
      <c r="G329" s="255" t="s">
        <v>31</v>
      </c>
      <c r="H329" s="255">
        <v>1</v>
      </c>
      <c r="L329" s="255" t="s">
        <v>146</v>
      </c>
      <c r="M329" s="255" t="s">
        <v>113</v>
      </c>
      <c r="P329" s="255" t="s">
        <v>166</v>
      </c>
    </row>
    <row r="330" spans="1:16">
      <c r="A330" s="255" t="s">
        <v>163</v>
      </c>
      <c r="B330" s="255" t="s">
        <v>112</v>
      </c>
      <c r="C330" s="255" t="s">
        <v>168</v>
      </c>
      <c r="D330" s="255" t="s">
        <v>199</v>
      </c>
      <c r="E330" s="255">
        <v>0</v>
      </c>
      <c r="G330" s="255" t="s">
        <v>31</v>
      </c>
      <c r="H330" s="255">
        <v>1</v>
      </c>
      <c r="L330" s="255" t="s">
        <v>146</v>
      </c>
      <c r="M330" s="255" t="s">
        <v>113</v>
      </c>
      <c r="P330" s="255" t="s">
        <v>166</v>
      </c>
    </row>
    <row r="331" spans="1:16">
      <c r="A331" s="255" t="s">
        <v>163</v>
      </c>
      <c r="B331" s="255" t="s">
        <v>112</v>
      </c>
      <c r="C331" s="255" t="s">
        <v>169</v>
      </c>
      <c r="D331" s="255" t="s">
        <v>199</v>
      </c>
      <c r="E331" s="255">
        <v>0</v>
      </c>
      <c r="G331" s="255" t="s">
        <v>31</v>
      </c>
      <c r="H331" s="255">
        <v>1</v>
      </c>
      <c r="L331" s="255" t="s">
        <v>146</v>
      </c>
      <c r="M331" s="255" t="s">
        <v>113</v>
      </c>
      <c r="P331" s="255" t="s">
        <v>166</v>
      </c>
    </row>
    <row r="332" spans="1:16">
      <c r="A332" s="255" t="s">
        <v>163</v>
      </c>
      <c r="B332" s="255" t="s">
        <v>112</v>
      </c>
      <c r="C332" s="255" t="s">
        <v>170</v>
      </c>
      <c r="D332" s="255" t="s">
        <v>199</v>
      </c>
      <c r="E332" s="255">
        <v>0</v>
      </c>
      <c r="G332" s="255" t="s">
        <v>31</v>
      </c>
      <c r="H332" s="255">
        <v>1</v>
      </c>
      <c r="L332" s="255" t="s">
        <v>146</v>
      </c>
      <c r="M332" s="255" t="s">
        <v>113</v>
      </c>
      <c r="P332" s="255" t="s">
        <v>166</v>
      </c>
    </row>
    <row r="333" spans="1:16">
      <c r="A333" s="255" t="s">
        <v>163</v>
      </c>
      <c r="B333" s="255" t="s">
        <v>112</v>
      </c>
      <c r="C333" s="255" t="s">
        <v>171</v>
      </c>
      <c r="D333" s="255" t="s">
        <v>199</v>
      </c>
      <c r="E333" s="255">
        <v>0</v>
      </c>
      <c r="G333" s="255" t="s">
        <v>31</v>
      </c>
      <c r="H333" s="255">
        <v>1</v>
      </c>
      <c r="L333" s="255" t="s">
        <v>146</v>
      </c>
      <c r="M333" s="255" t="s">
        <v>113</v>
      </c>
      <c r="P333" s="255" t="s">
        <v>166</v>
      </c>
    </row>
    <row r="334" spans="1:16">
      <c r="A334" s="255" t="s">
        <v>163</v>
      </c>
      <c r="B334" s="255" t="s">
        <v>112</v>
      </c>
      <c r="C334" s="255" t="s">
        <v>172</v>
      </c>
      <c r="D334" s="255" t="s">
        <v>199</v>
      </c>
      <c r="E334" s="255">
        <v>0</v>
      </c>
      <c r="G334" s="255" t="s">
        <v>31</v>
      </c>
      <c r="H334" s="255">
        <v>1</v>
      </c>
      <c r="L334" s="255" t="s">
        <v>146</v>
      </c>
      <c r="M334" s="255" t="s">
        <v>113</v>
      </c>
      <c r="P334" s="255" t="s">
        <v>166</v>
      </c>
    </row>
    <row r="335" spans="1:16">
      <c r="A335" s="255" t="s">
        <v>163</v>
      </c>
      <c r="B335" s="255" t="s">
        <v>112</v>
      </c>
      <c r="C335" s="255" t="s">
        <v>164</v>
      </c>
      <c r="D335" s="255" t="s">
        <v>199</v>
      </c>
      <c r="E335" s="255">
        <v>0</v>
      </c>
      <c r="G335" s="255" t="s">
        <v>31</v>
      </c>
      <c r="H335" s="255">
        <v>1</v>
      </c>
      <c r="L335" s="255" t="s">
        <v>146</v>
      </c>
      <c r="M335" s="255" t="s">
        <v>113</v>
      </c>
      <c r="P335" s="255" t="s">
        <v>166</v>
      </c>
    </row>
    <row r="336" spans="1:16">
      <c r="A336" s="255" t="s">
        <v>163</v>
      </c>
      <c r="B336" s="255" t="s">
        <v>112</v>
      </c>
      <c r="C336" s="255" t="s">
        <v>173</v>
      </c>
      <c r="D336" s="255" t="s">
        <v>199</v>
      </c>
      <c r="E336" s="255">
        <v>0</v>
      </c>
      <c r="G336" s="255" t="s">
        <v>31</v>
      </c>
      <c r="H336" s="255">
        <v>1</v>
      </c>
      <c r="L336" s="255" t="s">
        <v>146</v>
      </c>
      <c r="M336" s="255" t="s">
        <v>113</v>
      </c>
      <c r="P336" s="255" t="s">
        <v>166</v>
      </c>
    </row>
    <row r="337" spans="1:16">
      <c r="A337" s="255" t="s">
        <v>163</v>
      </c>
      <c r="B337" s="255" t="s">
        <v>112</v>
      </c>
      <c r="C337" s="255" t="s">
        <v>174</v>
      </c>
      <c r="D337" s="255" t="s">
        <v>199</v>
      </c>
      <c r="E337" s="255">
        <v>0</v>
      </c>
      <c r="G337" s="255" t="s">
        <v>31</v>
      </c>
      <c r="H337" s="255">
        <v>1</v>
      </c>
      <c r="L337" s="255" t="s">
        <v>146</v>
      </c>
      <c r="M337" s="255" t="s">
        <v>113</v>
      </c>
      <c r="P337" s="255" t="s">
        <v>166</v>
      </c>
    </row>
    <row r="338" spans="1:16">
      <c r="A338" s="255" t="s">
        <v>163</v>
      </c>
      <c r="B338" s="255" t="s">
        <v>112</v>
      </c>
      <c r="C338" s="255" t="s">
        <v>175</v>
      </c>
      <c r="D338" s="255" t="s">
        <v>199</v>
      </c>
      <c r="E338" s="255">
        <v>0</v>
      </c>
      <c r="G338" s="255" t="s">
        <v>31</v>
      </c>
      <c r="H338" s="255">
        <v>1</v>
      </c>
      <c r="L338" s="255" t="s">
        <v>146</v>
      </c>
      <c r="M338" s="255" t="s">
        <v>113</v>
      </c>
      <c r="P338" s="255" t="s">
        <v>166</v>
      </c>
    </row>
    <row r="339" spans="1:16">
      <c r="A339" s="255" t="s">
        <v>163</v>
      </c>
      <c r="B339" s="255" t="s">
        <v>112</v>
      </c>
      <c r="C339" s="255" t="s">
        <v>176</v>
      </c>
      <c r="D339" s="255" t="s">
        <v>199</v>
      </c>
      <c r="E339" s="255">
        <v>0</v>
      </c>
      <c r="G339" s="255" t="s">
        <v>31</v>
      </c>
      <c r="H339" s="255">
        <v>1</v>
      </c>
      <c r="L339" s="255" t="s">
        <v>146</v>
      </c>
      <c r="M339" s="255" t="s">
        <v>113</v>
      </c>
      <c r="P339" s="255" t="s">
        <v>166</v>
      </c>
    </row>
    <row r="340" spans="1:16">
      <c r="A340" s="255" t="s">
        <v>163</v>
      </c>
      <c r="B340" s="255" t="s">
        <v>112</v>
      </c>
      <c r="C340" s="255" t="s">
        <v>177</v>
      </c>
      <c r="D340" s="255" t="s">
        <v>199</v>
      </c>
      <c r="E340" s="255">
        <v>0</v>
      </c>
      <c r="G340" s="255" t="s">
        <v>31</v>
      </c>
      <c r="H340" s="255">
        <v>1</v>
      </c>
      <c r="L340" s="255" t="s">
        <v>146</v>
      </c>
      <c r="M340" s="255" t="s">
        <v>113</v>
      </c>
      <c r="P340" s="255" t="s">
        <v>166</v>
      </c>
    </row>
    <row r="341" spans="1:16">
      <c r="A341" s="255" t="s">
        <v>163</v>
      </c>
      <c r="B341" s="255" t="s">
        <v>112</v>
      </c>
      <c r="C341" s="255" t="s">
        <v>178</v>
      </c>
      <c r="D341" s="255" t="s">
        <v>199</v>
      </c>
      <c r="E341" s="255">
        <v>0</v>
      </c>
      <c r="G341" s="255" t="s">
        <v>31</v>
      </c>
      <c r="H341" s="255">
        <v>1</v>
      </c>
      <c r="L341" s="255" t="s">
        <v>146</v>
      </c>
      <c r="M341" s="255" t="s">
        <v>113</v>
      </c>
      <c r="P341" s="255" t="s">
        <v>179</v>
      </c>
    </row>
    <row r="342" spans="1:16">
      <c r="A342" s="255" t="s">
        <v>163</v>
      </c>
      <c r="B342" s="255" t="s">
        <v>112</v>
      </c>
      <c r="C342" s="255" t="s">
        <v>180</v>
      </c>
      <c r="D342" s="255" t="s">
        <v>199</v>
      </c>
      <c r="E342" s="255">
        <v>0</v>
      </c>
      <c r="G342" s="255" t="s">
        <v>31</v>
      </c>
      <c r="H342" s="255">
        <v>1</v>
      </c>
      <c r="L342" s="255" t="s">
        <v>146</v>
      </c>
      <c r="M342" s="255" t="s">
        <v>113</v>
      </c>
      <c r="P342" s="255" t="s">
        <v>179</v>
      </c>
    </row>
    <row r="343" spans="1:16">
      <c r="A343" s="255" t="s">
        <v>163</v>
      </c>
      <c r="B343" s="255" t="s">
        <v>112</v>
      </c>
      <c r="C343" s="255" t="s">
        <v>213</v>
      </c>
      <c r="D343" s="255" t="s">
        <v>199</v>
      </c>
      <c r="E343" s="255">
        <v>0</v>
      </c>
      <c r="G343" s="255" t="s">
        <v>31</v>
      </c>
      <c r="H343" s="255">
        <v>1</v>
      </c>
      <c r="L343" s="255" t="s">
        <v>146</v>
      </c>
      <c r="M343" s="255" t="s">
        <v>113</v>
      </c>
      <c r="P343" s="255" t="s">
        <v>214</v>
      </c>
    </row>
    <row r="346" spans="1:16" s="253" customFormat="1">
      <c r="A346" s="253" t="s">
        <v>95</v>
      </c>
      <c r="B346" s="253" t="s">
        <v>96</v>
      </c>
      <c r="C346" s="253" t="s">
        <v>97</v>
      </c>
      <c r="D346" s="253" t="s">
        <v>98</v>
      </c>
      <c r="E346" s="253" t="s">
        <v>99</v>
      </c>
      <c r="F346" s="253" t="s">
        <v>100</v>
      </c>
      <c r="G346" s="253" t="s">
        <v>101</v>
      </c>
      <c r="H346" s="253" t="s">
        <v>102</v>
      </c>
      <c r="I346" s="253" t="s">
        <v>103</v>
      </c>
      <c r="J346" s="253" t="s">
        <v>104</v>
      </c>
      <c r="K346" s="253" t="s">
        <v>105</v>
      </c>
      <c r="L346" s="253" t="s">
        <v>106</v>
      </c>
      <c r="M346" s="253" t="s">
        <v>107</v>
      </c>
      <c r="N346" s="253" t="s">
        <v>108</v>
      </c>
      <c r="O346" s="253" t="s">
        <v>109</v>
      </c>
      <c r="P346" s="253" t="s">
        <v>110</v>
      </c>
    </row>
    <row r="347" spans="1:16">
      <c r="A347" s="255" t="s">
        <v>217</v>
      </c>
      <c r="B347" s="255" t="s">
        <v>112</v>
      </c>
      <c r="C347" s="255" t="s">
        <v>220</v>
      </c>
      <c r="D347" s="255" t="s">
        <v>139</v>
      </c>
      <c r="E347" s="255">
        <v>136.00324119999999</v>
      </c>
      <c r="G347" s="255">
        <v>0</v>
      </c>
      <c r="H347" s="255">
        <v>1</v>
      </c>
      <c r="L347" s="255" t="s">
        <v>146</v>
      </c>
      <c r="M347" s="255" t="s">
        <v>113</v>
      </c>
      <c r="O347" s="255" t="s">
        <v>218</v>
      </c>
      <c r="P347" s="255" t="s">
        <v>219</v>
      </c>
    </row>
    <row r="348" spans="1:16">
      <c r="A348" s="255" t="s">
        <v>217</v>
      </c>
      <c r="B348" s="255" t="s">
        <v>112</v>
      </c>
      <c r="C348" s="255" t="s">
        <v>221</v>
      </c>
      <c r="D348" s="255" t="s">
        <v>139</v>
      </c>
      <c r="E348" s="255">
        <v>12763.36414</v>
      </c>
      <c r="G348" s="255">
        <v>0</v>
      </c>
      <c r="H348" s="255">
        <v>1</v>
      </c>
      <c r="L348" s="255" t="s">
        <v>146</v>
      </c>
      <c r="M348" s="255" t="s">
        <v>113</v>
      </c>
      <c r="O348" s="255" t="s">
        <v>218</v>
      </c>
      <c r="P348" s="255" t="s">
        <v>219</v>
      </c>
    </row>
    <row r="349" spans="1:16">
      <c r="A349" s="255" t="s">
        <v>217</v>
      </c>
      <c r="B349" s="255" t="s">
        <v>112</v>
      </c>
      <c r="C349" s="255" t="s">
        <v>222</v>
      </c>
      <c r="D349" s="255" t="s">
        <v>139</v>
      </c>
      <c r="E349" s="255">
        <v>3438.6520989999999</v>
      </c>
      <c r="G349" s="255">
        <v>0</v>
      </c>
      <c r="H349" s="255">
        <v>1</v>
      </c>
      <c r="L349" s="255" t="s">
        <v>146</v>
      </c>
      <c r="M349" s="255" t="s">
        <v>113</v>
      </c>
      <c r="O349" s="255" t="s">
        <v>218</v>
      </c>
      <c r="P349" s="255" t="s">
        <v>219</v>
      </c>
    </row>
    <row r="350" spans="1:16">
      <c r="A350" s="255" t="s">
        <v>217</v>
      </c>
      <c r="B350" s="255" t="s">
        <v>112</v>
      </c>
      <c r="C350" s="255" t="s">
        <v>223</v>
      </c>
      <c r="D350" s="255" t="s">
        <v>139</v>
      </c>
      <c r="E350" s="255">
        <v>27914.641329999999</v>
      </c>
      <c r="G350" s="255">
        <v>0</v>
      </c>
      <c r="H350" s="255">
        <v>1</v>
      </c>
      <c r="L350" s="255" t="s">
        <v>146</v>
      </c>
      <c r="M350" s="255" t="s">
        <v>113</v>
      </c>
      <c r="O350" s="255" t="s">
        <v>218</v>
      </c>
      <c r="P350" s="255" t="s">
        <v>219</v>
      </c>
    </row>
    <row r="351" spans="1:16">
      <c r="A351" s="255" t="s">
        <v>217</v>
      </c>
      <c r="B351" s="255" t="s">
        <v>112</v>
      </c>
      <c r="C351" s="255" t="s">
        <v>224</v>
      </c>
      <c r="D351" s="255" t="s">
        <v>139</v>
      </c>
      <c r="E351" s="255">
        <v>10609.05229</v>
      </c>
      <c r="G351" s="255">
        <v>0</v>
      </c>
      <c r="H351" s="255">
        <v>1</v>
      </c>
      <c r="L351" s="255" t="s">
        <v>146</v>
      </c>
      <c r="M351" s="255" t="s">
        <v>113</v>
      </c>
      <c r="O351" s="255" t="s">
        <v>218</v>
      </c>
      <c r="P351" s="255" t="s">
        <v>219</v>
      </c>
    </row>
    <row r="352" spans="1:16">
      <c r="A352" s="255" t="s">
        <v>217</v>
      </c>
      <c r="B352" s="255" t="s">
        <v>112</v>
      </c>
      <c r="C352" s="255" t="s">
        <v>225</v>
      </c>
      <c r="D352" s="255" t="s">
        <v>139</v>
      </c>
      <c r="E352" s="255">
        <v>1503.4898229999999</v>
      </c>
      <c r="G352" s="255">
        <v>0</v>
      </c>
      <c r="H352" s="255">
        <v>1</v>
      </c>
      <c r="L352" s="255" t="s">
        <v>146</v>
      </c>
      <c r="M352" s="255" t="s">
        <v>113</v>
      </c>
      <c r="O352" s="255" t="s">
        <v>218</v>
      </c>
      <c r="P352" s="255" t="s">
        <v>219</v>
      </c>
    </row>
    <row r="353" spans="1:16">
      <c r="A353" s="255" t="s">
        <v>217</v>
      </c>
      <c r="B353" s="255" t="s">
        <v>112</v>
      </c>
      <c r="C353" s="255" t="s">
        <v>226</v>
      </c>
      <c r="D353" s="255" t="s">
        <v>139</v>
      </c>
      <c r="E353" s="255">
        <v>78833.74437</v>
      </c>
      <c r="G353" s="255">
        <v>0</v>
      </c>
      <c r="H353" s="255">
        <v>1</v>
      </c>
      <c r="L353" s="255" t="s">
        <v>146</v>
      </c>
      <c r="M353" s="255" t="s">
        <v>113</v>
      </c>
      <c r="O353" s="255" t="s">
        <v>218</v>
      </c>
      <c r="P353" s="255" t="s">
        <v>219</v>
      </c>
    </row>
    <row r="354" spans="1:16">
      <c r="A354" s="255" t="s">
        <v>217</v>
      </c>
      <c r="B354" s="255" t="s">
        <v>112</v>
      </c>
      <c r="C354" s="255" t="s">
        <v>227</v>
      </c>
      <c r="D354" s="255" t="s">
        <v>139</v>
      </c>
      <c r="E354" s="255">
        <v>60939.694660000001</v>
      </c>
      <c r="G354" s="255">
        <v>0</v>
      </c>
      <c r="H354" s="255">
        <v>1</v>
      </c>
      <c r="L354" s="255" t="s">
        <v>146</v>
      </c>
      <c r="M354" s="255" t="s">
        <v>113</v>
      </c>
      <c r="O354" s="255" t="s">
        <v>218</v>
      </c>
      <c r="P354" s="255" t="s">
        <v>219</v>
      </c>
    </row>
    <row r="355" spans="1:16">
      <c r="A355" s="255" t="s">
        <v>217</v>
      </c>
      <c r="B355" s="255" t="s">
        <v>112</v>
      </c>
      <c r="C355" s="255" t="s">
        <v>228</v>
      </c>
      <c r="D355" s="255" t="s">
        <v>139</v>
      </c>
      <c r="E355" s="255">
        <v>12477.61988</v>
      </c>
      <c r="G355" s="255">
        <v>0</v>
      </c>
      <c r="H355" s="255">
        <v>1</v>
      </c>
      <c r="L355" s="255" t="s">
        <v>146</v>
      </c>
      <c r="M355" s="255" t="s">
        <v>113</v>
      </c>
      <c r="O355" s="255" t="s">
        <v>218</v>
      </c>
      <c r="P355" s="255" t="s">
        <v>219</v>
      </c>
    </row>
    <row r="356" spans="1:16">
      <c r="A356" s="255" t="s">
        <v>217</v>
      </c>
      <c r="B356" s="255" t="s">
        <v>112</v>
      </c>
      <c r="C356" s="255" t="s">
        <v>216</v>
      </c>
      <c r="D356" s="255" t="s">
        <v>139</v>
      </c>
      <c r="E356" s="255">
        <v>519.81201610000005</v>
      </c>
      <c r="G356" s="255">
        <v>0</v>
      </c>
      <c r="H356" s="255">
        <v>1</v>
      </c>
      <c r="L356" s="255" t="s">
        <v>146</v>
      </c>
      <c r="M356" s="255" t="s">
        <v>113</v>
      </c>
      <c r="O356" s="255" t="s">
        <v>218</v>
      </c>
      <c r="P356" s="255" t="s">
        <v>219</v>
      </c>
    </row>
    <row r="357" spans="1:16">
      <c r="A357" s="255" t="s">
        <v>217</v>
      </c>
      <c r="B357" s="255" t="s">
        <v>112</v>
      </c>
      <c r="C357" s="255" t="s">
        <v>229</v>
      </c>
      <c r="D357" s="255" t="s">
        <v>139</v>
      </c>
      <c r="E357" s="255">
        <v>82.695050910000006</v>
      </c>
      <c r="G357" s="255">
        <v>0</v>
      </c>
      <c r="H357" s="255">
        <v>1</v>
      </c>
      <c r="L357" s="255" t="s">
        <v>146</v>
      </c>
      <c r="M357" s="255" t="s">
        <v>113</v>
      </c>
      <c r="O357" s="255" t="s">
        <v>218</v>
      </c>
      <c r="P357" s="255" t="s">
        <v>219</v>
      </c>
    </row>
    <row r="358" spans="1:16">
      <c r="A358" s="255" t="s">
        <v>217</v>
      </c>
      <c r="B358" s="255" t="s">
        <v>112</v>
      </c>
      <c r="C358" s="255" t="s">
        <v>230</v>
      </c>
      <c r="D358" s="255" t="s">
        <v>139</v>
      </c>
      <c r="E358" s="255">
        <v>27914.641339999998</v>
      </c>
      <c r="G358" s="255">
        <v>0</v>
      </c>
      <c r="H358" s="255">
        <v>1</v>
      </c>
      <c r="L358" s="255" t="s">
        <v>146</v>
      </c>
      <c r="M358" s="255" t="s">
        <v>113</v>
      </c>
      <c r="O358" s="255" t="s">
        <v>218</v>
      </c>
      <c r="P358" s="255" t="s">
        <v>219</v>
      </c>
    </row>
    <row r="359" spans="1:16">
      <c r="A359" s="255" t="s">
        <v>217</v>
      </c>
      <c r="B359" s="255" t="s">
        <v>112</v>
      </c>
      <c r="C359" s="255" t="s">
        <v>231</v>
      </c>
      <c r="D359" s="255" t="s">
        <v>139</v>
      </c>
      <c r="E359" s="255">
        <v>2435.5018089999999</v>
      </c>
      <c r="G359" s="255">
        <v>0</v>
      </c>
      <c r="H359" s="255">
        <v>1</v>
      </c>
      <c r="L359" s="255" t="s">
        <v>146</v>
      </c>
      <c r="M359" s="255" t="s">
        <v>113</v>
      </c>
      <c r="O359" s="255" t="s">
        <v>218</v>
      </c>
      <c r="P359" s="255" t="s">
        <v>219</v>
      </c>
    </row>
    <row r="360" spans="1:16">
      <c r="A360" s="255" t="s">
        <v>217</v>
      </c>
      <c r="B360" s="255" t="s">
        <v>112</v>
      </c>
      <c r="C360" s="255" t="s">
        <v>232</v>
      </c>
      <c r="D360" s="255" t="s">
        <v>139</v>
      </c>
      <c r="E360" s="255">
        <v>115635.45699999999</v>
      </c>
      <c r="G360" s="255">
        <v>0</v>
      </c>
      <c r="H360" s="255">
        <v>1</v>
      </c>
      <c r="L360" s="255" t="s">
        <v>146</v>
      </c>
      <c r="M360" s="255" t="s">
        <v>113</v>
      </c>
      <c r="O360" s="255" t="s">
        <v>218</v>
      </c>
      <c r="P360" s="255" t="s">
        <v>219</v>
      </c>
    </row>
    <row r="361" spans="1:16">
      <c r="A361" s="255" t="s">
        <v>217</v>
      </c>
      <c r="B361" s="255" t="s">
        <v>112</v>
      </c>
      <c r="C361" s="255" t="s">
        <v>234</v>
      </c>
      <c r="D361" s="255" t="s">
        <v>139</v>
      </c>
      <c r="E361" s="255">
        <v>680548</v>
      </c>
      <c r="G361" s="255">
        <v>0</v>
      </c>
      <c r="H361" s="255">
        <v>1</v>
      </c>
      <c r="L361" s="255" t="s">
        <v>146</v>
      </c>
      <c r="M361" s="255" t="s">
        <v>113</v>
      </c>
      <c r="P361" s="255" t="s">
        <v>233</v>
      </c>
    </row>
    <row r="362" spans="1:16">
      <c r="A362" s="255" t="s">
        <v>217</v>
      </c>
      <c r="B362" s="255" t="s">
        <v>112</v>
      </c>
      <c r="C362" s="255" t="s">
        <v>235</v>
      </c>
      <c r="D362" s="255" t="s">
        <v>139</v>
      </c>
      <c r="E362" s="255">
        <v>64803.034099999997</v>
      </c>
      <c r="G362" s="255">
        <v>0</v>
      </c>
      <c r="H362" s="255">
        <v>1</v>
      </c>
      <c r="L362" s="255" t="s">
        <v>146</v>
      </c>
      <c r="M362" s="255" t="s">
        <v>113</v>
      </c>
      <c r="O362" s="255" t="s">
        <v>218</v>
      </c>
      <c r="P362" s="255" t="s">
        <v>233</v>
      </c>
    </row>
    <row r="363" spans="1:16">
      <c r="A363" s="255" t="s">
        <v>217</v>
      </c>
      <c r="B363" s="255" t="s">
        <v>112</v>
      </c>
      <c r="C363" s="255" t="s">
        <v>236</v>
      </c>
      <c r="D363" s="255" t="s">
        <v>139</v>
      </c>
      <c r="E363" s="255">
        <v>45344.59188</v>
      </c>
      <c r="G363" s="255">
        <v>0</v>
      </c>
      <c r="H363" s="255">
        <v>1</v>
      </c>
      <c r="L363" s="255" t="s">
        <v>146</v>
      </c>
      <c r="M363" s="255" t="s">
        <v>113</v>
      </c>
      <c r="O363" s="255" t="s">
        <v>218</v>
      </c>
      <c r="P363" s="255" t="s">
        <v>233</v>
      </c>
    </row>
    <row r="364" spans="1:16">
      <c r="A364" s="255" t="s">
        <v>217</v>
      </c>
      <c r="B364" s="255" t="s">
        <v>112</v>
      </c>
      <c r="C364" s="255" t="s">
        <v>237</v>
      </c>
      <c r="D364" s="255" t="s">
        <v>139</v>
      </c>
      <c r="E364" s="255">
        <v>76531.999209999994</v>
      </c>
      <c r="G364" s="255">
        <v>0</v>
      </c>
      <c r="H364" s="255">
        <v>1</v>
      </c>
      <c r="L364" s="255" t="s">
        <v>146</v>
      </c>
      <c r="M364" s="255" t="s">
        <v>113</v>
      </c>
      <c r="O364" s="255" t="s">
        <v>218</v>
      </c>
      <c r="P364" s="255" t="s">
        <v>233</v>
      </c>
    </row>
    <row r="365" spans="1:16">
      <c r="A365" s="255" t="s">
        <v>217</v>
      </c>
      <c r="B365" s="255" t="s">
        <v>112</v>
      </c>
      <c r="C365" s="255" t="s">
        <v>238</v>
      </c>
      <c r="D365" s="255" t="s">
        <v>139</v>
      </c>
      <c r="E365" s="255">
        <v>23876.148000000001</v>
      </c>
      <c r="G365" s="255">
        <v>0</v>
      </c>
      <c r="H365" s="255">
        <v>1</v>
      </c>
      <c r="L365" s="255" t="s">
        <v>146</v>
      </c>
      <c r="M365" s="255" t="s">
        <v>113</v>
      </c>
      <c r="O365" s="255" t="s">
        <v>218</v>
      </c>
      <c r="P365" s="255" t="s">
        <v>233</v>
      </c>
    </row>
    <row r="366" spans="1:16">
      <c r="A366" s="255" t="s">
        <v>217</v>
      </c>
      <c r="B366" s="255" t="s">
        <v>112</v>
      </c>
      <c r="C366" s="255" t="s">
        <v>239</v>
      </c>
      <c r="D366" s="255" t="s">
        <v>139</v>
      </c>
      <c r="E366" s="255">
        <v>82890.406780000005</v>
      </c>
      <c r="G366" s="255">
        <v>0</v>
      </c>
      <c r="H366" s="255">
        <v>1</v>
      </c>
      <c r="L366" s="255" t="s">
        <v>146</v>
      </c>
      <c r="M366" s="255" t="s">
        <v>113</v>
      </c>
      <c r="O366" s="255" t="s">
        <v>218</v>
      </c>
      <c r="P366" s="255" t="s">
        <v>233</v>
      </c>
    </row>
    <row r="367" spans="1:16">
      <c r="A367" s="255" t="s">
        <v>217</v>
      </c>
      <c r="B367" s="255" t="s">
        <v>112</v>
      </c>
      <c r="C367" s="255" t="s">
        <v>240</v>
      </c>
      <c r="D367" s="255" t="s">
        <v>139</v>
      </c>
      <c r="E367" s="255">
        <v>1412.1109240000001</v>
      </c>
      <c r="G367" s="255">
        <v>0</v>
      </c>
      <c r="H367" s="255">
        <v>1</v>
      </c>
      <c r="L367" s="255" t="s">
        <v>146</v>
      </c>
      <c r="M367" s="255" t="s">
        <v>113</v>
      </c>
      <c r="O367" s="255" t="s">
        <v>218</v>
      </c>
      <c r="P367" s="255" t="s">
        <v>233</v>
      </c>
    </row>
    <row r="368" spans="1:16">
      <c r="A368" s="255" t="s">
        <v>217</v>
      </c>
      <c r="B368" s="255" t="s">
        <v>112</v>
      </c>
      <c r="C368" s="255" t="s">
        <v>241</v>
      </c>
      <c r="D368" s="255" t="s">
        <v>139</v>
      </c>
      <c r="E368" s="255">
        <v>41848.54666</v>
      </c>
      <c r="G368" s="255">
        <v>0</v>
      </c>
      <c r="H368" s="255">
        <v>1</v>
      </c>
      <c r="L368" s="255" t="s">
        <v>146</v>
      </c>
      <c r="M368" s="255" t="s">
        <v>113</v>
      </c>
      <c r="O368" s="255" t="s">
        <v>218</v>
      </c>
      <c r="P368" s="255" t="s">
        <v>233</v>
      </c>
    </row>
    <row r="369" spans="1:16">
      <c r="A369" s="255" t="s">
        <v>217</v>
      </c>
      <c r="B369" s="255" t="s">
        <v>112</v>
      </c>
      <c r="C369" s="255" t="s">
        <v>242</v>
      </c>
      <c r="D369" s="255" t="s">
        <v>139</v>
      </c>
      <c r="E369" s="255">
        <v>6554.9731840000004</v>
      </c>
      <c r="G369" s="255">
        <v>0</v>
      </c>
      <c r="H369" s="255">
        <v>1</v>
      </c>
      <c r="L369" s="255" t="s">
        <v>146</v>
      </c>
      <c r="M369" s="255" t="s">
        <v>113</v>
      </c>
      <c r="O369" s="255" t="s">
        <v>218</v>
      </c>
      <c r="P369" s="255" t="s">
        <v>233</v>
      </c>
    </row>
    <row r="370" spans="1:16">
      <c r="A370" s="255" t="s">
        <v>217</v>
      </c>
      <c r="B370" s="255" t="s">
        <v>112</v>
      </c>
      <c r="C370" s="255" t="s">
        <v>243</v>
      </c>
      <c r="D370" s="255" t="s">
        <v>139</v>
      </c>
      <c r="E370" s="255">
        <v>2268.9974830000001</v>
      </c>
      <c r="G370" s="255">
        <v>0</v>
      </c>
      <c r="H370" s="255">
        <v>1</v>
      </c>
      <c r="L370" s="255" t="s">
        <v>146</v>
      </c>
      <c r="M370" s="255" t="s">
        <v>113</v>
      </c>
      <c r="O370" s="255" t="s">
        <v>218</v>
      </c>
      <c r="P370" s="255" t="s">
        <v>233</v>
      </c>
    </row>
    <row r="371" spans="1:16">
      <c r="A371" s="255" t="s">
        <v>217</v>
      </c>
      <c r="B371" s="255" t="s">
        <v>112</v>
      </c>
      <c r="C371" s="255" t="s">
        <v>244</v>
      </c>
      <c r="D371" s="255" t="s">
        <v>139</v>
      </c>
      <c r="E371" s="255">
        <v>22147.919170000001</v>
      </c>
      <c r="G371" s="255">
        <v>0</v>
      </c>
      <c r="H371" s="255">
        <v>1</v>
      </c>
      <c r="L371" s="255" t="s">
        <v>146</v>
      </c>
      <c r="M371" s="255" t="s">
        <v>113</v>
      </c>
      <c r="O371" s="255" t="s">
        <v>218</v>
      </c>
      <c r="P371" s="255" t="s">
        <v>233</v>
      </c>
    </row>
    <row r="372" spans="1:16">
      <c r="A372" s="255" t="s">
        <v>217</v>
      </c>
      <c r="B372" s="255" t="s">
        <v>112</v>
      </c>
      <c r="C372" s="255" t="s">
        <v>245</v>
      </c>
      <c r="D372" s="255" t="s">
        <v>139</v>
      </c>
      <c r="E372" s="255">
        <v>75967.362739999997</v>
      </c>
      <c r="G372" s="255">
        <v>0</v>
      </c>
      <c r="H372" s="255">
        <v>1</v>
      </c>
      <c r="L372" s="255" t="s">
        <v>146</v>
      </c>
      <c r="M372" s="255" t="s">
        <v>113</v>
      </c>
      <c r="O372" s="255" t="s">
        <v>218</v>
      </c>
      <c r="P372" s="255" t="s">
        <v>233</v>
      </c>
    </row>
    <row r="373" spans="1:16">
      <c r="A373" s="255" t="s">
        <v>217</v>
      </c>
      <c r="B373" s="255" t="s">
        <v>112</v>
      </c>
      <c r="C373" s="255" t="s">
        <v>246</v>
      </c>
      <c r="D373" s="255" t="s">
        <v>139</v>
      </c>
      <c r="E373" s="255">
        <v>19341.712009999999</v>
      </c>
      <c r="G373" s="255">
        <v>0</v>
      </c>
      <c r="H373" s="255">
        <v>1</v>
      </c>
      <c r="L373" s="255" t="s">
        <v>146</v>
      </c>
      <c r="M373" s="255" t="s">
        <v>113</v>
      </c>
      <c r="O373" s="255" t="s">
        <v>218</v>
      </c>
      <c r="P373" s="255" t="s">
        <v>233</v>
      </c>
    </row>
    <row r="374" spans="1:16">
      <c r="A374" s="255" t="s">
        <v>217</v>
      </c>
      <c r="B374" s="255" t="s">
        <v>112</v>
      </c>
      <c r="C374" s="255" t="s">
        <v>247</v>
      </c>
      <c r="D374" s="255" t="s">
        <v>139</v>
      </c>
      <c r="E374" s="255">
        <v>44040.87831</v>
      </c>
      <c r="G374" s="255">
        <v>0</v>
      </c>
      <c r="H374" s="255">
        <v>1</v>
      </c>
      <c r="L374" s="255" t="s">
        <v>146</v>
      </c>
      <c r="M374" s="255" t="s">
        <v>113</v>
      </c>
      <c r="O374" s="255" t="s">
        <v>218</v>
      </c>
      <c r="P374" s="255" t="s">
        <v>233</v>
      </c>
    </row>
    <row r="375" spans="1:16">
      <c r="A375" s="255" t="s">
        <v>217</v>
      </c>
      <c r="B375" s="255" t="s">
        <v>112</v>
      </c>
      <c r="C375" s="255" t="s">
        <v>248</v>
      </c>
      <c r="D375" s="255" t="s">
        <v>139</v>
      </c>
      <c r="E375" s="255">
        <v>25227.520260000001</v>
      </c>
      <c r="G375" s="255">
        <v>0</v>
      </c>
      <c r="H375" s="255">
        <v>1</v>
      </c>
      <c r="L375" s="255" t="s">
        <v>146</v>
      </c>
      <c r="M375" s="255" t="s">
        <v>113</v>
      </c>
      <c r="O375" s="255" t="s">
        <v>218</v>
      </c>
      <c r="P375" s="255" t="s">
        <v>233</v>
      </c>
    </row>
    <row r="376" spans="1:16">
      <c r="A376" s="255" t="s">
        <v>217</v>
      </c>
      <c r="B376" s="255" t="s">
        <v>112</v>
      </c>
      <c r="C376" s="255" t="s">
        <v>249</v>
      </c>
      <c r="D376" s="255" t="s">
        <v>139</v>
      </c>
      <c r="E376" s="255">
        <v>56418.58597</v>
      </c>
      <c r="G376" s="255">
        <v>0</v>
      </c>
      <c r="H376" s="255">
        <v>1</v>
      </c>
      <c r="L376" s="255" t="s">
        <v>146</v>
      </c>
      <c r="M376" s="255" t="s">
        <v>113</v>
      </c>
      <c r="O376" s="255" t="s">
        <v>218</v>
      </c>
      <c r="P376" s="255" t="s">
        <v>233</v>
      </c>
    </row>
    <row r="377" spans="1:16">
      <c r="A377" s="255" t="s">
        <v>217</v>
      </c>
      <c r="B377" s="255" t="s">
        <v>112</v>
      </c>
      <c r="C377" s="255" t="s">
        <v>250</v>
      </c>
      <c r="D377" s="255" t="s">
        <v>139</v>
      </c>
      <c r="E377" s="255">
        <v>46996.524319999997</v>
      </c>
      <c r="G377" s="255">
        <v>0</v>
      </c>
      <c r="H377" s="255">
        <v>1</v>
      </c>
      <c r="L377" s="255" t="s">
        <v>146</v>
      </c>
      <c r="M377" s="255" t="s">
        <v>113</v>
      </c>
      <c r="O377" s="255" t="s">
        <v>218</v>
      </c>
      <c r="P377" s="255" t="s">
        <v>233</v>
      </c>
    </row>
    <row r="378" spans="1:16">
      <c r="A378" s="255" t="s">
        <v>217</v>
      </c>
      <c r="B378" s="255" t="s">
        <v>112</v>
      </c>
      <c r="C378" s="255" t="s">
        <v>251</v>
      </c>
      <c r="D378" s="255" t="s">
        <v>139</v>
      </c>
      <c r="E378" s="255">
        <v>4210.3949590000002</v>
      </c>
      <c r="G378" s="255">
        <v>0</v>
      </c>
      <c r="H378" s="255">
        <v>1</v>
      </c>
      <c r="L378" s="255" t="s">
        <v>146</v>
      </c>
      <c r="M378" s="255" t="s">
        <v>113</v>
      </c>
      <c r="O378" s="255" t="s">
        <v>218</v>
      </c>
      <c r="P378" s="255" t="s">
        <v>233</v>
      </c>
    </row>
    <row r="379" spans="1:16">
      <c r="A379" s="255" t="s">
        <v>217</v>
      </c>
      <c r="B379" s="255" t="s">
        <v>112</v>
      </c>
      <c r="C379" s="255" t="s">
        <v>252</v>
      </c>
      <c r="D379" s="255" t="s">
        <v>139</v>
      </c>
      <c r="E379" s="255">
        <v>1173.4492680000001</v>
      </c>
      <c r="G379" s="255">
        <v>0</v>
      </c>
      <c r="H379" s="255">
        <v>1</v>
      </c>
      <c r="L379" s="255" t="s">
        <v>146</v>
      </c>
      <c r="M379" s="255" t="s">
        <v>113</v>
      </c>
      <c r="O379" s="255" t="s">
        <v>218</v>
      </c>
      <c r="P379" s="255" t="s">
        <v>233</v>
      </c>
    </row>
    <row r="380" spans="1:16">
      <c r="A380" s="255" t="s">
        <v>217</v>
      </c>
      <c r="B380" s="255" t="s">
        <v>112</v>
      </c>
      <c r="C380" s="255" t="s">
        <v>253</v>
      </c>
      <c r="D380" s="255" t="s">
        <v>139</v>
      </c>
      <c r="E380" s="255">
        <v>458.50308769999998</v>
      </c>
      <c r="G380" s="255">
        <v>0</v>
      </c>
      <c r="H380" s="255">
        <v>1</v>
      </c>
      <c r="L380" s="255" t="s">
        <v>146</v>
      </c>
      <c r="M380" s="255" t="s">
        <v>113</v>
      </c>
      <c r="O380" s="255" t="s">
        <v>218</v>
      </c>
      <c r="P380" s="255" t="s">
        <v>233</v>
      </c>
    </row>
    <row r="381" spans="1:16">
      <c r="A381" s="255" t="s">
        <v>217</v>
      </c>
      <c r="B381" s="255" t="s">
        <v>112</v>
      </c>
      <c r="C381" s="255" t="s">
        <v>254</v>
      </c>
      <c r="D381" s="255" t="s">
        <v>139</v>
      </c>
      <c r="E381" s="255">
        <v>4909.7807409999996</v>
      </c>
      <c r="G381" s="255">
        <v>0</v>
      </c>
      <c r="H381" s="255">
        <v>1</v>
      </c>
      <c r="L381" s="255" t="s">
        <v>146</v>
      </c>
      <c r="M381" s="255" t="s">
        <v>113</v>
      </c>
      <c r="O381" s="255" t="s">
        <v>218</v>
      </c>
      <c r="P381" s="255" t="s">
        <v>233</v>
      </c>
    </row>
    <row r="382" spans="1:16">
      <c r="A382" s="255" t="s">
        <v>217</v>
      </c>
      <c r="B382" s="255" t="s">
        <v>112</v>
      </c>
      <c r="C382" s="255" t="s">
        <v>255</v>
      </c>
      <c r="D382" s="255" t="s">
        <v>139</v>
      </c>
      <c r="E382" s="255">
        <v>12161.910190000001</v>
      </c>
      <c r="G382" s="255">
        <v>0</v>
      </c>
      <c r="H382" s="255">
        <v>1</v>
      </c>
      <c r="L382" s="255" t="s">
        <v>146</v>
      </c>
      <c r="M382" s="255" t="s">
        <v>113</v>
      </c>
      <c r="O382" s="255" t="s">
        <v>218</v>
      </c>
      <c r="P382" s="255" t="s">
        <v>233</v>
      </c>
    </row>
    <row r="383" spans="1:16">
      <c r="A383" s="255" t="s">
        <v>217</v>
      </c>
      <c r="B383" s="255" t="s">
        <v>112</v>
      </c>
      <c r="C383" s="255" t="s">
        <v>256</v>
      </c>
      <c r="D383" s="255" t="s">
        <v>139</v>
      </c>
      <c r="E383" s="255">
        <v>8477.1225149999991</v>
      </c>
      <c r="G383" s="255">
        <v>0</v>
      </c>
      <c r="H383" s="255">
        <v>1</v>
      </c>
      <c r="L383" s="255" t="s">
        <v>146</v>
      </c>
      <c r="M383" s="255" t="s">
        <v>113</v>
      </c>
      <c r="O383" s="255" t="s">
        <v>218</v>
      </c>
      <c r="P383" s="255" t="s">
        <v>233</v>
      </c>
    </row>
    <row r="384" spans="1:16">
      <c r="A384" s="255" t="s">
        <v>217</v>
      </c>
      <c r="B384" s="255" t="s">
        <v>112</v>
      </c>
      <c r="C384" s="255" t="s">
        <v>257</v>
      </c>
      <c r="D384" s="255" t="s">
        <v>139</v>
      </c>
      <c r="E384" s="255">
        <v>44151.632810000003</v>
      </c>
      <c r="G384" s="255">
        <v>0</v>
      </c>
      <c r="H384" s="255">
        <v>1</v>
      </c>
      <c r="L384" s="255" t="s">
        <v>146</v>
      </c>
      <c r="M384" s="255" t="s">
        <v>113</v>
      </c>
      <c r="O384" s="255" t="s">
        <v>218</v>
      </c>
      <c r="P384" s="255" t="s">
        <v>233</v>
      </c>
    </row>
    <row r="385" spans="1:16">
      <c r="A385" s="255" t="s">
        <v>217</v>
      </c>
      <c r="B385" s="255" t="s">
        <v>112</v>
      </c>
      <c r="C385" s="255" t="s">
        <v>140</v>
      </c>
      <c r="D385" s="255" t="s">
        <v>139</v>
      </c>
      <c r="E385" s="255">
        <v>5183.9126459999998</v>
      </c>
      <c r="G385" s="255">
        <v>0</v>
      </c>
      <c r="H385" s="255">
        <v>1</v>
      </c>
      <c r="L385" s="255" t="s">
        <v>146</v>
      </c>
      <c r="M385" s="255" t="s">
        <v>113</v>
      </c>
      <c r="O385" s="255" t="s">
        <v>218</v>
      </c>
      <c r="P385" s="255" t="s">
        <v>233</v>
      </c>
    </row>
    <row r="386" spans="1:16">
      <c r="A386" s="255" t="s">
        <v>217</v>
      </c>
      <c r="B386" s="255" t="s">
        <v>112</v>
      </c>
      <c r="C386" s="255" t="s">
        <v>258</v>
      </c>
      <c r="D386" s="255" t="s">
        <v>139</v>
      </c>
      <c r="E386" s="255">
        <v>14427.87175</v>
      </c>
      <c r="G386" s="255">
        <v>0</v>
      </c>
      <c r="H386" s="255">
        <v>1</v>
      </c>
      <c r="L386" s="255" t="s">
        <v>146</v>
      </c>
      <c r="M386" s="255" t="s">
        <v>113</v>
      </c>
      <c r="O386" s="255" t="s">
        <v>218</v>
      </c>
      <c r="P386" s="255" t="s">
        <v>233</v>
      </c>
    </row>
    <row r="387" spans="1:16">
      <c r="A387" s="255" t="s">
        <v>217</v>
      </c>
      <c r="B387" s="255" t="s">
        <v>112</v>
      </c>
      <c r="C387" s="255" t="s">
        <v>259</v>
      </c>
      <c r="D387" s="255" t="s">
        <v>139</v>
      </c>
      <c r="E387" s="255">
        <v>35836.700320000004</v>
      </c>
      <c r="G387" s="255">
        <v>0</v>
      </c>
      <c r="H387" s="255">
        <v>1</v>
      </c>
      <c r="L387" s="255" t="s">
        <v>146</v>
      </c>
      <c r="M387" s="255" t="s">
        <v>113</v>
      </c>
      <c r="O387" s="255" t="s">
        <v>218</v>
      </c>
      <c r="P387" s="255" t="s">
        <v>233</v>
      </c>
    </row>
    <row r="388" spans="1:16">
      <c r="A388" s="255" t="s">
        <v>217</v>
      </c>
      <c r="B388" s="255" t="s">
        <v>112</v>
      </c>
      <c r="C388" s="255" t="s">
        <v>260</v>
      </c>
      <c r="D388" s="255" t="s">
        <v>139</v>
      </c>
      <c r="E388" s="255">
        <v>105011.4648</v>
      </c>
      <c r="G388" s="255">
        <v>0</v>
      </c>
      <c r="H388" s="255">
        <v>1</v>
      </c>
      <c r="L388" s="255" t="s">
        <v>146</v>
      </c>
      <c r="M388" s="255" t="s">
        <v>113</v>
      </c>
      <c r="O388" s="255" t="s">
        <v>218</v>
      </c>
      <c r="P388" s="255" t="s">
        <v>233</v>
      </c>
    </row>
    <row r="389" spans="1:16">
      <c r="A389" s="255" t="s">
        <v>217</v>
      </c>
      <c r="B389" s="255" t="s">
        <v>112</v>
      </c>
      <c r="C389" s="255" t="s">
        <v>261</v>
      </c>
      <c r="D389" s="255" t="s">
        <v>139</v>
      </c>
      <c r="E389" s="255">
        <v>1257.4950980000001</v>
      </c>
      <c r="G389" s="255">
        <v>0</v>
      </c>
      <c r="H389" s="255">
        <v>1</v>
      </c>
      <c r="L389" s="255" t="s">
        <v>146</v>
      </c>
      <c r="M389" s="255" t="s">
        <v>113</v>
      </c>
      <c r="O389" s="255" t="s">
        <v>218</v>
      </c>
      <c r="P389" s="255" t="s">
        <v>233</v>
      </c>
    </row>
    <row r="390" spans="1:16">
      <c r="A390" s="255" t="s">
        <v>217</v>
      </c>
      <c r="B390" s="255" t="s">
        <v>112</v>
      </c>
      <c r="C390" s="255" t="s">
        <v>262</v>
      </c>
      <c r="D390" s="255" t="s">
        <v>139</v>
      </c>
      <c r="E390" s="255">
        <v>58116.396180000003</v>
      </c>
      <c r="G390" s="255">
        <v>0</v>
      </c>
      <c r="H390" s="255">
        <v>1</v>
      </c>
      <c r="L390" s="255" t="s">
        <v>146</v>
      </c>
      <c r="M390" s="255" t="s">
        <v>113</v>
      </c>
      <c r="O390" s="255" t="s">
        <v>218</v>
      </c>
      <c r="P390" s="255" t="s">
        <v>233</v>
      </c>
    </row>
    <row r="391" spans="1:16">
      <c r="A391" s="255" t="s">
        <v>217</v>
      </c>
      <c r="B391" s="255" t="s">
        <v>112</v>
      </c>
      <c r="C391" s="255" t="s">
        <v>263</v>
      </c>
      <c r="D391" s="255" t="s">
        <v>139</v>
      </c>
      <c r="E391" s="255">
        <v>48614.912040000003</v>
      </c>
      <c r="G391" s="255">
        <v>0</v>
      </c>
      <c r="H391" s="255">
        <v>1</v>
      </c>
      <c r="L391" s="255" t="s">
        <v>146</v>
      </c>
      <c r="M391" s="255" t="s">
        <v>113</v>
      </c>
      <c r="O391" s="255" t="s">
        <v>218</v>
      </c>
      <c r="P391" s="255" t="s">
        <v>233</v>
      </c>
    </row>
    <row r="394" spans="1:16">
      <c r="A394"/>
      <c r="B394"/>
      <c r="C394"/>
      <c r="D394"/>
      <c r="E394"/>
      <c r="F394"/>
      <c r="G394"/>
      <c r="H394"/>
      <c r="I394"/>
    </row>
    <row r="395" spans="1:16">
      <c r="A395"/>
      <c r="B395"/>
      <c r="C395"/>
      <c r="D395"/>
      <c r="E395"/>
      <c r="F395"/>
      <c r="G395"/>
      <c r="H395" s="282"/>
      <c r="I395" s="282"/>
    </row>
    <row r="396" spans="1:16" ht="39.5">
      <c r="A396"/>
      <c r="B396"/>
      <c r="C396" s="192" t="s">
        <v>291</v>
      </c>
      <c r="D396" s="192" t="s">
        <v>292</v>
      </c>
      <c r="E396" s="192" t="s">
        <v>141</v>
      </c>
      <c r="F396" s="192" t="s">
        <v>293</v>
      </c>
      <c r="G396" s="192" t="s">
        <v>294</v>
      </c>
      <c r="H396" s="283" t="s">
        <v>266</v>
      </c>
      <c r="I396" s="283" t="s">
        <v>267</v>
      </c>
      <c r="J396" s="192" t="s">
        <v>268</v>
      </c>
      <c r="K396" s="192" t="s">
        <v>272</v>
      </c>
    </row>
    <row r="397" spans="1:16">
      <c r="A397" s="158">
        <v>2026</v>
      </c>
      <c r="B397" s="295" t="s">
        <v>295</v>
      </c>
      <c r="C397">
        <v>250</v>
      </c>
      <c r="D397">
        <v>250</v>
      </c>
      <c r="E397" s="295">
        <v>250</v>
      </c>
      <c r="F397" s="295">
        <v>29.5</v>
      </c>
      <c r="G397">
        <v>1</v>
      </c>
      <c r="H397" t="s">
        <v>296</v>
      </c>
      <c r="I397" t="s">
        <v>297</v>
      </c>
      <c r="J397" s="298">
        <v>4.921083799999999</v>
      </c>
      <c r="K397" s="299">
        <v>1230.2709499999999</v>
      </c>
    </row>
    <row r="398" spans="1:16">
      <c r="A398" s="158">
        <v>2027</v>
      </c>
      <c r="B398" s="163" t="s">
        <v>298</v>
      </c>
      <c r="C398">
        <v>0</v>
      </c>
      <c r="D398">
        <v>0</v>
      </c>
      <c r="E398" s="163">
        <v>199</v>
      </c>
      <c r="F398" s="163">
        <v>13.36</v>
      </c>
      <c r="G398">
        <v>1</v>
      </c>
      <c r="H398" t="s">
        <v>299</v>
      </c>
      <c r="I398" t="s">
        <v>299</v>
      </c>
      <c r="J398" s="300">
        <v>2.7998330452261304</v>
      </c>
      <c r="K398" s="301">
        <v>557.16677599999991</v>
      </c>
    </row>
    <row r="399" spans="1:16">
      <c r="A399" s="158">
        <v>0</v>
      </c>
      <c r="B399" s="293" t="s">
        <v>300</v>
      </c>
      <c r="C399">
        <v>0</v>
      </c>
      <c r="D399">
        <v>0</v>
      </c>
      <c r="E399" s="293">
        <v>152</v>
      </c>
      <c r="F399" s="293">
        <v>3.48</v>
      </c>
      <c r="G399">
        <v>1</v>
      </c>
      <c r="H399" t="s">
        <v>299</v>
      </c>
      <c r="I399" t="s">
        <v>299</v>
      </c>
      <c r="J399" s="317">
        <v>0.95480439473684209</v>
      </c>
      <c r="K399" s="318">
        <v>145.130268</v>
      </c>
    </row>
    <row r="400" spans="1:16">
      <c r="A400" s="158">
        <v>2028</v>
      </c>
      <c r="B400" t="s">
        <v>301</v>
      </c>
      <c r="C400">
        <v>818</v>
      </c>
      <c r="D400">
        <v>300</v>
      </c>
      <c r="E400">
        <v>0</v>
      </c>
      <c r="F400">
        <v>0</v>
      </c>
      <c r="G400">
        <v>1</v>
      </c>
      <c r="H400" t="s">
        <v>302</v>
      </c>
      <c r="I400" t="s">
        <v>303</v>
      </c>
      <c r="J400" s="288">
        <v>0</v>
      </c>
      <c r="K400" s="290">
        <v>0</v>
      </c>
    </row>
    <row r="401" spans="1:11">
      <c r="A401" s="158">
        <v>0</v>
      </c>
      <c r="B401" t="s">
        <v>304</v>
      </c>
      <c r="C401">
        <v>600</v>
      </c>
      <c r="D401">
        <v>300</v>
      </c>
      <c r="E401">
        <v>0</v>
      </c>
      <c r="F401">
        <v>0</v>
      </c>
      <c r="G401">
        <v>1</v>
      </c>
      <c r="H401" t="s">
        <v>305</v>
      </c>
      <c r="I401" t="s">
        <v>302</v>
      </c>
      <c r="J401" s="288">
        <v>0</v>
      </c>
      <c r="K401" s="290">
        <v>0</v>
      </c>
    </row>
    <row r="402" spans="1:11">
      <c r="A402" s="158">
        <v>0</v>
      </c>
      <c r="B402" t="s">
        <v>306</v>
      </c>
      <c r="C402">
        <v>200</v>
      </c>
      <c r="D402">
        <v>200</v>
      </c>
      <c r="E402">
        <v>0</v>
      </c>
      <c r="F402">
        <v>0</v>
      </c>
      <c r="G402">
        <v>1</v>
      </c>
      <c r="H402" t="s">
        <v>307</v>
      </c>
      <c r="I402" t="s">
        <v>305</v>
      </c>
      <c r="J402" s="288">
        <v>0</v>
      </c>
      <c r="K402" s="290">
        <v>0</v>
      </c>
    </row>
    <row r="403" spans="1:11">
      <c r="A403" s="158">
        <v>0</v>
      </c>
      <c r="B403" t="s">
        <v>308</v>
      </c>
      <c r="C403">
        <v>300</v>
      </c>
      <c r="D403">
        <v>300</v>
      </c>
      <c r="E403">
        <v>0</v>
      </c>
      <c r="F403">
        <v>0</v>
      </c>
      <c r="G403">
        <v>1</v>
      </c>
      <c r="H403" t="s">
        <v>309</v>
      </c>
      <c r="I403" t="s">
        <v>310</v>
      </c>
      <c r="J403" s="288">
        <v>0</v>
      </c>
      <c r="K403" s="290">
        <v>0</v>
      </c>
    </row>
    <row r="404" spans="1:11">
      <c r="A404" s="158">
        <v>0</v>
      </c>
      <c r="B404" s="163" t="s">
        <v>311</v>
      </c>
      <c r="C404">
        <v>0</v>
      </c>
      <c r="D404">
        <v>0</v>
      </c>
      <c r="E404" s="163">
        <v>393</v>
      </c>
      <c r="F404" s="163">
        <v>2.17</v>
      </c>
      <c r="G404">
        <v>1</v>
      </c>
      <c r="H404" t="s">
        <v>299</v>
      </c>
      <c r="I404" t="s">
        <v>299</v>
      </c>
      <c r="J404" s="300">
        <v>0.23027454707379136</v>
      </c>
      <c r="K404" s="301">
        <v>90.497897000000009</v>
      </c>
    </row>
    <row r="405" spans="1:11">
      <c r="A405" s="158">
        <v>2030</v>
      </c>
      <c r="B405" s="294" t="s">
        <v>312</v>
      </c>
      <c r="C405">
        <v>0</v>
      </c>
      <c r="D405">
        <v>0</v>
      </c>
      <c r="E405" s="294">
        <v>628</v>
      </c>
      <c r="F405" s="294">
        <v>66.47</v>
      </c>
      <c r="G405">
        <v>1</v>
      </c>
      <c r="H405" t="s">
        <v>299</v>
      </c>
      <c r="I405" t="s">
        <v>299</v>
      </c>
      <c r="J405" s="305">
        <v>4.4141266353503186</v>
      </c>
      <c r="K405" s="306">
        <v>2772.0715270000001</v>
      </c>
    </row>
    <row r="406" spans="1:11">
      <c r="A406" s="158">
        <v>2031</v>
      </c>
      <c r="B406" s="292" t="s">
        <v>312</v>
      </c>
      <c r="C406">
        <v>0</v>
      </c>
      <c r="D406">
        <v>0</v>
      </c>
      <c r="E406" s="292">
        <v>393</v>
      </c>
      <c r="F406" s="292">
        <v>347.95</v>
      </c>
      <c r="G406">
        <v>1</v>
      </c>
      <c r="H406" t="s">
        <v>299</v>
      </c>
      <c r="I406" t="s">
        <v>299</v>
      </c>
      <c r="J406" s="307">
        <v>36.923515508905851</v>
      </c>
      <c r="K406" s="308">
        <v>14510.941594999998</v>
      </c>
    </row>
    <row r="407" spans="1:11">
      <c r="A407" s="158">
        <v>0</v>
      </c>
      <c r="B407" s="292" t="s">
        <v>313</v>
      </c>
      <c r="C407">
        <v>400</v>
      </c>
      <c r="D407">
        <v>400</v>
      </c>
      <c r="E407" s="292">
        <v>400</v>
      </c>
      <c r="F407" s="292">
        <v>144.56</v>
      </c>
      <c r="G407">
        <v>1</v>
      </c>
      <c r="H407" t="s">
        <v>299</v>
      </c>
      <c r="I407" t="s">
        <v>299</v>
      </c>
      <c r="J407" s="307">
        <v>15.071861739999999</v>
      </c>
      <c r="K407" s="308">
        <v>6028.7446959999997</v>
      </c>
    </row>
    <row r="408" spans="1:11">
      <c r="A408" s="158">
        <v>2032</v>
      </c>
      <c r="B408" s="304" t="s">
        <v>314</v>
      </c>
      <c r="C408">
        <v>400</v>
      </c>
      <c r="D408">
        <v>400</v>
      </c>
      <c r="E408" s="304">
        <v>400</v>
      </c>
      <c r="F408" s="304">
        <v>120.3</v>
      </c>
      <c r="G408">
        <v>1</v>
      </c>
      <c r="H408" t="s">
        <v>315</v>
      </c>
      <c r="I408" t="s">
        <v>302</v>
      </c>
      <c r="J408" s="302">
        <v>12.542508075000001</v>
      </c>
      <c r="K408" s="303">
        <v>5017.0032300000003</v>
      </c>
    </row>
    <row r="409" spans="1:11">
      <c r="A409" s="158">
        <v>0</v>
      </c>
      <c r="B409" s="163" t="s">
        <v>288</v>
      </c>
      <c r="C409">
        <v>450</v>
      </c>
      <c r="D409">
        <v>450</v>
      </c>
      <c r="E409" s="163">
        <v>450</v>
      </c>
      <c r="F409" s="163">
        <v>413.15</v>
      </c>
      <c r="G409">
        <v>1</v>
      </c>
      <c r="H409" t="s">
        <v>316</v>
      </c>
      <c r="I409" t="s">
        <v>317</v>
      </c>
      <c r="J409" s="300">
        <v>38.28899758888889</v>
      </c>
      <c r="K409" s="301">
        <v>17230.048914999999</v>
      </c>
    </row>
    <row r="410" spans="1:11">
      <c r="A410" s="158">
        <v>2036</v>
      </c>
      <c r="B410" t="s">
        <v>318</v>
      </c>
      <c r="C410">
        <v>1500</v>
      </c>
      <c r="D410">
        <v>1500</v>
      </c>
      <c r="E410">
        <v>1990</v>
      </c>
      <c r="F410">
        <v>1810.09</v>
      </c>
      <c r="G410">
        <v>1</v>
      </c>
      <c r="H410" t="s">
        <v>319</v>
      </c>
      <c r="I410" t="s">
        <v>320</v>
      </c>
      <c r="J410" s="288">
        <v>37.933755964321605</v>
      </c>
      <c r="K410" s="290">
        <v>75488.174369</v>
      </c>
    </row>
    <row r="411" spans="1:11">
      <c r="A411" s="158">
        <v>0</v>
      </c>
      <c r="B411" s="295" t="s">
        <v>321</v>
      </c>
      <c r="C411">
        <v>800</v>
      </c>
      <c r="D411">
        <v>800</v>
      </c>
      <c r="E411" s="295">
        <v>800</v>
      </c>
      <c r="F411" s="295">
        <v>264.02999999999997</v>
      </c>
      <c r="G411">
        <v>1</v>
      </c>
      <c r="H411" t="s">
        <v>296</v>
      </c>
      <c r="I411" t="s">
        <v>297</v>
      </c>
      <c r="J411" s="298">
        <v>13.763916903749998</v>
      </c>
      <c r="K411" s="299">
        <v>11011.133522999999</v>
      </c>
    </row>
    <row r="412" spans="1:11">
      <c r="A412" s="158">
        <v>0</v>
      </c>
      <c r="B412" s="163" t="s">
        <v>322</v>
      </c>
      <c r="C412">
        <v>1500</v>
      </c>
      <c r="D412">
        <v>1500</v>
      </c>
      <c r="E412" s="163">
        <v>665</v>
      </c>
      <c r="F412" s="163">
        <v>1116.9100000000001</v>
      </c>
      <c r="G412">
        <v>1</v>
      </c>
      <c r="H412" t="s">
        <v>316</v>
      </c>
      <c r="I412" t="s">
        <v>323</v>
      </c>
      <c r="J412" s="300">
        <v>70.044701249624055</v>
      </c>
      <c r="K412" s="301">
        <v>46579.726330999998</v>
      </c>
    </row>
    <row r="413" spans="1:11">
      <c r="A413" s="158">
        <v>0</v>
      </c>
      <c r="B413" s="295" t="s">
        <v>324</v>
      </c>
      <c r="C413">
        <v>300</v>
      </c>
      <c r="D413">
        <v>300</v>
      </c>
      <c r="E413" s="295">
        <v>300</v>
      </c>
      <c r="F413" s="295">
        <v>152.91999999999999</v>
      </c>
      <c r="G413">
        <v>1</v>
      </c>
      <c r="H413" t="s">
        <v>296</v>
      </c>
      <c r="I413" t="s">
        <v>297</v>
      </c>
      <c r="J413" s="298">
        <v>21.257969906666666</v>
      </c>
      <c r="K413" s="299">
        <v>6377.3909720000001</v>
      </c>
    </row>
    <row r="414" spans="1:11">
      <c r="A414" s="158">
        <v>0</v>
      </c>
      <c r="B414" s="295" t="s">
        <v>325</v>
      </c>
      <c r="C414">
        <v>200</v>
      </c>
      <c r="D414">
        <v>200</v>
      </c>
      <c r="E414" s="295">
        <v>200</v>
      </c>
      <c r="F414" s="295">
        <v>14.28</v>
      </c>
      <c r="G414">
        <v>1</v>
      </c>
      <c r="H414" t="s">
        <v>296</v>
      </c>
      <c r="I414" t="s">
        <v>297</v>
      </c>
      <c r="J414" s="298">
        <v>2.97767274</v>
      </c>
      <c r="K414" s="299">
        <v>595.53454799999997</v>
      </c>
    </row>
    <row r="415" spans="1:11">
      <c r="A415" s="158">
        <v>2041</v>
      </c>
      <c r="B415" t="s">
        <v>326</v>
      </c>
      <c r="C415">
        <v>0</v>
      </c>
      <c r="D415">
        <v>0</v>
      </c>
      <c r="E415">
        <v>231</v>
      </c>
      <c r="F415">
        <v>52.02</v>
      </c>
      <c r="G415">
        <v>1</v>
      </c>
      <c r="H415" t="s">
        <v>299</v>
      </c>
      <c r="I415" t="s">
        <v>299</v>
      </c>
      <c r="J415" s="288">
        <v>9.3915466753246761</v>
      </c>
      <c r="K415" s="290">
        <v>2169.4472820000001</v>
      </c>
    </row>
    <row r="416" spans="1:11">
      <c r="A416" t="s">
        <v>327</v>
      </c>
      <c r="B416">
        <v>0</v>
      </c>
      <c r="C416">
        <v>7718</v>
      </c>
      <c r="D416">
        <v>6900</v>
      </c>
      <c r="E416">
        <v>7451</v>
      </c>
      <c r="F416">
        <v>4551.1899999999996</v>
      </c>
      <c r="G416">
        <v>19</v>
      </c>
      <c r="H416" t="s">
        <v>328</v>
      </c>
      <c r="I416" t="s">
        <v>328</v>
      </c>
      <c r="J416" s="288">
        <v>25.473531456046167</v>
      </c>
    </row>
    <row r="417" spans="1:9">
      <c r="A417"/>
      <c r="B417"/>
      <c r="C417" s="284"/>
      <c r="D417" s="284"/>
      <c r="E417" s="284"/>
      <c r="F417" s="285"/>
      <c r="G417" s="286"/>
      <c r="H417" s="187"/>
      <c r="I417" s="187"/>
    </row>
    <row r="418" spans="1:9">
      <c r="A418"/>
      <c r="B418"/>
      <c r="C418" s="284"/>
      <c r="D418" s="284"/>
      <c r="E418" s="284"/>
      <c r="F418" s="285"/>
      <c r="G418" s="287"/>
      <c r="H418" s="187"/>
      <c r="I418" s="187"/>
    </row>
  </sheetData>
  <conditionalFormatting sqref="H397:I418">
    <cfRule type="notContainsBlanks" dxfId="0" priority="1">
      <formula>LEN(TRIM(H397))&gt;0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972F6-696C-41A6-819E-86FF0E686BD4}">
  <sheetPr>
    <tabColor rgb="FFFFFF00"/>
    <pageSetUpPr fitToPage="1"/>
  </sheetPr>
  <dimension ref="B1:AC89"/>
  <sheetViews>
    <sheetView zoomScale="70" zoomScaleNormal="70" workbookViewId="0">
      <selection activeCell="L18" sqref="L18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PV_.PX.WMV._.PTC.Utility_Scale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24%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  <c r="Q4" s="279"/>
      <c r="R4" s="279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Q5" s="279"/>
      <c r="R5" s="279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PV_.PX.WMV._.PTC.Utility_Scale - 24% Capacity Factor</v>
      </c>
    </row>
    <row r="10" spans="2:29">
      <c r="B10" s="69">
        <v>2024</v>
      </c>
      <c r="C10" s="175">
        <f>INDEX('2025 IRP Assumptions'!$E$2:$E$28,MATCH($T$52,'2025 IRP Assumptions'!$C$2:$C$28,0),1)</f>
        <v>1289.55</v>
      </c>
      <c r="D10" s="71"/>
      <c r="E10" s="246">
        <f>INDEX('2025 IRP Assumptions'!$E$31:$E$57,MATCH($T$52,'2025 IRP Assumptions'!$C$31:$C$57,0),1)</f>
        <v>20.52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Assumptions'!$E$126:$E$146,MATCH(B11,'2025 IRP Assumptions'!$S$126:$S$146,0),1)</f>
        <v>1289.55</v>
      </c>
      <c r="D11" s="71"/>
      <c r="E11" s="71" cm="1">
        <f t="array" ref="E11">$E$10*INDEX('2025 IRP Assumptions'!$E$275:$E$298,'PV_.PX.WMV._.PTC.2032'!$B11-2023,1)</f>
        <v>20.967336</v>
      </c>
      <c r="F11" s="71"/>
      <c r="G11" s="72"/>
      <c r="H11" s="71"/>
      <c r="I11" s="71"/>
      <c r="J11" s="72"/>
      <c r="K11" s="72"/>
      <c r="L11" s="71"/>
      <c r="Q11" s="71"/>
      <c r="R11" s="71"/>
      <c r="U11" s="174"/>
      <c r="X11" s="176"/>
    </row>
    <row r="12" spans="2:29">
      <c r="B12" s="69">
        <f t="shared" si="0"/>
        <v>2026</v>
      </c>
      <c r="C12" s="73">
        <f>$C$10*INDEX('2025 IRP Assumptions'!$E$126:$E$146,MATCH(B12,'2025 IRP Assumptions'!$S$126:$S$146,0),1)</f>
        <v>1224.0408600000001</v>
      </c>
      <c r="D12" s="71"/>
      <c r="E12" s="71" cm="1">
        <f t="array" ref="E12">$E$10*INDEX('2025 IRP Assumptions'!$E$275:$E$298,'PV_.PX.WMV._.PTC.2032'!$B12-2023,1)</f>
        <v>21.424423924799999</v>
      </c>
      <c r="F12" s="71"/>
      <c r="G12" s="72"/>
      <c r="H12" s="71"/>
      <c r="I12" s="71"/>
      <c r="J12" s="72"/>
      <c r="K12" s="72"/>
      <c r="L12" s="71"/>
      <c r="Q12" s="71"/>
      <c r="R12" s="71"/>
      <c r="X12" s="176"/>
      <c r="AC12" s="157"/>
    </row>
    <row r="13" spans="2:29">
      <c r="B13" s="69">
        <f t="shared" si="0"/>
        <v>2027</v>
      </c>
      <c r="C13" s="73">
        <f>$C$10*INDEX('2025 IRP Assumptions'!$E$126:$E$146,MATCH(B13,'2025 IRP Assumptions'!$S$126:$S$146,0),1)</f>
        <v>1188.3203249999999</v>
      </c>
      <c r="D13" s="71"/>
      <c r="E13" s="71" cm="1">
        <f t="array" ref="E13">$E$10*INDEX('2025 IRP Assumptions'!$E$275:$E$298,'PV_.PX.WMV._.PTC.2032'!$B13-2023,1)</f>
        <v>21.891476361600002</v>
      </c>
      <c r="F13" s="71"/>
      <c r="G13" s="72"/>
      <c r="H13" s="71"/>
      <c r="I13" s="71"/>
      <c r="J13" s="72"/>
      <c r="K13" s="72"/>
      <c r="L13" s="71"/>
      <c r="P13" s="88"/>
      <c r="Q13" s="71"/>
      <c r="R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Assumptions'!$E$126:$E$146,MATCH(B14,'2025 IRP Assumptions'!$S$126:$S$146,0),1)</f>
        <v>1150.2785999999999</v>
      </c>
      <c r="D14" s="71"/>
      <c r="E14" s="71" cm="1">
        <f t="array" ref="E14">$E$10*INDEX('2025 IRP Assumptions'!$E$275:$E$298,'PV_.PX.WMV._.PTC.2032'!$B14-2023,1)</f>
        <v>22.36871055564</v>
      </c>
      <c r="F14" s="280"/>
      <c r="G14" s="72"/>
      <c r="H14" s="71"/>
      <c r="I14" s="71"/>
      <c r="J14" s="72"/>
      <c r="K14" s="72"/>
      <c r="L14" s="71"/>
      <c r="P14" s="88"/>
      <c r="Q14" s="71"/>
      <c r="R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Assumptions'!$E$126:$E$146,MATCH(B15,'2025 IRP Assumptions'!$S$126:$S$146,0),1)</f>
        <v>1110.173595</v>
      </c>
      <c r="D15" s="71"/>
      <c r="E15" s="71" cm="1">
        <f t="array" ref="E15">$E$10*INDEX('2025 IRP Assumptions'!$E$275:$E$298,'PV_.PX.WMV._.PTC.2032'!$B15-2023,1)</f>
        <v>22.856348451240002</v>
      </c>
      <c r="F15" s="71"/>
      <c r="G15" s="72"/>
      <c r="H15" s="71"/>
      <c r="I15" s="71"/>
      <c r="J15" s="72"/>
      <c r="K15" s="72"/>
      <c r="L15" s="71"/>
      <c r="P15" s="88"/>
      <c r="Q15" s="71"/>
      <c r="R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Assumptions'!$E$126:$E$146,MATCH(B16,'2025 IRP Assumptions'!$S$126:$S$146,0),1)</f>
        <v>1067.6184449999998</v>
      </c>
      <c r="D16" s="71"/>
      <c r="E16" s="71" cm="1">
        <f t="array" ref="E16">$E$10*INDEX('2025 IRP Assumptions'!$E$275:$E$298,'PV_.PX.WMV._.PTC.2032'!$B16-2023,1)</f>
        <v>23.354616835439998</v>
      </c>
      <c r="F16" s="71"/>
      <c r="G16" s="72"/>
      <c r="H16" s="71"/>
      <c r="I16" s="71"/>
      <c r="J16" s="72"/>
      <c r="K16" s="72"/>
      <c r="L16" s="71"/>
      <c r="P16" s="88"/>
      <c r="Q16" s="71"/>
      <c r="R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Assumptions'!$E$126:$E$146,MATCH(B17,'2025 IRP Assumptions'!$S$126:$S$146,0),1)</f>
        <v>1022.8710599999999</v>
      </c>
      <c r="D17" s="71"/>
      <c r="E17" s="71" cm="1">
        <f t="array" ref="E17">$E$10*INDEX('2025 IRP Assumptions'!$E$275:$E$298,'PV_.PX.WMV._.PTC.2032'!$B17-2023,1)</f>
        <v>23.863747481640001</v>
      </c>
      <c r="F17" s="71"/>
      <c r="G17" s="72"/>
      <c r="H17" s="71"/>
      <c r="I17" s="71"/>
      <c r="J17" s="72"/>
      <c r="K17" s="72"/>
      <c r="L17" s="71"/>
      <c r="P17" s="88"/>
      <c r="Q17" s="71"/>
      <c r="R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Assumptions'!$E$126:$E$146,MATCH(B18,'2025 IRP Assumptions'!$S$126:$S$146,0),1)</f>
        <v>1028.5450799999999</v>
      </c>
      <c r="D18" s="246">
        <f>C18*$C$60</f>
        <v>70.568477938800001</v>
      </c>
      <c r="E18" s="71" cm="1">
        <f t="array" ref="E18">$E$10*INDEX('2025 IRP Assumptions'!$E$275:$E$298,'PV_.PX.WMV._.PTC.2032'!$B18-2023,1)</f>
        <v>24.383977170120001</v>
      </c>
      <c r="F18" s="71">
        <f>'Table 3 TransCost'!T17</f>
        <v>19.102049794900221</v>
      </c>
      <c r="G18" s="72">
        <f t="shared" ref="G18:G36" si="1">(D18+E18+F18)/(8.76*$C$61)</f>
        <v>53.167710974094135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8.0877109740941364</v>
      </c>
      <c r="K18" s="72">
        <f t="shared" ref="K18:K36" si="3">ROUND(J18*$C$61*8.76,2)</f>
        <v>17.350000000000001</v>
      </c>
      <c r="L18" s="71">
        <f t="shared" ref="L18:L36" si="4">(D18+E18+F18)</f>
        <v>114.05450490382023</v>
      </c>
      <c r="P18" s="88"/>
      <c r="Q18" s="71"/>
      <c r="R18" s="71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Assumptions'!$E$275:$E$298,'PV_.PX.WMV._.PTC.2032'!$B19-2023,1)/INDEX('2025 IRP Assumptions'!$E$275:$E$298,'PV_.PX.WMV._.PTC.2032'!$B19-2023-1,1)</f>
        <v>72.106870758709121</v>
      </c>
      <c r="E19" s="71" cm="1">
        <f t="array" ref="E19">$E$10*INDEX('2025 IRP Assumptions'!$E$275:$E$298,'PV_.PX.WMV._.PTC.2032'!$B19-2023,1)</f>
        <v>24.915547872719998</v>
      </c>
      <c r="F19" s="71" cm="1">
        <f t="array" ref="F19">F18*INDEX('2025 IRP Assumptions'!$E$275:$E$298,'PV_.PX.WMV._.PTC.2032'!$B19-2023,1)/INDEX('2025 IRP Assumptions'!$E$275:$E$298,'PV_.PX.WMV._.PTC.2032'!$B19-2023-1,1)</f>
        <v>19.518474480657307</v>
      </c>
      <c r="G19" s="72">
        <f t="shared" si="1"/>
        <v>54.326767073964724</v>
      </c>
      <c r="H19" s="71"/>
      <c r="I19" s="71">
        <f>-INDEX('2025 IRP Assumptions'!$E$243:$E$272,MATCH(B19,'2025 IRP Assumptions'!$S$243:$S$272,0),1)</f>
        <v>-46.41</v>
      </c>
      <c r="J19" s="72">
        <f t="shared" si="2"/>
        <v>7.9167670739647278</v>
      </c>
      <c r="K19" s="72">
        <f t="shared" si="3"/>
        <v>16.98</v>
      </c>
      <c r="L19" s="71">
        <f t="shared" si="4"/>
        <v>116.54089311208642</v>
      </c>
      <c r="P19" s="88"/>
      <c r="Q19" s="71"/>
      <c r="R19" s="71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Assumptions'!$E$275:$E$298,'PV_.PX.WMV._.PTC.2032'!$B20-2023,1)/INDEX('2025 IRP Assumptions'!$E$275:$E$298,'PV_.PX.WMV._.PTC.2032'!$B20-2023-1,1)</f>
        <v>73.678800595005129</v>
      </c>
      <c r="E20" s="71" cm="1">
        <f t="array" ref="E20">$E$10*INDEX('2025 IRP Assumptions'!$E$275:$E$298,'PV_.PX.WMV._.PTC.2032'!$B20-2023,1)</f>
        <v>25.458706834919997</v>
      </c>
      <c r="F20" s="71" cm="1">
        <f t="array" ref="F20">F19*INDEX('2025 IRP Assumptions'!$E$275:$E$298,'PV_.PX.WMV._.PTC.2032'!$B20-2023,1)/INDEX('2025 IRP Assumptions'!$E$275:$E$298,'PV_.PX.WMV._.PTC.2032'!$B20-2023-1,1)</f>
        <v>19.943977238886788</v>
      </c>
      <c r="G20" s="72">
        <f t="shared" si="1"/>
        <v>55.511090636678112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7.7710906366781103</v>
      </c>
      <c r="K20" s="72">
        <f t="shared" si="3"/>
        <v>16.670000000000002</v>
      </c>
      <c r="L20" s="71">
        <f t="shared" si="4"/>
        <v>119.08148466881191</v>
      </c>
      <c r="P20" s="88"/>
      <c r="Q20" s="71"/>
      <c r="R20" s="71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Assumptions'!$E$275:$E$298,'PV_.PX.WMV._.PTC.2032'!$B21-2023,1)/INDEX('2025 IRP Assumptions'!$E$275:$E$298,'PV_.PX.WMV._.PTC.2032'!$B21-2023-1,1)</f>
        <v>75.284998429103396</v>
      </c>
      <c r="E21" s="71" cm="1">
        <f t="array" ref="E21">$E$10*INDEX('2025 IRP Assumptions'!$E$275:$E$298,'PV_.PX.WMV._.PTC.2032'!$B21-2023,1)</f>
        <v>26.013706637399999</v>
      </c>
      <c r="F21" s="71" cm="1">
        <f t="array" ref="F21">F20*INDEX('2025 IRP Assumptions'!$E$275:$E$298,'PV_.PX.WMV._.PTC.2032'!$B21-2023,1)/INDEX('2025 IRP Assumptions'!$E$275:$E$298,'PV_.PX.WMV._.PTC.2032'!$B21-2023-1,1)</f>
        <v>20.378755937585865</v>
      </c>
      <c r="G21" s="72">
        <f t="shared" si="1"/>
        <v>56.721232398338522</v>
      </c>
      <c r="H21" s="71"/>
      <c r="I21" s="71">
        <f>-INDEX('2025 IRP Assumptions'!$E$243:$E$272,MATCH(B21,'2025 IRP Assumptions'!$S$243:$S$272,0),1)</f>
        <v>-47.74</v>
      </c>
      <c r="J21" s="72">
        <f t="shared" si="2"/>
        <v>8.9812323983385198</v>
      </c>
      <c r="K21" s="72">
        <f t="shared" si="3"/>
        <v>19.27</v>
      </c>
      <c r="L21" s="71">
        <f t="shared" si="4"/>
        <v>121.67746100408927</v>
      </c>
      <c r="P21" s="88"/>
      <c r="Q21" s="71"/>
      <c r="R21" s="71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Assumptions'!$E$275:$E$298,'PV_.PX.WMV._.PTC.2032'!$B22-2023,1)/INDEX('2025 IRP Assumptions'!$E$275:$E$298,'PV_.PX.WMV._.PTC.2032'!$B22-2023-1,1)</f>
        <v>76.926211395392315</v>
      </c>
      <c r="E22" s="71" cm="1">
        <f t="array" ref="E22">$E$10*INDEX('2025 IRP Assumptions'!$E$275:$E$298,'PV_.PX.WMV._.PTC.2032'!$B22-2023,1)</f>
        <v>26.580805442279999</v>
      </c>
      <c r="F22" s="71" cm="1">
        <f t="array" ref="F22">F21*INDEX('2025 IRP Assumptions'!$E$275:$E$298,'PV_.PX.WMV._.PTC.2032'!$B22-2023,1)/INDEX('2025 IRP Assumptions'!$E$275:$E$298,'PV_.PX.WMV._.PTC.2032'!$B22-2023-1,1)</f>
        <v>20.823012817169911</v>
      </c>
      <c r="G22" s="72">
        <f t="shared" si="1"/>
        <v>57.957755265024979</v>
      </c>
      <c r="H22" s="71"/>
      <c r="I22" s="71">
        <f>-INDEX('2025 IRP Assumptions'!$E$243:$E$272,MATCH(B22,'2025 IRP Assumptions'!$S$243:$S$272,0),1)</f>
        <v>-49.06</v>
      </c>
      <c r="J22" s="72">
        <f t="shared" si="2"/>
        <v>8.8977552650249763</v>
      </c>
      <c r="K22" s="72">
        <f t="shared" si="3"/>
        <v>19.09</v>
      </c>
      <c r="L22" s="71">
        <f t="shared" si="4"/>
        <v>124.33002965484222</v>
      </c>
      <c r="P22" s="88"/>
      <c r="Q22" s="71"/>
      <c r="R22" s="71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Assumptions'!$E$275:$E$298,'PV_.PX.WMV._.PTC.2032'!$B23-2023,1)/INDEX('2025 IRP Assumptions'!$E$275:$E$298,'PV_.PX.WMV._.PTC.2032'!$B23-2023-1,1)</f>
        <v>78.603202781233335</v>
      </c>
      <c r="E23" s="71" cm="1">
        <f t="array" ref="E23">$E$10*INDEX('2025 IRP Assumptions'!$E$275:$E$298,'PV_.PX.WMV._.PTC.2032'!$B23-2023,1)</f>
        <v>27.160266993119997</v>
      </c>
      <c r="F23" s="71" cm="1">
        <f t="array" ref="F23">F22*INDEX('2025 IRP Assumptions'!$E$275:$E$298,'PV_.PX.WMV._.PTC.2032'!$B23-2023,1)/INDEX('2025 IRP Assumptions'!$E$275:$E$298,'PV_.PX.WMV._.PTC.2032'!$B23-2023-1,1)</f>
        <v>21.276954490472473</v>
      </c>
      <c r="G23" s="72">
        <f t="shared" si="1"/>
        <v>59.221234312791395</v>
      </c>
      <c r="H23" s="71"/>
      <c r="I23" s="71">
        <f>-INDEX('2025 IRP Assumptions'!$E$243:$E$272,MATCH(B23,'2025 IRP Assumptions'!$S$243:$S$272,0),1)</f>
        <v>-50.39</v>
      </c>
      <c r="J23" s="72">
        <f t="shared" si="2"/>
        <v>8.8312343127913948</v>
      </c>
      <c r="K23" s="72">
        <f t="shared" si="3"/>
        <v>18.940000000000001</v>
      </c>
      <c r="L23" s="71">
        <f t="shared" si="4"/>
        <v>127.0404242648258</v>
      </c>
      <c r="P23" s="88"/>
      <c r="Q23" s="71"/>
      <c r="R23" s="71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Assumptions'!$E$275:$E$298,'PV_.PX.WMV._.PTC.2032'!$B24-2023,1)/INDEX('2025 IRP Assumptions'!$E$275:$E$298,'PV_.PX.WMV._.PTC.2032'!$B24-2023-1,1)</f>
        <v>80.316752620820225</v>
      </c>
      <c r="E24" s="71" cm="1">
        <f t="array" ref="E24">$E$10*INDEX('2025 IRP Assumptions'!$E$275:$E$298,'PV_.PX.WMV._.PTC.2032'!$B24-2023,1)</f>
        <v>27.75236082012</v>
      </c>
      <c r="F24" s="71" cm="1">
        <f t="array" ref="F24">F23*INDEX('2025 IRP Assumptions'!$E$275:$E$298,'PV_.PX.WMV._.PTC.2032'!$B24-2023,1)/INDEX('2025 IRP Assumptions'!$E$275:$E$298,'PV_.PX.WMV._.PTC.2032'!$B24-2023-1,1)</f>
        <v>21.740792103495934</v>
      </c>
      <c r="G24" s="72">
        <f t="shared" si="1"/>
        <v>60.512257235092086</v>
      </c>
      <c r="H24" s="71"/>
      <c r="I24" s="71">
        <f>-INDEX('2025 IRP Assumptions'!$E$243:$E$272,MATCH(B24,'2025 IRP Assumptions'!$S$243:$S$272,0),1)</f>
        <v>-51.71</v>
      </c>
      <c r="J24" s="72">
        <f t="shared" si="2"/>
        <v>8.8022572350920854</v>
      </c>
      <c r="K24" s="72">
        <f t="shared" si="3"/>
        <v>18.88</v>
      </c>
      <c r="L24" s="71">
        <f t="shared" si="4"/>
        <v>129.80990554443616</v>
      </c>
      <c r="P24" s="88"/>
      <c r="Q24" s="71"/>
      <c r="R24" s="71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Assumptions'!$E$275:$E$298,'PV_.PX.WMV._.PTC.2032'!$B25-2023,1)/INDEX('2025 IRP Assumptions'!$E$275:$E$298,'PV_.PX.WMV._.PTC.2032'!$B25-2023-1,1)</f>
        <v>82.067657813950902</v>
      </c>
      <c r="E25" s="71" cm="1">
        <f t="array" ref="E25">$E$10*INDEX('2025 IRP Assumptions'!$E$275:$E$298,'PV_.PX.WMV._.PTC.2032'!$B25-2023,1)</f>
        <v>28.35736228116</v>
      </c>
      <c r="F25" s="71" cm="1">
        <f t="array" ref="F25">F24*INDEX('2025 IRP Assumptions'!$E$275:$E$298,'PV_.PX.WMV._.PTC.2032'!$B25-2023,1)/INDEX('2025 IRP Assumptions'!$E$275:$E$298,'PV_.PX.WMV._.PTC.2032'!$B25-2023-1,1)</f>
        <v>22.214741367561647</v>
      </c>
      <c r="G25" s="72">
        <f t="shared" si="1"/>
        <v>61.831424432266807</v>
      </c>
      <c r="H25" s="71"/>
      <c r="I25" s="71">
        <f>-INDEX('2025 IRP Assumptions'!$E$243:$E$272,MATCH(B25,'2025 IRP Assumptions'!$S$243:$S$272,0),1)</f>
        <v>-51.71</v>
      </c>
      <c r="J25" s="72">
        <f t="shared" si="2"/>
        <v>10.121424432266807</v>
      </c>
      <c r="K25" s="72">
        <f t="shared" si="3"/>
        <v>21.71</v>
      </c>
      <c r="L25" s="71">
        <f t="shared" si="4"/>
        <v>132.63976146267257</v>
      </c>
      <c r="P25" s="88"/>
      <c r="Q25" s="71"/>
      <c r="R25" s="71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Assumptions'!$E$275:$E$298,'PV_.PX.WMV._.PTC.2032'!$B26-2023,1)/INDEX('2025 IRP Assumptions'!$E$275:$E$298,'PV_.PX.WMV._.PTC.2032'!$B26-2023-1,1)</f>
        <v>83.856732779272747</v>
      </c>
      <c r="E26" s="71" cm="1">
        <f t="array" ref="E26">$E$10*INDEX('2025 IRP Assumptions'!$E$275:$E$298,'PV_.PX.WMV._.PTC.2032'!$B26-2023,1)</f>
        <v>28.975552787519998</v>
      </c>
      <c r="F26" s="71" cm="1">
        <f t="array" ref="F26">F25*INDEX('2025 IRP Assumptions'!$E$275:$E$298,'PV_.PX.WMV._.PTC.2032'!$B26-2023,1)/INDEX('2025 IRP Assumptions'!$E$275:$E$298,'PV_.PX.WMV._.PTC.2032'!$B26-2023-1,1)</f>
        <v>22.699022736135664</v>
      </c>
      <c r="G26" s="72">
        <f t="shared" si="1"/>
        <v>63.179349503708927</v>
      </c>
      <c r="H26" s="71"/>
      <c r="I26" s="71">
        <f>-INDEX('2025 IRP Assumptions'!$E$243:$E$272,MATCH(B26,'2025 IRP Assumptions'!$S$243:$S$272,0),1)</f>
        <v>-53.04</v>
      </c>
      <c r="J26" s="72">
        <f t="shared" si="2"/>
        <v>10.139349503708928</v>
      </c>
      <c r="K26" s="72">
        <f t="shared" si="3"/>
        <v>21.75</v>
      </c>
      <c r="L26" s="71">
        <f t="shared" si="4"/>
        <v>135.53130830292841</v>
      </c>
      <c r="P26" s="88"/>
      <c r="Q26" s="71"/>
      <c r="R26" s="71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Assumptions'!$E$275:$E$298,'PV_.PX.WMV._.PTC.2032'!$B27-2023,1)/INDEX('2025 IRP Assumptions'!$E$275:$E$298,'PV_.PX.WMV._.PTC.2032'!$B27-2023-1,1)</f>
        <v>85.684809513668498</v>
      </c>
      <c r="E27" s="71" cm="1">
        <f t="array" ref="E27">$E$10*INDEX('2025 IRP Assumptions'!$E$275:$E$298,'PV_.PX.WMV._.PTC.2032'!$B27-2023,1)</f>
        <v>29.607219824399998</v>
      </c>
      <c r="F27" s="71" cm="1">
        <f t="array" ref="F27">F26*INDEX('2025 IRP Assumptions'!$E$275:$E$298,'PV_.PX.WMV._.PTC.2032'!$B27-2023,1)/INDEX('2025 IRP Assumptions'!$E$275:$E$298,'PV_.PX.WMV._.PTC.2032'!$B27-2023-1,1)</f>
        <v>23.193861420903815</v>
      </c>
      <c r="G27" s="72">
        <f t="shared" si="1"/>
        <v>64.556659292608018</v>
      </c>
      <c r="H27" s="71"/>
      <c r="I27" s="71">
        <f>-INDEX('2025 IRP Assumptions'!$E$243:$E$272,MATCH(B27,'2025 IRP Assumptions'!$S$243:$S$272,0),1)</f>
        <v>-54.37</v>
      </c>
      <c r="J27" s="72">
        <f t="shared" si="2"/>
        <v>10.18665929260802</v>
      </c>
      <c r="K27" s="72">
        <f t="shared" si="3"/>
        <v>21.85</v>
      </c>
      <c r="L27" s="71">
        <f t="shared" si="4"/>
        <v>138.48589075897229</v>
      </c>
      <c r="P27" s="88"/>
      <c r="Q27" s="71"/>
      <c r="R27" s="71"/>
    </row>
    <row r="28" spans="2:27">
      <c r="B28" s="69">
        <f t="shared" si="0"/>
        <v>2042</v>
      </c>
      <c r="C28" s="73"/>
      <c r="D28" s="71" cm="1">
        <f t="array" ref="D28">D27*INDEX('2025 IRP Assumptions'!$E$275:$E$298,'PV_.PX.WMV._.PTC.2032'!$B28-2023,1)/INDEX('2025 IRP Assumptions'!$E$275:$E$298,'PV_.PX.WMV._.PTC.2032'!$B28-2023-1,1)</f>
        <v>87.55273836427331</v>
      </c>
      <c r="E28" s="71" cm="1">
        <f t="array" ref="E28">$E$10*INDEX('2025 IRP Assumptions'!$E$275:$E$298,'PV_.PX.WMV._.PTC.2032'!$B28-2023,1)</f>
        <v>30.252657217679999</v>
      </c>
      <c r="F28" s="71" cm="1">
        <f t="array" ref="F28">F27*INDEX('2025 IRP Assumptions'!$E$275:$E$298,'PV_.PX.WMV._.PTC.2032'!$B28-2023,1)/INDEX('2025 IRP Assumptions'!$E$275:$E$298,'PV_.PX.WMV._.PTC.2032'!$B28-2023-1,1)</f>
        <v>23.699487600747574</v>
      </c>
      <c r="G28" s="72">
        <f t="shared" si="1"/>
        <v>65.963994467602987</v>
      </c>
      <c r="H28" s="71"/>
      <c r="I28" s="71"/>
      <c r="J28" s="72">
        <f t="shared" si="2"/>
        <v>65.963994467602987</v>
      </c>
      <c r="K28" s="72">
        <f t="shared" si="3"/>
        <v>141.5</v>
      </c>
      <c r="L28" s="71">
        <f t="shared" si="4"/>
        <v>141.50488318270089</v>
      </c>
      <c r="P28" s="88"/>
      <c r="Q28" s="71"/>
      <c r="R28" s="71"/>
    </row>
    <row r="29" spans="2:27">
      <c r="B29" s="69">
        <f t="shared" si="0"/>
        <v>2043</v>
      </c>
      <c r="C29" s="73"/>
      <c r="D29" s="71" cm="1">
        <f t="array" ref="D29">D28*INDEX('2025 IRP Assumptions'!$E$275:$E$298,'PV_.PX.WMV._.PTC.2032'!$B29-2023,1)/INDEX('2025 IRP Assumptions'!$E$275:$E$298,'PV_.PX.WMV._.PTC.2032'!$B29-2023-1,1)</f>
        <v>89.461388087860726</v>
      </c>
      <c r="E29" s="71" cm="1">
        <f t="array" ref="E29">$E$10*INDEX('2025 IRP Assumptions'!$E$275:$E$298,'PV_.PX.WMV._.PTC.2032'!$B29-2023,1)</f>
        <v>30.91216515444</v>
      </c>
      <c r="F29" s="71" cm="1">
        <f t="array" ref="F29">F28*INDEX('2025 IRP Assumptions'!$E$275:$E$298,'PV_.PX.WMV._.PTC.2032'!$B29-2023,1)/INDEX('2025 IRP Assumptions'!$E$275:$E$298,'PV_.PX.WMV._.PTC.2032'!$B29-2023-1,1)</f>
        <v>24.21613643781911</v>
      </c>
      <c r="G29" s="72">
        <f t="shared" si="1"/>
        <v>67.402009567524601</v>
      </c>
      <c r="H29" s="71"/>
      <c r="I29" s="71"/>
      <c r="J29" s="72">
        <f t="shared" si="2"/>
        <v>67.402009567524601</v>
      </c>
      <c r="K29" s="72">
        <f t="shared" si="3"/>
        <v>144.59</v>
      </c>
      <c r="L29" s="71">
        <f t="shared" si="4"/>
        <v>144.58968968011985</v>
      </c>
      <c r="P29" s="88"/>
      <c r="Q29" s="71"/>
      <c r="R29" s="71"/>
    </row>
    <row r="30" spans="2:27">
      <c r="B30" s="69">
        <f t="shared" si="0"/>
        <v>2044</v>
      </c>
      <c r="C30" s="73"/>
      <c r="D30" s="71" cm="1">
        <f t="array" ref="D30">D29*INDEX('2025 IRP Assumptions'!$E$275:$E$298,'PV_.PX.WMV._.PTC.2032'!$B30-2023,1)/INDEX('2025 IRP Assumptions'!$E$275:$E$298,'PV_.PX.WMV._.PTC.2032'!$B30-2023-1,1)</f>
        <v>91.411646325930136</v>
      </c>
      <c r="E30" s="71" cm="1">
        <f t="array" ref="E30">$E$10*INDEX('2025 IRP Assumptions'!$E$275:$E$298,'PV_.PX.WMV._.PTC.2032'!$B30-2023,1)</f>
        <v>31.58605034712</v>
      </c>
      <c r="F30" s="71" cm="1">
        <f t="array" ref="F30">F29*INDEX('2025 IRP Assumptions'!$E$275:$E$298,'PV_.PX.WMV._.PTC.2032'!$B30-2023,1)/INDEX('2025 IRP Assumptions'!$E$275:$E$298,'PV_.PX.WMV._.PTC.2032'!$B30-2023-1,1)</f>
        <v>24.744048206141844</v>
      </c>
      <c r="G30" s="72">
        <f t="shared" si="1"/>
        <v>68.87137335933609</v>
      </c>
      <c r="H30" s="71"/>
      <c r="I30" s="71"/>
      <c r="J30" s="72">
        <f t="shared" si="2"/>
        <v>68.87137335933609</v>
      </c>
      <c r="K30" s="72">
        <f t="shared" si="3"/>
        <v>147.74</v>
      </c>
      <c r="L30" s="71">
        <f t="shared" si="4"/>
        <v>147.741744879192</v>
      </c>
      <c r="P30" s="88"/>
      <c r="Q30" s="71"/>
      <c r="R30" s="71"/>
    </row>
    <row r="31" spans="2:27">
      <c r="B31" s="69">
        <f t="shared" si="0"/>
        <v>2045</v>
      </c>
      <c r="C31" s="73"/>
      <c r="D31" s="71" cm="1">
        <f t="array" ref="D31">D30*INDEX('2025 IRP Assumptions'!$E$275:$E$298,'PV_.PX.WMV._.PTC.2032'!$B31-2023,1)/INDEX('2025 IRP Assumptions'!$E$275:$E$298,'PV_.PX.WMV._.PTC.2032'!$B31-2023-1,1)</f>
        <v>93.404420257951912</v>
      </c>
      <c r="E31" s="71" cm="1">
        <f t="array" ref="E31">$E$10*INDEX('2025 IRP Assumptions'!$E$275:$E$298,'PV_.PX.WMV._.PTC.2032'!$B31-2023,1)</f>
        <v>32.274626259240002</v>
      </c>
      <c r="F31" s="71" cm="1">
        <f t="array" ref="F31">F30*INDEX('2025 IRP Assumptions'!$E$275:$E$298,'PV_.PX.WMV._.PTC.2032'!$B31-2023,1)/INDEX('2025 IRP Assumptions'!$E$275:$E$298,'PV_.PX.WMV._.PTC.2032'!$B31-2023-1,1)</f>
        <v>25.283468468436176</v>
      </c>
      <c r="G31" s="72">
        <f t="shared" si="1"/>
        <v>70.37276933030104</v>
      </c>
      <c r="H31" s="71"/>
      <c r="I31" s="71"/>
      <c r="J31" s="72">
        <f t="shared" si="2"/>
        <v>70.37276933030104</v>
      </c>
      <c r="K31" s="72">
        <f t="shared" si="3"/>
        <v>150.96</v>
      </c>
      <c r="L31" s="71">
        <f t="shared" si="4"/>
        <v>150.9625149856281</v>
      </c>
      <c r="P31" s="88"/>
      <c r="Q31" s="71"/>
      <c r="R31" s="71"/>
    </row>
    <row r="32" spans="2:27">
      <c r="B32" s="69">
        <f t="shared" si="0"/>
        <v>2046</v>
      </c>
      <c r="C32" s="73"/>
      <c r="D32" s="71" cm="1">
        <f t="array" ref="D32">D31*INDEX('2025 IRP Assumptions'!$E$275:$E$298,'PV_.PX.WMV._.PTC.2032'!$B32-2023,1)/INDEX('2025 IRP Assumptions'!$E$275:$E$298,'PV_.PX.WMV._.PTC.2032'!$B32-2023-1,1)</f>
        <v>95.44063660136753</v>
      </c>
      <c r="E32" s="71" cm="1">
        <f t="array" ref="E32">$E$10*INDEX('2025 IRP Assumptions'!$E$275:$E$298,'PV_.PX.WMV._.PTC.2032'!$B32-2023,1)</f>
        <v>32.978213105400002</v>
      </c>
      <c r="F32" s="71" cm="1">
        <f t="array" ref="F32">F31*INDEX('2025 IRP Assumptions'!$E$275:$E$298,'PV_.PX.WMV._.PTC.2032'!$B32-2023,1)/INDEX('2025 IRP Assumptions'!$E$275:$E$298,'PV_.PX.WMV._.PTC.2032'!$B32-2023-1,1)</f>
        <v>25.834648076119464</v>
      </c>
      <c r="G32" s="72">
        <f t="shared" si="1"/>
        <v>71.906895687983521</v>
      </c>
      <c r="H32" s="71"/>
      <c r="I32" s="71"/>
      <c r="J32" s="72">
        <f t="shared" si="2"/>
        <v>71.906895687983521</v>
      </c>
      <c r="K32" s="72">
        <f t="shared" si="3"/>
        <v>154.25</v>
      </c>
      <c r="L32" s="71">
        <f t="shared" si="4"/>
        <v>154.253497782887</v>
      </c>
      <c r="P32" s="88"/>
      <c r="Q32" s="71"/>
      <c r="R32" s="71"/>
    </row>
    <row r="33" spans="2:18">
      <c r="B33" s="69">
        <f t="shared" si="0"/>
        <v>2047</v>
      </c>
      <c r="C33" s="73"/>
      <c r="D33" s="71" cm="1">
        <f t="array" ref="D33">D32*INDEX('2025 IRP Assumptions'!$E$275:$E$298,'PV_.PX.WMV._.PTC.2032'!$B33-2023,1)/INDEX('2025 IRP Assumptions'!$E$275:$E$298,'PV_.PX.WMV._.PTC.2032'!$B33-2023-1,1)</f>
        <v>97.521242442992531</v>
      </c>
      <c r="E33" s="71" cm="1">
        <f t="array" ref="E33">$E$10*INDEX('2025 IRP Assumptions'!$E$275:$E$298,'PV_.PX.WMV._.PTC.2032'!$B33-2023,1)</f>
        <v>33.69713813856</v>
      </c>
      <c r="F33" s="71" cm="1">
        <f t="array" ref="F33">F32*INDEX('2025 IRP Assumptions'!$E$275:$E$298,'PV_.PX.WMV._.PTC.2032'!$B33-2023,1)/INDEX('2025 IRP Assumptions'!$E$275:$E$298,'PV_.PX.WMV._.PTC.2032'!$B33-2023-1,1)</f>
        <v>26.397843394357004</v>
      </c>
      <c r="G33" s="72">
        <f t="shared" si="1"/>
        <v>73.474465986643864</v>
      </c>
      <c r="H33" s="71"/>
      <c r="I33" s="71"/>
      <c r="J33" s="72">
        <f t="shared" si="2"/>
        <v>73.474465986643864</v>
      </c>
      <c r="K33" s="72">
        <f t="shared" si="3"/>
        <v>157.62</v>
      </c>
      <c r="L33" s="71">
        <f t="shared" si="4"/>
        <v>157.61622397590955</v>
      </c>
      <c r="P33" s="88"/>
      <c r="Q33" s="71"/>
      <c r="R33" s="71"/>
    </row>
    <row r="34" spans="2:18" ht="14">
      <c r="B34" s="69">
        <f t="shared" si="0"/>
        <v>2048</v>
      </c>
      <c r="C34" s="73"/>
      <c r="D34" s="273">
        <f t="shared" ref="D34:E36" si="5">D33*D33/D32</f>
        <v>99.647205491173935</v>
      </c>
      <c r="E34" s="273">
        <f t="shared" si="5"/>
        <v>34.431735737169561</v>
      </c>
      <c r="F34" s="273">
        <f t="shared" ref="F34" si="6">F33*F33/F32</f>
        <v>26.973316370318006</v>
      </c>
      <c r="G34" s="72">
        <f t="shared" si="1"/>
        <v>75.076209317219011</v>
      </c>
      <c r="H34" s="71"/>
      <c r="I34" s="71"/>
      <c r="J34" s="72">
        <f t="shared" si="2"/>
        <v>75.076209317219011</v>
      </c>
      <c r="K34" s="72">
        <f t="shared" si="3"/>
        <v>161.05000000000001</v>
      </c>
      <c r="L34" s="71">
        <f t="shared" si="4"/>
        <v>161.0522575986615</v>
      </c>
      <c r="P34" s="88"/>
      <c r="Q34" s="71"/>
      <c r="R34" s="71"/>
    </row>
    <row r="35" spans="2:18" ht="14">
      <c r="B35" s="69">
        <f t="shared" si="0"/>
        <v>2049</v>
      </c>
      <c r="C35" s="73"/>
      <c r="D35" s="273">
        <f t="shared" si="5"/>
        <v>101.81951453299745</v>
      </c>
      <c r="E35" s="273">
        <f t="shared" si="5"/>
        <v>35.182347563149534</v>
      </c>
      <c r="F35" s="273">
        <f t="shared" ref="F35" si="7">F34*F34/F33</f>
        <v>27.561334656936175</v>
      </c>
      <c r="G35" s="72">
        <f t="shared" si="1"/>
        <v>76.712870651791761</v>
      </c>
      <c r="H35" s="71"/>
      <c r="I35" s="71"/>
      <c r="J35" s="72">
        <f t="shared" si="2"/>
        <v>76.712870651791761</v>
      </c>
      <c r="K35" s="72">
        <f t="shared" si="3"/>
        <v>164.56</v>
      </c>
      <c r="L35" s="71">
        <f t="shared" si="4"/>
        <v>164.56319675308313</v>
      </c>
      <c r="P35" s="88"/>
      <c r="Q35" s="71"/>
      <c r="R35" s="71"/>
    </row>
    <row r="36" spans="2:18" ht="14">
      <c r="B36" s="69">
        <f t="shared" si="0"/>
        <v>2050</v>
      </c>
      <c r="C36" s="73"/>
      <c r="D36" s="273">
        <f t="shared" si="5"/>
        <v>104.03917991110683</v>
      </c>
      <c r="E36" s="273">
        <f t="shared" si="5"/>
        <v>35.9493227266505</v>
      </c>
      <c r="F36" s="273">
        <f t="shared" ref="F36" si="8">F35*F35/F34</f>
        <v>28.162171741979066</v>
      </c>
      <c r="G36" s="72">
        <f t="shared" si="1"/>
        <v>78.38521120283599</v>
      </c>
      <c r="H36" s="71"/>
      <c r="I36" s="71"/>
      <c r="J36" s="72">
        <f t="shared" si="2"/>
        <v>78.38521120283599</v>
      </c>
      <c r="K36" s="72">
        <f t="shared" si="3"/>
        <v>168.15</v>
      </c>
      <c r="L36" s="71">
        <f t="shared" si="4"/>
        <v>168.15067437973642</v>
      </c>
      <c r="P36" s="88"/>
      <c r="Q36" s="71"/>
      <c r="R36" s="71"/>
    </row>
    <row r="37" spans="2:18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8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8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8">
      <c r="B42" s="62" t="s">
        <v>60</v>
      </c>
      <c r="C42" s="78" t="s">
        <v>61</v>
      </c>
      <c r="D42" s="159" t="s">
        <v>197</v>
      </c>
    </row>
    <row r="43" spans="2:18">
      <c r="C43" s="78" t="str">
        <f>C7</f>
        <v>(a)</v>
      </c>
      <c r="D43" s="62" t="s">
        <v>62</v>
      </c>
    </row>
    <row r="44" spans="2:18">
      <c r="C44" s="78" t="str">
        <f>D7</f>
        <v>(b)</v>
      </c>
      <c r="D44" s="72" t="str">
        <f>"= "&amp;C7&amp;" x "&amp;C60</f>
        <v>= (a) x 0.06861</v>
      </c>
    </row>
    <row r="45" spans="2:18">
      <c r="C45" s="78" t="str">
        <f>F7</f>
        <v>(d)</v>
      </c>
      <c r="D45" s="72" t="str">
        <f>"= ("&amp;$D$7&amp;" + "&amp;$E$7&amp;") /  (8.76 x "&amp;TEXT(C61,"0.0%")&amp;")"</f>
        <v>= ((b) + (c)) /  (8.76 x 24.5%)</v>
      </c>
    </row>
    <row r="46" spans="2:18">
      <c r="C46" s="78" t="str">
        <f>J7</f>
        <v>(g)</v>
      </c>
      <c r="D46" s="72" t="str">
        <f>"= "&amp;$G$7&amp;" + "&amp;$H$7</f>
        <v>= (e) + (f)</v>
      </c>
    </row>
    <row r="47" spans="2:18">
      <c r="C47" s="78" t="str">
        <f>K7</f>
        <v>(h)</v>
      </c>
      <c r="D47" t="str">
        <f>D42</f>
        <v>Plant Costs  - 2025 IRP - Table 7.1 &amp; 7.2</v>
      </c>
    </row>
    <row r="48" spans="2:18">
      <c r="C48" s="78"/>
      <c r="D48" s="72"/>
    </row>
    <row r="49" spans="2:20" ht="13.5" thickBot="1"/>
    <row r="50" spans="2:20" ht="13.5" thickBot="1">
      <c r="C50" s="37" t="str">
        <f>B2&amp;" - "&amp;B3</f>
        <v>PV_.PX.WMV._.PTC.Utility_Scale - 24%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152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225.47842103047057</v>
      </c>
      <c r="T54" s="62" t="s">
        <v>289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 t="e">
        <f>LEFT(RIGHT(INDEX('Table 3 TransCost'!$39:$39,1,MATCH(F58,'Table 3 TransCost'!$4:$4,0)),6),5)</f>
        <v>#N/A</v>
      </c>
      <c r="C58" s="88">
        <f>IFERROR(INDEX('Table 3 TransCost'!$39:$39,1,MATCH(F58,'Table 3 TransCost'!$4:$4,0)+2),0)</f>
        <v>0</v>
      </c>
      <c r="D58" s="62" t="s">
        <v>91</v>
      </c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6.8610000000000004E-2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0.24488397962938374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53" orientation="landscape" r:id="rId1"/>
  <headerFooter alignWithMargins="0"/>
  <rowBreaks count="1" manualBreakCount="1">
    <brk id="49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4">
    <pageSetUpPr fitToPage="1"/>
  </sheetPr>
  <dimension ref="A1:AK74"/>
  <sheetViews>
    <sheetView topLeftCell="C1" zoomScale="70" zoomScaleNormal="70" workbookViewId="0">
      <selection activeCell="Y21" sqref="Y21"/>
    </sheetView>
  </sheetViews>
  <sheetFormatPr defaultColWidth="9.296875" defaultRowHeight="13"/>
  <cols>
    <col min="1" max="1" width="9.296875" style="62"/>
    <col min="2" max="2" width="18.19921875" style="62" customWidth="1"/>
    <col min="3" max="3" width="12.19921875" style="62" customWidth="1"/>
    <col min="4" max="4" width="12.69921875" style="62" customWidth="1"/>
    <col min="5" max="6" width="3.296875" style="62" customWidth="1"/>
    <col min="7" max="7" width="15.796875" style="62" customWidth="1"/>
    <col min="8" max="8" width="16.296875" style="62" customWidth="1"/>
    <col min="9" max="9" width="13.69921875" style="62" customWidth="1"/>
    <col min="10" max="10" width="15.5" style="62" customWidth="1"/>
    <col min="11" max="11" width="8.296875" style="62" customWidth="1"/>
    <col min="12" max="12" width="15.796875" style="62" customWidth="1"/>
    <col min="13" max="13" width="16.296875" style="62" customWidth="1"/>
    <col min="14" max="15" width="15.296875" style="62" customWidth="1"/>
    <col min="16" max="16" width="5.19921875" style="62" customWidth="1"/>
    <col min="17" max="17" width="15.796875" style="62" customWidth="1"/>
    <col min="18" max="18" width="16.296875" style="62" customWidth="1"/>
    <col min="19" max="19" width="18.296875" style="62" customWidth="1"/>
    <col min="20" max="20" width="12.19921875" style="62" customWidth="1"/>
    <col min="21" max="21" width="11.796875" style="62" customWidth="1"/>
    <col min="22" max="22" width="8.69921875" style="62" customWidth="1"/>
    <col min="23" max="23" width="16.296875" style="62" customWidth="1"/>
    <col min="24" max="24" width="16.19921875" style="62" customWidth="1"/>
    <col min="25" max="25" width="10.19921875" style="62" customWidth="1"/>
    <col min="26" max="26" width="7.69921875" style="62" customWidth="1"/>
    <col min="27" max="28" width="14.796875" style="62" customWidth="1"/>
    <col min="30" max="31" width="14.796875" style="62" customWidth="1"/>
    <col min="33" max="33" width="14.296875" style="62" customWidth="1"/>
    <col min="34" max="34" width="14.796875" style="62" customWidth="1"/>
    <col min="35" max="35" width="11" style="62" customWidth="1"/>
    <col min="36" max="16384" width="9.296875" style="62"/>
  </cols>
  <sheetData>
    <row r="1" spans="1:37" ht="15">
      <c r="G1" s="297" t="s">
        <v>53</v>
      </c>
      <c r="H1" s="61"/>
      <c r="I1" s="61"/>
      <c r="J1" s="61"/>
      <c r="K1" s="61"/>
      <c r="M1" s="61"/>
      <c r="N1" s="61"/>
      <c r="O1" s="61"/>
      <c r="P1" s="61"/>
      <c r="R1" s="61"/>
      <c r="S1" s="61"/>
      <c r="T1" s="61"/>
      <c r="U1" s="61"/>
      <c r="W1" s="61"/>
      <c r="X1" s="61"/>
      <c r="Y1" s="61"/>
    </row>
    <row r="2" spans="1:37" ht="15">
      <c r="G2" s="297" t="s">
        <v>271</v>
      </c>
      <c r="H2" s="61"/>
      <c r="I2" s="61"/>
      <c r="J2" s="61"/>
      <c r="K2" s="61"/>
      <c r="M2" s="61"/>
      <c r="N2" s="61"/>
      <c r="O2" s="61"/>
      <c r="P2" s="61"/>
      <c r="R2" s="61"/>
      <c r="S2" s="61"/>
      <c r="T2" s="61"/>
      <c r="U2" s="61"/>
      <c r="W2" s="61"/>
      <c r="X2" s="61"/>
      <c r="Y2" s="61"/>
    </row>
    <row r="3" spans="1:37" ht="15">
      <c r="H3" s="296" t="s">
        <v>87</v>
      </c>
      <c r="I3" s="312">
        <v>2027</v>
      </c>
      <c r="J3" s="61"/>
      <c r="K3" s="61"/>
      <c r="M3" s="296" t="s">
        <v>87</v>
      </c>
      <c r="N3" s="312">
        <v>2028</v>
      </c>
      <c r="O3" s="61"/>
      <c r="P3" s="61"/>
      <c r="R3" s="296" t="s">
        <v>87</v>
      </c>
      <c r="S3" s="312">
        <v>2032</v>
      </c>
      <c r="T3" s="61"/>
      <c r="U3" s="61"/>
      <c r="W3" s="296" t="s">
        <v>87</v>
      </c>
      <c r="X3" s="312">
        <v>2036</v>
      </c>
      <c r="Y3" s="61"/>
    </row>
    <row r="4" spans="1:37" ht="65.25" customHeight="1">
      <c r="G4" s="310"/>
      <c r="H4" s="316" t="str">
        <f>'2025 IRP Assumptions'!$B$398</f>
        <v>Cluster 1 Area 11 - Willamette Valley</v>
      </c>
      <c r="I4" s="289"/>
      <c r="J4" s="289"/>
      <c r="K4" s="289"/>
      <c r="M4" s="316" t="str">
        <f>'2025 IRP Assumptions'!$B$404</f>
        <v>Cluster 2 Area 23 - Willamette Valley</v>
      </c>
      <c r="N4" s="289"/>
      <c r="O4" s="289"/>
      <c r="P4" s="289"/>
      <c r="R4" s="316" t="str">
        <f>'2025 IRP Assumptions'!B409</f>
        <v>Cluster 2/3 - Willamette Valley - Fry-Full Circle 230 kV</v>
      </c>
      <c r="S4" s="289"/>
      <c r="T4" s="289"/>
      <c r="U4" s="289"/>
      <c r="W4" s="316" t="str">
        <f>'2025 IRP Assumptions'!$B$412</f>
        <v>S. Lebanon-Dixonville 500 kV, Dbl-Ckt Fry-S.Lebanon 230 kV</v>
      </c>
      <c r="X4" s="289"/>
      <c r="Y4" s="289"/>
    </row>
    <row r="5" spans="1:37" ht="90.75" customHeight="1">
      <c r="B5" s="309" t="s">
        <v>270</v>
      </c>
      <c r="C5" s="113" t="s">
        <v>274</v>
      </c>
      <c r="D5" s="289"/>
      <c r="E5" s="289"/>
      <c r="F5" s="289"/>
      <c r="G5" s="311" t="s">
        <v>0</v>
      </c>
      <c r="H5" s="309" t="s">
        <v>273</v>
      </c>
      <c r="I5" s="309" t="s">
        <v>141</v>
      </c>
      <c r="L5" s="311" t="s">
        <v>0</v>
      </c>
      <c r="M5" s="309" t="s">
        <v>273</v>
      </c>
      <c r="N5" s="309" t="s">
        <v>141</v>
      </c>
      <c r="P5" s="309"/>
      <c r="Q5" s="311" t="s">
        <v>0</v>
      </c>
      <c r="R5" s="309" t="s">
        <v>273</v>
      </c>
      <c r="S5" s="309" t="s">
        <v>141</v>
      </c>
      <c r="T5" s="309"/>
      <c r="U5" s="309"/>
      <c r="V5" s="311" t="s">
        <v>0</v>
      </c>
      <c r="W5" s="309" t="s">
        <v>273</v>
      </c>
      <c r="X5" s="309" t="s">
        <v>141</v>
      </c>
      <c r="Y5" s="309"/>
      <c r="AA5" s="309"/>
      <c r="AB5" s="309"/>
      <c r="AD5" s="309"/>
      <c r="AE5" s="309"/>
      <c r="AG5" s="113"/>
      <c r="AH5" s="113"/>
      <c r="AI5" s="113"/>
      <c r="AJ5" s="113"/>
    </row>
    <row r="6" spans="1:37" ht="24" customHeight="1">
      <c r="B6" s="313" t="s">
        <v>32</v>
      </c>
      <c r="C6" s="62" t="s">
        <v>32</v>
      </c>
      <c r="G6" s="77"/>
      <c r="H6" s="313" t="s">
        <v>269</v>
      </c>
      <c r="I6" s="313" t="s">
        <v>32</v>
      </c>
      <c r="J6" s="309" t="s">
        <v>8</v>
      </c>
      <c r="K6" s="309"/>
      <c r="L6" s="77"/>
      <c r="M6" s="313" t="s">
        <v>269</v>
      </c>
      <c r="N6" s="313" t="s">
        <v>32</v>
      </c>
      <c r="O6" s="309" t="s">
        <v>8</v>
      </c>
      <c r="P6" s="313"/>
      <c r="Q6" s="77"/>
      <c r="R6" s="313" t="s">
        <v>269</v>
      </c>
      <c r="S6" s="313" t="s">
        <v>32</v>
      </c>
      <c r="T6" s="309" t="s">
        <v>8</v>
      </c>
      <c r="U6" s="313"/>
      <c r="V6" s="77"/>
      <c r="W6" s="313" t="s">
        <v>269</v>
      </c>
      <c r="X6" s="313" t="s">
        <v>32</v>
      </c>
      <c r="Y6" s="309" t="s">
        <v>8</v>
      </c>
      <c r="AA6" s="313"/>
      <c r="AB6" s="313"/>
      <c r="AD6" s="313"/>
      <c r="AE6" s="313"/>
    </row>
    <row r="7" spans="1:37">
      <c r="B7" s="68"/>
      <c r="H7" s="68"/>
      <c r="I7" s="68"/>
      <c r="J7" s="68"/>
      <c r="K7" s="68"/>
      <c r="M7" s="68"/>
      <c r="N7" s="68"/>
      <c r="O7" s="68"/>
      <c r="P7" s="68"/>
      <c r="R7" s="68"/>
      <c r="S7" s="68"/>
      <c r="T7" s="68"/>
      <c r="U7" s="68"/>
      <c r="W7" s="68"/>
      <c r="X7" s="68"/>
      <c r="Y7" s="68"/>
      <c r="AA7" s="68"/>
      <c r="AB7" s="68"/>
      <c r="AD7" s="68"/>
      <c r="AE7" s="68"/>
    </row>
    <row r="8" spans="1:37" ht="6" customHeight="1"/>
    <row r="9" spans="1:37">
      <c r="G9" s="162"/>
      <c r="L9" s="162"/>
      <c r="Q9" s="162"/>
      <c r="V9" s="162"/>
    </row>
    <row r="10" spans="1:37">
      <c r="A10" s="69">
        <v>2025</v>
      </c>
      <c r="B10" s="291">
        <f>C10</f>
        <v>0</v>
      </c>
      <c r="C10" s="291">
        <v>0</v>
      </c>
      <c r="D10" s="69"/>
      <c r="E10" s="69"/>
      <c r="F10" s="69"/>
      <c r="G10" s="69">
        <v>2025</v>
      </c>
      <c r="H10" s="71"/>
      <c r="I10" s="291"/>
      <c r="J10" s="291"/>
      <c r="K10" s="291"/>
      <c r="L10" s="69">
        <v>2025</v>
      </c>
      <c r="M10" s="71"/>
      <c r="N10" s="291"/>
      <c r="O10" s="291"/>
      <c r="P10" s="291"/>
      <c r="Q10" s="69">
        <v>2025</v>
      </c>
      <c r="R10" s="71"/>
      <c r="S10" s="291"/>
      <c r="T10" s="291"/>
      <c r="U10" s="291"/>
      <c r="V10" s="69">
        <v>2025</v>
      </c>
      <c r="W10" s="71"/>
      <c r="X10" s="291"/>
      <c r="Y10" s="291"/>
      <c r="AA10" s="291"/>
      <c r="AB10" s="291"/>
      <c r="AD10" s="291"/>
      <c r="AE10" s="291"/>
      <c r="AG10" s="291"/>
      <c r="AH10" s="291"/>
      <c r="AI10" s="291"/>
      <c r="AJ10" s="291"/>
      <c r="AK10" s="291"/>
    </row>
    <row r="11" spans="1:37">
      <c r="A11" s="69">
        <f t="shared" ref="A11:A35" si="0">A10+1</f>
        <v>2026</v>
      </c>
      <c r="B11" s="291">
        <f t="shared" ref="B11:B35" si="1">B10+C11</f>
        <v>0</v>
      </c>
      <c r="C11" s="291">
        <v>0</v>
      </c>
      <c r="D11" s="69"/>
      <c r="E11" s="69"/>
      <c r="F11" s="69"/>
      <c r="G11" s="69">
        <f t="shared" ref="G11:G35" si="2">G10+1</f>
        <v>2026</v>
      </c>
      <c r="H11" s="71"/>
      <c r="I11" s="291"/>
      <c r="J11" s="291"/>
      <c r="K11" s="291"/>
      <c r="L11" s="69">
        <f t="shared" ref="L11:L35" si="3">L10+1</f>
        <v>2026</v>
      </c>
      <c r="M11" s="71"/>
      <c r="N11" s="291"/>
      <c r="O11" s="291"/>
      <c r="P11" s="291"/>
      <c r="Q11" s="69">
        <f t="shared" ref="Q11:Q35" si="4">Q10+1</f>
        <v>2026</v>
      </c>
      <c r="R11" s="71"/>
      <c r="S11" s="291"/>
      <c r="T11" s="291"/>
      <c r="U11" s="291"/>
      <c r="V11" s="69">
        <f t="shared" ref="V11:V35" si="5">V10+1</f>
        <v>2026</v>
      </c>
      <c r="W11" s="71"/>
      <c r="X11" s="291"/>
      <c r="Y11" s="291"/>
      <c r="AA11" s="291"/>
      <c r="AB11" s="291"/>
      <c r="AD11" s="291"/>
      <c r="AE11" s="291"/>
      <c r="AG11" s="291"/>
      <c r="AH11" s="291"/>
      <c r="AI11" s="291"/>
      <c r="AJ11" s="291"/>
      <c r="AK11" s="291"/>
    </row>
    <row r="12" spans="1:37">
      <c r="A12" s="69">
        <f t="shared" si="0"/>
        <v>2027</v>
      </c>
      <c r="B12" s="291">
        <f t="shared" si="1"/>
        <v>109.0126908</v>
      </c>
      <c r="C12" s="291">
        <v>109.0126908</v>
      </c>
      <c r="D12" s="69"/>
      <c r="E12" s="69"/>
      <c r="F12" s="69"/>
      <c r="G12" s="160">
        <f t="shared" si="2"/>
        <v>2027</v>
      </c>
      <c r="H12" s="315">
        <f>'2025 IRP Assumptions'!$K$398</f>
        <v>557.16677599999991</v>
      </c>
      <c r="I12" s="314">
        <f>'2025 IRP Assumptions'!$E$398</f>
        <v>199</v>
      </c>
      <c r="J12" s="246">
        <f>H12/$C12</f>
        <v>5.1110267246059014</v>
      </c>
      <c r="K12" s="71"/>
      <c r="L12" s="69">
        <f t="shared" si="3"/>
        <v>2027</v>
      </c>
      <c r="M12" s="71"/>
      <c r="N12" s="291"/>
      <c r="O12" s="291"/>
      <c r="P12" s="291"/>
      <c r="Q12" s="69">
        <f t="shared" si="4"/>
        <v>2027</v>
      </c>
      <c r="R12" s="71"/>
      <c r="S12" s="291"/>
      <c r="T12" s="291"/>
      <c r="U12" s="291"/>
      <c r="V12" s="69">
        <f t="shared" si="5"/>
        <v>2027</v>
      </c>
      <c r="W12" s="71"/>
      <c r="X12" s="291"/>
      <c r="Y12" s="291"/>
      <c r="AA12" s="291"/>
      <c r="AB12" s="291"/>
      <c r="AD12" s="291"/>
      <c r="AE12" s="291"/>
      <c r="AG12" s="291"/>
      <c r="AH12" s="291"/>
      <c r="AI12" s="291"/>
      <c r="AJ12" s="291"/>
      <c r="AK12" s="291"/>
    </row>
    <row r="13" spans="1:37">
      <c r="A13" s="69">
        <f t="shared" si="0"/>
        <v>2028</v>
      </c>
      <c r="B13" s="291">
        <f t="shared" si="1"/>
        <v>272.88141419999999</v>
      </c>
      <c r="C13" s="291">
        <v>163.86872339999999</v>
      </c>
      <c r="D13" s="69"/>
      <c r="E13" s="69"/>
      <c r="F13" s="69"/>
      <c r="G13" s="69">
        <f t="shared" si="2"/>
        <v>2028</v>
      </c>
      <c r="H13" s="70">
        <f t="shared" ref="H13:H35" si="6">H12*(1+Inflation)</f>
        <v>569.31301171679991</v>
      </c>
      <c r="I13" s="291">
        <f>I12</f>
        <v>199</v>
      </c>
      <c r="J13" s="246">
        <f>H13/MAX(I13,C13)</f>
        <v>2.86086940561206</v>
      </c>
      <c r="K13" s="71"/>
      <c r="L13" s="160">
        <f t="shared" si="3"/>
        <v>2028</v>
      </c>
      <c r="M13" s="315">
        <f>'2025 IRP Assumptions'!$K$404</f>
        <v>90.497897000000009</v>
      </c>
      <c r="N13" s="314">
        <f>'2025 IRP Assumptions'!$E$404</f>
        <v>393</v>
      </c>
      <c r="O13" s="246">
        <f>(M13)/MAX(N13,C13)</f>
        <v>0.23027454707379136</v>
      </c>
      <c r="P13" s="291"/>
      <c r="Q13" s="69">
        <f t="shared" si="4"/>
        <v>2028</v>
      </c>
      <c r="R13" s="71"/>
      <c r="S13" s="291"/>
      <c r="T13" s="71"/>
      <c r="U13" s="291"/>
      <c r="V13" s="69">
        <f t="shared" si="5"/>
        <v>2028</v>
      </c>
      <c r="W13" s="71"/>
      <c r="X13" s="291"/>
      <c r="Y13" s="71"/>
      <c r="AA13" s="291"/>
      <c r="AB13" s="291"/>
      <c r="AD13" s="291"/>
      <c r="AE13" s="291"/>
      <c r="AG13" s="291"/>
      <c r="AH13" s="291"/>
      <c r="AI13" s="291"/>
      <c r="AJ13" s="291"/>
      <c r="AK13" s="291"/>
    </row>
    <row r="14" spans="1:37">
      <c r="A14" s="69">
        <f t="shared" si="0"/>
        <v>2029</v>
      </c>
      <c r="B14" s="291">
        <f t="shared" si="1"/>
        <v>866.78141419999997</v>
      </c>
      <c r="C14" s="291">
        <v>593.9</v>
      </c>
      <c r="D14" s="69"/>
      <c r="E14" s="69"/>
      <c r="F14" s="69"/>
      <c r="G14" s="69">
        <f t="shared" si="2"/>
        <v>2029</v>
      </c>
      <c r="H14" s="70">
        <f t="shared" si="6"/>
        <v>581.72403537222613</v>
      </c>
      <c r="I14" s="291">
        <f t="shared" ref="I14:I35" si="7">I13</f>
        <v>199</v>
      </c>
      <c r="J14" s="331"/>
      <c r="K14" s="71"/>
      <c r="L14" s="69">
        <f t="shared" si="3"/>
        <v>2029</v>
      </c>
      <c r="M14" s="70">
        <f t="shared" ref="M14:M35" si="8">M13*(1+Inflation)</f>
        <v>92.470751154600009</v>
      </c>
      <c r="N14" s="291">
        <f>N13</f>
        <v>393</v>
      </c>
      <c r="O14" s="71"/>
      <c r="P14" s="291"/>
      <c r="Q14" s="69">
        <f t="shared" si="4"/>
        <v>2029</v>
      </c>
      <c r="R14" s="71"/>
      <c r="S14" s="291"/>
      <c r="T14" s="71"/>
      <c r="U14" s="291"/>
      <c r="V14" s="69">
        <f t="shared" si="5"/>
        <v>2029</v>
      </c>
      <c r="W14" s="71"/>
      <c r="X14" s="291"/>
      <c r="Y14" s="71"/>
      <c r="AA14" s="291"/>
      <c r="AB14" s="291"/>
      <c r="AD14" s="291"/>
      <c r="AE14" s="291"/>
      <c r="AG14" s="291"/>
      <c r="AH14" s="291"/>
      <c r="AI14" s="291"/>
      <c r="AJ14" s="291"/>
      <c r="AK14" s="291"/>
    </row>
    <row r="15" spans="1:37">
      <c r="A15" s="69">
        <f t="shared" si="0"/>
        <v>2030</v>
      </c>
      <c r="B15" s="291">
        <f t="shared" si="1"/>
        <v>1153.963528</v>
      </c>
      <c r="C15" s="291">
        <v>287.18211380000002</v>
      </c>
      <c r="D15" s="69"/>
      <c r="E15" s="69"/>
      <c r="F15" s="69"/>
      <c r="G15" s="69">
        <f t="shared" si="2"/>
        <v>2030</v>
      </c>
      <c r="H15" s="70">
        <f t="shared" si="6"/>
        <v>594.40561934334073</v>
      </c>
      <c r="I15" s="291">
        <f t="shared" si="7"/>
        <v>199</v>
      </c>
      <c r="J15" s="331"/>
      <c r="K15" s="71"/>
      <c r="L15" s="69">
        <f t="shared" si="3"/>
        <v>2030</v>
      </c>
      <c r="M15" s="70">
        <f t="shared" si="8"/>
        <v>94.486613529770295</v>
      </c>
      <c r="N15" s="291">
        <f t="shared" ref="N15:N35" si="9">N14</f>
        <v>393</v>
      </c>
      <c r="O15" s="71"/>
      <c r="P15" s="291"/>
      <c r="Q15" s="69">
        <f t="shared" si="4"/>
        <v>2030</v>
      </c>
      <c r="R15" s="71"/>
      <c r="S15" s="291"/>
      <c r="T15" s="71"/>
      <c r="U15" s="291"/>
      <c r="V15" s="69">
        <f t="shared" si="5"/>
        <v>2030</v>
      </c>
      <c r="W15" s="71"/>
      <c r="X15" s="291"/>
      <c r="Y15" s="71"/>
      <c r="AA15" s="291"/>
      <c r="AB15" s="291"/>
      <c r="AD15" s="291"/>
      <c r="AE15" s="291"/>
      <c r="AG15" s="291"/>
      <c r="AH15" s="291"/>
      <c r="AI15" s="291"/>
      <c r="AJ15" s="291"/>
      <c r="AK15" s="291"/>
    </row>
    <row r="16" spans="1:37">
      <c r="A16" s="69">
        <f t="shared" si="0"/>
        <v>2031</v>
      </c>
      <c r="B16" s="291">
        <f t="shared" si="1"/>
        <v>1187.8</v>
      </c>
      <c r="C16" s="291">
        <v>33.836472000000001</v>
      </c>
      <c r="D16" s="69"/>
      <c r="E16" s="69"/>
      <c r="F16" s="69"/>
      <c r="G16" s="69">
        <f t="shared" si="2"/>
        <v>2031</v>
      </c>
      <c r="H16" s="70">
        <f t="shared" si="6"/>
        <v>607.3636618450256</v>
      </c>
      <c r="I16" s="291">
        <f t="shared" si="7"/>
        <v>199</v>
      </c>
      <c r="J16" s="331"/>
      <c r="K16" s="71"/>
      <c r="L16" s="69">
        <f t="shared" si="3"/>
        <v>2031</v>
      </c>
      <c r="M16" s="70">
        <f t="shared" si="8"/>
        <v>96.546421704719293</v>
      </c>
      <c r="N16" s="291">
        <f t="shared" si="9"/>
        <v>393</v>
      </c>
      <c r="O16" s="71"/>
      <c r="P16" s="291"/>
      <c r="Q16" s="69">
        <f t="shared" si="4"/>
        <v>2031</v>
      </c>
      <c r="R16" s="71"/>
      <c r="S16" s="291"/>
      <c r="T16" s="71"/>
      <c r="U16" s="291"/>
      <c r="V16" s="69">
        <f t="shared" si="5"/>
        <v>2031</v>
      </c>
      <c r="W16" s="71"/>
      <c r="X16" s="291"/>
      <c r="Y16" s="71"/>
      <c r="AA16" s="291"/>
      <c r="AB16" s="291"/>
      <c r="AD16" s="291"/>
      <c r="AE16" s="291"/>
      <c r="AG16" s="291"/>
      <c r="AH16" s="291"/>
      <c r="AI16" s="291"/>
      <c r="AJ16" s="291"/>
      <c r="AK16" s="291"/>
    </row>
    <row r="17" spans="1:37">
      <c r="A17" s="69">
        <f t="shared" si="0"/>
        <v>2032</v>
      </c>
      <c r="B17" s="291">
        <f t="shared" si="1"/>
        <v>2089.8000000000002</v>
      </c>
      <c r="C17" s="291">
        <v>902</v>
      </c>
      <c r="D17" s="69"/>
      <c r="E17" s="69"/>
      <c r="F17" s="69"/>
      <c r="G17" s="69">
        <f t="shared" si="2"/>
        <v>2032</v>
      </c>
      <c r="H17" s="70">
        <f t="shared" si="6"/>
        <v>620.60418967324722</v>
      </c>
      <c r="I17" s="291">
        <f t="shared" si="7"/>
        <v>199</v>
      </c>
      <c r="J17" s="331"/>
      <c r="K17" s="71"/>
      <c r="L17" s="69">
        <f t="shared" si="3"/>
        <v>2032</v>
      </c>
      <c r="M17" s="70">
        <f t="shared" si="8"/>
        <v>98.651133697882173</v>
      </c>
      <c r="N17" s="291">
        <f t="shared" si="9"/>
        <v>393</v>
      </c>
      <c r="O17" s="71"/>
      <c r="P17" s="291"/>
      <c r="Q17" s="160">
        <f t="shared" si="4"/>
        <v>2032</v>
      </c>
      <c r="R17" s="315">
        <f>'2025 IRP Assumptions'!$K$409</f>
        <v>17230.048914999999</v>
      </c>
      <c r="S17" s="314">
        <f>'2025 IRP Assumptions'!$E$409</f>
        <v>450</v>
      </c>
      <c r="T17" s="246">
        <f>R17/$C17</f>
        <v>19.102049794900221</v>
      </c>
      <c r="U17" s="291"/>
      <c r="V17" s="69">
        <f t="shared" si="5"/>
        <v>2032</v>
      </c>
      <c r="W17" s="71"/>
      <c r="X17" s="291"/>
      <c r="Y17" s="71"/>
      <c r="AA17" s="291"/>
      <c r="AB17" s="291"/>
      <c r="AD17" s="291"/>
      <c r="AE17" s="291"/>
      <c r="AG17" s="291"/>
      <c r="AH17" s="291"/>
      <c r="AI17" s="291"/>
      <c r="AJ17" s="291"/>
      <c r="AK17" s="291"/>
    </row>
    <row r="18" spans="1:37">
      <c r="A18" s="69">
        <f t="shared" si="0"/>
        <v>2033</v>
      </c>
      <c r="B18" s="291">
        <f t="shared" si="1"/>
        <v>2089.8000000000002</v>
      </c>
      <c r="C18" s="291">
        <v>0</v>
      </c>
      <c r="D18" s="69"/>
      <c r="E18" s="69"/>
      <c r="F18" s="69"/>
      <c r="G18" s="69">
        <f t="shared" si="2"/>
        <v>2033</v>
      </c>
      <c r="H18" s="70">
        <f t="shared" si="6"/>
        <v>634.13336100812398</v>
      </c>
      <c r="I18" s="291">
        <f t="shared" si="7"/>
        <v>199</v>
      </c>
      <c r="J18" s="331"/>
      <c r="K18" s="71"/>
      <c r="L18" s="69">
        <f t="shared" si="3"/>
        <v>2033</v>
      </c>
      <c r="M18" s="70">
        <f t="shared" si="8"/>
        <v>100.801728412496</v>
      </c>
      <c r="N18" s="291">
        <f t="shared" si="9"/>
        <v>393</v>
      </c>
      <c r="O18" s="71"/>
      <c r="P18" s="291"/>
      <c r="Q18" s="69">
        <f t="shared" si="4"/>
        <v>2033</v>
      </c>
      <c r="R18" s="70">
        <f t="shared" ref="R18:R35" si="10">R17*(1+Inflation)</f>
        <v>17605.663981346999</v>
      </c>
      <c r="S18" s="291">
        <f>S17</f>
        <v>450</v>
      </c>
      <c r="T18" s="71"/>
      <c r="U18" s="291"/>
      <c r="V18" s="69">
        <f t="shared" si="5"/>
        <v>2033</v>
      </c>
      <c r="W18" s="71"/>
      <c r="X18" s="291"/>
      <c r="Y18" s="71"/>
      <c r="AA18" s="291"/>
      <c r="AB18" s="291"/>
      <c r="AD18" s="291"/>
      <c r="AE18" s="291"/>
      <c r="AG18" s="291"/>
      <c r="AH18" s="291"/>
      <c r="AI18" s="291"/>
      <c r="AJ18" s="291"/>
      <c r="AK18" s="291"/>
    </row>
    <row r="19" spans="1:37">
      <c r="A19" s="69">
        <f t="shared" si="0"/>
        <v>2034</v>
      </c>
      <c r="B19" s="291">
        <f t="shared" si="1"/>
        <v>2089.8000000000002</v>
      </c>
      <c r="C19" s="291">
        <v>0</v>
      </c>
      <c r="D19" s="69"/>
      <c r="E19" s="69"/>
      <c r="F19" s="69"/>
      <c r="G19" s="69">
        <f t="shared" si="2"/>
        <v>2034</v>
      </c>
      <c r="H19" s="70">
        <f t="shared" si="6"/>
        <v>647.95746827810115</v>
      </c>
      <c r="I19" s="291">
        <f t="shared" si="7"/>
        <v>199</v>
      </c>
      <c r="J19" s="331"/>
      <c r="K19" s="71"/>
      <c r="L19" s="69">
        <f t="shared" si="3"/>
        <v>2034</v>
      </c>
      <c r="M19" s="70">
        <f t="shared" si="8"/>
        <v>102.99920609188842</v>
      </c>
      <c r="N19" s="291">
        <f t="shared" si="9"/>
        <v>393</v>
      </c>
      <c r="O19" s="71"/>
      <c r="P19" s="291"/>
      <c r="Q19" s="69">
        <f t="shared" si="4"/>
        <v>2034</v>
      </c>
      <c r="R19" s="70">
        <f t="shared" si="10"/>
        <v>17989.467456140366</v>
      </c>
      <c r="S19" s="291">
        <f t="shared" ref="S19:S35" si="11">S18</f>
        <v>450</v>
      </c>
      <c r="T19" s="71"/>
      <c r="U19" s="291"/>
      <c r="V19" s="69">
        <f t="shared" si="5"/>
        <v>2034</v>
      </c>
      <c r="W19" s="71"/>
      <c r="X19" s="291"/>
      <c r="Y19" s="71"/>
      <c r="AA19" s="291"/>
      <c r="AB19" s="291"/>
      <c r="AD19" s="291"/>
      <c r="AE19" s="291"/>
      <c r="AG19" s="291"/>
      <c r="AH19" s="291"/>
      <c r="AI19" s="291"/>
      <c r="AJ19" s="291"/>
      <c r="AK19" s="291"/>
    </row>
    <row r="20" spans="1:37">
      <c r="A20" s="69">
        <f t="shared" si="0"/>
        <v>2035</v>
      </c>
      <c r="B20" s="291">
        <f t="shared" si="1"/>
        <v>2089.8000000000002</v>
      </c>
      <c r="C20" s="291">
        <v>0</v>
      </c>
      <c r="D20" s="69"/>
      <c r="E20" s="69"/>
      <c r="F20" s="69"/>
      <c r="G20" s="69">
        <f t="shared" si="2"/>
        <v>2035</v>
      </c>
      <c r="H20" s="70">
        <f t="shared" si="6"/>
        <v>662.08294108656378</v>
      </c>
      <c r="I20" s="291">
        <f t="shared" si="7"/>
        <v>199</v>
      </c>
      <c r="J20" s="331"/>
      <c r="K20" s="71"/>
      <c r="L20" s="69">
        <f t="shared" si="3"/>
        <v>2035</v>
      </c>
      <c r="M20" s="70">
        <f t="shared" si="8"/>
        <v>105.2445887846916</v>
      </c>
      <c r="N20" s="291">
        <f t="shared" si="9"/>
        <v>393</v>
      </c>
      <c r="O20" s="71"/>
      <c r="P20" s="291"/>
      <c r="Q20" s="69">
        <f t="shared" si="4"/>
        <v>2035</v>
      </c>
      <c r="R20" s="70">
        <f t="shared" si="10"/>
        <v>18381.637846684225</v>
      </c>
      <c r="S20" s="291">
        <f t="shared" si="11"/>
        <v>450</v>
      </c>
      <c r="T20" s="71"/>
      <c r="U20" s="291"/>
      <c r="V20" s="69">
        <f t="shared" si="5"/>
        <v>2035</v>
      </c>
      <c r="W20" s="71"/>
      <c r="X20" s="291"/>
      <c r="Y20" s="71"/>
      <c r="AA20" s="291"/>
      <c r="AB20" s="291"/>
      <c r="AD20" s="291"/>
      <c r="AE20" s="291"/>
      <c r="AG20" s="291"/>
      <c r="AH20" s="291"/>
      <c r="AI20" s="291"/>
      <c r="AJ20" s="291"/>
      <c r="AK20" s="291"/>
    </row>
    <row r="21" spans="1:37">
      <c r="A21" s="69">
        <f t="shared" si="0"/>
        <v>2036</v>
      </c>
      <c r="B21" s="291">
        <f t="shared" si="1"/>
        <v>2755.7999998</v>
      </c>
      <c r="C21" s="291">
        <v>665.99999979999996</v>
      </c>
      <c r="D21" s="69"/>
      <c r="E21" s="69"/>
      <c r="F21" s="69"/>
      <c r="G21" s="69">
        <f t="shared" si="2"/>
        <v>2036</v>
      </c>
      <c r="H21" s="70">
        <f t="shared" si="6"/>
        <v>676.51634920225092</v>
      </c>
      <c r="I21" s="291">
        <f t="shared" si="7"/>
        <v>199</v>
      </c>
      <c r="J21" s="331"/>
      <c r="K21" s="71"/>
      <c r="L21" s="69">
        <f t="shared" si="3"/>
        <v>2036</v>
      </c>
      <c r="M21" s="70">
        <f t="shared" si="8"/>
        <v>107.53892082019789</v>
      </c>
      <c r="N21" s="291">
        <f t="shared" si="9"/>
        <v>393</v>
      </c>
      <c r="O21" s="71"/>
      <c r="P21" s="291"/>
      <c r="Q21" s="69">
        <f t="shared" si="4"/>
        <v>2036</v>
      </c>
      <c r="R21" s="70">
        <f t="shared" si="10"/>
        <v>18782.357551741941</v>
      </c>
      <c r="S21" s="291">
        <f t="shared" si="11"/>
        <v>450</v>
      </c>
      <c r="T21" s="71"/>
      <c r="U21" s="291"/>
      <c r="V21" s="160">
        <f t="shared" si="5"/>
        <v>2036</v>
      </c>
      <c r="W21" s="315">
        <f>'2025 IRP Assumptions'!$K$412</f>
        <v>46579.726330999998</v>
      </c>
      <c r="X21" s="314">
        <f>'2025 IRP Assumptions'!$E$412</f>
        <v>665</v>
      </c>
      <c r="Y21" s="246">
        <f>W21/$C21</f>
        <v>69.939529046528392</v>
      </c>
      <c r="AA21" s="291"/>
      <c r="AB21" s="291"/>
      <c r="AD21" s="291"/>
      <c r="AE21" s="291"/>
      <c r="AG21" s="291"/>
      <c r="AH21" s="291"/>
      <c r="AI21" s="291"/>
      <c r="AJ21" s="291"/>
      <c r="AK21" s="291"/>
    </row>
    <row r="22" spans="1:37">
      <c r="A22" s="69">
        <f t="shared" si="0"/>
        <v>2037</v>
      </c>
      <c r="B22" s="291">
        <f t="shared" si="1"/>
        <v>2757.6999998000001</v>
      </c>
      <c r="C22" s="291">
        <v>1.9</v>
      </c>
      <c r="D22" s="69"/>
      <c r="E22" s="69"/>
      <c r="F22" s="69"/>
      <c r="G22" s="69">
        <f t="shared" si="2"/>
        <v>2037</v>
      </c>
      <c r="H22" s="70">
        <f t="shared" si="6"/>
        <v>691.26440561486004</v>
      </c>
      <c r="I22" s="291">
        <f t="shared" si="7"/>
        <v>199</v>
      </c>
      <c r="J22" s="331"/>
      <c r="K22" s="71"/>
      <c r="L22" s="69">
        <f t="shared" si="3"/>
        <v>2037</v>
      </c>
      <c r="M22" s="70">
        <f t="shared" si="8"/>
        <v>109.8832692940782</v>
      </c>
      <c r="N22" s="291">
        <f t="shared" si="9"/>
        <v>393</v>
      </c>
      <c r="O22" s="71"/>
      <c r="P22" s="291"/>
      <c r="Q22" s="69">
        <f t="shared" si="4"/>
        <v>2037</v>
      </c>
      <c r="R22" s="70">
        <f t="shared" si="10"/>
        <v>19191.812946369915</v>
      </c>
      <c r="S22" s="291">
        <f t="shared" si="11"/>
        <v>450</v>
      </c>
      <c r="T22" s="71"/>
      <c r="U22" s="291"/>
      <c r="V22" s="69">
        <f t="shared" si="5"/>
        <v>2037</v>
      </c>
      <c r="W22" s="70">
        <f t="shared" ref="W22:W35" si="12">W21*(1+Inflation)</f>
        <v>47595.1643650158</v>
      </c>
      <c r="X22" s="291">
        <f t="shared" ref="X22:X35" si="13">X21</f>
        <v>665</v>
      </c>
      <c r="Y22" s="71"/>
      <c r="AA22" s="291"/>
      <c r="AB22" s="291"/>
      <c r="AD22" s="291"/>
      <c r="AE22" s="291"/>
      <c r="AG22" s="291"/>
      <c r="AH22" s="291"/>
      <c r="AI22" s="291"/>
      <c r="AJ22" s="291"/>
      <c r="AK22" s="291"/>
    </row>
    <row r="23" spans="1:37">
      <c r="A23" s="69">
        <f t="shared" si="0"/>
        <v>2038</v>
      </c>
      <c r="B23" s="291">
        <f t="shared" si="1"/>
        <v>2757.6999998000001</v>
      </c>
      <c r="C23" s="291">
        <v>0</v>
      </c>
      <c r="D23" s="69"/>
      <c r="E23" s="69"/>
      <c r="F23" s="69"/>
      <c r="G23" s="69">
        <f t="shared" si="2"/>
        <v>2038</v>
      </c>
      <c r="H23" s="70">
        <f t="shared" si="6"/>
        <v>706.33396965726399</v>
      </c>
      <c r="I23" s="291">
        <f t="shared" si="7"/>
        <v>199</v>
      </c>
      <c r="J23" s="331"/>
      <c r="K23" s="71"/>
      <c r="L23" s="69">
        <f t="shared" si="3"/>
        <v>2038</v>
      </c>
      <c r="M23" s="70">
        <f t="shared" si="8"/>
        <v>112.27872456468911</v>
      </c>
      <c r="N23" s="291">
        <f t="shared" si="9"/>
        <v>393</v>
      </c>
      <c r="O23" s="71"/>
      <c r="P23" s="291"/>
      <c r="Q23" s="69">
        <f t="shared" si="4"/>
        <v>2038</v>
      </c>
      <c r="R23" s="70">
        <f t="shared" si="10"/>
        <v>19610.194468600781</v>
      </c>
      <c r="S23" s="291">
        <f t="shared" si="11"/>
        <v>450</v>
      </c>
      <c r="T23" s="71"/>
      <c r="U23" s="291"/>
      <c r="V23" s="69">
        <f t="shared" si="5"/>
        <v>2038</v>
      </c>
      <c r="W23" s="70">
        <f t="shared" si="12"/>
        <v>48632.738948173144</v>
      </c>
      <c r="X23" s="291">
        <f t="shared" si="13"/>
        <v>665</v>
      </c>
      <c r="Y23" s="71"/>
      <c r="AA23" s="291"/>
      <c r="AB23" s="291"/>
      <c r="AD23" s="291"/>
      <c r="AE23" s="291"/>
      <c r="AG23" s="291"/>
      <c r="AH23" s="291"/>
      <c r="AI23" s="291"/>
      <c r="AJ23" s="291"/>
      <c r="AK23" s="291"/>
    </row>
    <row r="24" spans="1:37">
      <c r="A24" s="69">
        <f t="shared" si="0"/>
        <v>2039</v>
      </c>
      <c r="B24" s="291">
        <f t="shared" si="1"/>
        <v>2757.6999998000001</v>
      </c>
      <c r="C24" s="291">
        <v>0</v>
      </c>
      <c r="D24" s="69"/>
      <c r="E24" s="69"/>
      <c r="F24" s="69"/>
      <c r="G24" s="69">
        <f t="shared" si="2"/>
        <v>2039</v>
      </c>
      <c r="H24" s="70">
        <f t="shared" si="6"/>
        <v>721.73205019579234</v>
      </c>
      <c r="I24" s="291">
        <f t="shared" si="7"/>
        <v>199</v>
      </c>
      <c r="J24" s="331"/>
      <c r="K24" s="71"/>
      <c r="L24" s="69">
        <f t="shared" si="3"/>
        <v>2039</v>
      </c>
      <c r="M24" s="70">
        <f t="shared" si="8"/>
        <v>114.72640076019934</v>
      </c>
      <c r="N24" s="291">
        <f t="shared" si="9"/>
        <v>393</v>
      </c>
      <c r="O24" s="71"/>
      <c r="P24" s="291"/>
      <c r="Q24" s="69">
        <f t="shared" si="4"/>
        <v>2039</v>
      </c>
      <c r="R24" s="70">
        <f t="shared" si="10"/>
        <v>20037.696708016279</v>
      </c>
      <c r="S24" s="291">
        <f t="shared" si="11"/>
        <v>450</v>
      </c>
      <c r="T24" s="71"/>
      <c r="U24" s="291"/>
      <c r="V24" s="69">
        <f t="shared" si="5"/>
        <v>2039</v>
      </c>
      <c r="W24" s="70">
        <f t="shared" si="12"/>
        <v>49692.93265724332</v>
      </c>
      <c r="X24" s="291">
        <f t="shared" si="13"/>
        <v>665</v>
      </c>
      <c r="Y24" s="71"/>
      <c r="AA24" s="291"/>
      <c r="AB24" s="291"/>
      <c r="AD24" s="291"/>
      <c r="AE24" s="291"/>
      <c r="AG24" s="291"/>
      <c r="AH24" s="291"/>
      <c r="AI24" s="291"/>
      <c r="AJ24" s="291"/>
      <c r="AK24" s="291"/>
    </row>
    <row r="25" spans="1:37">
      <c r="A25" s="69">
        <f t="shared" si="0"/>
        <v>2040</v>
      </c>
      <c r="B25" s="291">
        <f t="shared" si="1"/>
        <v>2757.6999998000001</v>
      </c>
      <c r="C25" s="291">
        <v>0</v>
      </c>
      <c r="D25" s="69"/>
      <c r="E25" s="69"/>
      <c r="F25" s="69"/>
      <c r="G25" s="69">
        <f t="shared" si="2"/>
        <v>2040</v>
      </c>
      <c r="H25" s="70">
        <f t="shared" si="6"/>
        <v>737.46580889006066</v>
      </c>
      <c r="I25" s="291">
        <f t="shared" si="7"/>
        <v>199</v>
      </c>
      <c r="J25" s="331"/>
      <c r="K25" s="71"/>
      <c r="L25" s="69">
        <f t="shared" si="3"/>
        <v>2040</v>
      </c>
      <c r="M25" s="70">
        <f t="shared" si="8"/>
        <v>117.22743629677169</v>
      </c>
      <c r="N25" s="291">
        <f t="shared" si="9"/>
        <v>393</v>
      </c>
      <c r="O25" s="71"/>
      <c r="P25" s="291"/>
      <c r="Q25" s="69">
        <f t="shared" si="4"/>
        <v>2040</v>
      </c>
      <c r="R25" s="70">
        <f t="shared" si="10"/>
        <v>20474.518496251036</v>
      </c>
      <c r="S25" s="291">
        <f t="shared" si="11"/>
        <v>450</v>
      </c>
      <c r="T25" s="71"/>
      <c r="U25" s="291"/>
      <c r="V25" s="69">
        <f t="shared" si="5"/>
        <v>2040</v>
      </c>
      <c r="W25" s="70">
        <f t="shared" si="12"/>
        <v>50776.238589171226</v>
      </c>
      <c r="X25" s="291">
        <f t="shared" si="13"/>
        <v>665</v>
      </c>
      <c r="Y25" s="71"/>
      <c r="AA25" s="291"/>
      <c r="AB25" s="291"/>
      <c r="AD25" s="291"/>
      <c r="AE25" s="291"/>
      <c r="AG25" s="291"/>
      <c r="AH25" s="291"/>
      <c r="AI25" s="291"/>
      <c r="AJ25" s="291"/>
      <c r="AK25" s="291"/>
    </row>
    <row r="26" spans="1:37">
      <c r="A26" s="69">
        <f t="shared" si="0"/>
        <v>2041</v>
      </c>
      <c r="B26" s="291">
        <f t="shared" si="1"/>
        <v>2757.6999998000001</v>
      </c>
      <c r="C26" s="291">
        <v>0</v>
      </c>
      <c r="D26" s="69"/>
      <c r="E26" s="69"/>
      <c r="F26" s="69"/>
      <c r="G26" s="69">
        <f t="shared" si="2"/>
        <v>2041</v>
      </c>
      <c r="H26" s="70">
        <f t="shared" si="6"/>
        <v>753.54256352386403</v>
      </c>
      <c r="I26" s="291">
        <f t="shared" si="7"/>
        <v>199</v>
      </c>
      <c r="J26" s="331"/>
      <c r="K26" s="71"/>
      <c r="L26" s="69">
        <f t="shared" si="3"/>
        <v>2041</v>
      </c>
      <c r="M26" s="70">
        <f t="shared" si="8"/>
        <v>119.78299440804132</v>
      </c>
      <c r="N26" s="291">
        <f t="shared" si="9"/>
        <v>393</v>
      </c>
      <c r="O26" s="71"/>
      <c r="P26" s="291"/>
      <c r="Q26" s="69">
        <f t="shared" si="4"/>
        <v>2041</v>
      </c>
      <c r="R26" s="70">
        <f t="shared" si="10"/>
        <v>20920.862999469307</v>
      </c>
      <c r="S26" s="291">
        <f t="shared" si="11"/>
        <v>450</v>
      </c>
      <c r="T26" s="71"/>
      <c r="U26" s="291"/>
      <c r="V26" s="69">
        <f t="shared" si="5"/>
        <v>2041</v>
      </c>
      <c r="W26" s="70">
        <f t="shared" si="12"/>
        <v>51883.160590415158</v>
      </c>
      <c r="X26" s="291">
        <f t="shared" si="13"/>
        <v>665</v>
      </c>
      <c r="Y26" s="71"/>
      <c r="AA26" s="291"/>
      <c r="AB26" s="291"/>
      <c r="AD26" s="291"/>
      <c r="AE26" s="291"/>
      <c r="AG26" s="291"/>
      <c r="AH26" s="291"/>
      <c r="AI26" s="291"/>
      <c r="AJ26" s="291"/>
      <c r="AK26" s="291"/>
    </row>
    <row r="27" spans="1:37">
      <c r="A27" s="69">
        <f t="shared" si="0"/>
        <v>2042</v>
      </c>
      <c r="B27" s="291">
        <f t="shared" si="1"/>
        <v>2757.6999998000001</v>
      </c>
      <c r="C27" s="291">
        <v>0</v>
      </c>
      <c r="D27" s="69"/>
      <c r="E27" s="69"/>
      <c r="F27" s="69"/>
      <c r="G27" s="69">
        <f t="shared" si="2"/>
        <v>2042</v>
      </c>
      <c r="H27" s="70">
        <f t="shared" si="6"/>
        <v>769.96979140868427</v>
      </c>
      <c r="I27" s="291">
        <f t="shared" si="7"/>
        <v>199</v>
      </c>
      <c r="J27" s="331"/>
      <c r="K27" s="71"/>
      <c r="L27" s="69">
        <f t="shared" si="3"/>
        <v>2042</v>
      </c>
      <c r="M27" s="70">
        <f t="shared" si="8"/>
        <v>122.39426368613663</v>
      </c>
      <c r="N27" s="291">
        <f t="shared" si="9"/>
        <v>393</v>
      </c>
      <c r="O27" s="71"/>
      <c r="P27" s="291"/>
      <c r="Q27" s="69">
        <f t="shared" si="4"/>
        <v>2042</v>
      </c>
      <c r="R27" s="70">
        <f t="shared" si="10"/>
        <v>21376.937812857741</v>
      </c>
      <c r="S27" s="291">
        <f t="shared" si="11"/>
        <v>450</v>
      </c>
      <c r="T27" s="71"/>
      <c r="U27" s="291"/>
      <c r="V27" s="69">
        <f t="shared" si="5"/>
        <v>2042</v>
      </c>
      <c r="W27" s="70">
        <f t="shared" si="12"/>
        <v>53014.213491286209</v>
      </c>
      <c r="X27" s="291">
        <f t="shared" si="13"/>
        <v>665</v>
      </c>
      <c r="Y27" s="71"/>
      <c r="AA27" s="291"/>
      <c r="AB27" s="291"/>
      <c r="AD27" s="291"/>
      <c r="AE27" s="291"/>
      <c r="AG27" s="291"/>
      <c r="AH27" s="291"/>
      <c r="AI27" s="291"/>
      <c r="AJ27" s="291"/>
      <c r="AK27" s="291"/>
    </row>
    <row r="28" spans="1:37">
      <c r="A28" s="69">
        <f t="shared" si="0"/>
        <v>2043</v>
      </c>
      <c r="B28" s="291">
        <f t="shared" si="1"/>
        <v>2757.6999998000001</v>
      </c>
      <c r="C28" s="291">
        <v>0</v>
      </c>
      <c r="D28" s="69"/>
      <c r="E28" s="69"/>
      <c r="F28" s="69"/>
      <c r="G28" s="69">
        <f t="shared" si="2"/>
        <v>2043</v>
      </c>
      <c r="H28" s="70">
        <f t="shared" si="6"/>
        <v>786.75513286139358</v>
      </c>
      <c r="I28" s="291">
        <f t="shared" si="7"/>
        <v>199</v>
      </c>
      <c r="J28" s="331"/>
      <c r="K28" s="71"/>
      <c r="L28" s="69">
        <f t="shared" si="3"/>
        <v>2043</v>
      </c>
      <c r="M28" s="70">
        <f t="shared" si="8"/>
        <v>125.0624586344944</v>
      </c>
      <c r="N28" s="291">
        <f t="shared" si="9"/>
        <v>393</v>
      </c>
      <c r="O28" s="71"/>
      <c r="P28" s="291"/>
      <c r="Q28" s="69">
        <f t="shared" si="4"/>
        <v>2043</v>
      </c>
      <c r="R28" s="70">
        <f t="shared" si="10"/>
        <v>21842.955057178042</v>
      </c>
      <c r="S28" s="291">
        <f t="shared" si="11"/>
        <v>450</v>
      </c>
      <c r="T28" s="71"/>
      <c r="U28" s="291"/>
      <c r="V28" s="69">
        <f t="shared" si="5"/>
        <v>2043</v>
      </c>
      <c r="W28" s="70">
        <f t="shared" si="12"/>
        <v>54169.923345396252</v>
      </c>
      <c r="X28" s="291">
        <f t="shared" si="13"/>
        <v>665</v>
      </c>
      <c r="Y28" s="71"/>
      <c r="AA28" s="291"/>
      <c r="AB28" s="291"/>
      <c r="AD28" s="291"/>
      <c r="AE28" s="291"/>
      <c r="AG28" s="291"/>
      <c r="AH28" s="291"/>
      <c r="AI28" s="291"/>
      <c r="AJ28" s="291"/>
      <c r="AK28" s="291"/>
    </row>
    <row r="29" spans="1:37">
      <c r="A29" s="69">
        <f t="shared" si="0"/>
        <v>2044</v>
      </c>
      <c r="B29" s="291">
        <f t="shared" si="1"/>
        <v>2757.6999998000001</v>
      </c>
      <c r="C29" s="291">
        <v>0</v>
      </c>
      <c r="D29" s="69"/>
      <c r="E29" s="69"/>
      <c r="F29" s="69"/>
      <c r="G29" s="69">
        <f t="shared" si="2"/>
        <v>2044</v>
      </c>
      <c r="H29" s="70">
        <f t="shared" si="6"/>
        <v>803.90639475777198</v>
      </c>
      <c r="I29" s="291">
        <f t="shared" si="7"/>
        <v>199</v>
      </c>
      <c r="J29" s="331"/>
      <c r="K29" s="71"/>
      <c r="L29" s="69">
        <f t="shared" si="3"/>
        <v>2044</v>
      </c>
      <c r="M29" s="70">
        <f t="shared" si="8"/>
        <v>127.78882023272639</v>
      </c>
      <c r="N29" s="291">
        <f t="shared" si="9"/>
        <v>393</v>
      </c>
      <c r="O29" s="71"/>
      <c r="P29" s="291"/>
      <c r="Q29" s="69">
        <f t="shared" si="4"/>
        <v>2044</v>
      </c>
      <c r="R29" s="70">
        <f t="shared" si="10"/>
        <v>22319.131477424526</v>
      </c>
      <c r="S29" s="291">
        <f t="shared" si="11"/>
        <v>450</v>
      </c>
      <c r="T29" s="71"/>
      <c r="U29" s="291"/>
      <c r="V29" s="69">
        <f t="shared" si="5"/>
        <v>2044</v>
      </c>
      <c r="W29" s="70">
        <f t="shared" si="12"/>
        <v>55350.82767432589</v>
      </c>
      <c r="X29" s="291">
        <f t="shared" si="13"/>
        <v>665</v>
      </c>
      <c r="Y29" s="71"/>
      <c r="AA29" s="291"/>
      <c r="AB29" s="291"/>
      <c r="AD29" s="291"/>
      <c r="AE29" s="291"/>
      <c r="AG29" s="291"/>
      <c r="AH29" s="291"/>
      <c r="AI29" s="291"/>
      <c r="AJ29" s="291"/>
      <c r="AK29" s="291"/>
    </row>
    <row r="30" spans="1:37">
      <c r="A30" s="69">
        <f t="shared" si="0"/>
        <v>2045</v>
      </c>
      <c r="B30" s="291">
        <f t="shared" si="1"/>
        <v>2757.6999998000001</v>
      </c>
      <c r="C30" s="291">
        <v>0</v>
      </c>
      <c r="D30" s="69"/>
      <c r="E30" s="69"/>
      <c r="F30" s="69"/>
      <c r="G30" s="69">
        <f t="shared" si="2"/>
        <v>2045</v>
      </c>
      <c r="H30" s="70">
        <f t="shared" si="6"/>
        <v>821.43155416349146</v>
      </c>
      <c r="I30" s="291">
        <f t="shared" si="7"/>
        <v>199</v>
      </c>
      <c r="J30" s="331"/>
      <c r="K30" s="71"/>
      <c r="L30" s="69">
        <f t="shared" si="3"/>
        <v>2045</v>
      </c>
      <c r="M30" s="70">
        <f t="shared" si="8"/>
        <v>130.57461651379984</v>
      </c>
      <c r="N30" s="291">
        <f t="shared" si="9"/>
        <v>393</v>
      </c>
      <c r="O30" s="71"/>
      <c r="P30" s="291"/>
      <c r="Q30" s="69">
        <f t="shared" si="4"/>
        <v>2045</v>
      </c>
      <c r="R30" s="70">
        <f t="shared" si="10"/>
        <v>22805.688543632383</v>
      </c>
      <c r="S30" s="291">
        <f t="shared" si="11"/>
        <v>450</v>
      </c>
      <c r="T30" s="71"/>
      <c r="U30" s="291"/>
      <c r="V30" s="69">
        <f t="shared" si="5"/>
        <v>2045</v>
      </c>
      <c r="W30" s="70">
        <f t="shared" si="12"/>
        <v>56557.475717626199</v>
      </c>
      <c r="X30" s="291">
        <f t="shared" si="13"/>
        <v>665</v>
      </c>
      <c r="Y30" s="71"/>
      <c r="AA30" s="291"/>
      <c r="AB30" s="291"/>
      <c r="AD30" s="291"/>
      <c r="AE30" s="291"/>
      <c r="AG30" s="291"/>
      <c r="AH30" s="291"/>
      <c r="AI30" s="291"/>
      <c r="AJ30" s="291"/>
      <c r="AK30" s="291"/>
    </row>
    <row r="31" spans="1:37">
      <c r="A31" s="69">
        <f t="shared" si="0"/>
        <v>2046</v>
      </c>
      <c r="B31" s="291">
        <f t="shared" si="1"/>
        <v>2757.6999998000001</v>
      </c>
      <c r="C31" s="291">
        <v>0</v>
      </c>
      <c r="D31" s="69"/>
      <c r="E31" s="69"/>
      <c r="F31" s="69"/>
      <c r="G31" s="69">
        <f t="shared" si="2"/>
        <v>2046</v>
      </c>
      <c r="H31" s="70">
        <f t="shared" si="6"/>
        <v>839.33876204425565</v>
      </c>
      <c r="I31" s="291">
        <f t="shared" si="7"/>
        <v>199</v>
      </c>
      <c r="J31" s="331"/>
      <c r="K31" s="71"/>
      <c r="L31" s="69">
        <f t="shared" si="3"/>
        <v>2046</v>
      </c>
      <c r="M31" s="70">
        <f t="shared" si="8"/>
        <v>133.42114315380067</v>
      </c>
      <c r="N31" s="291">
        <f t="shared" si="9"/>
        <v>393</v>
      </c>
      <c r="O31" s="71"/>
      <c r="P31" s="291"/>
      <c r="Q31" s="69">
        <f t="shared" si="4"/>
        <v>2046</v>
      </c>
      <c r="R31" s="70">
        <f t="shared" si="10"/>
        <v>23302.852553883571</v>
      </c>
      <c r="S31" s="291">
        <f t="shared" si="11"/>
        <v>450</v>
      </c>
      <c r="T31" s="71"/>
      <c r="U31" s="291"/>
      <c r="V31" s="69">
        <f t="shared" si="5"/>
        <v>2046</v>
      </c>
      <c r="W31" s="70">
        <f t="shared" si="12"/>
        <v>57790.428688270455</v>
      </c>
      <c r="X31" s="291">
        <f t="shared" si="13"/>
        <v>665</v>
      </c>
      <c r="Y31" s="71"/>
      <c r="AA31" s="291"/>
      <c r="AB31" s="291"/>
      <c r="AD31" s="291"/>
      <c r="AE31" s="291"/>
      <c r="AG31" s="291"/>
      <c r="AH31" s="291"/>
      <c r="AI31" s="291"/>
      <c r="AJ31" s="291"/>
      <c r="AK31" s="291"/>
    </row>
    <row r="32" spans="1:37">
      <c r="A32" s="69">
        <f t="shared" si="0"/>
        <v>2047</v>
      </c>
      <c r="B32" s="291">
        <f t="shared" si="1"/>
        <v>2757.6999998000001</v>
      </c>
      <c r="C32" s="291">
        <v>0</v>
      </c>
      <c r="D32" s="69"/>
      <c r="E32" s="69"/>
      <c r="F32" s="69"/>
      <c r="G32" s="69">
        <f t="shared" si="2"/>
        <v>2047</v>
      </c>
      <c r="H32" s="70">
        <f t="shared" si="6"/>
        <v>857.63634705682045</v>
      </c>
      <c r="I32" s="291">
        <f t="shared" si="7"/>
        <v>199</v>
      </c>
      <c r="J32" s="331"/>
      <c r="K32" s="71"/>
      <c r="L32" s="69">
        <f t="shared" si="3"/>
        <v>2047</v>
      </c>
      <c r="M32" s="70">
        <f t="shared" si="8"/>
        <v>136.32972407455352</v>
      </c>
      <c r="N32" s="291">
        <f t="shared" si="9"/>
        <v>393</v>
      </c>
      <c r="O32" s="71"/>
      <c r="P32" s="291"/>
      <c r="Q32" s="69">
        <f t="shared" si="4"/>
        <v>2047</v>
      </c>
      <c r="R32" s="70">
        <f t="shared" si="10"/>
        <v>23810.854739558235</v>
      </c>
      <c r="S32" s="291">
        <f t="shared" si="11"/>
        <v>450</v>
      </c>
      <c r="T32" s="71"/>
      <c r="U32" s="291"/>
      <c r="V32" s="69">
        <f t="shared" si="5"/>
        <v>2047</v>
      </c>
      <c r="W32" s="70">
        <f t="shared" si="12"/>
        <v>59050.260033674756</v>
      </c>
      <c r="X32" s="291">
        <f t="shared" si="13"/>
        <v>665</v>
      </c>
      <c r="Y32" s="71"/>
      <c r="AA32" s="291"/>
      <c r="AB32" s="291"/>
      <c r="AD32" s="291"/>
      <c r="AE32" s="291"/>
      <c r="AG32" s="291"/>
      <c r="AH32" s="291"/>
      <c r="AI32" s="291"/>
      <c r="AJ32" s="291"/>
      <c r="AK32" s="291"/>
    </row>
    <row r="33" spans="1:37">
      <c r="A33" s="69">
        <f t="shared" si="0"/>
        <v>2048</v>
      </c>
      <c r="B33" s="291">
        <f t="shared" si="1"/>
        <v>2757.6999998000001</v>
      </c>
      <c r="C33" s="291">
        <v>0</v>
      </c>
      <c r="D33" s="69"/>
      <c r="E33" s="69"/>
      <c r="F33" s="69"/>
      <c r="G33" s="69">
        <f t="shared" si="2"/>
        <v>2048</v>
      </c>
      <c r="H33" s="70">
        <f t="shared" si="6"/>
        <v>876.33281942265921</v>
      </c>
      <c r="I33" s="291">
        <f t="shared" si="7"/>
        <v>199</v>
      </c>
      <c r="J33" s="331"/>
      <c r="K33" s="71"/>
      <c r="L33" s="69">
        <f t="shared" si="3"/>
        <v>2048</v>
      </c>
      <c r="M33" s="70">
        <f t="shared" si="8"/>
        <v>139.30171205937879</v>
      </c>
      <c r="N33" s="291">
        <f t="shared" si="9"/>
        <v>393</v>
      </c>
      <c r="O33" s="71"/>
      <c r="P33" s="291"/>
      <c r="Q33" s="69">
        <f t="shared" si="4"/>
        <v>2048</v>
      </c>
      <c r="R33" s="70">
        <f t="shared" si="10"/>
        <v>24329.931372880605</v>
      </c>
      <c r="S33" s="291">
        <f t="shared" si="11"/>
        <v>450</v>
      </c>
      <c r="T33" s="71"/>
      <c r="U33" s="291"/>
      <c r="V33" s="69">
        <f t="shared" si="5"/>
        <v>2048</v>
      </c>
      <c r="W33" s="70">
        <f t="shared" si="12"/>
        <v>60337.55570240887</v>
      </c>
      <c r="X33" s="291">
        <f t="shared" si="13"/>
        <v>665</v>
      </c>
      <c r="Y33" s="71"/>
      <c r="AA33" s="291"/>
      <c r="AB33" s="291"/>
      <c r="AD33" s="291"/>
      <c r="AE33" s="291"/>
      <c r="AG33" s="291"/>
      <c r="AH33" s="291"/>
      <c r="AI33" s="291"/>
      <c r="AJ33" s="291"/>
      <c r="AK33" s="291"/>
    </row>
    <row r="34" spans="1:37">
      <c r="A34" s="69">
        <f t="shared" si="0"/>
        <v>2049</v>
      </c>
      <c r="B34" s="291">
        <f t="shared" si="1"/>
        <v>2757.6999998000001</v>
      </c>
      <c r="C34" s="291">
        <v>0</v>
      </c>
      <c r="D34" s="69"/>
      <c r="E34" s="69"/>
      <c r="F34" s="69"/>
      <c r="G34" s="69">
        <f t="shared" si="2"/>
        <v>2049</v>
      </c>
      <c r="H34" s="70">
        <f t="shared" si="6"/>
        <v>895.43687488607327</v>
      </c>
      <c r="I34" s="291">
        <f t="shared" si="7"/>
        <v>199</v>
      </c>
      <c r="J34" s="331"/>
      <c r="K34" s="71"/>
      <c r="L34" s="69">
        <f t="shared" si="3"/>
        <v>2049</v>
      </c>
      <c r="M34" s="70">
        <f t="shared" si="8"/>
        <v>142.33848938227325</v>
      </c>
      <c r="N34" s="291">
        <f t="shared" si="9"/>
        <v>393</v>
      </c>
      <c r="O34" s="71"/>
      <c r="P34" s="291"/>
      <c r="Q34" s="69">
        <f t="shared" si="4"/>
        <v>2049</v>
      </c>
      <c r="R34" s="70">
        <f t="shared" si="10"/>
        <v>24860.323876809402</v>
      </c>
      <c r="S34" s="291">
        <f t="shared" si="11"/>
        <v>450</v>
      </c>
      <c r="T34" s="71"/>
      <c r="U34" s="291"/>
      <c r="V34" s="69">
        <f t="shared" si="5"/>
        <v>2049</v>
      </c>
      <c r="W34" s="70">
        <f t="shared" si="12"/>
        <v>61652.914416721389</v>
      </c>
      <c r="X34" s="291">
        <f t="shared" si="13"/>
        <v>665</v>
      </c>
      <c r="Y34" s="71"/>
      <c r="AA34" s="291"/>
      <c r="AB34" s="291"/>
      <c r="AD34" s="291"/>
      <c r="AE34" s="291"/>
      <c r="AG34" s="291"/>
      <c r="AH34" s="291"/>
      <c r="AI34" s="291"/>
      <c r="AJ34" s="291"/>
      <c r="AK34" s="291"/>
    </row>
    <row r="35" spans="1:37">
      <c r="A35" s="69">
        <f t="shared" si="0"/>
        <v>2050</v>
      </c>
      <c r="B35" s="291">
        <f t="shared" si="1"/>
        <v>2757.6999998000001</v>
      </c>
      <c r="C35" s="291">
        <v>0</v>
      </c>
      <c r="D35" s="69"/>
      <c r="E35" s="69"/>
      <c r="F35" s="69"/>
      <c r="G35" s="69">
        <f t="shared" si="2"/>
        <v>2050</v>
      </c>
      <c r="H35" s="70">
        <f t="shared" si="6"/>
        <v>914.95739875858965</v>
      </c>
      <c r="I35" s="291">
        <f t="shared" si="7"/>
        <v>199</v>
      </c>
      <c r="J35" s="331"/>
      <c r="K35" s="71"/>
      <c r="L35" s="69">
        <f t="shared" si="3"/>
        <v>2050</v>
      </c>
      <c r="M35" s="70">
        <f t="shared" si="8"/>
        <v>145.44146845080681</v>
      </c>
      <c r="N35" s="291">
        <f t="shared" si="9"/>
        <v>393</v>
      </c>
      <c r="O35" s="71"/>
      <c r="P35" s="291"/>
      <c r="Q35" s="69">
        <f t="shared" si="4"/>
        <v>2050</v>
      </c>
      <c r="R35" s="70">
        <f t="shared" si="10"/>
        <v>25402.278937323848</v>
      </c>
      <c r="S35" s="291">
        <f t="shared" si="11"/>
        <v>450</v>
      </c>
      <c r="T35" s="71"/>
      <c r="U35" s="291"/>
      <c r="V35" s="69">
        <f t="shared" si="5"/>
        <v>2050</v>
      </c>
      <c r="W35" s="70">
        <f t="shared" si="12"/>
        <v>62996.947951005917</v>
      </c>
      <c r="X35" s="291">
        <f t="shared" si="13"/>
        <v>665</v>
      </c>
      <c r="Y35" s="71"/>
      <c r="AA35" s="291"/>
      <c r="AB35" s="291"/>
      <c r="AD35" s="291"/>
      <c r="AE35" s="291"/>
      <c r="AG35" s="291"/>
      <c r="AH35" s="291"/>
      <c r="AI35" s="291"/>
      <c r="AJ35" s="291"/>
      <c r="AK35" s="291"/>
    </row>
    <row r="36" spans="1:37">
      <c r="G36" s="69"/>
      <c r="H36" s="71"/>
      <c r="I36" s="69"/>
      <c r="J36" s="69"/>
      <c r="K36" s="69"/>
      <c r="L36" s="69"/>
      <c r="M36" s="71"/>
      <c r="N36" s="69"/>
      <c r="O36" s="69"/>
      <c r="P36" s="69"/>
      <c r="Q36" s="69"/>
      <c r="R36" s="71"/>
      <c r="S36" s="69"/>
      <c r="T36" s="69"/>
      <c r="U36" s="69"/>
      <c r="V36" s="69"/>
      <c r="W36" s="71"/>
      <c r="X36" s="69"/>
      <c r="Y36" s="69"/>
    </row>
    <row r="37" spans="1:37">
      <c r="G37" s="69"/>
      <c r="H37" s="73"/>
      <c r="I37" s="71"/>
      <c r="J37" s="71"/>
      <c r="K37" s="71"/>
      <c r="L37" s="69"/>
      <c r="M37" s="73"/>
      <c r="N37" s="71"/>
      <c r="O37" s="71"/>
      <c r="P37" s="71"/>
      <c r="Q37" s="69"/>
      <c r="R37" s="73"/>
      <c r="S37" s="71"/>
      <c r="T37" s="71"/>
      <c r="U37" s="71"/>
      <c r="V37" s="69"/>
      <c r="W37" s="73"/>
      <c r="X37" s="71"/>
      <c r="Y37" s="71"/>
    </row>
    <row r="39" spans="1:37" s="277" customFormat="1">
      <c r="I39" s="278"/>
      <c r="J39" s="330"/>
      <c r="K39" s="278"/>
      <c r="N39" s="278"/>
      <c r="O39" s="278"/>
      <c r="P39" s="278"/>
      <c r="S39" s="278"/>
      <c r="T39" s="278"/>
      <c r="U39" s="278"/>
      <c r="X39" s="278"/>
      <c r="Y39" s="278"/>
    </row>
    <row r="41" spans="1:37" s="277" customFormat="1">
      <c r="I41" s="278"/>
      <c r="J41" s="330"/>
      <c r="K41" s="278"/>
      <c r="N41" s="278"/>
      <c r="O41" s="278"/>
      <c r="P41" s="278"/>
      <c r="S41" s="278"/>
      <c r="T41" s="278"/>
      <c r="U41" s="278"/>
      <c r="X41" s="278"/>
      <c r="Y41" s="278"/>
    </row>
    <row r="42" spans="1:37">
      <c r="B42" s="69"/>
      <c r="I42" s="71"/>
      <c r="J42" s="71"/>
      <c r="K42" s="71"/>
      <c r="N42" s="71"/>
      <c r="O42" s="71"/>
      <c r="P42" s="71"/>
      <c r="S42" s="71"/>
      <c r="T42" s="71"/>
      <c r="U42" s="71"/>
      <c r="X42" s="71"/>
      <c r="Y42" s="71"/>
      <c r="AA42" s="69"/>
      <c r="AB42" s="69"/>
      <c r="AD42" s="69"/>
      <c r="AE42" s="69"/>
    </row>
    <row r="43" spans="1:37">
      <c r="B43" s="69"/>
      <c r="I43" s="70"/>
      <c r="J43" s="70"/>
      <c r="K43" s="70"/>
      <c r="N43" s="70"/>
      <c r="O43" s="70"/>
      <c r="P43" s="70"/>
      <c r="S43" s="70"/>
      <c r="T43" s="70"/>
      <c r="U43" s="70"/>
      <c r="X43" s="70"/>
      <c r="Y43" s="70"/>
      <c r="AA43" s="69"/>
      <c r="AB43" s="69"/>
      <c r="AD43" s="69"/>
      <c r="AE43" s="69"/>
    </row>
    <row r="44" spans="1:37">
      <c r="B44" s="69"/>
      <c r="G44"/>
      <c r="H44"/>
      <c r="I44" s="70"/>
      <c r="J44" s="70"/>
      <c r="K44" s="70"/>
      <c r="L44"/>
      <c r="M44"/>
      <c r="N44" s="70"/>
      <c r="O44" s="70"/>
      <c r="P44" s="70"/>
      <c r="Q44"/>
      <c r="R44"/>
      <c r="S44" s="70"/>
      <c r="T44" s="70"/>
      <c r="U44" s="70"/>
      <c r="V44"/>
      <c r="W44"/>
      <c r="X44" s="70"/>
      <c r="Y44" s="70"/>
      <c r="AA44" s="69"/>
      <c r="AB44" s="69"/>
      <c r="AD44" s="69"/>
      <c r="AE44" s="69"/>
    </row>
    <row r="45" spans="1:37">
      <c r="B45" s="69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AA45" s="69"/>
      <c r="AB45" s="69"/>
      <c r="AD45" s="69"/>
      <c r="AE45" s="69"/>
    </row>
    <row r="46" spans="1:37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37"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37"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7:25"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7:25"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7:25"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7:25"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7:25"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65" spans="8:25">
      <c r="H65" s="86"/>
      <c r="I65" s="89"/>
      <c r="J65" s="89"/>
      <c r="K65" s="89"/>
      <c r="M65" s="86"/>
      <c r="N65" s="89"/>
      <c r="O65" s="89"/>
      <c r="P65" s="89"/>
      <c r="R65" s="86"/>
      <c r="S65" s="89"/>
      <c r="T65" s="89"/>
      <c r="U65" s="89"/>
      <c r="W65" s="86"/>
      <c r="X65" s="89"/>
      <c r="Y65" s="89"/>
    </row>
    <row r="66" spans="8:25">
      <c r="H66" s="86"/>
      <c r="I66" s="89"/>
      <c r="J66" s="89"/>
      <c r="K66" s="89"/>
      <c r="M66" s="86"/>
      <c r="N66" s="89"/>
      <c r="O66" s="89"/>
      <c r="P66" s="89"/>
      <c r="R66" s="86"/>
      <c r="S66" s="89"/>
      <c r="T66" s="89"/>
      <c r="U66" s="89"/>
      <c r="W66" s="86"/>
      <c r="X66" s="89"/>
      <c r="Y66" s="89"/>
    </row>
    <row r="67" spans="8:25">
      <c r="H67" s="86"/>
      <c r="I67" s="89"/>
      <c r="J67" s="89"/>
      <c r="K67" s="89"/>
      <c r="M67" s="86"/>
      <c r="N67" s="89"/>
      <c r="O67" s="89"/>
      <c r="P67" s="89"/>
      <c r="R67" s="86"/>
      <c r="S67" s="89"/>
      <c r="T67" s="89"/>
      <c r="U67" s="89"/>
      <c r="W67" s="86"/>
      <c r="X67" s="89"/>
      <c r="Y67" s="89"/>
    </row>
    <row r="68" spans="8:25">
      <c r="H68" s="86"/>
      <c r="I68" s="89"/>
      <c r="J68" s="89"/>
      <c r="K68" s="89"/>
      <c r="M68" s="86"/>
      <c r="N68" s="89"/>
      <c r="O68" s="89"/>
      <c r="P68" s="89"/>
      <c r="R68" s="86"/>
      <c r="S68" s="89"/>
      <c r="T68" s="89"/>
      <c r="U68" s="89"/>
      <c r="W68" s="86"/>
      <c r="X68" s="89"/>
      <c r="Y68" s="89"/>
    </row>
    <row r="69" spans="8:25">
      <c r="H69" s="86"/>
      <c r="I69" s="89"/>
      <c r="J69" s="89"/>
      <c r="K69" s="89"/>
      <c r="M69" s="86"/>
      <c r="N69" s="89"/>
      <c r="O69" s="89"/>
      <c r="P69" s="89"/>
      <c r="R69" s="86"/>
      <c r="S69" s="89"/>
      <c r="T69" s="89"/>
      <c r="U69" s="89"/>
      <c r="W69" s="86"/>
      <c r="X69" s="89"/>
      <c r="Y69" s="89"/>
    </row>
    <row r="70" spans="8:25">
      <c r="H70" s="86"/>
      <c r="I70" s="89"/>
      <c r="J70" s="89"/>
      <c r="K70" s="89"/>
      <c r="M70" s="86"/>
      <c r="N70" s="89"/>
      <c r="O70" s="89"/>
      <c r="P70" s="89"/>
      <c r="R70" s="86"/>
      <c r="S70" s="89"/>
      <c r="T70" s="89"/>
      <c r="U70" s="89"/>
      <c r="W70" s="86"/>
      <c r="X70" s="89"/>
      <c r="Y70" s="89"/>
    </row>
    <row r="71" spans="8:25">
      <c r="H71" s="86"/>
      <c r="I71" s="89"/>
      <c r="J71" s="89"/>
      <c r="K71" s="89"/>
      <c r="M71" s="86"/>
      <c r="N71" s="89"/>
      <c r="O71" s="89"/>
      <c r="P71" s="89"/>
      <c r="R71" s="86"/>
      <c r="S71" s="89"/>
      <c r="T71" s="89"/>
      <c r="U71" s="89"/>
      <c r="W71" s="86"/>
      <c r="X71" s="89"/>
      <c r="Y71" s="89"/>
    </row>
    <row r="72" spans="8:25">
      <c r="H72" s="86"/>
      <c r="I72" s="89"/>
      <c r="J72" s="89"/>
      <c r="K72" s="89"/>
      <c r="M72" s="86"/>
      <c r="N72" s="89"/>
      <c r="O72" s="89"/>
      <c r="P72" s="89"/>
      <c r="R72" s="86"/>
      <c r="S72" s="89"/>
      <c r="T72" s="89"/>
      <c r="U72" s="89"/>
      <c r="W72" s="86"/>
      <c r="X72" s="89"/>
      <c r="Y72" s="89"/>
    </row>
    <row r="73" spans="8:25">
      <c r="H73" s="86"/>
      <c r="I73" s="89"/>
      <c r="J73" s="89"/>
      <c r="K73" s="89"/>
      <c r="M73" s="86"/>
      <c r="N73" s="89"/>
      <c r="O73" s="89"/>
      <c r="P73" s="89"/>
      <c r="R73" s="86"/>
      <c r="S73" s="89"/>
      <c r="T73" s="89"/>
      <c r="U73" s="89"/>
      <c r="W73" s="86"/>
      <c r="X73" s="89"/>
      <c r="Y73" s="89"/>
    </row>
    <row r="74" spans="8:25">
      <c r="H74" s="86"/>
      <c r="I74" s="89"/>
      <c r="J74" s="89"/>
      <c r="K74" s="89"/>
      <c r="M74" s="86"/>
      <c r="N74" s="89"/>
      <c r="O74" s="89"/>
      <c r="P74" s="89"/>
      <c r="R74" s="86"/>
      <c r="S74" s="89"/>
      <c r="T74" s="89"/>
      <c r="U74" s="89"/>
      <c r="W74" s="86"/>
      <c r="X74" s="89"/>
      <c r="Y74" s="89"/>
    </row>
  </sheetData>
  <printOptions horizontalCentered="1"/>
  <pageMargins left="0.8" right="0.3" top="0.4" bottom="0.4" header="0.5" footer="0.2"/>
  <pageSetup scale="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Table 1</vt:lpstr>
      <vt:lpstr>Table 2</vt:lpstr>
      <vt:lpstr>Table 4</vt:lpstr>
      <vt:lpstr>Table 5</vt:lpstr>
      <vt:lpstr>Table3Compare</vt:lpstr>
      <vt:lpstr>WD_.PX.DJW._.PTC.2028</vt:lpstr>
      <vt:lpstr>2025 IRP Assumptions</vt:lpstr>
      <vt:lpstr>PV_.PX.WMV._.PTC.2032</vt:lpstr>
      <vt:lpstr>Table 3 TransCost</vt:lpstr>
      <vt:lpstr>Discount_Rate</vt:lpstr>
      <vt:lpstr>Inflation</vt:lpstr>
      <vt:lpstr>'Table 1'!Print_Area</vt:lpstr>
      <vt:lpstr>Study_CF</vt:lpstr>
      <vt:lpstr>Study_MW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PacifiCorp</dc:creator>
  <cp:lastModifiedBy>Alpay, Ebru (PacifiCorp)</cp:lastModifiedBy>
  <cp:lastPrinted>2024-04-30T20:43:04Z</cp:lastPrinted>
  <dcterms:created xsi:type="dcterms:W3CDTF">2001-03-19T15:45:46Z</dcterms:created>
  <dcterms:modified xsi:type="dcterms:W3CDTF">2025-04-18T17:52:29Z</dcterms:modified>
</cp:coreProperties>
</file>